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04  REALIZAČNÉ PROJEKTY - DRP\2024\RP2407.072 ŠD4 UMB BB\H-celkové náklady stavby\H1 výkaz výmer\"/>
    </mc:Choice>
  </mc:AlternateContent>
  <xr:revisionPtr revIDLastSave="0" documentId="13_ncr:1_{0CC581B6-A308-4F0A-B419-17B8116B7A42}" xr6:coauthVersionLast="47" xr6:coauthVersionMax="47" xr10:uidLastSave="{00000000-0000-0000-0000-000000000000}"/>
  <bookViews>
    <workbookView xWindow="2385" yWindow="90" windowWidth="24465" windowHeight="15240" firstSheet="30" activeTab="33" xr2:uid="{00000000-000D-0000-FFFF-FFFF00000000}"/>
  </bookViews>
  <sheets>
    <sheet name="Rekapitulácia stavby" sheetId="1" r:id="rId1"/>
    <sheet name="as-1.etapa - architektoni..." sheetId="2" r:id="rId2"/>
    <sheet name="st-1.etapa - Statika" sheetId="3" r:id="rId3"/>
    <sheet name="eo-1.etapa - Elektroinšta..." sheetId="4" r:id="rId4"/>
    <sheet name="bl -  Bleskozvod a uzemnenie" sheetId="5" r:id="rId5"/>
    <sheet name="úk-1.etapa - Ústredné vyk..." sheetId="6" r:id="rId6"/>
    <sheet name="vzt-1.etapa - Vzduchotech..." sheetId="7" r:id="rId7"/>
    <sheet name="zt-1.etapa - Zdravotechni..." sheetId="8" r:id="rId8"/>
    <sheet name="eps-1.etapa - EPS-I.etapa" sheetId="9" r:id="rId9"/>
    <sheet name="hsp-1.etapa - HSP -I.etapa" sheetId="10" r:id="rId10"/>
    <sheet name="stk-1.etapa - ŠTK-I.etapa" sheetId="11" r:id="rId11"/>
    <sheet name="as-2.etapa - architektoni..." sheetId="12" r:id="rId12"/>
    <sheet name="st-2.etapa - Statika" sheetId="13" r:id="rId13"/>
    <sheet name="eo-2.etapa - Elektroinšta..." sheetId="14" r:id="rId14"/>
    <sheet name="úk-2.etapa - Ústredné vyk..." sheetId="15" r:id="rId15"/>
    <sheet name="vzt-2.etapa - Vzduchotech..." sheetId="16" r:id="rId16"/>
    <sheet name="zt-2.etapa - Zdravotechni..." sheetId="17" r:id="rId17"/>
    <sheet name="eps-2.etapa - EPS-II.etapa" sheetId="18" r:id="rId18"/>
    <sheet name="hsp-2.etapa - HSP-II.etapa" sheetId="19" r:id="rId19"/>
    <sheet name="stk-2.etapa - ŠTK-II.etapa" sheetId="20" r:id="rId20"/>
    <sheet name="eo 1-2 - Elektroinštaláci..." sheetId="21" r:id="rId21"/>
    <sheet name="úk - Ústredné vykurovanie..." sheetId="22" r:id="rId22"/>
    <sheet name="eps - EPS-I+II.etapa" sheetId="23" r:id="rId23"/>
    <sheet name="hsp - HSP-I+II.etapa" sheetId="24" r:id="rId24"/>
    <sheet name="stk - ŠTK-I+II.etapa" sheetId="25" r:id="rId25"/>
    <sheet name="dp - Dátová prípojka" sheetId="26" r:id="rId26"/>
    <sheet name="as - architektonicko-stav..." sheetId="27" r:id="rId27"/>
    <sheet name="st - Statika" sheetId="28" r:id="rId28"/>
    <sheet name="eo - Elerktroinštalácia" sheetId="29" r:id="rId29"/>
    <sheet name="bl -  Bleskozvod a uzemnenie_01" sheetId="30" r:id="rId30"/>
    <sheet name="úk - Ústredné vykurovanie" sheetId="31" r:id="rId31"/>
    <sheet name="vzt - Vzduchotechnika" sheetId="32" r:id="rId32"/>
    <sheet name="zt - Zdravotechnická inšt..." sheetId="33" r:id="rId33"/>
    <sheet name="eps - EPS" sheetId="34" r:id="rId34"/>
    <sheet name="hsp - HSP" sheetId="35" r:id="rId35"/>
    <sheet name="stk - ŠTK" sheetId="36" r:id="rId36"/>
    <sheet name="SO -03 - Úprava plochy ju..." sheetId="37" r:id="rId37"/>
    <sheet name="PS 01-1 - Osobný výťah-1...." sheetId="38" r:id="rId38"/>
    <sheet name="PS 01-2 - Osobný výťah-2...." sheetId="39" r:id="rId39"/>
    <sheet name="PS 01-3 - Nákladný výťah" sheetId="40" r:id="rId40"/>
    <sheet name="PS 02-1 - Plošina schodis..." sheetId="41" r:id="rId41"/>
    <sheet name="PS 02-2 - Plošina schodis..." sheetId="42" r:id="rId42"/>
    <sheet name="PS 03 - Výdaj jedál" sheetId="43" r:id="rId43"/>
  </sheets>
  <definedNames>
    <definedName name="_xlnm._FilterDatabase" localSheetId="26" hidden="1">'as - architektonicko-stav...'!$C$159:$K$981</definedName>
    <definedName name="_xlnm._FilterDatabase" localSheetId="1" hidden="1">'as-1.etapa - architektoni...'!$C$157:$K$1265</definedName>
    <definedName name="_xlnm._FilterDatabase" localSheetId="11" hidden="1">'as-2.etapa - architektoni...'!$C$156:$K$1318</definedName>
    <definedName name="_xlnm._FilterDatabase" localSheetId="4" hidden="1">'bl -  Bleskozvod a uzemnenie'!$C$137:$K$176</definedName>
    <definedName name="_xlnm._FilterDatabase" localSheetId="29" hidden="1">'bl -  Bleskozvod a uzemnenie_01'!$C$133:$K$171</definedName>
    <definedName name="_xlnm._FilterDatabase" localSheetId="25" hidden="1">'dp - Dátová prípojka'!$C$137:$K$172</definedName>
    <definedName name="_xlnm._FilterDatabase" localSheetId="28" hidden="1">'eo - Elerktroinštalácia'!$C$141:$K$275</definedName>
    <definedName name="_xlnm._FilterDatabase" localSheetId="20" hidden="1">'eo 1-2 - Elektroinštaláci...'!$C$147:$K$200</definedName>
    <definedName name="_xlnm._FilterDatabase" localSheetId="3" hidden="1">'eo-1.etapa - Elektroinšta...'!$C$144:$K$282</definedName>
    <definedName name="_xlnm._FilterDatabase" localSheetId="13" hidden="1">'eo-2.etapa - Elektroinšta...'!$C$145:$K$254</definedName>
    <definedName name="_xlnm._FilterDatabase" localSheetId="33" hidden="1">'eps - EPS'!$C$132:$K$199</definedName>
    <definedName name="_xlnm._FilterDatabase" localSheetId="22" hidden="1">'eps - EPS-I+II.etapa'!$C$137:$K$192</definedName>
    <definedName name="_xlnm._FilterDatabase" localSheetId="8" hidden="1">'eps-1.etapa - EPS-I.etapa'!$C$136:$K$186</definedName>
    <definedName name="_xlnm._FilterDatabase" localSheetId="17" hidden="1">'eps-2.etapa - EPS-II.etapa'!$C$136:$K$182</definedName>
    <definedName name="_xlnm._FilterDatabase" localSheetId="34" hidden="1">'hsp - HSP'!$C$132:$K$204</definedName>
    <definedName name="_xlnm._FilterDatabase" localSheetId="23" hidden="1">'hsp - HSP-I+II.etapa'!$C$136:$K$183</definedName>
    <definedName name="_xlnm._FilterDatabase" localSheetId="9" hidden="1">'hsp-1.etapa - HSP -I.etapa'!$C$136:$K$172</definedName>
    <definedName name="_xlnm._FilterDatabase" localSheetId="18" hidden="1">'hsp-2.etapa - HSP-II.etapa'!$C$136:$K$172</definedName>
    <definedName name="_xlnm._FilterDatabase" localSheetId="37" hidden="1">'PS 01-1 - Osobný výťah-1....'!$C$131:$K$137</definedName>
    <definedName name="_xlnm._FilterDatabase" localSheetId="38" hidden="1">'PS 01-2 - Osobný výťah-2....'!$C$131:$K$137</definedName>
    <definedName name="_xlnm._FilterDatabase" localSheetId="39" hidden="1">'PS 01-3 - Nákladný výťah'!$C$131:$K$137</definedName>
    <definedName name="_xlnm._FilterDatabase" localSheetId="40" hidden="1">'PS 02-1 - Plošina schodis...'!$C$131:$K$137</definedName>
    <definedName name="_xlnm._FilterDatabase" localSheetId="41" hidden="1">'PS 02-2 - Plošina schodis...'!$C$131:$K$137</definedName>
    <definedName name="_xlnm._FilterDatabase" localSheetId="42" hidden="1">'PS 03 - Výdaj jedál'!$C$130:$K$154</definedName>
    <definedName name="_xlnm._FilterDatabase" localSheetId="36" hidden="1">'SO -03 - Úprava plochy ju...'!$C$131:$K$169</definedName>
    <definedName name="_xlnm._FilterDatabase" localSheetId="27" hidden="1">'st - Statika'!$C$138:$K$204</definedName>
    <definedName name="_xlnm._FilterDatabase" localSheetId="2" hidden="1">'st-1.etapa - Statika'!$C$149:$K$331</definedName>
    <definedName name="_xlnm._FilterDatabase" localSheetId="12" hidden="1">'st-2.etapa - Statika'!$C$145:$K$256</definedName>
    <definedName name="_xlnm._FilterDatabase" localSheetId="35" hidden="1">'stk - ŠTK'!$C$133:$K$228</definedName>
    <definedName name="_xlnm._FilterDatabase" localSheetId="24" hidden="1">'stk - ŠTK-I+II.etapa'!$C$137:$K$206</definedName>
    <definedName name="_xlnm._FilterDatabase" localSheetId="10" hidden="1">'stk-1.etapa - ŠTK-I.etapa'!$C$136:$K$186</definedName>
    <definedName name="_xlnm._FilterDatabase" localSheetId="19" hidden="1">'stk-2.etapa - ŠTK-II.etapa'!$C$136:$K$186</definedName>
    <definedName name="_xlnm._FilterDatabase" localSheetId="30" hidden="1">'úk - Ústredné vykurovanie'!$C$138:$K$233</definedName>
    <definedName name="_xlnm._FilterDatabase" localSheetId="21" hidden="1">'úk - Ústredné vykurovanie...'!$C$142:$K$251</definedName>
    <definedName name="_xlnm._FilterDatabase" localSheetId="5" hidden="1">'úk-1.etapa - Ústredné vyk...'!$C$144:$K$213</definedName>
    <definedName name="_xlnm._FilterDatabase" localSheetId="14" hidden="1">'úk-2.etapa - Ústredné vyk...'!$C$143:$K$223</definedName>
    <definedName name="_xlnm._FilterDatabase" localSheetId="31" hidden="1">'vzt - Vzduchotechnika'!$C$134:$K$259</definedName>
    <definedName name="_xlnm._FilterDatabase" localSheetId="6" hidden="1">'vzt-1.etapa - Vzduchotech...'!$C$138:$K$208</definedName>
    <definedName name="_xlnm._FilterDatabase" localSheetId="15" hidden="1">'vzt-2.etapa - Vzduchotech...'!$C$138:$K$220</definedName>
    <definedName name="_xlnm._FilterDatabase" localSheetId="32" hidden="1">'zt - Zdravotechnická inšt...'!$C$138:$K$356</definedName>
    <definedName name="_xlnm._FilterDatabase" localSheetId="7" hidden="1">'zt-1.etapa - Zdravotechni...'!$C$141:$K$319</definedName>
    <definedName name="_xlnm._FilterDatabase" localSheetId="16" hidden="1">'zt-2.etapa - Zdravotechni...'!$C$141:$K$338</definedName>
    <definedName name="_xlnm.Print_Titles" localSheetId="26">'as - architektonicko-stav...'!$159:$159</definedName>
    <definedName name="_xlnm.Print_Titles" localSheetId="1">'as-1.etapa - architektoni...'!$157:$157</definedName>
    <definedName name="_xlnm.Print_Titles" localSheetId="11">'as-2.etapa - architektoni...'!$156:$156</definedName>
    <definedName name="_xlnm.Print_Titles" localSheetId="4">'bl -  Bleskozvod a uzemnenie'!$137:$137</definedName>
    <definedName name="_xlnm.Print_Titles" localSheetId="29">'bl -  Bleskozvod a uzemnenie_01'!$133:$133</definedName>
    <definedName name="_xlnm.Print_Titles" localSheetId="25">'dp - Dátová prípojka'!$137:$137</definedName>
    <definedName name="_xlnm.Print_Titles" localSheetId="28">'eo - Elerktroinštalácia'!$141:$141</definedName>
    <definedName name="_xlnm.Print_Titles" localSheetId="20">'eo 1-2 - Elektroinštaláci...'!$147:$147</definedName>
    <definedName name="_xlnm.Print_Titles" localSheetId="3">'eo-1.etapa - Elektroinšta...'!$144:$144</definedName>
    <definedName name="_xlnm.Print_Titles" localSheetId="13">'eo-2.etapa - Elektroinšta...'!$145:$145</definedName>
    <definedName name="_xlnm.Print_Titles" localSheetId="33">'eps - EPS'!$132:$132</definedName>
    <definedName name="_xlnm.Print_Titles" localSheetId="22">'eps - EPS-I+II.etapa'!$137:$137</definedName>
    <definedName name="_xlnm.Print_Titles" localSheetId="8">'eps-1.etapa - EPS-I.etapa'!$136:$136</definedName>
    <definedName name="_xlnm.Print_Titles" localSheetId="17">'eps-2.etapa - EPS-II.etapa'!$136:$136</definedName>
    <definedName name="_xlnm.Print_Titles" localSheetId="34">'hsp - HSP'!$132:$132</definedName>
    <definedName name="_xlnm.Print_Titles" localSheetId="23">'hsp - HSP-I+II.etapa'!$136:$136</definedName>
    <definedName name="_xlnm.Print_Titles" localSheetId="9">'hsp-1.etapa - HSP -I.etapa'!$136:$136</definedName>
    <definedName name="_xlnm.Print_Titles" localSheetId="18">'hsp-2.etapa - HSP-II.etapa'!$136:$136</definedName>
    <definedName name="_xlnm.Print_Titles" localSheetId="37">'PS 01-1 - Osobný výťah-1....'!$131:$131</definedName>
    <definedName name="_xlnm.Print_Titles" localSheetId="38">'PS 01-2 - Osobný výťah-2....'!$131:$131</definedName>
    <definedName name="_xlnm.Print_Titles" localSheetId="39">'PS 01-3 - Nákladný výťah'!$131:$131</definedName>
    <definedName name="_xlnm.Print_Titles" localSheetId="40">'PS 02-1 - Plošina schodis...'!$131:$131</definedName>
    <definedName name="_xlnm.Print_Titles" localSheetId="41">'PS 02-2 - Plošina schodis...'!$131:$131</definedName>
    <definedName name="_xlnm.Print_Titles" localSheetId="42">'PS 03 - Výdaj jedál'!$130:$130</definedName>
    <definedName name="_xlnm.Print_Titles" localSheetId="0">'Rekapitulácia stavby'!$92:$92</definedName>
    <definedName name="_xlnm.Print_Titles" localSheetId="36">'SO -03 - Úprava plochy ju...'!$131:$131</definedName>
    <definedName name="_xlnm.Print_Titles" localSheetId="27">'st - Statika'!$138:$138</definedName>
    <definedName name="_xlnm.Print_Titles" localSheetId="2">'st-1.etapa - Statika'!$149:$149</definedName>
    <definedName name="_xlnm.Print_Titles" localSheetId="12">'st-2.etapa - Statika'!$145:$145</definedName>
    <definedName name="_xlnm.Print_Titles" localSheetId="35">'stk - ŠTK'!$133:$133</definedName>
    <definedName name="_xlnm.Print_Titles" localSheetId="24">'stk - ŠTK-I+II.etapa'!$137:$137</definedName>
    <definedName name="_xlnm.Print_Titles" localSheetId="10">'stk-1.etapa - ŠTK-I.etapa'!$136:$136</definedName>
    <definedName name="_xlnm.Print_Titles" localSheetId="19">'stk-2.etapa - ŠTK-II.etapa'!$136:$136</definedName>
    <definedName name="_xlnm.Print_Titles" localSheetId="30">'úk - Ústredné vykurovanie'!$138:$138</definedName>
    <definedName name="_xlnm.Print_Titles" localSheetId="21">'úk - Ústredné vykurovanie...'!$142:$142</definedName>
    <definedName name="_xlnm.Print_Titles" localSheetId="5">'úk-1.etapa - Ústredné vyk...'!$144:$144</definedName>
    <definedName name="_xlnm.Print_Titles" localSheetId="14">'úk-2.etapa - Ústredné vyk...'!$143:$143</definedName>
    <definedName name="_xlnm.Print_Titles" localSheetId="31">'vzt - Vzduchotechnika'!$134:$134</definedName>
    <definedName name="_xlnm.Print_Titles" localSheetId="6">'vzt-1.etapa - Vzduchotech...'!$138:$138</definedName>
    <definedName name="_xlnm.Print_Titles" localSheetId="15">'vzt-2.etapa - Vzduchotech...'!$138:$138</definedName>
    <definedName name="_xlnm.Print_Titles" localSheetId="32">'zt - Zdravotechnická inšt...'!$138:$138</definedName>
    <definedName name="_xlnm.Print_Titles" localSheetId="7">'zt-1.etapa - Zdravotechni...'!$141:$141</definedName>
    <definedName name="_xlnm.Print_Titles" localSheetId="16">'zt-2.etapa - Zdravotechni...'!$141:$141</definedName>
    <definedName name="_xlnm.Print_Area" localSheetId="26">'as - architektonicko-stav...'!$C$4:$J$76,'as - architektonicko-stav...'!$C$82:$J$139,'as - architektonicko-stav...'!$C$145:$J$981</definedName>
    <definedName name="_xlnm.Print_Area" localSheetId="1">'as-1.etapa - architektoni...'!$C$4:$J$76,'as-1.etapa - architektoni...'!$C$82:$J$135,'as-1.etapa - architektoni...'!$C$141:$J$1265</definedName>
    <definedName name="_xlnm.Print_Area" localSheetId="11">'as-2.etapa - architektoni...'!$C$4:$J$76,'as-2.etapa - architektoni...'!$C$82:$J$134,'as-2.etapa - architektoni...'!$C$140:$J$1318</definedName>
    <definedName name="_xlnm.Print_Area" localSheetId="4">'bl -  Bleskozvod a uzemnenie'!$C$4:$J$76,'bl -  Bleskozvod a uzemnenie'!$C$82:$J$115,'bl -  Bleskozvod a uzemnenie'!$C$121:$J$176</definedName>
    <definedName name="_xlnm.Print_Area" localSheetId="29">'bl -  Bleskozvod a uzemnenie_01'!$C$4:$J$76,'bl -  Bleskozvod a uzemnenie_01'!$C$82:$J$113,'bl -  Bleskozvod a uzemnenie_01'!$C$119:$J$171</definedName>
    <definedName name="_xlnm.Print_Area" localSheetId="25">'dp - Dátová prípojka'!$C$4:$J$76,'dp - Dátová prípojka'!$C$82:$J$115,'dp - Dátová prípojka'!$C$121:$J$172</definedName>
    <definedName name="_xlnm.Print_Area" localSheetId="28">'eo - Elerktroinštalácia'!$C$4:$J$76,'eo - Elerktroinštalácia'!$C$82:$J$121,'eo - Elerktroinštalácia'!$C$127:$J$275</definedName>
    <definedName name="_xlnm.Print_Area" localSheetId="20">'eo 1-2 - Elektroinštaláci...'!$C$4:$J$76,'eo 1-2 - Elektroinštaláci...'!$C$82:$J$125,'eo 1-2 - Elektroinštaláci...'!$C$131:$J$200</definedName>
    <definedName name="_xlnm.Print_Area" localSheetId="3">'eo-1.etapa - Elektroinšta...'!$C$4:$J$76,'eo-1.etapa - Elektroinšta...'!$C$82:$J$122,'eo-1.etapa - Elektroinšta...'!$C$128:$J$282</definedName>
    <definedName name="_xlnm.Print_Area" localSheetId="13">'eo-2.etapa - Elektroinšta...'!$C$4:$J$76,'eo-2.etapa - Elektroinšta...'!$C$82:$J$123,'eo-2.etapa - Elektroinšta...'!$C$129:$J$254</definedName>
    <definedName name="_xlnm.Print_Area" localSheetId="33">'eps - EPS'!$C$4:$J$76,'eps - EPS'!$C$82:$J$112,'eps - EPS'!$C$118:$J$199</definedName>
    <definedName name="_xlnm.Print_Area" localSheetId="22">'eps - EPS-I+II.etapa'!$C$4:$J$76,'eps - EPS-I+II.etapa'!$C$82:$J$115,'eps - EPS-I+II.etapa'!$C$121:$J$192</definedName>
    <definedName name="_xlnm.Print_Area" localSheetId="8">'eps-1.etapa - EPS-I.etapa'!$C$4:$J$76,'eps-1.etapa - EPS-I.etapa'!$C$82:$J$114,'eps-1.etapa - EPS-I.etapa'!$C$120:$J$186</definedName>
    <definedName name="_xlnm.Print_Area" localSheetId="17">'eps-2.etapa - EPS-II.etapa'!$C$4:$J$76,'eps-2.etapa - EPS-II.etapa'!$C$82:$J$114,'eps-2.etapa - EPS-II.etapa'!$C$120:$J$182</definedName>
    <definedName name="_xlnm.Print_Area" localSheetId="34">'hsp - HSP'!$C$4:$J$76,'hsp - HSP'!$C$82:$J$112,'hsp - HSP'!$C$118:$J$204</definedName>
    <definedName name="_xlnm.Print_Area" localSheetId="23">'hsp - HSP-I+II.etapa'!$C$4:$J$76,'hsp - HSP-I+II.etapa'!$C$82:$J$114,'hsp - HSP-I+II.etapa'!$C$120:$J$183</definedName>
    <definedName name="_xlnm.Print_Area" localSheetId="9">'hsp-1.etapa - HSP -I.etapa'!$C$4:$J$76,'hsp-1.etapa - HSP -I.etapa'!$C$82:$J$114,'hsp-1.etapa - HSP -I.etapa'!$C$120:$J$172</definedName>
    <definedName name="_xlnm.Print_Area" localSheetId="18">'hsp-2.etapa - HSP-II.etapa'!$C$4:$J$76,'hsp-2.etapa - HSP-II.etapa'!$C$82:$J$114,'hsp-2.etapa - HSP-II.etapa'!$C$120:$J$172</definedName>
    <definedName name="_xlnm.Print_Area" localSheetId="37">'PS 01-1 - Osobný výťah-1....'!$C$4:$J$76,'PS 01-1 - Osobný výťah-1....'!$C$82:$J$111,'PS 01-1 - Osobný výťah-1....'!$C$117:$J$137</definedName>
    <definedName name="_xlnm.Print_Area" localSheetId="38">'PS 01-2 - Osobný výťah-2....'!$C$4:$J$76,'PS 01-2 - Osobný výťah-2....'!$C$82:$J$111,'PS 01-2 - Osobný výťah-2....'!$C$117:$J$137</definedName>
    <definedName name="_xlnm.Print_Area" localSheetId="39">'PS 01-3 - Nákladný výťah'!$C$4:$J$76,'PS 01-3 - Nákladný výťah'!$C$82:$J$111,'PS 01-3 - Nákladný výťah'!$C$117:$J$137</definedName>
    <definedName name="_xlnm.Print_Area" localSheetId="40">'PS 02-1 - Plošina schodis...'!$C$4:$J$76,'PS 02-1 - Plošina schodis...'!$C$82:$J$111,'PS 02-1 - Plošina schodis...'!$C$117:$J$137</definedName>
    <definedName name="_xlnm.Print_Area" localSheetId="41">'PS 02-2 - Plošina schodis...'!$C$4:$J$76,'PS 02-2 - Plošina schodis...'!$C$82:$J$111,'PS 02-2 - Plošina schodis...'!$C$117:$J$137</definedName>
    <definedName name="_xlnm.Print_Area" localSheetId="42">'PS 03 - Výdaj jedál'!$C$4:$J$76,'PS 03 - Výdaj jedál'!$C$82:$J$112,'PS 03 - Výdaj jedál'!$C$118:$J$154</definedName>
    <definedName name="_xlnm.Print_Area" localSheetId="0">'Rekapitulácia stavby'!$D$4:$AO$76,'Rekapitulácia stavby'!$C$82:$AQ$144</definedName>
    <definedName name="_xlnm.Print_Area" localSheetId="36">'SO -03 - Úprava plochy ju...'!$C$4:$J$76,'SO -03 - Úprava plochy ju...'!$C$82:$J$113,'SO -03 - Úprava plochy ju...'!$C$119:$J$169</definedName>
    <definedName name="_xlnm.Print_Area" localSheetId="27">'st - Statika'!$C$4:$J$76,'st - Statika'!$C$82:$J$118,'st - Statika'!$C$124:$J$204</definedName>
    <definedName name="_xlnm.Print_Area" localSheetId="2">'st-1.etapa - Statika'!$C$4:$J$76,'st-1.etapa - Statika'!$C$82:$J$127,'st-1.etapa - Statika'!$C$133:$J$331</definedName>
    <definedName name="_xlnm.Print_Area" localSheetId="12">'st-2.etapa - Statika'!$C$4:$J$76,'st-2.etapa - Statika'!$C$82:$J$123,'st-2.etapa - Statika'!$C$129:$J$256</definedName>
    <definedName name="_xlnm.Print_Area" localSheetId="35">'stk - ŠTK'!$C$4:$J$76,'stk - ŠTK'!$C$82:$J$113,'stk - ŠTK'!$C$119:$J$228</definedName>
    <definedName name="_xlnm.Print_Area" localSheetId="24">'stk - ŠTK-I+II.etapa'!$C$4:$J$76,'stk - ŠTK-I+II.etapa'!$C$82:$J$115,'stk - ŠTK-I+II.etapa'!$C$121:$J$206</definedName>
    <definedName name="_xlnm.Print_Area" localSheetId="10">'stk-1.etapa - ŠTK-I.etapa'!$C$4:$J$76,'stk-1.etapa - ŠTK-I.etapa'!$C$82:$J$114,'stk-1.etapa - ŠTK-I.etapa'!$C$120:$J$186</definedName>
    <definedName name="_xlnm.Print_Area" localSheetId="19">'stk-2.etapa - ŠTK-II.etapa'!$C$4:$J$76,'stk-2.etapa - ŠTK-II.etapa'!$C$82:$J$114,'stk-2.etapa - ŠTK-II.etapa'!$C$120:$J$186</definedName>
    <definedName name="_xlnm.Print_Area" localSheetId="30">'úk - Ústredné vykurovanie'!$C$4:$J$76,'úk - Ústredné vykurovanie'!$C$82:$J$118,'úk - Ústredné vykurovanie'!$C$124:$J$233</definedName>
    <definedName name="_xlnm.Print_Area" localSheetId="21">'úk - Ústredné vykurovanie...'!$C$4:$J$76,'úk - Ústredné vykurovanie...'!$C$82:$J$120,'úk - Ústredné vykurovanie...'!$C$126:$J$251</definedName>
    <definedName name="_xlnm.Print_Area" localSheetId="5">'úk-1.etapa - Ústredné vyk...'!$C$4:$J$76,'úk-1.etapa - Ústredné vyk...'!$C$82:$J$122,'úk-1.etapa - Ústredné vyk...'!$C$128:$J$213</definedName>
    <definedName name="_xlnm.Print_Area" localSheetId="14">'úk-2.etapa - Ústredné vyk...'!$C$4:$J$76,'úk-2.etapa - Ústredné vyk...'!$C$82:$J$121,'úk-2.etapa - Ústredné vyk...'!$C$127:$J$223</definedName>
    <definedName name="_xlnm.Print_Area" localSheetId="31">'vzt - Vzduchotechnika'!$C$4:$J$76,'vzt - Vzduchotechnika'!$C$82:$J$114,'vzt - Vzduchotechnika'!$C$120:$J$259</definedName>
    <definedName name="_xlnm.Print_Area" localSheetId="6">'vzt-1.etapa - Vzduchotech...'!$C$4:$J$76,'vzt-1.etapa - Vzduchotech...'!$C$82:$J$116,'vzt-1.etapa - Vzduchotech...'!$C$122:$J$208</definedName>
    <definedName name="_xlnm.Print_Area" localSheetId="15">'vzt-2.etapa - Vzduchotech...'!$C$4:$J$76,'vzt-2.etapa - Vzduchotech...'!$C$82:$J$116,'vzt-2.etapa - Vzduchotech...'!$C$122:$J$220</definedName>
    <definedName name="_xlnm.Print_Area" localSheetId="32">'zt - Zdravotechnická inšt...'!$C$4:$J$76,'zt - Zdravotechnická inšt...'!$C$82:$J$118,'zt - Zdravotechnická inšt...'!$C$124:$J$356</definedName>
    <definedName name="_xlnm.Print_Area" localSheetId="7">'zt-1.etapa - Zdravotechni...'!$C$4:$J$76,'zt-1.etapa - Zdravotechni...'!$C$82:$J$119,'zt-1.etapa - Zdravotechni...'!$C$125:$J$319</definedName>
    <definedName name="_xlnm.Print_Area" localSheetId="16">'zt-2.etapa - Zdravotechni...'!$C$4:$J$76,'zt-2.etapa - Zdravotechni...'!$C$82:$J$119,'zt-2.etapa - Zdravotechni...'!$C$125:$J$338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9" i="43" l="1"/>
  <c r="J101" i="43" s="1"/>
  <c r="J139" i="43"/>
  <c r="J134" i="43"/>
  <c r="J39" i="43"/>
  <c r="J38" i="43"/>
  <c r="AY143" i="1" s="1"/>
  <c r="J37" i="43"/>
  <c r="AX143" i="1" s="1"/>
  <c r="BI154" i="43"/>
  <c r="BH154" i="43"/>
  <c r="BG154" i="43"/>
  <c r="BE154" i="43"/>
  <c r="T154" i="43"/>
  <c r="R154" i="43"/>
  <c r="P154" i="43"/>
  <c r="BI153" i="43"/>
  <c r="BH153" i="43"/>
  <c r="BG153" i="43"/>
  <c r="BE153" i="43"/>
  <c r="T153" i="43"/>
  <c r="R153" i="43"/>
  <c r="P153" i="43"/>
  <c r="BI152" i="43"/>
  <c r="BH152" i="43"/>
  <c r="BG152" i="43"/>
  <c r="BE152" i="43"/>
  <c r="T152" i="43"/>
  <c r="R152" i="43"/>
  <c r="P152" i="43"/>
  <c r="BI151" i="43"/>
  <c r="BH151" i="43"/>
  <c r="BG151" i="43"/>
  <c r="BE151" i="43"/>
  <c r="T151" i="43"/>
  <c r="R151" i="43"/>
  <c r="P151" i="43"/>
  <c r="BI150" i="43"/>
  <c r="BH150" i="43"/>
  <c r="BG150" i="43"/>
  <c r="BE150" i="43"/>
  <c r="T150" i="43"/>
  <c r="R150" i="43"/>
  <c r="P150" i="43"/>
  <c r="BI148" i="43"/>
  <c r="BH148" i="43"/>
  <c r="BG148" i="43"/>
  <c r="BE148" i="43"/>
  <c r="T148" i="43"/>
  <c r="R148" i="43"/>
  <c r="P148" i="43"/>
  <c r="BI147" i="43"/>
  <c r="BH147" i="43"/>
  <c r="BG147" i="43"/>
  <c r="BE147" i="43"/>
  <c r="T147" i="43"/>
  <c r="R147" i="43"/>
  <c r="P147" i="43"/>
  <c r="BI146" i="43"/>
  <c r="BH146" i="43"/>
  <c r="BG146" i="43"/>
  <c r="BE146" i="43"/>
  <c r="T146" i="43"/>
  <c r="R146" i="43"/>
  <c r="P146" i="43"/>
  <c r="BI145" i="43"/>
  <c r="BH145" i="43"/>
  <c r="BG145" i="43"/>
  <c r="BE145" i="43"/>
  <c r="T145" i="43"/>
  <c r="R145" i="43"/>
  <c r="P145" i="43"/>
  <c r="BI144" i="43"/>
  <c r="BH144" i="43"/>
  <c r="BG144" i="43"/>
  <c r="BE144" i="43"/>
  <c r="T144" i="43"/>
  <c r="R144" i="43"/>
  <c r="P144" i="43"/>
  <c r="BI143" i="43"/>
  <c r="BH143" i="43"/>
  <c r="BG143" i="43"/>
  <c r="BE143" i="43"/>
  <c r="T143" i="43"/>
  <c r="R143" i="43"/>
  <c r="P143" i="43"/>
  <c r="BI142" i="43"/>
  <c r="BH142" i="43"/>
  <c r="BG142" i="43"/>
  <c r="BE142" i="43"/>
  <c r="T142" i="43"/>
  <c r="R142" i="43"/>
  <c r="P142" i="43"/>
  <c r="BI141" i="43"/>
  <c r="BH141" i="43"/>
  <c r="BG141" i="43"/>
  <c r="BE141" i="43"/>
  <c r="T141" i="43"/>
  <c r="R141" i="43"/>
  <c r="P141" i="43"/>
  <c r="BI140" i="43"/>
  <c r="BH140" i="43"/>
  <c r="BG140" i="43"/>
  <c r="BE140" i="43"/>
  <c r="T140" i="43"/>
  <c r="R140" i="43"/>
  <c r="P140" i="43"/>
  <c r="J100" i="43"/>
  <c r="BI138" i="43"/>
  <c r="BH138" i="43"/>
  <c r="BG138" i="43"/>
  <c r="BE138" i="43"/>
  <c r="T138" i="43"/>
  <c r="R138" i="43"/>
  <c r="P138" i="43"/>
  <c r="BI137" i="43"/>
  <c r="BH137" i="43"/>
  <c r="BG137" i="43"/>
  <c r="BE137" i="43"/>
  <c r="T137" i="43"/>
  <c r="R137" i="43"/>
  <c r="P137" i="43"/>
  <c r="BI136" i="43"/>
  <c r="BH136" i="43"/>
  <c r="BG136" i="43"/>
  <c r="BE136" i="43"/>
  <c r="T136" i="43"/>
  <c r="R136" i="43"/>
  <c r="P136" i="43"/>
  <c r="BI135" i="43"/>
  <c r="BH135" i="43"/>
  <c r="BG135" i="43"/>
  <c r="BE135" i="43"/>
  <c r="T135" i="43"/>
  <c r="R135" i="43"/>
  <c r="P135" i="43"/>
  <c r="J99" i="43"/>
  <c r="J127" i="43"/>
  <c r="F127" i="43"/>
  <c r="F125" i="43"/>
  <c r="E123" i="43"/>
  <c r="BI110" i="43"/>
  <c r="BH110" i="43"/>
  <c r="BG110" i="43"/>
  <c r="BE110" i="43"/>
  <c r="BI109" i="43"/>
  <c r="BH109" i="43"/>
  <c r="BG109" i="43"/>
  <c r="BF109" i="43"/>
  <c r="BE109" i="43"/>
  <c r="BI108" i="43"/>
  <c r="BH108" i="43"/>
  <c r="BG108" i="43"/>
  <c r="BF108" i="43"/>
  <c r="BE108" i="43"/>
  <c r="BI107" i="43"/>
  <c r="BH107" i="43"/>
  <c r="BG107" i="43"/>
  <c r="BF107" i="43"/>
  <c r="BE107" i="43"/>
  <c r="BI106" i="43"/>
  <c r="BH106" i="43"/>
  <c r="BG106" i="43"/>
  <c r="BF106" i="43"/>
  <c r="BE106" i="43"/>
  <c r="BI105" i="43"/>
  <c r="BH105" i="43"/>
  <c r="BG105" i="43"/>
  <c r="BF105" i="43"/>
  <c r="BE105" i="43"/>
  <c r="J91" i="43"/>
  <c r="F91" i="43"/>
  <c r="F89" i="43"/>
  <c r="E87" i="43"/>
  <c r="J24" i="43"/>
  <c r="E24" i="43"/>
  <c r="J92" i="43"/>
  <c r="J23" i="43"/>
  <c r="J18" i="43"/>
  <c r="E18" i="43"/>
  <c r="F92" i="43"/>
  <c r="J17" i="43"/>
  <c r="J12" i="43"/>
  <c r="J125" i="43" s="1"/>
  <c r="E7" i="43"/>
  <c r="E85" i="43" s="1"/>
  <c r="J41" i="42"/>
  <c r="J40" i="42"/>
  <c r="AY142" i="1"/>
  <c r="J39" i="42"/>
  <c r="AX142" i="1"/>
  <c r="BI137" i="42"/>
  <c r="BH137" i="42"/>
  <c r="BG137" i="42"/>
  <c r="BE137" i="42"/>
  <c r="T137" i="42"/>
  <c r="R137" i="42"/>
  <c r="P137" i="42"/>
  <c r="BI136" i="42"/>
  <c r="BH136" i="42"/>
  <c r="BG136" i="42"/>
  <c r="BE136" i="42"/>
  <c r="T136" i="42"/>
  <c r="R136" i="42"/>
  <c r="P136" i="42"/>
  <c r="BI135" i="42"/>
  <c r="BH135" i="42"/>
  <c r="BG135" i="42"/>
  <c r="BE135" i="42"/>
  <c r="T135" i="42"/>
  <c r="R135" i="42"/>
  <c r="P135" i="42"/>
  <c r="J128" i="42"/>
  <c r="F128" i="42"/>
  <c r="F126" i="42"/>
  <c r="E124" i="42"/>
  <c r="BI109" i="42"/>
  <c r="BH109" i="42"/>
  <c r="BG109" i="42"/>
  <c r="BE109" i="42"/>
  <c r="BI108" i="42"/>
  <c r="BH108" i="42"/>
  <c r="BG108" i="42"/>
  <c r="BF108" i="42"/>
  <c r="BE108" i="42"/>
  <c r="BI107" i="42"/>
  <c r="BH107" i="42"/>
  <c r="BG107" i="42"/>
  <c r="BF107" i="42"/>
  <c r="BE107" i="42"/>
  <c r="BI106" i="42"/>
  <c r="BH106" i="42"/>
  <c r="BG106" i="42"/>
  <c r="BF106" i="42"/>
  <c r="BE106" i="42"/>
  <c r="BI105" i="42"/>
  <c r="BH105" i="42"/>
  <c r="BG105" i="42"/>
  <c r="BF105" i="42"/>
  <c r="BE105" i="42"/>
  <c r="BI104" i="42"/>
  <c r="BH104" i="42"/>
  <c r="BG104" i="42"/>
  <c r="BF104" i="42"/>
  <c r="BE104" i="42"/>
  <c r="J93" i="42"/>
  <c r="F93" i="42"/>
  <c r="F91" i="42"/>
  <c r="E89" i="42"/>
  <c r="J26" i="42"/>
  <c r="E26" i="42"/>
  <c r="J94" i="42" s="1"/>
  <c r="J25" i="42"/>
  <c r="J20" i="42"/>
  <c r="E20" i="42"/>
  <c r="F129" i="42" s="1"/>
  <c r="J19" i="42"/>
  <c r="J14" i="42"/>
  <c r="J91" i="42"/>
  <c r="E7" i="42"/>
  <c r="E120" i="42"/>
  <c r="J41" i="41"/>
  <c r="J40" i="41"/>
  <c r="AY141" i="1" s="1"/>
  <c r="J39" i="41"/>
  <c r="AX141" i="1" s="1"/>
  <c r="BI137" i="41"/>
  <c r="BH137" i="41"/>
  <c r="BG137" i="41"/>
  <c r="BE137" i="41"/>
  <c r="T137" i="41"/>
  <c r="R137" i="41"/>
  <c r="P137" i="41"/>
  <c r="BI136" i="41"/>
  <c r="BH136" i="41"/>
  <c r="BG136" i="41"/>
  <c r="BE136" i="41"/>
  <c r="T136" i="41"/>
  <c r="R136" i="41"/>
  <c r="P136" i="41"/>
  <c r="BI135" i="41"/>
  <c r="BH135" i="41"/>
  <c r="BG135" i="41"/>
  <c r="BE135" i="41"/>
  <c r="T135" i="41"/>
  <c r="R135" i="41"/>
  <c r="P135" i="41"/>
  <c r="J128" i="41"/>
  <c r="F128" i="41"/>
  <c r="F126" i="41"/>
  <c r="E124" i="41"/>
  <c r="BI109" i="41"/>
  <c r="BH109" i="41"/>
  <c r="BG109" i="41"/>
  <c r="BE109" i="41"/>
  <c r="BI108" i="41"/>
  <c r="BH108" i="41"/>
  <c r="BG108" i="41"/>
  <c r="BF108" i="41"/>
  <c r="BE108" i="41"/>
  <c r="BI107" i="41"/>
  <c r="BH107" i="41"/>
  <c r="BG107" i="41"/>
  <c r="BF107" i="41"/>
  <c r="BE107" i="41"/>
  <c r="BI106" i="41"/>
  <c r="BH106" i="41"/>
  <c r="BG106" i="41"/>
  <c r="BF106" i="41"/>
  <c r="BE106" i="41"/>
  <c r="BI105" i="41"/>
  <c r="BH105" i="41"/>
  <c r="BG105" i="41"/>
  <c r="BF105" i="41"/>
  <c r="BE105" i="41"/>
  <c r="BI104" i="41"/>
  <c r="BH104" i="41"/>
  <c r="BG104" i="41"/>
  <c r="BF104" i="41"/>
  <c r="BE104" i="41"/>
  <c r="J93" i="41"/>
  <c r="F93" i="41"/>
  <c r="F91" i="41"/>
  <c r="E89" i="41"/>
  <c r="J26" i="41"/>
  <c r="E26" i="41"/>
  <c r="J129" i="41"/>
  <c r="J25" i="41"/>
  <c r="J20" i="41"/>
  <c r="E20" i="41"/>
  <c r="F94" i="41"/>
  <c r="J19" i="41"/>
  <c r="J14" i="41"/>
  <c r="J126" i="41" s="1"/>
  <c r="E7" i="41"/>
  <c r="E120" i="41" s="1"/>
  <c r="J41" i="40"/>
  <c r="J40" i="40"/>
  <c r="AY139" i="1"/>
  <c r="J39" i="40"/>
  <c r="AX139" i="1"/>
  <c r="BI137" i="40"/>
  <c r="BH137" i="40"/>
  <c r="BG137" i="40"/>
  <c r="BE137" i="40"/>
  <c r="T137" i="40"/>
  <c r="R137" i="40"/>
  <c r="P137" i="40"/>
  <c r="BI136" i="40"/>
  <c r="BH136" i="40"/>
  <c r="BG136" i="40"/>
  <c r="BE136" i="40"/>
  <c r="T136" i="40"/>
  <c r="R136" i="40"/>
  <c r="P136" i="40"/>
  <c r="BI135" i="40"/>
  <c r="BH135" i="40"/>
  <c r="BG135" i="40"/>
  <c r="BE135" i="40"/>
  <c r="T135" i="40"/>
  <c r="R135" i="40"/>
  <c r="P135" i="40"/>
  <c r="J128" i="40"/>
  <c r="F128" i="40"/>
  <c r="F126" i="40"/>
  <c r="E124" i="40"/>
  <c r="BI109" i="40"/>
  <c r="BH109" i="40"/>
  <c r="BG109" i="40"/>
  <c r="BE109" i="40"/>
  <c r="BI108" i="40"/>
  <c r="BH108" i="40"/>
  <c r="BG108" i="40"/>
  <c r="BF108" i="40"/>
  <c r="BE108" i="40"/>
  <c r="BI107" i="40"/>
  <c r="BH107" i="40"/>
  <c r="BG107" i="40"/>
  <c r="BF107" i="40"/>
  <c r="BE107" i="40"/>
  <c r="BI106" i="40"/>
  <c r="BH106" i="40"/>
  <c r="BG106" i="40"/>
  <c r="BF106" i="40"/>
  <c r="BE106" i="40"/>
  <c r="BI105" i="40"/>
  <c r="BH105" i="40"/>
  <c r="BG105" i="40"/>
  <c r="BF105" i="40"/>
  <c r="BE105" i="40"/>
  <c r="BI104" i="40"/>
  <c r="BH104" i="40"/>
  <c r="BG104" i="40"/>
  <c r="BF104" i="40"/>
  <c r="BE104" i="40"/>
  <c r="J93" i="40"/>
  <c r="F93" i="40"/>
  <c r="F91" i="40"/>
  <c r="E89" i="40"/>
  <c r="J26" i="40"/>
  <c r="E26" i="40"/>
  <c r="J129" i="40" s="1"/>
  <c r="J25" i="40"/>
  <c r="J20" i="40"/>
  <c r="E20" i="40"/>
  <c r="F129" i="40" s="1"/>
  <c r="J19" i="40"/>
  <c r="J14" i="40"/>
  <c r="J126" i="40"/>
  <c r="E7" i="40"/>
  <c r="E120" i="40"/>
  <c r="J41" i="39"/>
  <c r="J40" i="39"/>
  <c r="AY138" i="1" s="1"/>
  <c r="J39" i="39"/>
  <c r="AX138" i="1" s="1"/>
  <c r="BI137" i="39"/>
  <c r="BH137" i="39"/>
  <c r="BG137" i="39"/>
  <c r="BE137" i="39"/>
  <c r="T137" i="39"/>
  <c r="R137" i="39"/>
  <c r="P137" i="39"/>
  <c r="BI136" i="39"/>
  <c r="BH136" i="39"/>
  <c r="BG136" i="39"/>
  <c r="BE136" i="39"/>
  <c r="T136" i="39"/>
  <c r="R136" i="39"/>
  <c r="P136" i="39"/>
  <c r="BI135" i="39"/>
  <c r="BH135" i="39"/>
  <c r="BG135" i="39"/>
  <c r="BE135" i="39"/>
  <c r="T135" i="39"/>
  <c r="R135" i="39"/>
  <c r="P135" i="39"/>
  <c r="J128" i="39"/>
  <c r="F128" i="39"/>
  <c r="F126" i="39"/>
  <c r="E124" i="39"/>
  <c r="BI109" i="39"/>
  <c r="BH109" i="39"/>
  <c r="BG109" i="39"/>
  <c r="BE109" i="39"/>
  <c r="BI108" i="39"/>
  <c r="BH108" i="39"/>
  <c r="BG108" i="39"/>
  <c r="BF108" i="39"/>
  <c r="BE108" i="39"/>
  <c r="BI107" i="39"/>
  <c r="BH107" i="39"/>
  <c r="BG107" i="39"/>
  <c r="BF107" i="39"/>
  <c r="BE107" i="39"/>
  <c r="BI106" i="39"/>
  <c r="BH106" i="39"/>
  <c r="BG106" i="39"/>
  <c r="BF106" i="39"/>
  <c r="BE106" i="39"/>
  <c r="BI105" i="39"/>
  <c r="BH105" i="39"/>
  <c r="BG105" i="39"/>
  <c r="BF105" i="39"/>
  <c r="BE105" i="39"/>
  <c r="BI104" i="39"/>
  <c r="BH104" i="39"/>
  <c r="BG104" i="39"/>
  <c r="BF104" i="39"/>
  <c r="BE104" i="39"/>
  <c r="J93" i="39"/>
  <c r="F93" i="39"/>
  <c r="F91" i="39"/>
  <c r="E89" i="39"/>
  <c r="J26" i="39"/>
  <c r="E26" i="39"/>
  <c r="J94" i="39"/>
  <c r="J25" i="39"/>
  <c r="J20" i="39"/>
  <c r="E20" i="39"/>
  <c r="F94" i="39"/>
  <c r="J19" i="39"/>
  <c r="J14" i="39"/>
  <c r="J126" i="39" s="1"/>
  <c r="E7" i="39"/>
  <c r="E120" i="39" s="1"/>
  <c r="J41" i="38"/>
  <c r="J40" i="38"/>
  <c r="AY137" i="1"/>
  <c r="J39" i="38"/>
  <c r="AX137" i="1"/>
  <c r="BI137" i="38"/>
  <c r="BH137" i="38"/>
  <c r="BG137" i="38"/>
  <c r="BE137" i="38"/>
  <c r="T137" i="38"/>
  <c r="R137" i="38"/>
  <c r="P137" i="38"/>
  <c r="BI136" i="38"/>
  <c r="BH136" i="38"/>
  <c r="BG136" i="38"/>
  <c r="BE136" i="38"/>
  <c r="T136" i="38"/>
  <c r="R136" i="38"/>
  <c r="P136" i="38"/>
  <c r="BI135" i="38"/>
  <c r="BH135" i="38"/>
  <c r="BG135" i="38"/>
  <c r="BE135" i="38"/>
  <c r="T135" i="38"/>
  <c r="R135" i="38"/>
  <c r="P135" i="38"/>
  <c r="J128" i="38"/>
  <c r="F128" i="38"/>
  <c r="F126" i="38"/>
  <c r="E124" i="38"/>
  <c r="BI109" i="38"/>
  <c r="BH109" i="38"/>
  <c r="BG109" i="38"/>
  <c r="BE109" i="38"/>
  <c r="BI108" i="38"/>
  <c r="BH108" i="38"/>
  <c r="BG108" i="38"/>
  <c r="BF108" i="38"/>
  <c r="BE108" i="38"/>
  <c r="BI107" i="38"/>
  <c r="BH107" i="38"/>
  <c r="BG107" i="38"/>
  <c r="BF107" i="38"/>
  <c r="BE107" i="38"/>
  <c r="BI106" i="38"/>
  <c r="BH106" i="38"/>
  <c r="BG106" i="38"/>
  <c r="BF106" i="38"/>
  <c r="BE106" i="38"/>
  <c r="BI105" i="38"/>
  <c r="BH105" i="38"/>
  <c r="BG105" i="38"/>
  <c r="BF105" i="38"/>
  <c r="BE105" i="38"/>
  <c r="BI104" i="38"/>
  <c r="BH104" i="38"/>
  <c r="BG104" i="38"/>
  <c r="BF104" i="38"/>
  <c r="BE104" i="38"/>
  <c r="J93" i="38"/>
  <c r="F93" i="38"/>
  <c r="F91" i="38"/>
  <c r="E89" i="38"/>
  <c r="J26" i="38"/>
  <c r="E26" i="38"/>
  <c r="J94" i="38" s="1"/>
  <c r="J25" i="38"/>
  <c r="J20" i="38"/>
  <c r="E20" i="38"/>
  <c r="F129" i="38" s="1"/>
  <c r="J19" i="38"/>
  <c r="J14" i="38"/>
  <c r="J126" i="38"/>
  <c r="E7" i="38"/>
  <c r="E120" i="38"/>
  <c r="J39" i="37"/>
  <c r="J38" i="37"/>
  <c r="AY135" i="1" s="1"/>
  <c r="J37" i="37"/>
  <c r="AX135" i="1" s="1"/>
  <c r="BI169" i="37"/>
  <c r="BH169" i="37"/>
  <c r="BG169" i="37"/>
  <c r="BE169" i="37"/>
  <c r="T169" i="37"/>
  <c r="T168" i="37" s="1"/>
  <c r="R169" i="37"/>
  <c r="R168" i="37" s="1"/>
  <c r="P169" i="37"/>
  <c r="P168" i="37" s="1"/>
  <c r="BI167" i="37"/>
  <c r="BH167" i="37"/>
  <c r="BG167" i="37"/>
  <c r="BE167" i="37"/>
  <c r="T167" i="37"/>
  <c r="R167" i="37"/>
  <c r="P167" i="37"/>
  <c r="BI166" i="37"/>
  <c r="BH166" i="37"/>
  <c r="BG166" i="37"/>
  <c r="BE166" i="37"/>
  <c r="T166" i="37"/>
  <c r="R166" i="37"/>
  <c r="P166" i="37"/>
  <c r="BI164" i="37"/>
  <c r="BH164" i="37"/>
  <c r="BG164" i="37"/>
  <c r="BE164" i="37"/>
  <c r="T164" i="37"/>
  <c r="R164" i="37"/>
  <c r="P164" i="37"/>
  <c r="BI163" i="37"/>
  <c r="BH163" i="37"/>
  <c r="BG163" i="37"/>
  <c r="BE163" i="37"/>
  <c r="T163" i="37"/>
  <c r="R163" i="37"/>
  <c r="P163" i="37"/>
  <c r="BI162" i="37"/>
  <c r="BH162" i="37"/>
  <c r="BG162" i="37"/>
  <c r="BE162" i="37"/>
  <c r="T162" i="37"/>
  <c r="R162" i="37"/>
  <c r="P162" i="37"/>
  <c r="BI161" i="37"/>
  <c r="BH161" i="37"/>
  <c r="BG161" i="37"/>
  <c r="BE161" i="37"/>
  <c r="T161" i="37"/>
  <c r="R161" i="37"/>
  <c r="P161" i="37"/>
  <c r="BI160" i="37"/>
  <c r="BH160" i="37"/>
  <c r="BG160" i="37"/>
  <c r="BE160" i="37"/>
  <c r="T160" i="37"/>
  <c r="R160" i="37"/>
  <c r="P160" i="37"/>
  <c r="BI159" i="37"/>
  <c r="BH159" i="37"/>
  <c r="BG159" i="37"/>
  <c r="BE159" i="37"/>
  <c r="T159" i="37"/>
  <c r="R159" i="37"/>
  <c r="P159" i="37"/>
  <c r="BI158" i="37"/>
  <c r="BH158" i="37"/>
  <c r="BG158" i="37"/>
  <c r="BE158" i="37"/>
  <c r="T158" i="37"/>
  <c r="R158" i="37"/>
  <c r="P158" i="37"/>
  <c r="BI157" i="37"/>
  <c r="BH157" i="37"/>
  <c r="BG157" i="37"/>
  <c r="BE157" i="37"/>
  <c r="T157" i="37"/>
  <c r="R157" i="37"/>
  <c r="P157" i="37"/>
  <c r="BI156" i="37"/>
  <c r="BH156" i="37"/>
  <c r="BG156" i="37"/>
  <c r="BE156" i="37"/>
  <c r="T156" i="37"/>
  <c r="R156" i="37"/>
  <c r="P156" i="37"/>
  <c r="BI154" i="37"/>
  <c r="BH154" i="37"/>
  <c r="BG154" i="37"/>
  <c r="BE154" i="37"/>
  <c r="T154" i="37"/>
  <c r="R154" i="37"/>
  <c r="P154" i="37"/>
  <c r="BI152" i="37"/>
  <c r="BH152" i="37"/>
  <c r="BG152" i="37"/>
  <c r="BE152" i="37"/>
  <c r="T152" i="37"/>
  <c r="R152" i="37"/>
  <c r="P152" i="37"/>
  <c r="BI149" i="37"/>
  <c r="BH149" i="37"/>
  <c r="BG149" i="37"/>
  <c r="BE149" i="37"/>
  <c r="T149" i="37"/>
  <c r="R149" i="37"/>
  <c r="P149" i="37"/>
  <c r="BI147" i="37"/>
  <c r="BH147" i="37"/>
  <c r="BG147" i="37"/>
  <c r="BE147" i="37"/>
  <c r="T147" i="37"/>
  <c r="R147" i="37"/>
  <c r="P147" i="37"/>
  <c r="BI145" i="37"/>
  <c r="BH145" i="37"/>
  <c r="BG145" i="37"/>
  <c r="BE145" i="37"/>
  <c r="T145" i="37"/>
  <c r="R145" i="37"/>
  <c r="P145" i="37"/>
  <c r="BI142" i="37"/>
  <c r="BH142" i="37"/>
  <c r="BG142" i="37"/>
  <c r="BE142" i="37"/>
  <c r="T142" i="37"/>
  <c r="R142" i="37"/>
  <c r="P142" i="37"/>
  <c r="BI140" i="37"/>
  <c r="BH140" i="37"/>
  <c r="BG140" i="37"/>
  <c r="BE140" i="37"/>
  <c r="T140" i="37"/>
  <c r="R140" i="37"/>
  <c r="P140" i="37"/>
  <c r="BI137" i="37"/>
  <c r="BH137" i="37"/>
  <c r="BG137" i="37"/>
  <c r="BE137" i="37"/>
  <c r="T137" i="37"/>
  <c r="R137" i="37"/>
  <c r="P137" i="37"/>
  <c r="BI135" i="37"/>
  <c r="BH135" i="37"/>
  <c r="BG135" i="37"/>
  <c r="BE135" i="37"/>
  <c r="T135" i="37"/>
  <c r="R135" i="37"/>
  <c r="P135" i="37"/>
  <c r="J128" i="37"/>
  <c r="F128" i="37"/>
  <c r="F126" i="37"/>
  <c r="E124" i="37"/>
  <c r="BI111" i="37"/>
  <c r="BH111" i="37"/>
  <c r="BG111" i="37"/>
  <c r="BE111" i="37"/>
  <c r="BI110" i="37"/>
  <c r="BH110" i="37"/>
  <c r="BG110" i="37"/>
  <c r="BF110" i="37"/>
  <c r="BE110" i="37"/>
  <c r="BI109" i="37"/>
  <c r="BH109" i="37"/>
  <c r="BG109" i="37"/>
  <c r="BF109" i="37"/>
  <c r="BE109" i="37"/>
  <c r="BI108" i="37"/>
  <c r="BH108" i="37"/>
  <c r="BG108" i="37"/>
  <c r="BF108" i="37"/>
  <c r="BE108" i="37"/>
  <c r="BI107" i="37"/>
  <c r="BH107" i="37"/>
  <c r="BG107" i="37"/>
  <c r="BF107" i="37"/>
  <c r="BE107" i="37"/>
  <c r="BI106" i="37"/>
  <c r="BH106" i="37"/>
  <c r="BG106" i="37"/>
  <c r="BF106" i="37"/>
  <c r="BE106" i="37"/>
  <c r="J91" i="37"/>
  <c r="F91" i="37"/>
  <c r="F89" i="37"/>
  <c r="E87" i="37"/>
  <c r="J24" i="37"/>
  <c r="E24" i="37"/>
  <c r="J92" i="37" s="1"/>
  <c r="J23" i="37"/>
  <c r="J18" i="37"/>
  <c r="E18" i="37"/>
  <c r="F92" i="37" s="1"/>
  <c r="J17" i="37"/>
  <c r="J12" i="37"/>
  <c r="J126" i="37"/>
  <c r="E7" i="37"/>
  <c r="E85" i="37"/>
  <c r="J41" i="36"/>
  <c r="J40" i="36"/>
  <c r="AY134" i="1" s="1"/>
  <c r="J39" i="36"/>
  <c r="AX134" i="1" s="1"/>
  <c r="BI228" i="36"/>
  <c r="BH228" i="36"/>
  <c r="BG228" i="36"/>
  <c r="BE228" i="36"/>
  <c r="T228" i="36"/>
  <c r="R228" i="36"/>
  <c r="P228" i="36"/>
  <c r="BI227" i="36"/>
  <c r="BH227" i="36"/>
  <c r="BG227" i="36"/>
  <c r="BE227" i="36"/>
  <c r="T227" i="36"/>
  <c r="R227" i="36"/>
  <c r="P227" i="36"/>
  <c r="BI226" i="36"/>
  <c r="BH226" i="36"/>
  <c r="BG226" i="36"/>
  <c r="BE226" i="36"/>
  <c r="T226" i="36"/>
  <c r="R226" i="36"/>
  <c r="P226" i="36"/>
  <c r="BI225" i="36"/>
  <c r="BH225" i="36"/>
  <c r="BG225" i="36"/>
  <c r="BE225" i="36"/>
  <c r="T225" i="36"/>
  <c r="R225" i="36"/>
  <c r="P225" i="36"/>
  <c r="BI223" i="36"/>
  <c r="BH223" i="36"/>
  <c r="BG223" i="36"/>
  <c r="BE223" i="36"/>
  <c r="T223" i="36"/>
  <c r="R223" i="36"/>
  <c r="P223" i="36"/>
  <c r="BI222" i="36"/>
  <c r="BH222" i="36"/>
  <c r="BG222" i="36"/>
  <c r="BE222" i="36"/>
  <c r="T222" i="36"/>
  <c r="R222" i="36"/>
  <c r="P222" i="36"/>
  <c r="BI221" i="36"/>
  <c r="BH221" i="36"/>
  <c r="BG221" i="36"/>
  <c r="BE221" i="36"/>
  <c r="T221" i="36"/>
  <c r="R221" i="36"/>
  <c r="P221" i="36"/>
  <c r="BI220" i="36"/>
  <c r="BH220" i="36"/>
  <c r="BG220" i="36"/>
  <c r="BE220" i="36"/>
  <c r="T220" i="36"/>
  <c r="R220" i="36"/>
  <c r="P220" i="36"/>
  <c r="BI219" i="36"/>
  <c r="BH219" i="36"/>
  <c r="BG219" i="36"/>
  <c r="BE219" i="36"/>
  <c r="T219" i="36"/>
  <c r="R219" i="36"/>
  <c r="P219" i="36"/>
  <c r="BI218" i="36"/>
  <c r="BH218" i="36"/>
  <c r="BG218" i="36"/>
  <c r="BE218" i="36"/>
  <c r="T218" i="36"/>
  <c r="R218" i="36"/>
  <c r="P218" i="36"/>
  <c r="BI217" i="36"/>
  <c r="BH217" i="36"/>
  <c r="BG217" i="36"/>
  <c r="BE217" i="36"/>
  <c r="T217" i="36"/>
  <c r="R217" i="36"/>
  <c r="P217" i="36"/>
  <c r="BI216" i="36"/>
  <c r="BH216" i="36"/>
  <c r="BG216" i="36"/>
  <c r="BE216" i="36"/>
  <c r="T216" i="36"/>
  <c r="R216" i="36"/>
  <c r="P216" i="36"/>
  <c r="BI215" i="36"/>
  <c r="BH215" i="36"/>
  <c r="BG215" i="36"/>
  <c r="BE215" i="36"/>
  <c r="T215" i="36"/>
  <c r="R215" i="36"/>
  <c r="P215" i="36"/>
  <c r="BI214" i="36"/>
  <c r="BH214" i="36"/>
  <c r="BG214" i="36"/>
  <c r="BE214" i="36"/>
  <c r="T214" i="36"/>
  <c r="R214" i="36"/>
  <c r="P214" i="36"/>
  <c r="BI213" i="36"/>
  <c r="BH213" i="36"/>
  <c r="BG213" i="36"/>
  <c r="BE213" i="36"/>
  <c r="T213" i="36"/>
  <c r="R213" i="36"/>
  <c r="P213" i="36"/>
  <c r="BI212" i="36"/>
  <c r="BH212" i="36"/>
  <c r="BG212" i="36"/>
  <c r="BE212" i="36"/>
  <c r="T212" i="36"/>
  <c r="R212" i="36"/>
  <c r="P212" i="36"/>
  <c r="BI211" i="36"/>
  <c r="BH211" i="36"/>
  <c r="BG211" i="36"/>
  <c r="BE211" i="36"/>
  <c r="T211" i="36"/>
  <c r="R211" i="36"/>
  <c r="P211" i="36"/>
  <c r="BI210" i="36"/>
  <c r="BH210" i="36"/>
  <c r="BG210" i="36"/>
  <c r="BE210" i="36"/>
  <c r="T210" i="36"/>
  <c r="R210" i="36"/>
  <c r="P210" i="36"/>
  <c r="BI209" i="36"/>
  <c r="BH209" i="36"/>
  <c r="BG209" i="36"/>
  <c r="BE209" i="36"/>
  <c r="T209" i="36"/>
  <c r="R209" i="36"/>
  <c r="P209" i="36"/>
  <c r="BI208" i="36"/>
  <c r="BH208" i="36"/>
  <c r="BG208" i="36"/>
  <c r="BE208" i="36"/>
  <c r="T208" i="36"/>
  <c r="R208" i="36"/>
  <c r="P208" i="36"/>
  <c r="BI207" i="36"/>
  <c r="BH207" i="36"/>
  <c r="BG207" i="36"/>
  <c r="BE207" i="36"/>
  <c r="T207" i="36"/>
  <c r="R207" i="36"/>
  <c r="P207" i="36"/>
  <c r="BI206" i="36"/>
  <c r="BH206" i="36"/>
  <c r="BG206" i="36"/>
  <c r="BE206" i="36"/>
  <c r="T206" i="36"/>
  <c r="R206" i="36"/>
  <c r="P206" i="36"/>
  <c r="BI205" i="36"/>
  <c r="BH205" i="36"/>
  <c r="BG205" i="36"/>
  <c r="BE205" i="36"/>
  <c r="T205" i="36"/>
  <c r="R205" i="36"/>
  <c r="P205" i="36"/>
  <c r="BI204" i="36"/>
  <c r="BH204" i="36"/>
  <c r="BG204" i="36"/>
  <c r="BE204" i="36"/>
  <c r="T204" i="36"/>
  <c r="R204" i="36"/>
  <c r="P204" i="36"/>
  <c r="BI203" i="36"/>
  <c r="BH203" i="36"/>
  <c r="BG203" i="36"/>
  <c r="BE203" i="36"/>
  <c r="T203" i="36"/>
  <c r="R203" i="36"/>
  <c r="P203" i="36"/>
  <c r="BI202" i="36"/>
  <c r="BH202" i="36"/>
  <c r="BG202" i="36"/>
  <c r="BE202" i="36"/>
  <c r="T202" i="36"/>
  <c r="R202" i="36"/>
  <c r="P202" i="36"/>
  <c r="BI201" i="36"/>
  <c r="BH201" i="36"/>
  <c r="BG201" i="36"/>
  <c r="BE201" i="36"/>
  <c r="T201" i="36"/>
  <c r="R201" i="36"/>
  <c r="P201" i="36"/>
  <c r="BI200" i="36"/>
  <c r="BH200" i="36"/>
  <c r="BG200" i="36"/>
  <c r="BE200" i="36"/>
  <c r="T200" i="36"/>
  <c r="R200" i="36"/>
  <c r="P200" i="36"/>
  <c r="BI199" i="36"/>
  <c r="BH199" i="36"/>
  <c r="BG199" i="36"/>
  <c r="BE199" i="36"/>
  <c r="T199" i="36"/>
  <c r="R199" i="36"/>
  <c r="P199" i="36"/>
  <c r="BI198" i="36"/>
  <c r="BH198" i="36"/>
  <c r="BG198" i="36"/>
  <c r="BE198" i="36"/>
  <c r="T198" i="36"/>
  <c r="R198" i="36"/>
  <c r="P198" i="36"/>
  <c r="BI197" i="36"/>
  <c r="BH197" i="36"/>
  <c r="BG197" i="36"/>
  <c r="BE197" i="36"/>
  <c r="T197" i="36"/>
  <c r="R197" i="36"/>
  <c r="P197" i="36"/>
  <c r="BI196" i="36"/>
  <c r="BH196" i="36"/>
  <c r="BG196" i="36"/>
  <c r="BE196" i="36"/>
  <c r="T196" i="36"/>
  <c r="R196" i="36"/>
  <c r="P196" i="36"/>
  <c r="BI195" i="36"/>
  <c r="BH195" i="36"/>
  <c r="BG195" i="36"/>
  <c r="BE195" i="36"/>
  <c r="T195" i="36"/>
  <c r="R195" i="36"/>
  <c r="P195" i="36"/>
  <c r="BI194" i="36"/>
  <c r="BH194" i="36"/>
  <c r="BG194" i="36"/>
  <c r="BE194" i="36"/>
  <c r="T194" i="36"/>
  <c r="R194" i="36"/>
  <c r="P194" i="36"/>
  <c r="BI193" i="36"/>
  <c r="BH193" i="36"/>
  <c r="BG193" i="36"/>
  <c r="BE193" i="36"/>
  <c r="T193" i="36"/>
  <c r="R193" i="36"/>
  <c r="P193" i="36"/>
  <c r="BI192" i="36"/>
  <c r="BH192" i="36"/>
  <c r="BG192" i="36"/>
  <c r="BE192" i="36"/>
  <c r="T192" i="36"/>
  <c r="R192" i="36"/>
  <c r="P192" i="36"/>
  <c r="BI191" i="36"/>
  <c r="BH191" i="36"/>
  <c r="BG191" i="36"/>
  <c r="BE191" i="36"/>
  <c r="T191" i="36"/>
  <c r="R191" i="36"/>
  <c r="P191" i="36"/>
  <c r="BI190" i="36"/>
  <c r="BH190" i="36"/>
  <c r="BG190" i="36"/>
  <c r="BE190" i="36"/>
  <c r="T190" i="36"/>
  <c r="R190" i="36"/>
  <c r="P190" i="36"/>
  <c r="BI189" i="36"/>
  <c r="BH189" i="36"/>
  <c r="BG189" i="36"/>
  <c r="BE189" i="36"/>
  <c r="T189" i="36"/>
  <c r="R189" i="36"/>
  <c r="P189" i="36"/>
  <c r="BI188" i="36"/>
  <c r="BH188" i="36"/>
  <c r="BG188" i="36"/>
  <c r="BE188" i="36"/>
  <c r="T188" i="36"/>
  <c r="R188" i="36"/>
  <c r="P188" i="36"/>
  <c r="BI187" i="36"/>
  <c r="BH187" i="36"/>
  <c r="BG187" i="36"/>
  <c r="BE187" i="36"/>
  <c r="T187" i="36"/>
  <c r="R187" i="36"/>
  <c r="P187" i="36"/>
  <c r="BI186" i="36"/>
  <c r="BH186" i="36"/>
  <c r="BG186" i="36"/>
  <c r="BE186" i="36"/>
  <c r="T186" i="36"/>
  <c r="R186" i="36"/>
  <c r="P186" i="36"/>
  <c r="BI184" i="36"/>
  <c r="BH184" i="36"/>
  <c r="BG184" i="36"/>
  <c r="BE184" i="36"/>
  <c r="T184" i="36"/>
  <c r="R184" i="36"/>
  <c r="P184" i="36"/>
  <c r="BI183" i="36"/>
  <c r="BH183" i="36"/>
  <c r="BG183" i="36"/>
  <c r="BE183" i="36"/>
  <c r="T183" i="36"/>
  <c r="R183" i="36"/>
  <c r="P183" i="36"/>
  <c r="BI182" i="36"/>
  <c r="BH182" i="36"/>
  <c r="BG182" i="36"/>
  <c r="BE182" i="36"/>
  <c r="T182" i="36"/>
  <c r="R182" i="36"/>
  <c r="P182" i="36"/>
  <c r="BI181" i="36"/>
  <c r="BH181" i="36"/>
  <c r="BG181" i="36"/>
  <c r="BE181" i="36"/>
  <c r="T181" i="36"/>
  <c r="R181" i="36"/>
  <c r="P181" i="36"/>
  <c r="BI180" i="36"/>
  <c r="BH180" i="36"/>
  <c r="BG180" i="36"/>
  <c r="BE180" i="36"/>
  <c r="T180" i="36"/>
  <c r="R180" i="36"/>
  <c r="P180" i="36"/>
  <c r="BI179" i="36"/>
  <c r="BH179" i="36"/>
  <c r="BG179" i="36"/>
  <c r="BE179" i="36"/>
  <c r="T179" i="36"/>
  <c r="R179" i="36"/>
  <c r="P179" i="36"/>
  <c r="BI178" i="36"/>
  <c r="BH178" i="36"/>
  <c r="BG178" i="36"/>
  <c r="BE178" i="36"/>
  <c r="T178" i="36"/>
  <c r="R178" i="36"/>
  <c r="P178" i="36"/>
  <c r="BI177" i="36"/>
  <c r="BH177" i="36"/>
  <c r="BG177" i="36"/>
  <c r="BE177" i="36"/>
  <c r="T177" i="36"/>
  <c r="R177" i="36"/>
  <c r="P177" i="36"/>
  <c r="BI176" i="36"/>
  <c r="BH176" i="36"/>
  <c r="BG176" i="36"/>
  <c r="BE176" i="36"/>
  <c r="T176" i="36"/>
  <c r="R176" i="36"/>
  <c r="P176" i="36"/>
  <c r="BI175" i="36"/>
  <c r="BH175" i="36"/>
  <c r="BG175" i="36"/>
  <c r="BE175" i="36"/>
  <c r="T175" i="36"/>
  <c r="R175" i="36"/>
  <c r="P175" i="36"/>
  <c r="BI174" i="36"/>
  <c r="BH174" i="36"/>
  <c r="BG174" i="36"/>
  <c r="BE174" i="36"/>
  <c r="T174" i="36"/>
  <c r="R174" i="36"/>
  <c r="P174" i="36"/>
  <c r="BI173" i="36"/>
  <c r="BH173" i="36"/>
  <c r="BG173" i="36"/>
  <c r="BE173" i="36"/>
  <c r="T173" i="36"/>
  <c r="R173" i="36"/>
  <c r="P173" i="36"/>
  <c r="BI171" i="36"/>
  <c r="BH171" i="36"/>
  <c r="BG171" i="36"/>
  <c r="BE171" i="36"/>
  <c r="T171" i="36"/>
  <c r="R171" i="36"/>
  <c r="P171" i="36"/>
  <c r="BI170" i="36"/>
  <c r="BH170" i="36"/>
  <c r="BG170" i="36"/>
  <c r="BE170" i="36"/>
  <c r="T170" i="36"/>
  <c r="R170" i="36"/>
  <c r="P170" i="36"/>
  <c r="BI169" i="36"/>
  <c r="BH169" i="36"/>
  <c r="BG169" i="36"/>
  <c r="BE169" i="36"/>
  <c r="T169" i="36"/>
  <c r="R169" i="36"/>
  <c r="P169" i="36"/>
  <c r="BI168" i="36"/>
  <c r="BH168" i="36"/>
  <c r="BG168" i="36"/>
  <c r="BE168" i="36"/>
  <c r="T168" i="36"/>
  <c r="R168" i="36"/>
  <c r="P168" i="36"/>
  <c r="BI167" i="36"/>
  <c r="BH167" i="36"/>
  <c r="BG167" i="36"/>
  <c r="BE167" i="36"/>
  <c r="T167" i="36"/>
  <c r="R167" i="36"/>
  <c r="P167" i="36"/>
  <c r="BI166" i="36"/>
  <c r="BH166" i="36"/>
  <c r="BG166" i="36"/>
  <c r="BE166" i="36"/>
  <c r="T166" i="36"/>
  <c r="R166" i="36"/>
  <c r="P166" i="36"/>
  <c r="BI165" i="36"/>
  <c r="BH165" i="36"/>
  <c r="BG165" i="36"/>
  <c r="BE165" i="36"/>
  <c r="T165" i="36"/>
  <c r="R165" i="36"/>
  <c r="P165" i="36"/>
  <c r="BI164" i="36"/>
  <c r="BH164" i="36"/>
  <c r="BG164" i="36"/>
  <c r="BE164" i="36"/>
  <c r="T164" i="36"/>
  <c r="R164" i="36"/>
  <c r="P164" i="36"/>
  <c r="BI163" i="36"/>
  <c r="BH163" i="36"/>
  <c r="BG163" i="36"/>
  <c r="BE163" i="36"/>
  <c r="T163" i="36"/>
  <c r="R163" i="36"/>
  <c r="P163" i="36"/>
  <c r="BI162" i="36"/>
  <c r="BH162" i="36"/>
  <c r="BG162" i="36"/>
  <c r="BE162" i="36"/>
  <c r="T162" i="36"/>
  <c r="R162" i="36"/>
  <c r="P162" i="36"/>
  <c r="BI161" i="36"/>
  <c r="BH161" i="36"/>
  <c r="BG161" i="36"/>
  <c r="BE161" i="36"/>
  <c r="T161" i="36"/>
  <c r="R161" i="36"/>
  <c r="P161" i="36"/>
  <c r="BI160" i="36"/>
  <c r="BH160" i="36"/>
  <c r="BG160" i="36"/>
  <c r="BE160" i="36"/>
  <c r="T160" i="36"/>
  <c r="R160" i="36"/>
  <c r="P160" i="36"/>
  <c r="BI159" i="36"/>
  <c r="BH159" i="36"/>
  <c r="BG159" i="36"/>
  <c r="BE159" i="36"/>
  <c r="T159" i="36"/>
  <c r="R159" i="36"/>
  <c r="P159" i="36"/>
  <c r="BI158" i="36"/>
  <c r="BH158" i="36"/>
  <c r="BG158" i="36"/>
  <c r="BE158" i="36"/>
  <c r="T158" i="36"/>
  <c r="R158" i="36"/>
  <c r="P158" i="36"/>
  <c r="BI157" i="36"/>
  <c r="BH157" i="36"/>
  <c r="BG157" i="36"/>
  <c r="BE157" i="36"/>
  <c r="T157" i="36"/>
  <c r="R157" i="36"/>
  <c r="P157" i="36"/>
  <c r="BI156" i="36"/>
  <c r="BH156" i="36"/>
  <c r="BG156" i="36"/>
  <c r="BE156" i="36"/>
  <c r="T156" i="36"/>
  <c r="R156" i="36"/>
  <c r="P156" i="36"/>
  <c r="BI155" i="36"/>
  <c r="BH155" i="36"/>
  <c r="BG155" i="36"/>
  <c r="BE155" i="36"/>
  <c r="T155" i="36"/>
  <c r="R155" i="36"/>
  <c r="P155" i="36"/>
  <c r="BI154" i="36"/>
  <c r="BH154" i="36"/>
  <c r="BG154" i="36"/>
  <c r="BE154" i="36"/>
  <c r="T154" i="36"/>
  <c r="R154" i="36"/>
  <c r="P154" i="36"/>
  <c r="BI153" i="36"/>
  <c r="BH153" i="36"/>
  <c r="BG153" i="36"/>
  <c r="BE153" i="36"/>
  <c r="T153" i="36"/>
  <c r="R153" i="36"/>
  <c r="P153" i="36"/>
  <c r="BI152" i="36"/>
  <c r="BH152" i="36"/>
  <c r="BG152" i="36"/>
  <c r="BE152" i="36"/>
  <c r="T152" i="36"/>
  <c r="R152" i="36"/>
  <c r="P152" i="36"/>
  <c r="BI151" i="36"/>
  <c r="BH151" i="36"/>
  <c r="BG151" i="36"/>
  <c r="BE151" i="36"/>
  <c r="T151" i="36"/>
  <c r="R151" i="36"/>
  <c r="P151" i="36"/>
  <c r="BI150" i="36"/>
  <c r="BH150" i="36"/>
  <c r="BG150" i="36"/>
  <c r="BE150" i="36"/>
  <c r="T150" i="36"/>
  <c r="R150" i="36"/>
  <c r="P150" i="36"/>
  <c r="BI149" i="36"/>
  <c r="BH149" i="36"/>
  <c r="BG149" i="36"/>
  <c r="BE149" i="36"/>
  <c r="T149" i="36"/>
  <c r="R149" i="36"/>
  <c r="P149" i="36"/>
  <c r="BI148" i="36"/>
  <c r="BH148" i="36"/>
  <c r="BG148" i="36"/>
  <c r="BE148" i="36"/>
  <c r="T148" i="36"/>
  <c r="R148" i="36"/>
  <c r="P148" i="36"/>
  <c r="BI147" i="36"/>
  <c r="BH147" i="36"/>
  <c r="BG147" i="36"/>
  <c r="BE147" i="36"/>
  <c r="T147" i="36"/>
  <c r="R147" i="36"/>
  <c r="P147" i="36"/>
  <c r="BI146" i="36"/>
  <c r="BH146" i="36"/>
  <c r="BG146" i="36"/>
  <c r="BE146" i="36"/>
  <c r="T146" i="36"/>
  <c r="R146" i="36"/>
  <c r="P146" i="36"/>
  <c r="BI145" i="36"/>
  <c r="BH145" i="36"/>
  <c r="BG145" i="36"/>
  <c r="BE145" i="36"/>
  <c r="T145" i="36"/>
  <c r="R145" i="36"/>
  <c r="P145" i="36"/>
  <c r="BI144" i="36"/>
  <c r="BH144" i="36"/>
  <c r="BG144" i="36"/>
  <c r="BE144" i="36"/>
  <c r="T144" i="36"/>
  <c r="R144" i="36"/>
  <c r="P144" i="36"/>
  <c r="BI143" i="36"/>
  <c r="BH143" i="36"/>
  <c r="BG143" i="36"/>
  <c r="BE143" i="36"/>
  <c r="T143" i="36"/>
  <c r="R143" i="36"/>
  <c r="P143" i="36"/>
  <c r="BI142" i="36"/>
  <c r="BH142" i="36"/>
  <c r="BG142" i="36"/>
  <c r="BE142" i="36"/>
  <c r="T142" i="36"/>
  <c r="R142" i="36"/>
  <c r="P142" i="36"/>
  <c r="BI141" i="36"/>
  <c r="BH141" i="36"/>
  <c r="BG141" i="36"/>
  <c r="BE141" i="36"/>
  <c r="T141" i="36"/>
  <c r="R141" i="36"/>
  <c r="P141" i="36"/>
  <c r="BI140" i="36"/>
  <c r="BH140" i="36"/>
  <c r="BG140" i="36"/>
  <c r="BE140" i="36"/>
  <c r="T140" i="36"/>
  <c r="R140" i="36"/>
  <c r="P140" i="36"/>
  <c r="BI139" i="36"/>
  <c r="BH139" i="36"/>
  <c r="BG139" i="36"/>
  <c r="BE139" i="36"/>
  <c r="T139" i="36"/>
  <c r="R139" i="36"/>
  <c r="P139" i="36"/>
  <c r="BI138" i="36"/>
  <c r="BH138" i="36"/>
  <c r="BG138" i="36"/>
  <c r="BE138" i="36"/>
  <c r="T138" i="36"/>
  <c r="R138" i="36"/>
  <c r="P138" i="36"/>
  <c r="BI137" i="36"/>
  <c r="BH137" i="36"/>
  <c r="BG137" i="36"/>
  <c r="BE137" i="36"/>
  <c r="T137" i="36"/>
  <c r="R137" i="36"/>
  <c r="P137" i="36"/>
  <c r="BI136" i="36"/>
  <c r="BH136" i="36"/>
  <c r="BG136" i="36"/>
  <c r="BE136" i="36"/>
  <c r="T136" i="36"/>
  <c r="R136" i="36"/>
  <c r="P136" i="36"/>
  <c r="F128" i="36"/>
  <c r="E126" i="36"/>
  <c r="BI111" i="36"/>
  <c r="BH111" i="36"/>
  <c r="BG111" i="36"/>
  <c r="BE111" i="36"/>
  <c r="BI110" i="36"/>
  <c r="BH110" i="36"/>
  <c r="BG110" i="36"/>
  <c r="BF110" i="36"/>
  <c r="BE110" i="36"/>
  <c r="BI109" i="36"/>
  <c r="BH109" i="36"/>
  <c r="BG109" i="36"/>
  <c r="BF109" i="36"/>
  <c r="BE109" i="36"/>
  <c r="BI108" i="36"/>
  <c r="BH108" i="36"/>
  <c r="BG108" i="36"/>
  <c r="BF108" i="36"/>
  <c r="BE108" i="36"/>
  <c r="BI107" i="36"/>
  <c r="BH107" i="36"/>
  <c r="BG107" i="36"/>
  <c r="BF107" i="36"/>
  <c r="BE107" i="36"/>
  <c r="BI106" i="36"/>
  <c r="BH106" i="36"/>
  <c r="BG106" i="36"/>
  <c r="BF106" i="36"/>
  <c r="BE106" i="36"/>
  <c r="F91" i="36"/>
  <c r="E89" i="36"/>
  <c r="J26" i="36"/>
  <c r="E26" i="36"/>
  <c r="J94" i="36" s="1"/>
  <c r="J25" i="36"/>
  <c r="J23" i="36"/>
  <c r="E23" i="36"/>
  <c r="J130" i="36" s="1"/>
  <c r="J22" i="36"/>
  <c r="J20" i="36"/>
  <c r="E20" i="36"/>
  <c r="F131" i="36" s="1"/>
  <c r="J19" i="36"/>
  <c r="J17" i="36"/>
  <c r="E17" i="36"/>
  <c r="F93" i="36" s="1"/>
  <c r="J16" i="36"/>
  <c r="J14" i="36"/>
  <c r="J91" i="36"/>
  <c r="E7" i="36"/>
  <c r="E122" i="36"/>
  <c r="J41" i="35"/>
  <c r="J40" i="35"/>
  <c r="AY133" i="1" s="1"/>
  <c r="J39" i="35"/>
  <c r="AX133" i="1" s="1"/>
  <c r="BI204" i="35"/>
  <c r="BH204" i="35"/>
  <c r="BG204" i="35"/>
  <c r="BE204" i="35"/>
  <c r="T204" i="35"/>
  <c r="R204" i="35"/>
  <c r="P204" i="35"/>
  <c r="BI203" i="35"/>
  <c r="BH203" i="35"/>
  <c r="BG203" i="35"/>
  <c r="BE203" i="35"/>
  <c r="T203" i="35"/>
  <c r="R203" i="35"/>
  <c r="P203" i="35"/>
  <c r="BI202" i="35"/>
  <c r="BH202" i="35"/>
  <c r="BG202" i="35"/>
  <c r="BE202" i="35"/>
  <c r="T202" i="35"/>
  <c r="R202" i="35"/>
  <c r="P202" i="35"/>
  <c r="BI201" i="35"/>
  <c r="BH201" i="35"/>
  <c r="BG201" i="35"/>
  <c r="BE201" i="35"/>
  <c r="T201" i="35"/>
  <c r="R201" i="35"/>
  <c r="P201" i="35"/>
  <c r="BI200" i="35"/>
  <c r="BH200" i="35"/>
  <c r="BG200" i="35"/>
  <c r="BE200" i="35"/>
  <c r="T200" i="35"/>
  <c r="R200" i="35"/>
  <c r="P200" i="35"/>
  <c r="BI199" i="35"/>
  <c r="BH199" i="35"/>
  <c r="BG199" i="35"/>
  <c r="BE199" i="35"/>
  <c r="T199" i="35"/>
  <c r="R199" i="35"/>
  <c r="P199" i="35"/>
  <c r="BI198" i="35"/>
  <c r="BH198" i="35"/>
  <c r="BG198" i="35"/>
  <c r="BE198" i="35"/>
  <c r="T198" i="35"/>
  <c r="R198" i="35"/>
  <c r="P198" i="35"/>
  <c r="BI196" i="35"/>
  <c r="BH196" i="35"/>
  <c r="BG196" i="35"/>
  <c r="BE196" i="35"/>
  <c r="T196" i="35"/>
  <c r="R196" i="35"/>
  <c r="P196" i="35"/>
  <c r="BI195" i="35"/>
  <c r="BH195" i="35"/>
  <c r="BG195" i="35"/>
  <c r="BE195" i="35"/>
  <c r="T195" i="35"/>
  <c r="R195" i="35"/>
  <c r="P195" i="35"/>
  <c r="BI194" i="35"/>
  <c r="BH194" i="35"/>
  <c r="BG194" i="35"/>
  <c r="BE194" i="35"/>
  <c r="T194" i="35"/>
  <c r="R194" i="35"/>
  <c r="P194" i="35"/>
  <c r="BI193" i="35"/>
  <c r="BH193" i="35"/>
  <c r="BG193" i="35"/>
  <c r="BE193" i="35"/>
  <c r="T193" i="35"/>
  <c r="R193" i="35"/>
  <c r="P193" i="35"/>
  <c r="BI192" i="35"/>
  <c r="BH192" i="35"/>
  <c r="BG192" i="35"/>
  <c r="BE192" i="35"/>
  <c r="T192" i="35"/>
  <c r="R192" i="35"/>
  <c r="P192" i="35"/>
  <c r="BI191" i="35"/>
  <c r="BH191" i="35"/>
  <c r="BG191" i="35"/>
  <c r="BE191" i="35"/>
  <c r="T191" i="35"/>
  <c r="R191" i="35"/>
  <c r="P191" i="35"/>
  <c r="BI190" i="35"/>
  <c r="BH190" i="35"/>
  <c r="BG190" i="35"/>
  <c r="BE190" i="35"/>
  <c r="T190" i="35"/>
  <c r="R190" i="35"/>
  <c r="P190" i="35"/>
  <c r="BI189" i="35"/>
  <c r="BH189" i="35"/>
  <c r="BG189" i="35"/>
  <c r="BE189" i="35"/>
  <c r="T189" i="35"/>
  <c r="R189" i="35"/>
  <c r="P189" i="35"/>
  <c r="BI188" i="35"/>
  <c r="BH188" i="35"/>
  <c r="BG188" i="35"/>
  <c r="BE188" i="35"/>
  <c r="T188" i="35"/>
  <c r="R188" i="35"/>
  <c r="P188" i="35"/>
  <c r="BI187" i="35"/>
  <c r="BH187" i="35"/>
  <c r="BG187" i="35"/>
  <c r="BE187" i="35"/>
  <c r="T187" i="35"/>
  <c r="R187" i="35"/>
  <c r="P187" i="35"/>
  <c r="BI186" i="35"/>
  <c r="BH186" i="35"/>
  <c r="BG186" i="35"/>
  <c r="BE186" i="35"/>
  <c r="T186" i="35"/>
  <c r="R186" i="35"/>
  <c r="P186" i="35"/>
  <c r="BI185" i="35"/>
  <c r="BH185" i="35"/>
  <c r="BG185" i="35"/>
  <c r="BE185" i="35"/>
  <c r="T185" i="35"/>
  <c r="R185" i="35"/>
  <c r="P185" i="35"/>
  <c r="BI184" i="35"/>
  <c r="BH184" i="35"/>
  <c r="BG184" i="35"/>
  <c r="BE184" i="35"/>
  <c r="T184" i="35"/>
  <c r="R184" i="35"/>
  <c r="P184" i="35"/>
  <c r="BI183" i="35"/>
  <c r="BH183" i="35"/>
  <c r="BG183" i="35"/>
  <c r="BE183" i="35"/>
  <c r="T183" i="35"/>
  <c r="R183" i="35"/>
  <c r="P183" i="35"/>
  <c r="BI182" i="35"/>
  <c r="BH182" i="35"/>
  <c r="BG182" i="35"/>
  <c r="BE182" i="35"/>
  <c r="T182" i="35"/>
  <c r="R182" i="35"/>
  <c r="P182" i="35"/>
  <c r="BI181" i="35"/>
  <c r="BH181" i="35"/>
  <c r="BG181" i="35"/>
  <c r="BE181" i="35"/>
  <c r="T181" i="35"/>
  <c r="R181" i="35"/>
  <c r="P181" i="35"/>
  <c r="BI180" i="35"/>
  <c r="BH180" i="35"/>
  <c r="BG180" i="35"/>
  <c r="BE180" i="35"/>
  <c r="T180" i="35"/>
  <c r="R180" i="35"/>
  <c r="P180" i="35"/>
  <c r="BI179" i="35"/>
  <c r="BH179" i="35"/>
  <c r="BG179" i="35"/>
  <c r="BE179" i="35"/>
  <c r="T179" i="35"/>
  <c r="R179" i="35"/>
  <c r="P179" i="35"/>
  <c r="BI178" i="35"/>
  <c r="BH178" i="35"/>
  <c r="BG178" i="35"/>
  <c r="BE178" i="35"/>
  <c r="T178" i="35"/>
  <c r="R178" i="35"/>
  <c r="P178" i="35"/>
  <c r="BI177" i="35"/>
  <c r="BH177" i="35"/>
  <c r="BG177" i="35"/>
  <c r="BE177" i="35"/>
  <c r="T177" i="35"/>
  <c r="R177" i="35"/>
  <c r="P177" i="35"/>
  <c r="BI176" i="35"/>
  <c r="BH176" i="35"/>
  <c r="BG176" i="35"/>
  <c r="BE176" i="35"/>
  <c r="T176" i="35"/>
  <c r="R176" i="35"/>
  <c r="P176" i="35"/>
  <c r="BI175" i="35"/>
  <c r="BH175" i="35"/>
  <c r="BG175" i="35"/>
  <c r="BE175" i="35"/>
  <c r="T175" i="35"/>
  <c r="R175" i="35"/>
  <c r="P175" i="35"/>
  <c r="BI174" i="35"/>
  <c r="BH174" i="35"/>
  <c r="BG174" i="35"/>
  <c r="BE174" i="35"/>
  <c r="T174" i="35"/>
  <c r="R174" i="35"/>
  <c r="P174" i="35"/>
  <c r="BI173" i="35"/>
  <c r="BH173" i="35"/>
  <c r="BG173" i="35"/>
  <c r="BE173" i="35"/>
  <c r="T173" i="35"/>
  <c r="R173" i="35"/>
  <c r="P173" i="35"/>
  <c r="BI172" i="35"/>
  <c r="BH172" i="35"/>
  <c r="BG172" i="35"/>
  <c r="BE172" i="35"/>
  <c r="T172" i="35"/>
  <c r="R172" i="35"/>
  <c r="P172" i="35"/>
  <c r="BI171" i="35"/>
  <c r="BH171" i="35"/>
  <c r="BG171" i="35"/>
  <c r="BE171" i="35"/>
  <c r="T171" i="35"/>
  <c r="R171" i="35"/>
  <c r="P171" i="35"/>
  <c r="BI170" i="35"/>
  <c r="BH170" i="35"/>
  <c r="BG170" i="35"/>
  <c r="BE170" i="35"/>
  <c r="T170" i="35"/>
  <c r="R170" i="35"/>
  <c r="P170" i="35"/>
  <c r="BI169" i="35"/>
  <c r="BH169" i="35"/>
  <c r="BG169" i="35"/>
  <c r="BE169" i="35"/>
  <c r="T169" i="35"/>
  <c r="R169" i="35"/>
  <c r="P169" i="35"/>
  <c r="BI168" i="35"/>
  <c r="BH168" i="35"/>
  <c r="BG168" i="35"/>
  <c r="BE168" i="35"/>
  <c r="T168" i="35"/>
  <c r="R168" i="35"/>
  <c r="P168" i="35"/>
  <c r="BI167" i="35"/>
  <c r="BH167" i="35"/>
  <c r="BG167" i="35"/>
  <c r="BE167" i="35"/>
  <c r="T167" i="35"/>
  <c r="R167" i="35"/>
  <c r="P167" i="35"/>
  <c r="BI166" i="35"/>
  <c r="BH166" i="35"/>
  <c r="BG166" i="35"/>
  <c r="BE166" i="35"/>
  <c r="T166" i="35"/>
  <c r="R166" i="35"/>
  <c r="P166" i="35"/>
  <c r="BI165" i="35"/>
  <c r="BH165" i="35"/>
  <c r="BG165" i="35"/>
  <c r="BE165" i="35"/>
  <c r="T165" i="35"/>
  <c r="R165" i="35"/>
  <c r="P165" i="35"/>
  <c r="BI164" i="35"/>
  <c r="BH164" i="35"/>
  <c r="BG164" i="35"/>
  <c r="BE164" i="35"/>
  <c r="T164" i="35"/>
  <c r="R164" i="35"/>
  <c r="P164" i="35"/>
  <c r="BI163" i="35"/>
  <c r="BH163" i="35"/>
  <c r="BG163" i="35"/>
  <c r="BE163" i="35"/>
  <c r="T163" i="35"/>
  <c r="R163" i="35"/>
  <c r="P163" i="35"/>
  <c r="BI162" i="35"/>
  <c r="BH162" i="35"/>
  <c r="BG162" i="35"/>
  <c r="BE162" i="35"/>
  <c r="T162" i="35"/>
  <c r="R162" i="35"/>
  <c r="P162" i="35"/>
  <c r="BI161" i="35"/>
  <c r="BH161" i="35"/>
  <c r="BG161" i="35"/>
  <c r="BE161" i="35"/>
  <c r="T161" i="35"/>
  <c r="R161" i="35"/>
  <c r="P161" i="35"/>
  <c r="BI160" i="35"/>
  <c r="BH160" i="35"/>
  <c r="BG160" i="35"/>
  <c r="BE160" i="35"/>
  <c r="T160" i="35"/>
  <c r="R160" i="35"/>
  <c r="P160" i="35"/>
  <c r="BI159" i="35"/>
  <c r="BH159" i="35"/>
  <c r="BG159" i="35"/>
  <c r="BE159" i="35"/>
  <c r="T159" i="35"/>
  <c r="R159" i="35"/>
  <c r="P159" i="35"/>
  <c r="BI158" i="35"/>
  <c r="BH158" i="35"/>
  <c r="BG158" i="35"/>
  <c r="BE158" i="35"/>
  <c r="T158" i="35"/>
  <c r="R158" i="35"/>
  <c r="P158" i="35"/>
  <c r="BI157" i="35"/>
  <c r="BH157" i="35"/>
  <c r="BG157" i="35"/>
  <c r="BE157" i="35"/>
  <c r="T157" i="35"/>
  <c r="R157" i="35"/>
  <c r="P157" i="35"/>
  <c r="BI156" i="35"/>
  <c r="BH156" i="35"/>
  <c r="BG156" i="35"/>
  <c r="BE156" i="35"/>
  <c r="T156" i="35"/>
  <c r="R156" i="35"/>
  <c r="P156" i="35"/>
  <c r="BI154" i="35"/>
  <c r="BH154" i="35"/>
  <c r="BG154" i="35"/>
  <c r="BE154" i="35"/>
  <c r="T154" i="35"/>
  <c r="R154" i="35"/>
  <c r="P154" i="35"/>
  <c r="BI153" i="35"/>
  <c r="BH153" i="35"/>
  <c r="BG153" i="35"/>
  <c r="BE153" i="35"/>
  <c r="T153" i="35"/>
  <c r="R153" i="35"/>
  <c r="P153" i="35"/>
  <c r="BI152" i="35"/>
  <c r="BH152" i="35"/>
  <c r="BG152" i="35"/>
  <c r="BE152" i="35"/>
  <c r="T152" i="35"/>
  <c r="R152" i="35"/>
  <c r="P152" i="35"/>
  <c r="BI151" i="35"/>
  <c r="BH151" i="35"/>
  <c r="BG151" i="35"/>
  <c r="BE151" i="35"/>
  <c r="T151" i="35"/>
  <c r="R151" i="35"/>
  <c r="P151" i="35"/>
  <c r="BI150" i="35"/>
  <c r="BH150" i="35"/>
  <c r="BG150" i="35"/>
  <c r="BE150" i="35"/>
  <c r="T150" i="35"/>
  <c r="R150" i="35"/>
  <c r="P150" i="35"/>
  <c r="BI149" i="35"/>
  <c r="BH149" i="35"/>
  <c r="BG149" i="35"/>
  <c r="BE149" i="35"/>
  <c r="T149" i="35"/>
  <c r="R149" i="35"/>
  <c r="P149" i="35"/>
  <c r="BI148" i="35"/>
  <c r="BH148" i="35"/>
  <c r="BG148" i="35"/>
  <c r="BE148" i="35"/>
  <c r="T148" i="35"/>
  <c r="R148" i="35"/>
  <c r="P148" i="35"/>
  <c r="BI147" i="35"/>
  <c r="BH147" i="35"/>
  <c r="BG147" i="35"/>
  <c r="BE147" i="35"/>
  <c r="T147" i="35"/>
  <c r="R147" i="35"/>
  <c r="P147" i="35"/>
  <c r="BI146" i="35"/>
  <c r="BH146" i="35"/>
  <c r="BG146" i="35"/>
  <c r="BE146" i="35"/>
  <c r="T146" i="35"/>
  <c r="R146" i="35"/>
  <c r="P146" i="35"/>
  <c r="BI145" i="35"/>
  <c r="BH145" i="35"/>
  <c r="BG145" i="35"/>
  <c r="BE145" i="35"/>
  <c r="T145" i="35"/>
  <c r="R145" i="35"/>
  <c r="P145" i="35"/>
  <c r="BI144" i="35"/>
  <c r="BH144" i="35"/>
  <c r="BG144" i="35"/>
  <c r="BE144" i="35"/>
  <c r="T144" i="35"/>
  <c r="R144" i="35"/>
  <c r="P144" i="35"/>
  <c r="BI143" i="35"/>
  <c r="BH143" i="35"/>
  <c r="BG143" i="35"/>
  <c r="BE143" i="35"/>
  <c r="T143" i="35"/>
  <c r="R143" i="35"/>
  <c r="P143" i="35"/>
  <c r="BI142" i="35"/>
  <c r="BH142" i="35"/>
  <c r="BG142" i="35"/>
  <c r="BE142" i="35"/>
  <c r="T142" i="35"/>
  <c r="R142" i="35"/>
  <c r="P142" i="35"/>
  <c r="BI141" i="35"/>
  <c r="BH141" i="35"/>
  <c r="BG141" i="35"/>
  <c r="BE141" i="35"/>
  <c r="T141" i="35"/>
  <c r="R141" i="35"/>
  <c r="P141" i="35"/>
  <c r="BI140" i="35"/>
  <c r="BH140" i="35"/>
  <c r="BG140" i="35"/>
  <c r="BE140" i="35"/>
  <c r="T140" i="35"/>
  <c r="R140" i="35"/>
  <c r="P140" i="35"/>
  <c r="BI139" i="35"/>
  <c r="BH139" i="35"/>
  <c r="BG139" i="35"/>
  <c r="BE139" i="35"/>
  <c r="T139" i="35"/>
  <c r="R139" i="35"/>
  <c r="P139" i="35"/>
  <c r="BI138" i="35"/>
  <c r="BH138" i="35"/>
  <c r="BG138" i="35"/>
  <c r="BE138" i="35"/>
  <c r="T138" i="35"/>
  <c r="R138" i="35"/>
  <c r="P138" i="35"/>
  <c r="BI137" i="35"/>
  <c r="BH137" i="35"/>
  <c r="BG137" i="35"/>
  <c r="BE137" i="35"/>
  <c r="T137" i="35"/>
  <c r="R137" i="35"/>
  <c r="P137" i="35"/>
  <c r="BI136" i="35"/>
  <c r="BH136" i="35"/>
  <c r="BG136" i="35"/>
  <c r="BE136" i="35"/>
  <c r="T136" i="35"/>
  <c r="R136" i="35"/>
  <c r="P136" i="35"/>
  <c r="BI135" i="35"/>
  <c r="BH135" i="35"/>
  <c r="BG135" i="35"/>
  <c r="BE135" i="35"/>
  <c r="T135" i="35"/>
  <c r="R135" i="35"/>
  <c r="P135" i="35"/>
  <c r="F127" i="35"/>
  <c r="E125" i="35"/>
  <c r="BI110" i="35"/>
  <c r="BH110" i="35"/>
  <c r="BG110" i="35"/>
  <c r="BE110" i="35"/>
  <c r="BI109" i="35"/>
  <c r="BH109" i="35"/>
  <c r="BG109" i="35"/>
  <c r="BF109" i="35"/>
  <c r="BE109" i="35"/>
  <c r="BI108" i="35"/>
  <c r="BH108" i="35"/>
  <c r="BG108" i="35"/>
  <c r="BF108" i="35"/>
  <c r="BE108" i="35"/>
  <c r="BI107" i="35"/>
  <c r="BH107" i="35"/>
  <c r="BG107" i="35"/>
  <c r="BF107" i="35"/>
  <c r="BE107" i="35"/>
  <c r="BI106" i="35"/>
  <c r="BH106" i="35"/>
  <c r="BG106" i="35"/>
  <c r="BF106" i="35"/>
  <c r="BE106" i="35"/>
  <c r="BI105" i="35"/>
  <c r="BH105" i="35"/>
  <c r="BG105" i="35"/>
  <c r="BF105" i="35"/>
  <c r="BE105" i="35"/>
  <c r="F91" i="35"/>
  <c r="E89" i="35"/>
  <c r="J26" i="35"/>
  <c r="E26" i="35"/>
  <c r="J130" i="35" s="1"/>
  <c r="J25" i="35"/>
  <c r="J23" i="35"/>
  <c r="E23" i="35"/>
  <c r="J129" i="35" s="1"/>
  <c r="J22" i="35"/>
  <c r="J20" i="35"/>
  <c r="E20" i="35"/>
  <c r="F94" i="35"/>
  <c r="J19" i="35"/>
  <c r="J17" i="35"/>
  <c r="E17" i="35"/>
  <c r="F129" i="35" s="1"/>
  <c r="J16" i="35"/>
  <c r="J14" i="35"/>
  <c r="J91" i="35"/>
  <c r="E7" i="35"/>
  <c r="E121" i="35"/>
  <c r="J41" i="34"/>
  <c r="J40" i="34"/>
  <c r="AY132" i="1" s="1"/>
  <c r="J39" i="34"/>
  <c r="AX132" i="1" s="1"/>
  <c r="BI199" i="34"/>
  <c r="BH199" i="34"/>
  <c r="BG199" i="34"/>
  <c r="BE199" i="34"/>
  <c r="T199" i="34"/>
  <c r="R199" i="34"/>
  <c r="P199" i="34"/>
  <c r="BI198" i="34"/>
  <c r="BH198" i="34"/>
  <c r="BG198" i="34"/>
  <c r="BE198" i="34"/>
  <c r="T198" i="34"/>
  <c r="R198" i="34"/>
  <c r="P198" i="34"/>
  <c r="BI197" i="34"/>
  <c r="BH197" i="34"/>
  <c r="BG197" i="34"/>
  <c r="BE197" i="34"/>
  <c r="T197" i="34"/>
  <c r="R197" i="34"/>
  <c r="P197" i="34"/>
  <c r="BI196" i="34"/>
  <c r="BH196" i="34"/>
  <c r="BG196" i="34"/>
  <c r="BE196" i="34"/>
  <c r="T196" i="34"/>
  <c r="R196" i="34"/>
  <c r="P196" i="34"/>
  <c r="BI195" i="34"/>
  <c r="BH195" i="34"/>
  <c r="BG195" i="34"/>
  <c r="BE195" i="34"/>
  <c r="T195" i="34"/>
  <c r="R195" i="34"/>
  <c r="P195" i="34"/>
  <c r="BI194" i="34"/>
  <c r="BH194" i="34"/>
  <c r="BG194" i="34"/>
  <c r="BE194" i="34"/>
  <c r="T194" i="34"/>
  <c r="R194" i="34"/>
  <c r="P194" i="34"/>
  <c r="BI193" i="34"/>
  <c r="BH193" i="34"/>
  <c r="BG193" i="34"/>
  <c r="BE193" i="34"/>
  <c r="T193" i="34"/>
  <c r="R193" i="34"/>
  <c r="P193" i="34"/>
  <c r="BI191" i="34"/>
  <c r="BH191" i="34"/>
  <c r="BG191" i="34"/>
  <c r="BE191" i="34"/>
  <c r="T191" i="34"/>
  <c r="R191" i="34"/>
  <c r="P191" i="34"/>
  <c r="BI190" i="34"/>
  <c r="BH190" i="34"/>
  <c r="BG190" i="34"/>
  <c r="BE190" i="34"/>
  <c r="T190" i="34"/>
  <c r="R190" i="34"/>
  <c r="P190" i="34"/>
  <c r="BI189" i="34"/>
  <c r="BH189" i="34"/>
  <c r="BG189" i="34"/>
  <c r="BE189" i="34"/>
  <c r="T189" i="34"/>
  <c r="R189" i="34"/>
  <c r="P189" i="34"/>
  <c r="BI188" i="34"/>
  <c r="BH188" i="34"/>
  <c r="BG188" i="34"/>
  <c r="BE188" i="34"/>
  <c r="T188" i="34"/>
  <c r="R188" i="34"/>
  <c r="P188" i="34"/>
  <c r="BI187" i="34"/>
  <c r="BH187" i="34"/>
  <c r="BG187" i="34"/>
  <c r="BE187" i="34"/>
  <c r="T187" i="34"/>
  <c r="R187" i="34"/>
  <c r="P187" i="34"/>
  <c r="BI186" i="34"/>
  <c r="BH186" i="34"/>
  <c r="BG186" i="34"/>
  <c r="BE186" i="34"/>
  <c r="T186" i="34"/>
  <c r="R186" i="34"/>
  <c r="P186" i="34"/>
  <c r="BI185" i="34"/>
  <c r="BH185" i="34"/>
  <c r="BG185" i="34"/>
  <c r="BE185" i="34"/>
  <c r="T185" i="34"/>
  <c r="R185" i="34"/>
  <c r="P185" i="34"/>
  <c r="BI184" i="34"/>
  <c r="BH184" i="34"/>
  <c r="BG184" i="34"/>
  <c r="BE184" i="34"/>
  <c r="T184" i="34"/>
  <c r="R184" i="34"/>
  <c r="P184" i="34"/>
  <c r="BI183" i="34"/>
  <c r="BH183" i="34"/>
  <c r="BG183" i="34"/>
  <c r="BE183" i="34"/>
  <c r="T183" i="34"/>
  <c r="R183" i="34"/>
  <c r="P183" i="34"/>
  <c r="BI182" i="34"/>
  <c r="BH182" i="34"/>
  <c r="BG182" i="34"/>
  <c r="BE182" i="34"/>
  <c r="T182" i="34"/>
  <c r="R182" i="34"/>
  <c r="P182" i="34"/>
  <c r="BI181" i="34"/>
  <c r="BH181" i="34"/>
  <c r="BG181" i="34"/>
  <c r="BE181" i="34"/>
  <c r="T181" i="34"/>
  <c r="R181" i="34"/>
  <c r="P181" i="34"/>
  <c r="BI180" i="34"/>
  <c r="BH180" i="34"/>
  <c r="BG180" i="34"/>
  <c r="BE180" i="34"/>
  <c r="T180" i="34"/>
  <c r="R180" i="34"/>
  <c r="P180" i="34"/>
  <c r="BI179" i="34"/>
  <c r="BH179" i="34"/>
  <c r="BG179" i="34"/>
  <c r="BE179" i="34"/>
  <c r="T179" i="34"/>
  <c r="R179" i="34"/>
  <c r="P179" i="34"/>
  <c r="BI178" i="34"/>
  <c r="BH178" i="34"/>
  <c r="BG178" i="34"/>
  <c r="BE178" i="34"/>
  <c r="T178" i="34"/>
  <c r="R178" i="34"/>
  <c r="P178" i="34"/>
  <c r="BI177" i="34"/>
  <c r="BH177" i="34"/>
  <c r="BG177" i="34"/>
  <c r="BE177" i="34"/>
  <c r="T177" i="34"/>
  <c r="R177" i="34"/>
  <c r="P177" i="34"/>
  <c r="BI176" i="34"/>
  <c r="BH176" i="34"/>
  <c r="BG176" i="34"/>
  <c r="BE176" i="34"/>
  <c r="T176" i="34"/>
  <c r="R176" i="34"/>
  <c r="P176" i="34"/>
  <c r="BI175" i="34"/>
  <c r="BH175" i="34"/>
  <c r="BG175" i="34"/>
  <c r="BE175" i="34"/>
  <c r="T175" i="34"/>
  <c r="R175" i="34"/>
  <c r="P175" i="34"/>
  <c r="BI174" i="34"/>
  <c r="BH174" i="34"/>
  <c r="BG174" i="34"/>
  <c r="BE174" i="34"/>
  <c r="T174" i="34"/>
  <c r="R174" i="34"/>
  <c r="P174" i="34"/>
  <c r="BI173" i="34"/>
  <c r="BH173" i="34"/>
  <c r="BG173" i="34"/>
  <c r="BE173" i="34"/>
  <c r="T173" i="34"/>
  <c r="R173" i="34"/>
  <c r="P173" i="34"/>
  <c r="BI172" i="34"/>
  <c r="BH172" i="34"/>
  <c r="BG172" i="34"/>
  <c r="BE172" i="34"/>
  <c r="T172" i="34"/>
  <c r="R172" i="34"/>
  <c r="P172" i="34"/>
  <c r="BI171" i="34"/>
  <c r="BH171" i="34"/>
  <c r="BG171" i="34"/>
  <c r="BE171" i="34"/>
  <c r="T171" i="34"/>
  <c r="R171" i="34"/>
  <c r="P171" i="34"/>
  <c r="BI170" i="34"/>
  <c r="BH170" i="34"/>
  <c r="BG170" i="34"/>
  <c r="BE170" i="34"/>
  <c r="T170" i="34"/>
  <c r="R170" i="34"/>
  <c r="P170" i="34"/>
  <c r="BI169" i="34"/>
  <c r="BH169" i="34"/>
  <c r="BG169" i="34"/>
  <c r="BE169" i="34"/>
  <c r="T169" i="34"/>
  <c r="R169" i="34"/>
  <c r="P169" i="34"/>
  <c r="BI168" i="34"/>
  <c r="BH168" i="34"/>
  <c r="BG168" i="34"/>
  <c r="BE168" i="34"/>
  <c r="T168" i="34"/>
  <c r="R168" i="34"/>
  <c r="P168" i="34"/>
  <c r="BI167" i="34"/>
  <c r="BH167" i="34"/>
  <c r="BG167" i="34"/>
  <c r="BE167" i="34"/>
  <c r="T167" i="34"/>
  <c r="R167" i="34"/>
  <c r="P167" i="34"/>
  <c r="BI166" i="34"/>
  <c r="BH166" i="34"/>
  <c r="BG166" i="34"/>
  <c r="BE166" i="34"/>
  <c r="T166" i="34"/>
  <c r="R166" i="34"/>
  <c r="P166" i="34"/>
  <c r="BI164" i="34"/>
  <c r="BH164" i="34"/>
  <c r="BG164" i="34"/>
  <c r="BE164" i="34"/>
  <c r="T164" i="34"/>
  <c r="R164" i="34"/>
  <c r="P164" i="34"/>
  <c r="BI163" i="34"/>
  <c r="BH163" i="34"/>
  <c r="BG163" i="34"/>
  <c r="BE163" i="34"/>
  <c r="T163" i="34"/>
  <c r="R163" i="34"/>
  <c r="P163" i="34"/>
  <c r="BI162" i="34"/>
  <c r="BH162" i="34"/>
  <c r="BG162" i="34"/>
  <c r="BE162" i="34"/>
  <c r="T162" i="34"/>
  <c r="R162" i="34"/>
  <c r="P162" i="34"/>
  <c r="BI161" i="34"/>
  <c r="BH161" i="34"/>
  <c r="BG161" i="34"/>
  <c r="BE161" i="34"/>
  <c r="T161" i="34"/>
  <c r="R161" i="34"/>
  <c r="P161" i="34"/>
  <c r="BI160" i="34"/>
  <c r="BH160" i="34"/>
  <c r="BG160" i="34"/>
  <c r="BE160" i="34"/>
  <c r="T160" i="34"/>
  <c r="R160" i="34"/>
  <c r="P160" i="34"/>
  <c r="BI159" i="34"/>
  <c r="BH159" i="34"/>
  <c r="BG159" i="34"/>
  <c r="BE159" i="34"/>
  <c r="T159" i="34"/>
  <c r="R159" i="34"/>
  <c r="P159" i="34"/>
  <c r="BI158" i="34"/>
  <c r="BH158" i="34"/>
  <c r="BG158" i="34"/>
  <c r="BE158" i="34"/>
  <c r="T158" i="34"/>
  <c r="R158" i="34"/>
  <c r="P158" i="34"/>
  <c r="BI157" i="34"/>
  <c r="BH157" i="34"/>
  <c r="BG157" i="34"/>
  <c r="BE157" i="34"/>
  <c r="T157" i="34"/>
  <c r="R157" i="34"/>
  <c r="P157" i="34"/>
  <c r="BI156" i="34"/>
  <c r="BH156" i="34"/>
  <c r="BG156" i="34"/>
  <c r="BE156" i="34"/>
  <c r="T156" i="34"/>
  <c r="R156" i="34"/>
  <c r="P156" i="34"/>
  <c r="BI155" i="34"/>
  <c r="BH155" i="34"/>
  <c r="BG155" i="34"/>
  <c r="BE155" i="34"/>
  <c r="T155" i="34"/>
  <c r="R155" i="34"/>
  <c r="P155" i="34"/>
  <c r="BI154" i="34"/>
  <c r="BH154" i="34"/>
  <c r="BG154" i="34"/>
  <c r="BE154" i="34"/>
  <c r="T154" i="34"/>
  <c r="R154" i="34"/>
  <c r="P154" i="34"/>
  <c r="BI153" i="34"/>
  <c r="BH153" i="34"/>
  <c r="BG153" i="34"/>
  <c r="BE153" i="34"/>
  <c r="T153" i="34"/>
  <c r="R153" i="34"/>
  <c r="P153" i="34"/>
  <c r="BI152" i="34"/>
  <c r="BH152" i="34"/>
  <c r="BG152" i="34"/>
  <c r="BE152" i="34"/>
  <c r="T152" i="34"/>
  <c r="R152" i="34"/>
  <c r="P152" i="34"/>
  <c r="BI151" i="34"/>
  <c r="BH151" i="34"/>
  <c r="BG151" i="34"/>
  <c r="BE151" i="34"/>
  <c r="T151" i="34"/>
  <c r="R151" i="34"/>
  <c r="P151" i="34"/>
  <c r="BI150" i="34"/>
  <c r="BH150" i="34"/>
  <c r="BG150" i="34"/>
  <c r="BE150" i="34"/>
  <c r="T150" i="34"/>
  <c r="R150" i="34"/>
  <c r="P150" i="34"/>
  <c r="BI149" i="34"/>
  <c r="BH149" i="34"/>
  <c r="BG149" i="34"/>
  <c r="BE149" i="34"/>
  <c r="T149" i="34"/>
  <c r="R149" i="34"/>
  <c r="P149" i="34"/>
  <c r="BI148" i="34"/>
  <c r="BH148" i="34"/>
  <c r="BG148" i="34"/>
  <c r="BE148" i="34"/>
  <c r="T148" i="34"/>
  <c r="R148" i="34"/>
  <c r="P148" i="34"/>
  <c r="BI147" i="34"/>
  <c r="BH147" i="34"/>
  <c r="BG147" i="34"/>
  <c r="BE147" i="34"/>
  <c r="T147" i="34"/>
  <c r="R147" i="34"/>
  <c r="P147" i="34"/>
  <c r="BI146" i="34"/>
  <c r="BH146" i="34"/>
  <c r="BG146" i="34"/>
  <c r="BE146" i="34"/>
  <c r="T146" i="34"/>
  <c r="R146" i="34"/>
  <c r="P146" i="34"/>
  <c r="BI145" i="34"/>
  <c r="BH145" i="34"/>
  <c r="BG145" i="34"/>
  <c r="BE145" i="34"/>
  <c r="T145" i="34"/>
  <c r="R145" i="34"/>
  <c r="P145" i="34"/>
  <c r="BI144" i="34"/>
  <c r="BH144" i="34"/>
  <c r="BG144" i="34"/>
  <c r="BE144" i="34"/>
  <c r="T144" i="34"/>
  <c r="R144" i="34"/>
  <c r="P144" i="34"/>
  <c r="BI143" i="34"/>
  <c r="BH143" i="34"/>
  <c r="BG143" i="34"/>
  <c r="BE143" i="34"/>
  <c r="T143" i="34"/>
  <c r="R143" i="34"/>
  <c r="P143" i="34"/>
  <c r="BI142" i="34"/>
  <c r="BH142" i="34"/>
  <c r="BG142" i="34"/>
  <c r="BE142" i="34"/>
  <c r="T142" i="34"/>
  <c r="R142" i="34"/>
  <c r="P142" i="34"/>
  <c r="BI141" i="34"/>
  <c r="BH141" i="34"/>
  <c r="BG141" i="34"/>
  <c r="BE141" i="34"/>
  <c r="T141" i="34"/>
  <c r="R141" i="34"/>
  <c r="P141" i="34"/>
  <c r="BI140" i="34"/>
  <c r="BH140" i="34"/>
  <c r="BG140" i="34"/>
  <c r="BE140" i="34"/>
  <c r="T140" i="34"/>
  <c r="R140" i="34"/>
  <c r="P140" i="34"/>
  <c r="BI139" i="34"/>
  <c r="BH139" i="34"/>
  <c r="BG139" i="34"/>
  <c r="BE139" i="34"/>
  <c r="T139" i="34"/>
  <c r="R139" i="34"/>
  <c r="P139" i="34"/>
  <c r="BI138" i="34"/>
  <c r="BH138" i="34"/>
  <c r="BG138" i="34"/>
  <c r="BE138" i="34"/>
  <c r="T138" i="34"/>
  <c r="R138" i="34"/>
  <c r="P138" i="34"/>
  <c r="BI137" i="34"/>
  <c r="BH137" i="34"/>
  <c r="BG137" i="34"/>
  <c r="BE137" i="34"/>
  <c r="T137" i="34"/>
  <c r="R137" i="34"/>
  <c r="P137" i="34"/>
  <c r="BI136" i="34"/>
  <c r="BH136" i="34"/>
  <c r="BG136" i="34"/>
  <c r="BE136" i="34"/>
  <c r="T136" i="34"/>
  <c r="R136" i="34"/>
  <c r="P136" i="34"/>
  <c r="BI135" i="34"/>
  <c r="BH135" i="34"/>
  <c r="BG135" i="34"/>
  <c r="BE135" i="34"/>
  <c r="T135" i="34"/>
  <c r="R135" i="34"/>
  <c r="P135" i="34"/>
  <c r="F127" i="34"/>
  <c r="E125" i="34"/>
  <c r="BI110" i="34"/>
  <c r="BH110" i="34"/>
  <c r="BG110" i="34"/>
  <c r="BE110" i="34"/>
  <c r="BI109" i="34"/>
  <c r="BH109" i="34"/>
  <c r="BG109" i="34"/>
  <c r="BF109" i="34"/>
  <c r="BE109" i="34"/>
  <c r="BI108" i="34"/>
  <c r="BH108" i="34"/>
  <c r="BG108" i="34"/>
  <c r="BF108" i="34"/>
  <c r="BE108" i="34"/>
  <c r="BI107" i="34"/>
  <c r="BH107" i="34"/>
  <c r="BG107" i="34"/>
  <c r="BF107" i="34"/>
  <c r="BE107" i="34"/>
  <c r="BI106" i="34"/>
  <c r="BH106" i="34"/>
  <c r="BG106" i="34"/>
  <c r="BF106" i="34"/>
  <c r="BE106" i="34"/>
  <c r="BI105" i="34"/>
  <c r="BH105" i="34"/>
  <c r="BG105" i="34"/>
  <c r="BF105" i="34"/>
  <c r="BE105" i="34"/>
  <c r="F91" i="34"/>
  <c r="E89" i="34"/>
  <c r="J26" i="34"/>
  <c r="E26" i="34"/>
  <c r="J94" i="34" s="1"/>
  <c r="J25" i="34"/>
  <c r="J23" i="34"/>
  <c r="E23" i="34"/>
  <c r="J93" i="34" s="1"/>
  <c r="J22" i="34"/>
  <c r="J20" i="34"/>
  <c r="E20" i="34"/>
  <c r="F94" i="34" s="1"/>
  <c r="J19" i="34"/>
  <c r="J17" i="34"/>
  <c r="E17" i="34"/>
  <c r="F129" i="34" s="1"/>
  <c r="J16" i="34"/>
  <c r="J14" i="34"/>
  <c r="J127" i="34" s="1"/>
  <c r="E7" i="34"/>
  <c r="E121" i="34"/>
  <c r="J41" i="33"/>
  <c r="J40" i="33"/>
  <c r="AY131" i="1" s="1"/>
  <c r="J39" i="33"/>
  <c r="AX131" i="1" s="1"/>
  <c r="BI356" i="33"/>
  <c r="BH356" i="33"/>
  <c r="BG356" i="33"/>
  <c r="BE356" i="33"/>
  <c r="T356" i="33"/>
  <c r="R356" i="33"/>
  <c r="P356" i="33"/>
  <c r="BI355" i="33"/>
  <c r="BH355" i="33"/>
  <c r="BG355" i="33"/>
  <c r="BE355" i="33"/>
  <c r="T355" i="33"/>
  <c r="R355" i="33"/>
  <c r="P355" i="33"/>
  <c r="BI354" i="33"/>
  <c r="BH354" i="33"/>
  <c r="BG354" i="33"/>
  <c r="BE354" i="33"/>
  <c r="T354" i="33"/>
  <c r="R354" i="33"/>
  <c r="P354" i="33"/>
  <c r="BI353" i="33"/>
  <c r="BH353" i="33"/>
  <c r="BG353" i="33"/>
  <c r="BE353" i="33"/>
  <c r="T353" i="33"/>
  <c r="R353" i="33"/>
  <c r="P353" i="33"/>
  <c r="BI352" i="33"/>
  <c r="BH352" i="33"/>
  <c r="BG352" i="33"/>
  <c r="BE352" i="33"/>
  <c r="T352" i="33"/>
  <c r="R352" i="33"/>
  <c r="P352" i="33"/>
  <c r="BI351" i="33"/>
  <c r="BH351" i="33"/>
  <c r="BG351" i="33"/>
  <c r="BE351" i="33"/>
  <c r="T351" i="33"/>
  <c r="R351" i="33"/>
  <c r="P351" i="33"/>
  <c r="BI350" i="33"/>
  <c r="BH350" i="33"/>
  <c r="BG350" i="33"/>
  <c r="BE350" i="33"/>
  <c r="T350" i="33"/>
  <c r="R350" i="33"/>
  <c r="P350" i="33"/>
  <c r="BI349" i="33"/>
  <c r="BH349" i="33"/>
  <c r="BG349" i="33"/>
  <c r="BE349" i="33"/>
  <c r="T349" i="33"/>
  <c r="R349" i="33"/>
  <c r="P349" i="33"/>
  <c r="BI348" i="33"/>
  <c r="BH348" i="33"/>
  <c r="BG348" i="33"/>
  <c r="BE348" i="33"/>
  <c r="T348" i="33"/>
  <c r="R348" i="33"/>
  <c r="P348" i="33"/>
  <c r="BI347" i="33"/>
  <c r="BH347" i="33"/>
  <c r="BG347" i="33"/>
  <c r="BE347" i="33"/>
  <c r="T347" i="33"/>
  <c r="R347" i="33"/>
  <c r="P347" i="33"/>
  <c r="BI346" i="33"/>
  <c r="BH346" i="33"/>
  <c r="BG346" i="33"/>
  <c r="BE346" i="33"/>
  <c r="T346" i="33"/>
  <c r="R346" i="33"/>
  <c r="P346" i="33"/>
  <c r="BI345" i="33"/>
  <c r="BH345" i="33"/>
  <c r="BG345" i="33"/>
  <c r="BE345" i="33"/>
  <c r="T345" i="33"/>
  <c r="R345" i="33"/>
  <c r="P345" i="33"/>
  <c r="BI344" i="33"/>
  <c r="BH344" i="33"/>
  <c r="BG344" i="33"/>
  <c r="BE344" i="33"/>
  <c r="T344" i="33"/>
  <c r="R344" i="33"/>
  <c r="P344" i="33"/>
  <c r="BI343" i="33"/>
  <c r="BH343" i="33"/>
  <c r="BG343" i="33"/>
  <c r="BE343" i="33"/>
  <c r="T343" i="33"/>
  <c r="R343" i="33"/>
  <c r="P343" i="33"/>
  <c r="BI342" i="33"/>
  <c r="BH342" i="33"/>
  <c r="BG342" i="33"/>
  <c r="BE342" i="33"/>
  <c r="T342" i="33"/>
  <c r="R342" i="33"/>
  <c r="P342" i="33"/>
  <c r="BI341" i="33"/>
  <c r="BH341" i="33"/>
  <c r="BG341" i="33"/>
  <c r="BE341" i="33"/>
  <c r="T341" i="33"/>
  <c r="R341" i="33"/>
  <c r="P341" i="33"/>
  <c r="BI340" i="33"/>
  <c r="BH340" i="33"/>
  <c r="BG340" i="33"/>
  <c r="BE340" i="33"/>
  <c r="T340" i="33"/>
  <c r="R340" i="33"/>
  <c r="P340" i="33"/>
  <c r="BI339" i="33"/>
  <c r="BH339" i="33"/>
  <c r="BG339" i="33"/>
  <c r="BE339" i="33"/>
  <c r="T339" i="33"/>
  <c r="R339" i="33"/>
  <c r="P339" i="33"/>
  <c r="BI338" i="33"/>
  <c r="BH338" i="33"/>
  <c r="BG338" i="33"/>
  <c r="BE338" i="33"/>
  <c r="T338" i="33"/>
  <c r="R338" i="33"/>
  <c r="P338" i="33"/>
  <c r="BI337" i="33"/>
  <c r="BH337" i="33"/>
  <c r="BG337" i="33"/>
  <c r="BE337" i="33"/>
  <c r="T337" i="33"/>
  <c r="R337" i="33"/>
  <c r="P337" i="33"/>
  <c r="BI336" i="33"/>
  <c r="BH336" i="33"/>
  <c r="BG336" i="33"/>
  <c r="BE336" i="33"/>
  <c r="T336" i="33"/>
  <c r="R336" i="33"/>
  <c r="P336" i="33"/>
  <c r="BI335" i="33"/>
  <c r="BH335" i="33"/>
  <c r="BG335" i="33"/>
  <c r="BE335" i="33"/>
  <c r="T335" i="33"/>
  <c r="R335" i="33"/>
  <c r="P335" i="33"/>
  <c r="BI334" i="33"/>
  <c r="BH334" i="33"/>
  <c r="BG334" i="33"/>
  <c r="BE334" i="33"/>
  <c r="T334" i="33"/>
  <c r="R334" i="33"/>
  <c r="P334" i="33"/>
  <c r="BI333" i="33"/>
  <c r="BH333" i="33"/>
  <c r="BG333" i="33"/>
  <c r="BE333" i="33"/>
  <c r="T333" i="33"/>
  <c r="R333" i="33"/>
  <c r="P333" i="33"/>
  <c r="BI332" i="33"/>
  <c r="BH332" i="33"/>
  <c r="BG332" i="33"/>
  <c r="BE332" i="33"/>
  <c r="T332" i="33"/>
  <c r="R332" i="33"/>
  <c r="P332" i="33"/>
  <c r="BI331" i="33"/>
  <c r="BH331" i="33"/>
  <c r="BG331" i="33"/>
  <c r="BE331" i="33"/>
  <c r="T331" i="33"/>
  <c r="R331" i="33"/>
  <c r="P331" i="33"/>
  <c r="BI330" i="33"/>
  <c r="BH330" i="33"/>
  <c r="BG330" i="33"/>
  <c r="BE330" i="33"/>
  <c r="T330" i="33"/>
  <c r="R330" i="33"/>
  <c r="P330" i="33"/>
  <c r="BI329" i="33"/>
  <c r="BH329" i="33"/>
  <c r="BG329" i="33"/>
  <c r="BE329" i="33"/>
  <c r="T329" i="33"/>
  <c r="R329" i="33"/>
  <c r="P329" i="33"/>
  <c r="BI328" i="33"/>
  <c r="BH328" i="33"/>
  <c r="BG328" i="33"/>
  <c r="BE328" i="33"/>
  <c r="T328" i="33"/>
  <c r="R328" i="33"/>
  <c r="P328" i="33"/>
  <c r="BI327" i="33"/>
  <c r="BH327" i="33"/>
  <c r="BG327" i="33"/>
  <c r="BE327" i="33"/>
  <c r="T327" i="33"/>
  <c r="R327" i="33"/>
  <c r="P327" i="33"/>
  <c r="BI326" i="33"/>
  <c r="BH326" i="33"/>
  <c r="BG326" i="33"/>
  <c r="BE326" i="33"/>
  <c r="T326" i="33"/>
  <c r="R326" i="33"/>
  <c r="P326" i="33"/>
  <c r="BI325" i="33"/>
  <c r="BH325" i="33"/>
  <c r="BG325" i="33"/>
  <c r="BE325" i="33"/>
  <c r="T325" i="33"/>
  <c r="R325" i="33"/>
  <c r="P325" i="33"/>
  <c r="BI324" i="33"/>
  <c r="BH324" i="33"/>
  <c r="BG324" i="33"/>
  <c r="BE324" i="33"/>
  <c r="T324" i="33"/>
  <c r="R324" i="33"/>
  <c r="P324" i="33"/>
  <c r="BI323" i="33"/>
  <c r="BH323" i="33"/>
  <c r="BG323" i="33"/>
  <c r="BE323" i="33"/>
  <c r="T323" i="33"/>
  <c r="R323" i="33"/>
  <c r="P323" i="33"/>
  <c r="BI322" i="33"/>
  <c r="BH322" i="33"/>
  <c r="BG322" i="33"/>
  <c r="BE322" i="33"/>
  <c r="T322" i="33"/>
  <c r="R322" i="33"/>
  <c r="P322" i="33"/>
  <c r="BI321" i="33"/>
  <c r="BH321" i="33"/>
  <c r="BG321" i="33"/>
  <c r="BE321" i="33"/>
  <c r="T321" i="33"/>
  <c r="R321" i="33"/>
  <c r="P321" i="33"/>
  <c r="BI320" i="33"/>
  <c r="BH320" i="33"/>
  <c r="BG320" i="33"/>
  <c r="BE320" i="33"/>
  <c r="T320" i="33"/>
  <c r="R320" i="33"/>
  <c r="P320" i="33"/>
  <c r="BI319" i="33"/>
  <c r="BH319" i="33"/>
  <c r="BG319" i="33"/>
  <c r="BE319" i="33"/>
  <c r="T319" i="33"/>
  <c r="R319" i="33"/>
  <c r="P319" i="33"/>
  <c r="BI318" i="33"/>
  <c r="BH318" i="33"/>
  <c r="BG318" i="33"/>
  <c r="BE318" i="33"/>
  <c r="T318" i="33"/>
  <c r="R318" i="33"/>
  <c r="P318" i="33"/>
  <c r="BI317" i="33"/>
  <c r="BH317" i="33"/>
  <c r="BG317" i="33"/>
  <c r="BE317" i="33"/>
  <c r="T317" i="33"/>
  <c r="R317" i="33"/>
  <c r="P317" i="33"/>
  <c r="BI316" i="33"/>
  <c r="BH316" i="33"/>
  <c r="BG316" i="33"/>
  <c r="BE316" i="33"/>
  <c r="T316" i="33"/>
  <c r="R316" i="33"/>
  <c r="P316" i="33"/>
  <c r="BI315" i="33"/>
  <c r="BH315" i="33"/>
  <c r="BG315" i="33"/>
  <c r="BE315" i="33"/>
  <c r="T315" i="33"/>
  <c r="R315" i="33"/>
  <c r="P315" i="33"/>
  <c r="BI314" i="33"/>
  <c r="BH314" i="33"/>
  <c r="BG314" i="33"/>
  <c r="BE314" i="33"/>
  <c r="T314" i="33"/>
  <c r="R314" i="33"/>
  <c r="P314" i="33"/>
  <c r="BI313" i="33"/>
  <c r="BH313" i="33"/>
  <c r="BG313" i="33"/>
  <c r="BE313" i="33"/>
  <c r="T313" i="33"/>
  <c r="R313" i="33"/>
  <c r="P313" i="33"/>
  <c r="BI312" i="33"/>
  <c r="BH312" i="33"/>
  <c r="BG312" i="33"/>
  <c r="BE312" i="33"/>
  <c r="T312" i="33"/>
  <c r="R312" i="33"/>
  <c r="P312" i="33"/>
  <c r="BI311" i="33"/>
  <c r="BH311" i="33"/>
  <c r="BG311" i="33"/>
  <c r="BE311" i="33"/>
  <c r="T311" i="33"/>
  <c r="R311" i="33"/>
  <c r="P311" i="33"/>
  <c r="BI310" i="33"/>
  <c r="BH310" i="33"/>
  <c r="BG310" i="33"/>
  <c r="BE310" i="33"/>
  <c r="T310" i="33"/>
  <c r="R310" i="33"/>
  <c r="P310" i="33"/>
  <c r="BI309" i="33"/>
  <c r="BH309" i="33"/>
  <c r="BG309" i="33"/>
  <c r="BE309" i="33"/>
  <c r="T309" i="33"/>
  <c r="R309" i="33"/>
  <c r="P309" i="33"/>
  <c r="BI308" i="33"/>
  <c r="BH308" i="33"/>
  <c r="BG308" i="33"/>
  <c r="BE308" i="33"/>
  <c r="T308" i="33"/>
  <c r="R308" i="33"/>
  <c r="P308" i="33"/>
  <c r="BI307" i="33"/>
  <c r="BH307" i="33"/>
  <c r="BG307" i="33"/>
  <c r="BE307" i="33"/>
  <c r="T307" i="33"/>
  <c r="R307" i="33"/>
  <c r="P307" i="33"/>
  <c r="BI306" i="33"/>
  <c r="BH306" i="33"/>
  <c r="BG306" i="33"/>
  <c r="BE306" i="33"/>
  <c r="T306" i="33"/>
  <c r="R306" i="33"/>
  <c r="P306" i="33"/>
  <c r="BI305" i="33"/>
  <c r="BH305" i="33"/>
  <c r="BG305" i="33"/>
  <c r="BE305" i="33"/>
  <c r="T305" i="33"/>
  <c r="R305" i="33"/>
  <c r="P305" i="33"/>
  <c r="BI304" i="33"/>
  <c r="BH304" i="33"/>
  <c r="BG304" i="33"/>
  <c r="BE304" i="33"/>
  <c r="T304" i="33"/>
  <c r="R304" i="33"/>
  <c r="P304" i="33"/>
  <c r="BI303" i="33"/>
  <c r="BH303" i="33"/>
  <c r="BG303" i="33"/>
  <c r="BE303" i="33"/>
  <c r="T303" i="33"/>
  <c r="R303" i="33"/>
  <c r="P303" i="33"/>
  <c r="BI302" i="33"/>
  <c r="BH302" i="33"/>
  <c r="BG302" i="33"/>
  <c r="BE302" i="33"/>
  <c r="T302" i="33"/>
  <c r="R302" i="33"/>
  <c r="P302" i="33"/>
  <c r="BI301" i="33"/>
  <c r="BH301" i="33"/>
  <c r="BG301" i="33"/>
  <c r="BE301" i="33"/>
  <c r="T301" i="33"/>
  <c r="R301" i="33"/>
  <c r="P301" i="33"/>
  <c r="BI300" i="33"/>
  <c r="BH300" i="33"/>
  <c r="BG300" i="33"/>
  <c r="BE300" i="33"/>
  <c r="T300" i="33"/>
  <c r="R300" i="33"/>
  <c r="P300" i="33"/>
  <c r="BI299" i="33"/>
  <c r="BH299" i="33"/>
  <c r="BG299" i="33"/>
  <c r="BE299" i="33"/>
  <c r="T299" i="33"/>
  <c r="R299" i="33"/>
  <c r="P299" i="33"/>
  <c r="BI298" i="33"/>
  <c r="BH298" i="33"/>
  <c r="BG298" i="33"/>
  <c r="BE298" i="33"/>
  <c r="T298" i="33"/>
  <c r="R298" i="33"/>
  <c r="P298" i="33"/>
  <c r="BI297" i="33"/>
  <c r="BH297" i="33"/>
  <c r="BG297" i="33"/>
  <c r="BE297" i="33"/>
  <c r="T297" i="33"/>
  <c r="R297" i="33"/>
  <c r="P297" i="33"/>
  <c r="BI296" i="33"/>
  <c r="BH296" i="33"/>
  <c r="BG296" i="33"/>
  <c r="BE296" i="33"/>
  <c r="T296" i="33"/>
  <c r="R296" i="33"/>
  <c r="P296" i="33"/>
  <c r="BI295" i="33"/>
  <c r="BH295" i="33"/>
  <c r="BG295" i="33"/>
  <c r="BE295" i="33"/>
  <c r="T295" i="33"/>
  <c r="R295" i="33"/>
  <c r="P295" i="33"/>
  <c r="BI294" i="33"/>
  <c r="BH294" i="33"/>
  <c r="BG294" i="33"/>
  <c r="BE294" i="33"/>
  <c r="T294" i="33"/>
  <c r="R294" i="33"/>
  <c r="P294" i="33"/>
  <c r="BI293" i="33"/>
  <c r="BH293" i="33"/>
  <c r="BG293" i="33"/>
  <c r="BE293" i="33"/>
  <c r="T293" i="33"/>
  <c r="R293" i="33"/>
  <c r="P293" i="33"/>
  <c r="BI292" i="33"/>
  <c r="BH292" i="33"/>
  <c r="BG292" i="33"/>
  <c r="BE292" i="33"/>
  <c r="T292" i="33"/>
  <c r="R292" i="33"/>
  <c r="P292" i="33"/>
  <c r="BI291" i="33"/>
  <c r="BH291" i="33"/>
  <c r="BG291" i="33"/>
  <c r="BE291" i="33"/>
  <c r="T291" i="33"/>
  <c r="R291" i="33"/>
  <c r="P291" i="33"/>
  <c r="BI290" i="33"/>
  <c r="BH290" i="33"/>
  <c r="BG290" i="33"/>
  <c r="BE290" i="33"/>
  <c r="T290" i="33"/>
  <c r="R290" i="33"/>
  <c r="P290" i="33"/>
  <c r="BI289" i="33"/>
  <c r="BH289" i="33"/>
  <c r="BG289" i="33"/>
  <c r="BE289" i="33"/>
  <c r="T289" i="33"/>
  <c r="R289" i="33"/>
  <c r="P289" i="33"/>
  <c r="BI288" i="33"/>
  <c r="BH288" i="33"/>
  <c r="BG288" i="33"/>
  <c r="BE288" i="33"/>
  <c r="T288" i="33"/>
  <c r="R288" i="33"/>
  <c r="P288" i="33"/>
  <c r="BI287" i="33"/>
  <c r="BH287" i="33"/>
  <c r="BG287" i="33"/>
  <c r="BE287" i="33"/>
  <c r="T287" i="33"/>
  <c r="R287" i="33"/>
  <c r="P287" i="33"/>
  <c r="BI286" i="33"/>
  <c r="BH286" i="33"/>
  <c r="BG286" i="33"/>
  <c r="BE286" i="33"/>
  <c r="T286" i="33"/>
  <c r="R286" i="33"/>
  <c r="P286" i="33"/>
  <c r="BI285" i="33"/>
  <c r="BH285" i="33"/>
  <c r="BG285" i="33"/>
  <c r="BE285" i="33"/>
  <c r="T285" i="33"/>
  <c r="R285" i="33"/>
  <c r="P285" i="33"/>
  <c r="BI284" i="33"/>
  <c r="BH284" i="33"/>
  <c r="BG284" i="33"/>
  <c r="BE284" i="33"/>
  <c r="T284" i="33"/>
  <c r="R284" i="33"/>
  <c r="P284" i="33"/>
  <c r="BI282" i="33"/>
  <c r="BH282" i="33"/>
  <c r="BG282" i="33"/>
  <c r="BE282" i="33"/>
  <c r="T282" i="33"/>
  <c r="R282" i="33"/>
  <c r="P282" i="33"/>
  <c r="BI281" i="33"/>
  <c r="BH281" i="33"/>
  <c r="BG281" i="33"/>
  <c r="BE281" i="33"/>
  <c r="T281" i="33"/>
  <c r="R281" i="33"/>
  <c r="P281" i="33"/>
  <c r="BI280" i="33"/>
  <c r="BH280" i="33"/>
  <c r="BG280" i="33"/>
  <c r="BE280" i="33"/>
  <c r="T280" i="33"/>
  <c r="R280" i="33"/>
  <c r="P280" i="33"/>
  <c r="BI279" i="33"/>
  <c r="BH279" i="33"/>
  <c r="BG279" i="33"/>
  <c r="BE279" i="33"/>
  <c r="T279" i="33"/>
  <c r="R279" i="33"/>
  <c r="P279" i="33"/>
  <c r="BI277" i="33"/>
  <c r="BH277" i="33"/>
  <c r="BG277" i="33"/>
  <c r="BE277" i="33"/>
  <c r="T277" i="33"/>
  <c r="R277" i="33"/>
  <c r="P277" i="33"/>
  <c r="BI276" i="33"/>
  <c r="BH276" i="33"/>
  <c r="BG276" i="33"/>
  <c r="BE276" i="33"/>
  <c r="T276" i="33"/>
  <c r="R276" i="33"/>
  <c r="P276" i="33"/>
  <c r="BI275" i="33"/>
  <c r="BH275" i="33"/>
  <c r="BG275" i="33"/>
  <c r="BE275" i="33"/>
  <c r="T275" i="33"/>
  <c r="R275" i="33"/>
  <c r="P275" i="33"/>
  <c r="BI274" i="33"/>
  <c r="BH274" i="33"/>
  <c r="BG274" i="33"/>
  <c r="BE274" i="33"/>
  <c r="T274" i="33"/>
  <c r="R274" i="33"/>
  <c r="P274" i="33"/>
  <c r="BI273" i="33"/>
  <c r="BH273" i="33"/>
  <c r="BG273" i="33"/>
  <c r="BE273" i="33"/>
  <c r="T273" i="33"/>
  <c r="R273" i="33"/>
  <c r="P273" i="33"/>
  <c r="BI272" i="33"/>
  <c r="BH272" i="33"/>
  <c r="BG272" i="33"/>
  <c r="BE272" i="33"/>
  <c r="T272" i="33"/>
  <c r="R272" i="33"/>
  <c r="P272" i="33"/>
  <c r="BI271" i="33"/>
  <c r="BH271" i="33"/>
  <c r="BG271" i="33"/>
  <c r="BE271" i="33"/>
  <c r="T271" i="33"/>
  <c r="R271" i="33"/>
  <c r="P271" i="33"/>
  <c r="BI270" i="33"/>
  <c r="BH270" i="33"/>
  <c r="BG270" i="33"/>
  <c r="BE270" i="33"/>
  <c r="T270" i="33"/>
  <c r="R270" i="33"/>
  <c r="P270" i="33"/>
  <c r="BI269" i="33"/>
  <c r="BH269" i="33"/>
  <c r="BG269" i="33"/>
  <c r="BE269" i="33"/>
  <c r="T269" i="33"/>
  <c r="R269" i="33"/>
  <c r="P269" i="33"/>
  <c r="BI268" i="33"/>
  <c r="BH268" i="33"/>
  <c r="BG268" i="33"/>
  <c r="BE268" i="33"/>
  <c r="T268" i="33"/>
  <c r="R268" i="33"/>
  <c r="P268" i="33"/>
  <c r="BI267" i="33"/>
  <c r="BH267" i="33"/>
  <c r="BG267" i="33"/>
  <c r="BE267" i="33"/>
  <c r="T267" i="33"/>
  <c r="R267" i="33"/>
  <c r="P267" i="33"/>
  <c r="BI266" i="33"/>
  <c r="BH266" i="33"/>
  <c r="BG266" i="33"/>
  <c r="BE266" i="33"/>
  <c r="T266" i="33"/>
  <c r="R266" i="33"/>
  <c r="P266" i="33"/>
  <c r="BI265" i="33"/>
  <c r="BH265" i="33"/>
  <c r="BG265" i="33"/>
  <c r="BE265" i="33"/>
  <c r="T265" i="33"/>
  <c r="R265" i="33"/>
  <c r="P265" i="33"/>
  <c r="BI264" i="33"/>
  <c r="BH264" i="33"/>
  <c r="BG264" i="33"/>
  <c r="BE264" i="33"/>
  <c r="T264" i="33"/>
  <c r="R264" i="33"/>
  <c r="P264" i="33"/>
  <c r="BI263" i="33"/>
  <c r="BH263" i="33"/>
  <c r="BG263" i="33"/>
  <c r="BE263" i="33"/>
  <c r="T263" i="33"/>
  <c r="R263" i="33"/>
  <c r="P263" i="33"/>
  <c r="BI262" i="33"/>
  <c r="BH262" i="33"/>
  <c r="BG262" i="33"/>
  <c r="BE262" i="33"/>
  <c r="T262" i="33"/>
  <c r="R262" i="33"/>
  <c r="P262" i="33"/>
  <c r="BI261" i="33"/>
  <c r="BH261" i="33"/>
  <c r="BG261" i="33"/>
  <c r="BE261" i="33"/>
  <c r="T261" i="33"/>
  <c r="R261" i="33"/>
  <c r="P261" i="33"/>
  <c r="BI260" i="33"/>
  <c r="BH260" i="33"/>
  <c r="BG260" i="33"/>
  <c r="BE260" i="33"/>
  <c r="T260" i="33"/>
  <c r="R260" i="33"/>
  <c r="P260" i="33"/>
  <c r="BI259" i="33"/>
  <c r="BH259" i="33"/>
  <c r="BG259" i="33"/>
  <c r="BE259" i="33"/>
  <c r="T259" i="33"/>
  <c r="R259" i="33"/>
  <c r="P259" i="33"/>
  <c r="BI258" i="33"/>
  <c r="BH258" i="33"/>
  <c r="BG258" i="33"/>
  <c r="BE258" i="33"/>
  <c r="T258" i="33"/>
  <c r="R258" i="33"/>
  <c r="P258" i="33"/>
  <c r="BI257" i="33"/>
  <c r="BH257" i="33"/>
  <c r="BG257" i="33"/>
  <c r="BE257" i="33"/>
  <c r="T257" i="33"/>
  <c r="R257" i="33"/>
  <c r="P257" i="33"/>
  <c r="BI256" i="33"/>
  <c r="BH256" i="33"/>
  <c r="BG256" i="33"/>
  <c r="BE256" i="33"/>
  <c r="T256" i="33"/>
  <c r="R256" i="33"/>
  <c r="P256" i="33"/>
  <c r="BI255" i="33"/>
  <c r="BH255" i="33"/>
  <c r="BG255" i="33"/>
  <c r="BE255" i="33"/>
  <c r="T255" i="33"/>
  <c r="R255" i="33"/>
  <c r="P255" i="33"/>
  <c r="BI254" i="33"/>
  <c r="BH254" i="33"/>
  <c r="BG254" i="33"/>
  <c r="BE254" i="33"/>
  <c r="T254" i="33"/>
  <c r="R254" i="33"/>
  <c r="P254" i="33"/>
  <c r="BI253" i="33"/>
  <c r="BH253" i="33"/>
  <c r="BG253" i="33"/>
  <c r="BE253" i="33"/>
  <c r="T253" i="33"/>
  <c r="R253" i="33"/>
  <c r="P253" i="33"/>
  <c r="BI252" i="33"/>
  <c r="BH252" i="33"/>
  <c r="BG252" i="33"/>
  <c r="BE252" i="33"/>
  <c r="T252" i="33"/>
  <c r="R252" i="33"/>
  <c r="P252" i="33"/>
  <c r="BI251" i="33"/>
  <c r="BH251" i="33"/>
  <c r="BG251" i="33"/>
  <c r="BE251" i="33"/>
  <c r="T251" i="33"/>
  <c r="R251" i="33"/>
  <c r="P251" i="33"/>
  <c r="BI250" i="33"/>
  <c r="BH250" i="33"/>
  <c r="BG250" i="33"/>
  <c r="BE250" i="33"/>
  <c r="T250" i="33"/>
  <c r="R250" i="33"/>
  <c r="P250" i="33"/>
  <c r="BI249" i="33"/>
  <c r="BH249" i="33"/>
  <c r="BG249" i="33"/>
  <c r="BE249" i="33"/>
  <c r="T249" i="33"/>
  <c r="R249" i="33"/>
  <c r="P249" i="33"/>
  <c r="BI248" i="33"/>
  <c r="BH248" i="33"/>
  <c r="BG248" i="33"/>
  <c r="BE248" i="33"/>
  <c r="T248" i="33"/>
  <c r="R248" i="33"/>
  <c r="P248" i="33"/>
  <c r="BI247" i="33"/>
  <c r="BH247" i="33"/>
  <c r="BG247" i="33"/>
  <c r="BE247" i="33"/>
  <c r="T247" i="33"/>
  <c r="R247" i="33"/>
  <c r="P247" i="33"/>
  <c r="BI246" i="33"/>
  <c r="BH246" i="33"/>
  <c r="BG246" i="33"/>
  <c r="BE246" i="33"/>
  <c r="T246" i="33"/>
  <c r="R246" i="33"/>
  <c r="P246" i="33"/>
  <c r="BI245" i="33"/>
  <c r="BH245" i="33"/>
  <c r="BG245" i="33"/>
  <c r="BE245" i="33"/>
  <c r="T245" i="33"/>
  <c r="R245" i="33"/>
  <c r="P245" i="33"/>
  <c r="BI244" i="33"/>
  <c r="BH244" i="33"/>
  <c r="BG244" i="33"/>
  <c r="BE244" i="33"/>
  <c r="T244" i="33"/>
  <c r="R244" i="33"/>
  <c r="P244" i="33"/>
  <c r="BI243" i="33"/>
  <c r="BH243" i="33"/>
  <c r="BG243" i="33"/>
  <c r="BE243" i="33"/>
  <c r="T243" i="33"/>
  <c r="R243" i="33"/>
  <c r="P243" i="33"/>
  <c r="BI242" i="33"/>
  <c r="BH242" i="33"/>
  <c r="BG242" i="33"/>
  <c r="BE242" i="33"/>
  <c r="T242" i="33"/>
  <c r="R242" i="33"/>
  <c r="P242" i="33"/>
  <c r="BI241" i="33"/>
  <c r="BH241" i="33"/>
  <c r="BG241" i="33"/>
  <c r="BE241" i="33"/>
  <c r="T241" i="33"/>
  <c r="R241" i="33"/>
  <c r="P241" i="33"/>
  <c r="BI240" i="33"/>
  <c r="BH240" i="33"/>
  <c r="BG240" i="33"/>
  <c r="BE240" i="33"/>
  <c r="T240" i="33"/>
  <c r="R240" i="33"/>
  <c r="P240" i="33"/>
  <c r="BI239" i="33"/>
  <c r="BH239" i="33"/>
  <c r="BG239" i="33"/>
  <c r="BE239" i="33"/>
  <c r="T239" i="33"/>
  <c r="R239" i="33"/>
  <c r="P239" i="33"/>
  <c r="BI238" i="33"/>
  <c r="BH238" i="33"/>
  <c r="BG238" i="33"/>
  <c r="BE238" i="33"/>
  <c r="T238" i="33"/>
  <c r="R238" i="33"/>
  <c r="P238" i="33"/>
  <c r="BI237" i="33"/>
  <c r="BH237" i="33"/>
  <c r="BG237" i="33"/>
  <c r="BE237" i="33"/>
  <c r="T237" i="33"/>
  <c r="R237" i="33"/>
  <c r="P237" i="33"/>
  <c r="BI236" i="33"/>
  <c r="BH236" i="33"/>
  <c r="BG236" i="33"/>
  <c r="BE236" i="33"/>
  <c r="T236" i="33"/>
  <c r="R236" i="33"/>
  <c r="P236" i="33"/>
  <c r="BI235" i="33"/>
  <c r="BH235" i="33"/>
  <c r="BG235" i="33"/>
  <c r="BE235" i="33"/>
  <c r="T235" i="33"/>
  <c r="R235" i="33"/>
  <c r="P235" i="33"/>
  <c r="BI234" i="33"/>
  <c r="BH234" i="33"/>
  <c r="BG234" i="33"/>
  <c r="BE234" i="33"/>
  <c r="T234" i="33"/>
  <c r="R234" i="33"/>
  <c r="P234" i="33"/>
  <c r="BI233" i="33"/>
  <c r="BH233" i="33"/>
  <c r="BG233" i="33"/>
  <c r="BE233" i="33"/>
  <c r="T233" i="33"/>
  <c r="R233" i="33"/>
  <c r="P233" i="33"/>
  <c r="BI232" i="33"/>
  <c r="BH232" i="33"/>
  <c r="BG232" i="33"/>
  <c r="BE232" i="33"/>
  <c r="T232" i="33"/>
  <c r="R232" i="33"/>
  <c r="P232" i="33"/>
  <c r="BI231" i="33"/>
  <c r="BH231" i="33"/>
  <c r="BG231" i="33"/>
  <c r="BE231" i="33"/>
  <c r="T231" i="33"/>
  <c r="R231" i="33"/>
  <c r="P231" i="33"/>
  <c r="BI230" i="33"/>
  <c r="BH230" i="33"/>
  <c r="BG230" i="33"/>
  <c r="BE230" i="33"/>
  <c r="T230" i="33"/>
  <c r="R230" i="33"/>
  <c r="P230" i="33"/>
  <c r="BI229" i="33"/>
  <c r="BH229" i="33"/>
  <c r="BG229" i="33"/>
  <c r="BE229" i="33"/>
  <c r="T229" i="33"/>
  <c r="R229" i="33"/>
  <c r="P229" i="33"/>
  <c r="BI228" i="33"/>
  <c r="BH228" i="33"/>
  <c r="BG228" i="33"/>
  <c r="BE228" i="33"/>
  <c r="T228" i="33"/>
  <c r="R228" i="33"/>
  <c r="P228" i="33"/>
  <c r="BI227" i="33"/>
  <c r="BH227" i="33"/>
  <c r="BG227" i="33"/>
  <c r="BE227" i="33"/>
  <c r="T227" i="33"/>
  <c r="R227" i="33"/>
  <c r="P227" i="33"/>
  <c r="BI226" i="33"/>
  <c r="BH226" i="33"/>
  <c r="BG226" i="33"/>
  <c r="BE226" i="33"/>
  <c r="T226" i="33"/>
  <c r="R226" i="33"/>
  <c r="P226" i="33"/>
  <c r="BI225" i="33"/>
  <c r="BH225" i="33"/>
  <c r="BG225" i="33"/>
  <c r="BE225" i="33"/>
  <c r="T225" i="33"/>
  <c r="R225" i="33"/>
  <c r="P225" i="33"/>
  <c r="BI223" i="33"/>
  <c r="BH223" i="33"/>
  <c r="BG223" i="33"/>
  <c r="BE223" i="33"/>
  <c r="T223" i="33"/>
  <c r="R223" i="33"/>
  <c r="P223" i="33"/>
  <c r="BI222" i="33"/>
  <c r="BH222" i="33"/>
  <c r="BG222" i="33"/>
  <c r="BE222" i="33"/>
  <c r="T222" i="33"/>
  <c r="R222" i="33"/>
  <c r="P222" i="33"/>
  <c r="BI221" i="33"/>
  <c r="BH221" i="33"/>
  <c r="BG221" i="33"/>
  <c r="BE221" i="33"/>
  <c r="T221" i="33"/>
  <c r="R221" i="33"/>
  <c r="P221" i="33"/>
  <c r="BI220" i="33"/>
  <c r="BH220" i="33"/>
  <c r="BG220" i="33"/>
  <c r="BE220" i="33"/>
  <c r="T220" i="33"/>
  <c r="R220" i="33"/>
  <c r="P220" i="33"/>
  <c r="BI219" i="33"/>
  <c r="BH219" i="33"/>
  <c r="BG219" i="33"/>
  <c r="BE219" i="33"/>
  <c r="T219" i="33"/>
  <c r="R219" i="33"/>
  <c r="P219" i="33"/>
  <c r="BI218" i="33"/>
  <c r="BH218" i="33"/>
  <c r="BG218" i="33"/>
  <c r="BE218" i="33"/>
  <c r="T218" i="33"/>
  <c r="R218" i="33"/>
  <c r="P218" i="33"/>
  <c r="BI217" i="33"/>
  <c r="BH217" i="33"/>
  <c r="BG217" i="33"/>
  <c r="BE217" i="33"/>
  <c r="T217" i="33"/>
  <c r="R217" i="33"/>
  <c r="P217" i="33"/>
  <c r="BI216" i="33"/>
  <c r="BH216" i="33"/>
  <c r="BG216" i="33"/>
  <c r="BE216" i="33"/>
  <c r="T216" i="33"/>
  <c r="R216" i="33"/>
  <c r="P216" i="33"/>
  <c r="BI215" i="33"/>
  <c r="BH215" i="33"/>
  <c r="BG215" i="33"/>
  <c r="BE215" i="33"/>
  <c r="T215" i="33"/>
  <c r="R215" i="33"/>
  <c r="P215" i="33"/>
  <c r="BI214" i="33"/>
  <c r="BH214" i="33"/>
  <c r="BG214" i="33"/>
  <c r="BE214" i="33"/>
  <c r="T214" i="33"/>
  <c r="R214" i="33"/>
  <c r="P214" i="33"/>
  <c r="BI213" i="33"/>
  <c r="BH213" i="33"/>
  <c r="BG213" i="33"/>
  <c r="BE213" i="33"/>
  <c r="T213" i="33"/>
  <c r="R213" i="33"/>
  <c r="P213" i="33"/>
  <c r="BI212" i="33"/>
  <c r="BH212" i="33"/>
  <c r="BG212" i="33"/>
  <c r="BE212" i="33"/>
  <c r="T212" i="33"/>
  <c r="R212" i="33"/>
  <c r="P212" i="33"/>
  <c r="BI211" i="33"/>
  <c r="BH211" i="33"/>
  <c r="BG211" i="33"/>
  <c r="BE211" i="33"/>
  <c r="T211" i="33"/>
  <c r="R211" i="33"/>
  <c r="P211" i="33"/>
  <c r="BI210" i="33"/>
  <c r="BH210" i="33"/>
  <c r="BG210" i="33"/>
  <c r="BE210" i="33"/>
  <c r="T210" i="33"/>
  <c r="R210" i="33"/>
  <c r="P210" i="33"/>
  <c r="BI209" i="33"/>
  <c r="BH209" i="33"/>
  <c r="BG209" i="33"/>
  <c r="BE209" i="33"/>
  <c r="T209" i="33"/>
  <c r="R209" i="33"/>
  <c r="P209" i="33"/>
  <c r="BI208" i="33"/>
  <c r="BH208" i="33"/>
  <c r="BG208" i="33"/>
  <c r="BE208" i="33"/>
  <c r="T208" i="33"/>
  <c r="R208" i="33"/>
  <c r="P208" i="33"/>
  <c r="BI207" i="33"/>
  <c r="BH207" i="33"/>
  <c r="BG207" i="33"/>
  <c r="BE207" i="33"/>
  <c r="T207" i="33"/>
  <c r="R207" i="33"/>
  <c r="P207" i="33"/>
  <c r="BI206" i="33"/>
  <c r="BH206" i="33"/>
  <c r="BG206" i="33"/>
  <c r="BE206" i="33"/>
  <c r="T206" i="33"/>
  <c r="R206" i="33"/>
  <c r="P206" i="33"/>
  <c r="BI205" i="33"/>
  <c r="BH205" i="33"/>
  <c r="BG205" i="33"/>
  <c r="BE205" i="33"/>
  <c r="T205" i="33"/>
  <c r="R205" i="33"/>
  <c r="P205" i="33"/>
  <c r="BI204" i="33"/>
  <c r="BH204" i="33"/>
  <c r="BG204" i="33"/>
  <c r="BE204" i="33"/>
  <c r="T204" i="33"/>
  <c r="R204" i="33"/>
  <c r="P204" i="33"/>
  <c r="BI203" i="33"/>
  <c r="BH203" i="33"/>
  <c r="BG203" i="33"/>
  <c r="BE203" i="33"/>
  <c r="T203" i="33"/>
  <c r="R203" i="33"/>
  <c r="P203" i="33"/>
  <c r="BI202" i="33"/>
  <c r="BH202" i="33"/>
  <c r="BG202" i="33"/>
  <c r="BE202" i="33"/>
  <c r="T202" i="33"/>
  <c r="R202" i="33"/>
  <c r="P202" i="33"/>
  <c r="BI201" i="33"/>
  <c r="BH201" i="33"/>
  <c r="BG201" i="33"/>
  <c r="BE201" i="33"/>
  <c r="T201" i="33"/>
  <c r="R201" i="33"/>
  <c r="P201" i="33"/>
  <c r="BI200" i="33"/>
  <c r="BH200" i="33"/>
  <c r="BG200" i="33"/>
  <c r="BE200" i="33"/>
  <c r="T200" i="33"/>
  <c r="R200" i="33"/>
  <c r="P200" i="33"/>
  <c r="BI199" i="33"/>
  <c r="BH199" i="33"/>
  <c r="BG199" i="33"/>
  <c r="BE199" i="33"/>
  <c r="T199" i="33"/>
  <c r="R199" i="33"/>
  <c r="P199" i="33"/>
  <c r="BI198" i="33"/>
  <c r="BH198" i="33"/>
  <c r="BG198" i="33"/>
  <c r="BE198" i="33"/>
  <c r="T198" i="33"/>
  <c r="R198" i="33"/>
  <c r="P198" i="33"/>
  <c r="BI197" i="33"/>
  <c r="BH197" i="33"/>
  <c r="BG197" i="33"/>
  <c r="BE197" i="33"/>
  <c r="T197" i="33"/>
  <c r="R197" i="33"/>
  <c r="P197" i="33"/>
  <c r="BI196" i="33"/>
  <c r="BH196" i="33"/>
  <c r="BG196" i="33"/>
  <c r="BE196" i="33"/>
  <c r="T196" i="33"/>
  <c r="R196" i="33"/>
  <c r="P196" i="33"/>
  <c r="BI195" i="33"/>
  <c r="BH195" i="33"/>
  <c r="BG195" i="33"/>
  <c r="BE195" i="33"/>
  <c r="T195" i="33"/>
  <c r="R195" i="33"/>
  <c r="P195" i="33"/>
  <c r="BI194" i="33"/>
  <c r="BH194" i="33"/>
  <c r="BG194" i="33"/>
  <c r="BE194" i="33"/>
  <c r="T194" i="33"/>
  <c r="R194" i="33"/>
  <c r="P194" i="33"/>
  <c r="BI193" i="33"/>
  <c r="BH193" i="33"/>
  <c r="BG193" i="33"/>
  <c r="BE193" i="33"/>
  <c r="T193" i="33"/>
  <c r="R193" i="33"/>
  <c r="P193" i="33"/>
  <c r="BI192" i="33"/>
  <c r="BH192" i="33"/>
  <c r="BG192" i="33"/>
  <c r="BE192" i="33"/>
  <c r="T192" i="33"/>
  <c r="R192" i="33"/>
  <c r="P192" i="33"/>
  <c r="BI191" i="33"/>
  <c r="BH191" i="33"/>
  <c r="BG191" i="33"/>
  <c r="BE191" i="33"/>
  <c r="T191" i="33"/>
  <c r="R191" i="33"/>
  <c r="P191" i="33"/>
  <c r="BI190" i="33"/>
  <c r="BH190" i="33"/>
  <c r="BG190" i="33"/>
  <c r="BE190" i="33"/>
  <c r="T190" i="33"/>
  <c r="R190" i="33"/>
  <c r="P190" i="33"/>
  <c r="BI189" i="33"/>
  <c r="BH189" i="33"/>
  <c r="BG189" i="33"/>
  <c r="BE189" i="33"/>
  <c r="T189" i="33"/>
  <c r="R189" i="33"/>
  <c r="P189" i="33"/>
  <c r="BI188" i="33"/>
  <c r="BH188" i="33"/>
  <c r="BG188" i="33"/>
  <c r="BE188" i="33"/>
  <c r="T188" i="33"/>
  <c r="R188" i="33"/>
  <c r="P188" i="33"/>
  <c r="BI187" i="33"/>
  <c r="BH187" i="33"/>
  <c r="BG187" i="33"/>
  <c r="BE187" i="33"/>
  <c r="T187" i="33"/>
  <c r="R187" i="33"/>
  <c r="P187" i="33"/>
  <c r="BI186" i="33"/>
  <c r="BH186" i="33"/>
  <c r="BG186" i="33"/>
  <c r="BE186" i="33"/>
  <c r="T186" i="33"/>
  <c r="R186" i="33"/>
  <c r="P186" i="33"/>
  <c r="BI185" i="33"/>
  <c r="BH185" i="33"/>
  <c r="BG185" i="33"/>
  <c r="BE185" i="33"/>
  <c r="T185" i="33"/>
  <c r="R185" i="33"/>
  <c r="P185" i="33"/>
  <c r="BI184" i="33"/>
  <c r="BH184" i="33"/>
  <c r="BG184" i="33"/>
  <c r="BE184" i="33"/>
  <c r="T184" i="33"/>
  <c r="R184" i="33"/>
  <c r="P184" i="33"/>
  <c r="BI183" i="33"/>
  <c r="BH183" i="33"/>
  <c r="BG183" i="33"/>
  <c r="BE183" i="33"/>
  <c r="T183" i="33"/>
  <c r="R183" i="33"/>
  <c r="P183" i="33"/>
  <c r="BI181" i="33"/>
  <c r="BH181" i="33"/>
  <c r="BG181" i="33"/>
  <c r="BE181" i="33"/>
  <c r="T181" i="33"/>
  <c r="R181" i="33"/>
  <c r="P181" i="33"/>
  <c r="BI180" i="33"/>
  <c r="BH180" i="33"/>
  <c r="BG180" i="33"/>
  <c r="BE180" i="33"/>
  <c r="T180" i="33"/>
  <c r="R180" i="33"/>
  <c r="P180" i="33"/>
  <c r="BI179" i="33"/>
  <c r="BH179" i="33"/>
  <c r="BG179" i="33"/>
  <c r="BE179" i="33"/>
  <c r="T179" i="33"/>
  <c r="R179" i="33"/>
  <c r="P179" i="33"/>
  <c r="BI178" i="33"/>
  <c r="BH178" i="33"/>
  <c r="BG178" i="33"/>
  <c r="BE178" i="33"/>
  <c r="T178" i="33"/>
  <c r="R178" i="33"/>
  <c r="P178" i="33"/>
  <c r="BI177" i="33"/>
  <c r="BH177" i="33"/>
  <c r="BG177" i="33"/>
  <c r="BE177" i="33"/>
  <c r="T177" i="33"/>
  <c r="R177" i="33"/>
  <c r="P177" i="33"/>
  <c r="BI176" i="33"/>
  <c r="BH176" i="33"/>
  <c r="BG176" i="33"/>
  <c r="BE176" i="33"/>
  <c r="T176" i="33"/>
  <c r="R176" i="33"/>
  <c r="P176" i="33"/>
  <c r="BI175" i="33"/>
  <c r="BH175" i="33"/>
  <c r="BG175" i="33"/>
  <c r="BE175" i="33"/>
  <c r="T175" i="33"/>
  <c r="R175" i="33"/>
  <c r="P175" i="33"/>
  <c r="BI174" i="33"/>
  <c r="BH174" i="33"/>
  <c r="BG174" i="33"/>
  <c r="BE174" i="33"/>
  <c r="T174" i="33"/>
  <c r="R174" i="33"/>
  <c r="P174" i="33"/>
  <c r="BI173" i="33"/>
  <c r="BH173" i="33"/>
  <c r="BG173" i="33"/>
  <c r="BE173" i="33"/>
  <c r="T173" i="33"/>
  <c r="R173" i="33"/>
  <c r="P173" i="33"/>
  <c r="BI172" i="33"/>
  <c r="BH172" i="33"/>
  <c r="BG172" i="33"/>
  <c r="BE172" i="33"/>
  <c r="T172" i="33"/>
  <c r="R172" i="33"/>
  <c r="P172" i="33"/>
  <c r="BI171" i="33"/>
  <c r="BH171" i="33"/>
  <c r="BG171" i="33"/>
  <c r="BE171" i="33"/>
  <c r="T171" i="33"/>
  <c r="R171" i="33"/>
  <c r="P171" i="33"/>
  <c r="BI170" i="33"/>
  <c r="BH170" i="33"/>
  <c r="BG170" i="33"/>
  <c r="BE170" i="33"/>
  <c r="T170" i="33"/>
  <c r="R170" i="33"/>
  <c r="P170" i="33"/>
  <c r="BI169" i="33"/>
  <c r="BH169" i="33"/>
  <c r="BG169" i="33"/>
  <c r="BE169" i="33"/>
  <c r="T169" i="33"/>
  <c r="R169" i="33"/>
  <c r="P169" i="33"/>
  <c r="BI168" i="33"/>
  <c r="BH168" i="33"/>
  <c r="BG168" i="33"/>
  <c r="BE168" i="33"/>
  <c r="T168" i="33"/>
  <c r="R168" i="33"/>
  <c r="P168" i="33"/>
  <c r="BI167" i="33"/>
  <c r="BH167" i="33"/>
  <c r="BG167" i="33"/>
  <c r="BE167" i="33"/>
  <c r="T167" i="33"/>
  <c r="R167" i="33"/>
  <c r="P167" i="33"/>
  <c r="BI166" i="33"/>
  <c r="BH166" i="33"/>
  <c r="BG166" i="33"/>
  <c r="BE166" i="33"/>
  <c r="T166" i="33"/>
  <c r="R166" i="33"/>
  <c r="P166" i="33"/>
  <c r="BI165" i="33"/>
  <c r="BH165" i="33"/>
  <c r="BG165" i="33"/>
  <c r="BE165" i="33"/>
  <c r="T165" i="33"/>
  <c r="R165" i="33"/>
  <c r="P165" i="33"/>
  <c r="BI164" i="33"/>
  <c r="BH164" i="33"/>
  <c r="BG164" i="33"/>
  <c r="BE164" i="33"/>
  <c r="T164" i="33"/>
  <c r="R164" i="33"/>
  <c r="P164" i="33"/>
  <c r="BI163" i="33"/>
  <c r="BH163" i="33"/>
  <c r="BG163" i="33"/>
  <c r="BE163" i="33"/>
  <c r="T163" i="33"/>
  <c r="R163" i="33"/>
  <c r="P163" i="33"/>
  <c r="BI162" i="33"/>
  <c r="BH162" i="33"/>
  <c r="BG162" i="33"/>
  <c r="BE162" i="33"/>
  <c r="T162" i="33"/>
  <c r="R162" i="33"/>
  <c r="P162" i="33"/>
  <c r="BI161" i="33"/>
  <c r="BH161" i="33"/>
  <c r="BG161" i="33"/>
  <c r="BE161" i="33"/>
  <c r="T161" i="33"/>
  <c r="R161" i="33"/>
  <c r="P161" i="33"/>
  <c r="BI160" i="33"/>
  <c r="BH160" i="33"/>
  <c r="BG160" i="33"/>
  <c r="BE160" i="33"/>
  <c r="T160" i="33"/>
  <c r="R160" i="33"/>
  <c r="P160" i="33"/>
  <c r="BI159" i="33"/>
  <c r="BH159" i="33"/>
  <c r="BG159" i="33"/>
  <c r="BE159" i="33"/>
  <c r="T159" i="33"/>
  <c r="R159" i="33"/>
  <c r="P159" i="33"/>
  <c r="BI158" i="33"/>
  <c r="BH158" i="33"/>
  <c r="BG158" i="33"/>
  <c r="BE158" i="33"/>
  <c r="T158" i="33"/>
  <c r="R158" i="33"/>
  <c r="P158" i="33"/>
  <c r="BI157" i="33"/>
  <c r="BH157" i="33"/>
  <c r="BG157" i="33"/>
  <c r="BE157" i="33"/>
  <c r="T157" i="33"/>
  <c r="R157" i="33"/>
  <c r="P157" i="33"/>
  <c r="BI156" i="33"/>
  <c r="BH156" i="33"/>
  <c r="BG156" i="33"/>
  <c r="BE156" i="33"/>
  <c r="T156" i="33"/>
  <c r="R156" i="33"/>
  <c r="P156" i="33"/>
  <c r="BI153" i="33"/>
  <c r="BH153" i="33"/>
  <c r="BG153" i="33"/>
  <c r="BE153" i="33"/>
  <c r="T153" i="33"/>
  <c r="R153" i="33"/>
  <c r="P153" i="33"/>
  <c r="BI152" i="33"/>
  <c r="BH152" i="33"/>
  <c r="BG152" i="33"/>
  <c r="BE152" i="33"/>
  <c r="T152" i="33"/>
  <c r="R152" i="33"/>
  <c r="P152" i="33"/>
  <c r="BI151" i="33"/>
  <c r="BH151" i="33"/>
  <c r="BG151" i="33"/>
  <c r="BE151" i="33"/>
  <c r="T151" i="33"/>
  <c r="R151" i="33"/>
  <c r="P151" i="33"/>
  <c r="BI150" i="33"/>
  <c r="BH150" i="33"/>
  <c r="BG150" i="33"/>
  <c r="BE150" i="33"/>
  <c r="T150" i="33"/>
  <c r="R150" i="33"/>
  <c r="P150" i="33"/>
  <c r="BI149" i="33"/>
  <c r="BH149" i="33"/>
  <c r="BG149" i="33"/>
  <c r="BE149" i="33"/>
  <c r="T149" i="33"/>
  <c r="R149" i="33"/>
  <c r="P149" i="33"/>
  <c r="BI148" i="33"/>
  <c r="BH148" i="33"/>
  <c r="BG148" i="33"/>
  <c r="BE148" i="33"/>
  <c r="T148" i="33"/>
  <c r="R148" i="33"/>
  <c r="P148" i="33"/>
  <c r="BI147" i="33"/>
  <c r="BH147" i="33"/>
  <c r="BG147" i="33"/>
  <c r="BE147" i="33"/>
  <c r="T147" i="33"/>
  <c r="R147" i="33"/>
  <c r="P147" i="33"/>
  <c r="BI145" i="33"/>
  <c r="BH145" i="33"/>
  <c r="BG145" i="33"/>
  <c r="BE145" i="33"/>
  <c r="T145" i="33"/>
  <c r="R145" i="33"/>
  <c r="P145" i="33"/>
  <c r="BI144" i="33"/>
  <c r="BH144" i="33"/>
  <c r="BG144" i="33"/>
  <c r="BE144" i="33"/>
  <c r="T144" i="33"/>
  <c r="R144" i="33"/>
  <c r="P144" i="33"/>
  <c r="BI143" i="33"/>
  <c r="BH143" i="33"/>
  <c r="BG143" i="33"/>
  <c r="BE143" i="33"/>
  <c r="T143" i="33"/>
  <c r="R143" i="33"/>
  <c r="P143" i="33"/>
  <c r="BI142" i="33"/>
  <c r="BH142" i="33"/>
  <c r="BG142" i="33"/>
  <c r="BE142" i="33"/>
  <c r="T142" i="33"/>
  <c r="R142" i="33"/>
  <c r="P142" i="33"/>
  <c r="F133" i="33"/>
  <c r="E131" i="33"/>
  <c r="BI116" i="33"/>
  <c r="BH116" i="33"/>
  <c r="BG116" i="33"/>
  <c r="BE116" i="33"/>
  <c r="BI115" i="33"/>
  <c r="BH115" i="33"/>
  <c r="BG115" i="33"/>
  <c r="BF115" i="33"/>
  <c r="BE115" i="33"/>
  <c r="BI114" i="33"/>
  <c r="BH114" i="33"/>
  <c r="BG114" i="33"/>
  <c r="BF114" i="33"/>
  <c r="BE114" i="33"/>
  <c r="BI113" i="33"/>
  <c r="BH113" i="33"/>
  <c r="BG113" i="33"/>
  <c r="BF113" i="33"/>
  <c r="BE113" i="33"/>
  <c r="BI112" i="33"/>
  <c r="BH112" i="33"/>
  <c r="BG112" i="33"/>
  <c r="BF112" i="33"/>
  <c r="BE112" i="33"/>
  <c r="BI111" i="33"/>
  <c r="BH111" i="33"/>
  <c r="BG111" i="33"/>
  <c r="BF111" i="33"/>
  <c r="BE111" i="33"/>
  <c r="F91" i="33"/>
  <c r="E89" i="33"/>
  <c r="J26" i="33"/>
  <c r="E26" i="33"/>
  <c r="J94" i="33" s="1"/>
  <c r="J25" i="33"/>
  <c r="J23" i="33"/>
  <c r="E23" i="33"/>
  <c r="J135" i="33" s="1"/>
  <c r="J22" i="33"/>
  <c r="J20" i="33"/>
  <c r="E20" i="33"/>
  <c r="F136" i="33" s="1"/>
  <c r="J19" i="33"/>
  <c r="J17" i="33"/>
  <c r="E17" i="33"/>
  <c r="F93" i="33" s="1"/>
  <c r="J16" i="33"/>
  <c r="J14" i="33"/>
  <c r="J91" i="33"/>
  <c r="E7" i="33"/>
  <c r="E127" i="33"/>
  <c r="J41" i="32"/>
  <c r="J40" i="32"/>
  <c r="AY130" i="1" s="1"/>
  <c r="J39" i="32"/>
  <c r="AX130" i="1" s="1"/>
  <c r="BI259" i="32"/>
  <c r="BH259" i="32"/>
  <c r="BG259" i="32"/>
  <c r="BE259" i="32"/>
  <c r="T259" i="32"/>
  <c r="T258" i="32"/>
  <c r="R259" i="32"/>
  <c r="R258" i="32" s="1"/>
  <c r="P259" i="32"/>
  <c r="P258" i="32" s="1"/>
  <c r="BI257" i="32"/>
  <c r="BH257" i="32"/>
  <c r="BG257" i="32"/>
  <c r="BE257" i="32"/>
  <c r="T257" i="32"/>
  <c r="R257" i="32"/>
  <c r="P257" i="32"/>
  <c r="BI256" i="32"/>
  <c r="BH256" i="32"/>
  <c r="BG256" i="32"/>
  <c r="BE256" i="32"/>
  <c r="T256" i="32"/>
  <c r="R256" i="32"/>
  <c r="P256" i="32"/>
  <c r="BI255" i="32"/>
  <c r="BH255" i="32"/>
  <c r="BG255" i="32"/>
  <c r="BE255" i="32"/>
  <c r="T255" i="32"/>
  <c r="R255" i="32"/>
  <c r="P255" i="32"/>
  <c r="BI254" i="32"/>
  <c r="BH254" i="32"/>
  <c r="BG254" i="32"/>
  <c r="BE254" i="32"/>
  <c r="T254" i="32"/>
  <c r="R254" i="32"/>
  <c r="P254" i="32"/>
  <c r="BI253" i="32"/>
  <c r="BH253" i="32"/>
  <c r="BG253" i="32"/>
  <c r="BE253" i="32"/>
  <c r="T253" i="32"/>
  <c r="R253" i="32"/>
  <c r="P253" i="32"/>
  <c r="BI252" i="32"/>
  <c r="BH252" i="32"/>
  <c r="BG252" i="32"/>
  <c r="BE252" i="32"/>
  <c r="T252" i="32"/>
  <c r="R252" i="32"/>
  <c r="P252" i="32"/>
  <c r="BI251" i="32"/>
  <c r="BH251" i="32"/>
  <c r="BG251" i="32"/>
  <c r="BE251" i="32"/>
  <c r="T251" i="32"/>
  <c r="R251" i="32"/>
  <c r="P251" i="32"/>
  <c r="BI250" i="32"/>
  <c r="BH250" i="32"/>
  <c r="BG250" i="32"/>
  <c r="BE250" i="32"/>
  <c r="T250" i="32"/>
  <c r="R250" i="32"/>
  <c r="P250" i="32"/>
  <c r="BI249" i="32"/>
  <c r="BH249" i="32"/>
  <c r="BG249" i="32"/>
  <c r="BE249" i="32"/>
  <c r="T249" i="32"/>
  <c r="R249" i="32"/>
  <c r="P249" i="32"/>
  <c r="BI248" i="32"/>
  <c r="BH248" i="32"/>
  <c r="BG248" i="32"/>
  <c r="BE248" i="32"/>
  <c r="T248" i="32"/>
  <c r="R248" i="32"/>
  <c r="P248" i="32"/>
  <c r="BI247" i="32"/>
  <c r="BH247" i="32"/>
  <c r="BG247" i="32"/>
  <c r="BE247" i="32"/>
  <c r="T247" i="32"/>
  <c r="R247" i="32"/>
  <c r="P247" i="32"/>
  <c r="BI246" i="32"/>
  <c r="BH246" i="32"/>
  <c r="BG246" i="32"/>
  <c r="BE246" i="32"/>
  <c r="T246" i="32"/>
  <c r="R246" i="32"/>
  <c r="P246" i="32"/>
  <c r="BI245" i="32"/>
  <c r="BH245" i="32"/>
  <c r="BG245" i="32"/>
  <c r="BE245" i="32"/>
  <c r="T245" i="32"/>
  <c r="R245" i="32"/>
  <c r="P245" i="32"/>
  <c r="BI244" i="32"/>
  <c r="BH244" i="32"/>
  <c r="BG244" i="32"/>
  <c r="BE244" i="32"/>
  <c r="T244" i="32"/>
  <c r="R244" i="32"/>
  <c r="P244" i="32"/>
  <c r="BI243" i="32"/>
  <c r="BH243" i="32"/>
  <c r="BG243" i="32"/>
  <c r="BE243" i="32"/>
  <c r="T243" i="32"/>
  <c r="R243" i="32"/>
  <c r="P243" i="32"/>
  <c r="BI242" i="32"/>
  <c r="BH242" i="32"/>
  <c r="BG242" i="32"/>
  <c r="BE242" i="32"/>
  <c r="T242" i="32"/>
  <c r="R242" i="32"/>
  <c r="P242" i="32"/>
  <c r="BI241" i="32"/>
  <c r="BH241" i="32"/>
  <c r="BG241" i="32"/>
  <c r="BE241" i="32"/>
  <c r="T241" i="32"/>
  <c r="R241" i="32"/>
  <c r="P241" i="32"/>
  <c r="BI240" i="32"/>
  <c r="BH240" i="32"/>
  <c r="BG240" i="32"/>
  <c r="BE240" i="32"/>
  <c r="T240" i="32"/>
  <c r="R240" i="32"/>
  <c r="P240" i="32"/>
  <c r="BI239" i="32"/>
  <c r="BH239" i="32"/>
  <c r="BG239" i="32"/>
  <c r="BE239" i="32"/>
  <c r="T239" i="32"/>
  <c r="R239" i="32"/>
  <c r="P239" i="32"/>
  <c r="BI238" i="32"/>
  <c r="BH238" i="32"/>
  <c r="BG238" i="32"/>
  <c r="BE238" i="32"/>
  <c r="T238" i="32"/>
  <c r="R238" i="32"/>
  <c r="P238" i="32"/>
  <c r="BI237" i="32"/>
  <c r="BH237" i="32"/>
  <c r="BG237" i="32"/>
  <c r="BE237" i="32"/>
  <c r="T237" i="32"/>
  <c r="R237" i="32"/>
  <c r="P237" i="32"/>
  <c r="BI236" i="32"/>
  <c r="BH236" i="32"/>
  <c r="BG236" i="32"/>
  <c r="BE236" i="32"/>
  <c r="T236" i="32"/>
  <c r="R236" i="32"/>
  <c r="P236" i="32"/>
  <c r="BI235" i="32"/>
  <c r="BH235" i="32"/>
  <c r="BG235" i="32"/>
  <c r="BE235" i="32"/>
  <c r="T235" i="32"/>
  <c r="R235" i="32"/>
  <c r="P235" i="32"/>
  <c r="BI234" i="32"/>
  <c r="BH234" i="32"/>
  <c r="BG234" i="32"/>
  <c r="BE234" i="32"/>
  <c r="T234" i="32"/>
  <c r="R234" i="32"/>
  <c r="P234" i="32"/>
  <c r="BI233" i="32"/>
  <c r="BH233" i="32"/>
  <c r="BG233" i="32"/>
  <c r="BE233" i="32"/>
  <c r="T233" i="32"/>
  <c r="R233" i="32"/>
  <c r="P233" i="32"/>
  <c r="BI232" i="32"/>
  <c r="BH232" i="32"/>
  <c r="BG232" i="32"/>
  <c r="BE232" i="32"/>
  <c r="T232" i="32"/>
  <c r="R232" i="32"/>
  <c r="P232" i="32"/>
  <c r="BI231" i="32"/>
  <c r="BH231" i="32"/>
  <c r="BG231" i="32"/>
  <c r="BE231" i="32"/>
  <c r="T231" i="32"/>
  <c r="R231" i="32"/>
  <c r="P231" i="32"/>
  <c r="BI230" i="32"/>
  <c r="BH230" i="32"/>
  <c r="BG230" i="32"/>
  <c r="BE230" i="32"/>
  <c r="T230" i="32"/>
  <c r="R230" i="32"/>
  <c r="P230" i="32"/>
  <c r="BI229" i="32"/>
  <c r="BH229" i="32"/>
  <c r="BG229" i="32"/>
  <c r="BE229" i="32"/>
  <c r="T229" i="32"/>
  <c r="R229" i="32"/>
  <c r="P229" i="32"/>
  <c r="BI228" i="32"/>
  <c r="BH228" i="32"/>
  <c r="BG228" i="32"/>
  <c r="BE228" i="32"/>
  <c r="T228" i="32"/>
  <c r="R228" i="32"/>
  <c r="P228" i="32"/>
  <c r="BI227" i="32"/>
  <c r="BH227" i="32"/>
  <c r="BG227" i="32"/>
  <c r="BE227" i="32"/>
  <c r="T227" i="32"/>
  <c r="R227" i="32"/>
  <c r="P227" i="32"/>
  <c r="BI226" i="32"/>
  <c r="BH226" i="32"/>
  <c r="BG226" i="32"/>
  <c r="BE226" i="32"/>
  <c r="T226" i="32"/>
  <c r="R226" i="32"/>
  <c r="P226" i="32"/>
  <c r="BI225" i="32"/>
  <c r="BH225" i="32"/>
  <c r="BG225" i="32"/>
  <c r="BE225" i="32"/>
  <c r="T225" i="32"/>
  <c r="R225" i="32"/>
  <c r="P225" i="32"/>
  <c r="BI224" i="32"/>
  <c r="BH224" i="32"/>
  <c r="BG224" i="32"/>
  <c r="BE224" i="32"/>
  <c r="T224" i="32"/>
  <c r="R224" i="32"/>
  <c r="P224" i="32"/>
  <c r="BI223" i="32"/>
  <c r="BH223" i="32"/>
  <c r="BG223" i="32"/>
  <c r="BE223" i="32"/>
  <c r="T223" i="32"/>
  <c r="R223" i="32"/>
  <c r="P223" i="32"/>
  <c r="BI222" i="32"/>
  <c r="BH222" i="32"/>
  <c r="BG222" i="32"/>
  <c r="BE222" i="32"/>
  <c r="T222" i="32"/>
  <c r="R222" i="32"/>
  <c r="P222" i="32"/>
  <c r="BI221" i="32"/>
  <c r="BH221" i="32"/>
  <c r="BG221" i="32"/>
  <c r="BE221" i="32"/>
  <c r="T221" i="32"/>
  <c r="R221" i="32"/>
  <c r="P221" i="32"/>
  <c r="BI220" i="32"/>
  <c r="BH220" i="32"/>
  <c r="BG220" i="32"/>
  <c r="BE220" i="32"/>
  <c r="T220" i="32"/>
  <c r="R220" i="32"/>
  <c r="P220" i="32"/>
  <c r="BI219" i="32"/>
  <c r="BH219" i="32"/>
  <c r="BG219" i="32"/>
  <c r="BE219" i="32"/>
  <c r="T219" i="32"/>
  <c r="R219" i="32"/>
  <c r="P219" i="32"/>
  <c r="BI218" i="32"/>
  <c r="BH218" i="32"/>
  <c r="BG218" i="32"/>
  <c r="BE218" i="32"/>
  <c r="T218" i="32"/>
  <c r="R218" i="32"/>
  <c r="P218" i="32"/>
  <c r="BI217" i="32"/>
  <c r="BH217" i="32"/>
  <c r="BG217" i="32"/>
  <c r="BE217" i="32"/>
  <c r="T217" i="32"/>
  <c r="R217" i="32"/>
  <c r="P217" i="32"/>
  <c r="BI216" i="32"/>
  <c r="BH216" i="32"/>
  <c r="BG216" i="32"/>
  <c r="BE216" i="32"/>
  <c r="T216" i="32"/>
  <c r="R216" i="32"/>
  <c r="P216" i="32"/>
  <c r="BI215" i="32"/>
  <c r="BH215" i="32"/>
  <c r="BG215" i="32"/>
  <c r="BE215" i="32"/>
  <c r="T215" i="32"/>
  <c r="R215" i="32"/>
  <c r="P215" i="32"/>
  <c r="BI214" i="32"/>
  <c r="BH214" i="32"/>
  <c r="BG214" i="32"/>
  <c r="BE214" i="32"/>
  <c r="T214" i="32"/>
  <c r="R214" i="32"/>
  <c r="P214" i="32"/>
  <c r="BI213" i="32"/>
  <c r="BH213" i="32"/>
  <c r="BG213" i="32"/>
  <c r="BE213" i="32"/>
  <c r="T213" i="32"/>
  <c r="R213" i="32"/>
  <c r="P213" i="32"/>
  <c r="BI212" i="32"/>
  <c r="BH212" i="32"/>
  <c r="BG212" i="32"/>
  <c r="BE212" i="32"/>
  <c r="T212" i="32"/>
  <c r="R212" i="32"/>
  <c r="P212" i="32"/>
  <c r="BI211" i="32"/>
  <c r="BH211" i="32"/>
  <c r="BG211" i="32"/>
  <c r="BE211" i="32"/>
  <c r="T211" i="32"/>
  <c r="R211" i="32"/>
  <c r="P211" i="32"/>
  <c r="BI210" i="32"/>
  <c r="BH210" i="32"/>
  <c r="BG210" i="32"/>
  <c r="BE210" i="32"/>
  <c r="T210" i="32"/>
  <c r="R210" i="32"/>
  <c r="P210" i="32"/>
  <c r="BI209" i="32"/>
  <c r="BH209" i="32"/>
  <c r="BG209" i="32"/>
  <c r="BE209" i="32"/>
  <c r="T209" i="32"/>
  <c r="R209" i="32"/>
  <c r="P209" i="32"/>
  <c r="BI208" i="32"/>
  <c r="BH208" i="32"/>
  <c r="BG208" i="32"/>
  <c r="BE208" i="32"/>
  <c r="T208" i="32"/>
  <c r="R208" i="32"/>
  <c r="P208" i="32"/>
  <c r="BI207" i="32"/>
  <c r="BH207" i="32"/>
  <c r="BG207" i="32"/>
  <c r="BE207" i="32"/>
  <c r="T207" i="32"/>
  <c r="R207" i="32"/>
  <c r="P207" i="32"/>
  <c r="BI206" i="32"/>
  <c r="BH206" i="32"/>
  <c r="BG206" i="32"/>
  <c r="BE206" i="32"/>
  <c r="T206" i="32"/>
  <c r="R206" i="32"/>
  <c r="P206" i="32"/>
  <c r="BI205" i="32"/>
  <c r="BH205" i="32"/>
  <c r="BG205" i="32"/>
  <c r="BE205" i="32"/>
  <c r="T205" i="32"/>
  <c r="R205" i="32"/>
  <c r="P205" i="32"/>
  <c r="BI204" i="32"/>
  <c r="BH204" i="32"/>
  <c r="BG204" i="32"/>
  <c r="BE204" i="32"/>
  <c r="T204" i="32"/>
  <c r="R204" i="32"/>
  <c r="P204" i="32"/>
  <c r="BI203" i="32"/>
  <c r="BH203" i="32"/>
  <c r="BG203" i="32"/>
  <c r="BE203" i="32"/>
  <c r="T203" i="32"/>
  <c r="R203" i="32"/>
  <c r="P203" i="32"/>
  <c r="BI202" i="32"/>
  <c r="BH202" i="32"/>
  <c r="BG202" i="32"/>
  <c r="BE202" i="32"/>
  <c r="T202" i="32"/>
  <c r="R202" i="32"/>
  <c r="P202" i="32"/>
  <c r="BI201" i="32"/>
  <c r="BH201" i="32"/>
  <c r="BG201" i="32"/>
  <c r="BE201" i="32"/>
  <c r="T201" i="32"/>
  <c r="R201" i="32"/>
  <c r="P201" i="32"/>
  <c r="BI200" i="32"/>
  <c r="BH200" i="32"/>
  <c r="BG200" i="32"/>
  <c r="BE200" i="32"/>
  <c r="T200" i="32"/>
  <c r="R200" i="32"/>
  <c r="P200" i="32"/>
  <c r="BI199" i="32"/>
  <c r="BH199" i="32"/>
  <c r="BG199" i="32"/>
  <c r="BE199" i="32"/>
  <c r="T199" i="32"/>
  <c r="R199" i="32"/>
  <c r="P199" i="32"/>
  <c r="BI198" i="32"/>
  <c r="BH198" i="32"/>
  <c r="BG198" i="32"/>
  <c r="BE198" i="32"/>
  <c r="T198" i="32"/>
  <c r="R198" i="32"/>
  <c r="P198" i="32"/>
  <c r="BI197" i="32"/>
  <c r="BH197" i="32"/>
  <c r="BG197" i="32"/>
  <c r="BE197" i="32"/>
  <c r="T197" i="32"/>
  <c r="R197" i="32"/>
  <c r="P197" i="32"/>
  <c r="BI196" i="32"/>
  <c r="BH196" i="32"/>
  <c r="BG196" i="32"/>
  <c r="BE196" i="32"/>
  <c r="T196" i="32"/>
  <c r="R196" i="32"/>
  <c r="P196" i="32"/>
  <c r="BI195" i="32"/>
  <c r="BH195" i="32"/>
  <c r="BG195" i="32"/>
  <c r="BE195" i="32"/>
  <c r="T195" i="32"/>
  <c r="R195" i="32"/>
  <c r="P195" i="32"/>
  <c r="BI194" i="32"/>
  <c r="BH194" i="32"/>
  <c r="BG194" i="32"/>
  <c r="BE194" i="32"/>
  <c r="T194" i="32"/>
  <c r="R194" i="32"/>
  <c r="P194" i="32"/>
  <c r="BI193" i="32"/>
  <c r="BH193" i="32"/>
  <c r="BG193" i="32"/>
  <c r="BE193" i="32"/>
  <c r="T193" i="32"/>
  <c r="R193" i="32"/>
  <c r="P193" i="32"/>
  <c r="BI192" i="32"/>
  <c r="BH192" i="32"/>
  <c r="BG192" i="32"/>
  <c r="BE192" i="32"/>
  <c r="T192" i="32"/>
  <c r="R192" i="32"/>
  <c r="P192" i="32"/>
  <c r="BI191" i="32"/>
  <c r="BH191" i="32"/>
  <c r="BG191" i="32"/>
  <c r="BE191" i="32"/>
  <c r="T191" i="32"/>
  <c r="R191" i="32"/>
  <c r="P191" i="32"/>
  <c r="BI190" i="32"/>
  <c r="BH190" i="32"/>
  <c r="BG190" i="32"/>
  <c r="BE190" i="32"/>
  <c r="T190" i="32"/>
  <c r="R190" i="32"/>
  <c r="P190" i="32"/>
  <c r="BI189" i="32"/>
  <c r="BH189" i="32"/>
  <c r="BG189" i="32"/>
  <c r="BE189" i="32"/>
  <c r="T189" i="32"/>
  <c r="R189" i="32"/>
  <c r="P189" i="32"/>
  <c r="BI188" i="32"/>
  <c r="BH188" i="32"/>
  <c r="BG188" i="32"/>
  <c r="BE188" i="32"/>
  <c r="T188" i="32"/>
  <c r="R188" i="32"/>
  <c r="P188" i="32"/>
  <c r="BI187" i="32"/>
  <c r="BH187" i="32"/>
  <c r="BG187" i="32"/>
  <c r="BE187" i="32"/>
  <c r="T187" i="32"/>
  <c r="R187" i="32"/>
  <c r="P187" i="32"/>
  <c r="BI186" i="32"/>
  <c r="BH186" i="32"/>
  <c r="BG186" i="32"/>
  <c r="BE186" i="32"/>
  <c r="T186" i="32"/>
  <c r="R186" i="32"/>
  <c r="P186" i="32"/>
  <c r="BI185" i="32"/>
  <c r="BH185" i="32"/>
  <c r="BG185" i="32"/>
  <c r="BE185" i="32"/>
  <c r="T185" i="32"/>
  <c r="R185" i="32"/>
  <c r="P185" i="32"/>
  <c r="BI184" i="32"/>
  <c r="BH184" i="32"/>
  <c r="BG184" i="32"/>
  <c r="BE184" i="32"/>
  <c r="T184" i="32"/>
  <c r="R184" i="32"/>
  <c r="P184" i="32"/>
  <c r="BI183" i="32"/>
  <c r="BH183" i="32"/>
  <c r="BG183" i="32"/>
  <c r="BE183" i="32"/>
  <c r="T183" i="32"/>
  <c r="R183" i="32"/>
  <c r="P183" i="32"/>
  <c r="BI182" i="32"/>
  <c r="BH182" i="32"/>
  <c r="BG182" i="32"/>
  <c r="BE182" i="32"/>
  <c r="T182" i="32"/>
  <c r="R182" i="32"/>
  <c r="P182" i="32"/>
  <c r="BI181" i="32"/>
  <c r="BH181" i="32"/>
  <c r="BG181" i="32"/>
  <c r="BE181" i="32"/>
  <c r="T181" i="32"/>
  <c r="R181" i="32"/>
  <c r="P181" i="32"/>
  <c r="BI180" i="32"/>
  <c r="BH180" i="32"/>
  <c r="BG180" i="32"/>
  <c r="BE180" i="32"/>
  <c r="T180" i="32"/>
  <c r="R180" i="32"/>
  <c r="P180" i="32"/>
  <c r="BI179" i="32"/>
  <c r="BH179" i="32"/>
  <c r="BG179" i="32"/>
  <c r="BE179" i="32"/>
  <c r="T179" i="32"/>
  <c r="R179" i="32"/>
  <c r="P179" i="32"/>
  <c r="BI178" i="32"/>
  <c r="BH178" i="32"/>
  <c r="BG178" i="32"/>
  <c r="BE178" i="32"/>
  <c r="T178" i="32"/>
  <c r="R178" i="32"/>
  <c r="P178" i="32"/>
  <c r="BI177" i="32"/>
  <c r="BH177" i="32"/>
  <c r="BG177" i="32"/>
  <c r="BE177" i="32"/>
  <c r="T177" i="32"/>
  <c r="R177" i="32"/>
  <c r="P177" i="32"/>
  <c r="BI176" i="32"/>
  <c r="BH176" i="32"/>
  <c r="BG176" i="32"/>
  <c r="BE176" i="32"/>
  <c r="T176" i="32"/>
  <c r="R176" i="32"/>
  <c r="P176" i="32"/>
  <c r="BI175" i="32"/>
  <c r="BH175" i="32"/>
  <c r="BG175" i="32"/>
  <c r="BE175" i="32"/>
  <c r="T175" i="32"/>
  <c r="R175" i="32"/>
  <c r="P175" i="32"/>
  <c r="BI174" i="32"/>
  <c r="BH174" i="32"/>
  <c r="BG174" i="32"/>
  <c r="BE174" i="32"/>
  <c r="T174" i="32"/>
  <c r="R174" i="32"/>
  <c r="P174" i="32"/>
  <c r="BI173" i="32"/>
  <c r="BH173" i="32"/>
  <c r="BG173" i="32"/>
  <c r="BE173" i="32"/>
  <c r="T173" i="32"/>
  <c r="R173" i="32"/>
  <c r="P173" i="32"/>
  <c r="BI172" i="32"/>
  <c r="BH172" i="32"/>
  <c r="BG172" i="32"/>
  <c r="BE172" i="32"/>
  <c r="T172" i="32"/>
  <c r="R172" i="32"/>
  <c r="P172" i="32"/>
  <c r="BI171" i="32"/>
  <c r="BH171" i="32"/>
  <c r="BG171" i="32"/>
  <c r="BE171" i="32"/>
  <c r="T171" i="32"/>
  <c r="R171" i="32"/>
  <c r="P171" i="32"/>
  <c r="BI170" i="32"/>
  <c r="BH170" i="32"/>
  <c r="BG170" i="32"/>
  <c r="BE170" i="32"/>
  <c r="T170" i="32"/>
  <c r="R170" i="32"/>
  <c r="P170" i="32"/>
  <c r="BI169" i="32"/>
  <c r="BH169" i="32"/>
  <c r="BG169" i="32"/>
  <c r="BE169" i="32"/>
  <c r="T169" i="32"/>
  <c r="R169" i="32"/>
  <c r="P169" i="32"/>
  <c r="BI168" i="32"/>
  <c r="BH168" i="32"/>
  <c r="BG168" i="32"/>
  <c r="BE168" i="32"/>
  <c r="T168" i="32"/>
  <c r="R168" i="32"/>
  <c r="P168" i="32"/>
  <c r="BI167" i="32"/>
  <c r="BH167" i="32"/>
  <c r="BG167" i="32"/>
  <c r="BE167" i="32"/>
  <c r="T167" i="32"/>
  <c r="R167" i="32"/>
  <c r="P167" i="32"/>
  <c r="BI166" i="32"/>
  <c r="BH166" i="32"/>
  <c r="BG166" i="32"/>
  <c r="BE166" i="32"/>
  <c r="T166" i="32"/>
  <c r="R166" i="32"/>
  <c r="P166" i="32"/>
  <c r="BI165" i="32"/>
  <c r="BH165" i="32"/>
  <c r="BG165" i="32"/>
  <c r="BE165" i="32"/>
  <c r="T165" i="32"/>
  <c r="R165" i="32"/>
  <c r="P165" i="32"/>
  <c r="BI164" i="32"/>
  <c r="BH164" i="32"/>
  <c r="BG164" i="32"/>
  <c r="BE164" i="32"/>
  <c r="T164" i="32"/>
  <c r="R164" i="32"/>
  <c r="P164" i="32"/>
  <c r="BI163" i="32"/>
  <c r="BH163" i="32"/>
  <c r="BG163" i="32"/>
  <c r="BE163" i="32"/>
  <c r="T163" i="32"/>
  <c r="R163" i="32"/>
  <c r="P163" i="32"/>
  <c r="BI162" i="32"/>
  <c r="BH162" i="32"/>
  <c r="BG162" i="32"/>
  <c r="BE162" i="32"/>
  <c r="T162" i="32"/>
  <c r="R162" i="32"/>
  <c r="P162" i="32"/>
  <c r="BI161" i="32"/>
  <c r="BH161" i="32"/>
  <c r="BG161" i="32"/>
  <c r="BE161" i="32"/>
  <c r="T161" i="32"/>
  <c r="R161" i="32"/>
  <c r="P161" i="32"/>
  <c r="BI160" i="32"/>
  <c r="BH160" i="32"/>
  <c r="BG160" i="32"/>
  <c r="BE160" i="32"/>
  <c r="T160" i="32"/>
  <c r="R160" i="32"/>
  <c r="P160" i="32"/>
  <c r="BI159" i="32"/>
  <c r="BH159" i="32"/>
  <c r="BG159" i="32"/>
  <c r="BE159" i="32"/>
  <c r="T159" i="32"/>
  <c r="R159" i="32"/>
  <c r="P159" i="32"/>
  <c r="BI158" i="32"/>
  <c r="BH158" i="32"/>
  <c r="BG158" i="32"/>
  <c r="BE158" i="32"/>
  <c r="T158" i="32"/>
  <c r="R158" i="32"/>
  <c r="P158" i="32"/>
  <c r="BI157" i="32"/>
  <c r="BH157" i="32"/>
  <c r="BG157" i="32"/>
  <c r="BE157" i="32"/>
  <c r="T157" i="32"/>
  <c r="R157" i="32"/>
  <c r="P157" i="32"/>
  <c r="BI156" i="32"/>
  <c r="BH156" i="32"/>
  <c r="BG156" i="32"/>
  <c r="BE156" i="32"/>
  <c r="T156" i="32"/>
  <c r="R156" i="32"/>
  <c r="P156" i="32"/>
  <c r="BI155" i="32"/>
  <c r="BH155" i="32"/>
  <c r="BG155" i="32"/>
  <c r="BE155" i="32"/>
  <c r="T155" i="32"/>
  <c r="R155" i="32"/>
  <c r="P155" i="32"/>
  <c r="BI154" i="32"/>
  <c r="BH154" i="32"/>
  <c r="BG154" i="32"/>
  <c r="BE154" i="32"/>
  <c r="T154" i="32"/>
  <c r="R154" i="32"/>
  <c r="P154" i="32"/>
  <c r="BI153" i="32"/>
  <c r="BH153" i="32"/>
  <c r="BG153" i="32"/>
  <c r="BE153" i="32"/>
  <c r="T153" i="32"/>
  <c r="R153" i="32"/>
  <c r="P153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50" i="32"/>
  <c r="BH150" i="32"/>
  <c r="BG150" i="32"/>
  <c r="BE150" i="32"/>
  <c r="T150" i="32"/>
  <c r="R150" i="32"/>
  <c r="P150" i="32"/>
  <c r="BI149" i="32"/>
  <c r="BH149" i="32"/>
  <c r="BG149" i="32"/>
  <c r="BE149" i="32"/>
  <c r="T149" i="32"/>
  <c r="R149" i="32"/>
  <c r="P149" i="32"/>
  <c r="BI146" i="32"/>
  <c r="BH146" i="32"/>
  <c r="BG146" i="32"/>
  <c r="BE146" i="32"/>
  <c r="T146" i="32"/>
  <c r="R146" i="32"/>
  <c r="P146" i="32"/>
  <c r="BI145" i="32"/>
  <c r="BH145" i="32"/>
  <c r="BG145" i="32"/>
  <c r="BE145" i="32"/>
  <c r="T145" i="32"/>
  <c r="R145" i="32"/>
  <c r="P145" i="32"/>
  <c r="BI144" i="32"/>
  <c r="BH144" i="32"/>
  <c r="BG144" i="32"/>
  <c r="BE144" i="32"/>
  <c r="T144" i="32"/>
  <c r="R144" i="32"/>
  <c r="P144" i="32"/>
  <c r="BI143" i="32"/>
  <c r="BH143" i="32"/>
  <c r="BG143" i="32"/>
  <c r="BE143" i="32"/>
  <c r="T143" i="32"/>
  <c r="R143" i="32"/>
  <c r="P143" i="32"/>
  <c r="BI142" i="32"/>
  <c r="BH142" i="32"/>
  <c r="BG142" i="32"/>
  <c r="BE142" i="32"/>
  <c r="T142" i="32"/>
  <c r="R142" i="32"/>
  <c r="P142" i="32"/>
  <c r="BI141" i="32"/>
  <c r="BH141" i="32"/>
  <c r="BG141" i="32"/>
  <c r="BE141" i="32"/>
  <c r="T141" i="32"/>
  <c r="R141" i="32"/>
  <c r="P141" i="32"/>
  <c r="BI140" i="32"/>
  <c r="BH140" i="32"/>
  <c r="BG140" i="32"/>
  <c r="BE140" i="32"/>
  <c r="T140" i="32"/>
  <c r="R140" i="32"/>
  <c r="P140" i="32"/>
  <c r="BI139" i="32"/>
  <c r="BH139" i="32"/>
  <c r="BG139" i="32"/>
  <c r="BE139" i="32"/>
  <c r="T139" i="32"/>
  <c r="R139" i="32"/>
  <c r="P139" i="32"/>
  <c r="BI138" i="32"/>
  <c r="BH138" i="32"/>
  <c r="BG138" i="32"/>
  <c r="BE138" i="32"/>
  <c r="T138" i="32"/>
  <c r="R138" i="32"/>
  <c r="P138" i="32"/>
  <c r="F129" i="32"/>
  <c r="E127" i="32"/>
  <c r="BI112" i="32"/>
  <c r="BH112" i="32"/>
  <c r="BG112" i="32"/>
  <c r="BE112" i="32"/>
  <c r="BI111" i="32"/>
  <c r="BH111" i="32"/>
  <c r="BG111" i="32"/>
  <c r="BF111" i="32"/>
  <c r="BE111" i="32"/>
  <c r="BI110" i="32"/>
  <c r="BH110" i="32"/>
  <c r="BG110" i="32"/>
  <c r="BF110" i="32"/>
  <c r="BE110" i="32"/>
  <c r="BI109" i="32"/>
  <c r="BH109" i="32"/>
  <c r="BG109" i="32"/>
  <c r="BF109" i="32"/>
  <c r="BE109" i="32"/>
  <c r="BI108" i="32"/>
  <c r="BH108" i="32"/>
  <c r="BG108" i="32"/>
  <c r="BF108" i="32"/>
  <c r="BE108" i="32"/>
  <c r="BI107" i="32"/>
  <c r="BH107" i="32"/>
  <c r="BG107" i="32"/>
  <c r="BF107" i="32"/>
  <c r="BE107" i="32"/>
  <c r="F91" i="32"/>
  <c r="E89" i="32"/>
  <c r="J26" i="32"/>
  <c r="E26" i="32"/>
  <c r="J132" i="32" s="1"/>
  <c r="J25" i="32"/>
  <c r="J23" i="32"/>
  <c r="E23" i="32"/>
  <c r="J131" i="32" s="1"/>
  <c r="J22" i="32"/>
  <c r="J20" i="32"/>
  <c r="E20" i="32"/>
  <c r="F132" i="32" s="1"/>
  <c r="J19" i="32"/>
  <c r="J17" i="32"/>
  <c r="E17" i="32"/>
  <c r="F93" i="32" s="1"/>
  <c r="J16" i="32"/>
  <c r="J14" i="32"/>
  <c r="J129" i="32"/>
  <c r="E7" i="32"/>
  <c r="E123" i="32"/>
  <c r="J41" i="31"/>
  <c r="J40" i="31"/>
  <c r="AY129" i="1" s="1"/>
  <c r="J39" i="31"/>
  <c r="AX129" i="1" s="1"/>
  <c r="BI233" i="31"/>
  <c r="BH233" i="31"/>
  <c r="BG233" i="31"/>
  <c r="BE233" i="31"/>
  <c r="T233" i="31"/>
  <c r="R233" i="31"/>
  <c r="P233" i="31"/>
  <c r="BI232" i="31"/>
  <c r="BH232" i="31"/>
  <c r="BG232" i="31"/>
  <c r="BE232" i="31"/>
  <c r="T232" i="31"/>
  <c r="R232" i="31"/>
  <c r="P232" i="31"/>
  <c r="BI230" i="31"/>
  <c r="BH230" i="31"/>
  <c r="BG230" i="31"/>
  <c r="BE230" i="31"/>
  <c r="T230" i="31"/>
  <c r="R230" i="31"/>
  <c r="P230" i="31"/>
  <c r="BI229" i="31"/>
  <c r="BH229" i="31"/>
  <c r="BG229" i="31"/>
  <c r="BE229" i="31"/>
  <c r="T229" i="31"/>
  <c r="R229" i="31"/>
  <c r="P229" i="31"/>
  <c r="BI227" i="31"/>
  <c r="BH227" i="31"/>
  <c r="BG227" i="31"/>
  <c r="BE227" i="31"/>
  <c r="T227" i="31"/>
  <c r="R227" i="31"/>
  <c r="P227" i="31"/>
  <c r="BI226" i="31"/>
  <c r="BH226" i="31"/>
  <c r="BG226" i="31"/>
  <c r="BE226" i="31"/>
  <c r="T226" i="31"/>
  <c r="R226" i="31"/>
  <c r="P226" i="31"/>
  <c r="BI225" i="31"/>
  <c r="BH225" i="31"/>
  <c r="BG225" i="31"/>
  <c r="BE225" i="31"/>
  <c r="T225" i="31"/>
  <c r="R225" i="31"/>
  <c r="P225" i="31"/>
  <c r="BI224" i="31"/>
  <c r="BH224" i="31"/>
  <c r="BG224" i="31"/>
  <c r="BE224" i="31"/>
  <c r="T224" i="31"/>
  <c r="R224" i="31"/>
  <c r="P224" i="31"/>
  <c r="BI223" i="31"/>
  <c r="BH223" i="31"/>
  <c r="BG223" i="31"/>
  <c r="BE223" i="31"/>
  <c r="T223" i="31"/>
  <c r="R223" i="31"/>
  <c r="P223" i="31"/>
  <c r="BI222" i="31"/>
  <c r="BH222" i="31"/>
  <c r="BG222" i="31"/>
  <c r="BE222" i="31"/>
  <c r="T222" i="31"/>
  <c r="R222" i="31"/>
  <c r="P222" i="31"/>
  <c r="BI221" i="31"/>
  <c r="BH221" i="31"/>
  <c r="BG221" i="31"/>
  <c r="BE221" i="31"/>
  <c r="T221" i="31"/>
  <c r="R221" i="31"/>
  <c r="P221" i="31"/>
  <c r="BI220" i="31"/>
  <c r="BH220" i="31"/>
  <c r="BG220" i="31"/>
  <c r="BE220" i="31"/>
  <c r="T220" i="31"/>
  <c r="R220" i="31"/>
  <c r="P220" i="31"/>
  <c r="BI219" i="31"/>
  <c r="BH219" i="31"/>
  <c r="BG219" i="31"/>
  <c r="BE219" i="31"/>
  <c r="T219" i="31"/>
  <c r="R219" i="31"/>
  <c r="P219" i="31"/>
  <c r="BI218" i="31"/>
  <c r="BH218" i="31"/>
  <c r="BG218" i="31"/>
  <c r="BE218" i="31"/>
  <c r="T218" i="31"/>
  <c r="R218" i="31"/>
  <c r="P218" i="31"/>
  <c r="BI217" i="31"/>
  <c r="BH217" i="31"/>
  <c r="BG217" i="31"/>
  <c r="BE217" i="31"/>
  <c r="T217" i="31"/>
  <c r="R217" i="31"/>
  <c r="P217" i="31"/>
  <c r="BI216" i="31"/>
  <c r="BH216" i="31"/>
  <c r="BG216" i="31"/>
  <c r="BE216" i="31"/>
  <c r="T216" i="31"/>
  <c r="R216" i="31"/>
  <c r="P216" i="31"/>
  <c r="BI215" i="31"/>
  <c r="BH215" i="31"/>
  <c r="BG215" i="31"/>
  <c r="BE215" i="31"/>
  <c r="T215" i="31"/>
  <c r="R215" i="31"/>
  <c r="P215" i="31"/>
  <c r="BI214" i="31"/>
  <c r="BH214" i="31"/>
  <c r="BG214" i="31"/>
  <c r="BE214" i="31"/>
  <c r="T214" i="31"/>
  <c r="R214" i="31"/>
  <c r="P214" i="31"/>
  <c r="BI213" i="31"/>
  <c r="BH213" i="31"/>
  <c r="BG213" i="31"/>
  <c r="BE213" i="31"/>
  <c r="T213" i="31"/>
  <c r="R213" i="31"/>
  <c r="P213" i="31"/>
  <c r="BI212" i="31"/>
  <c r="BH212" i="31"/>
  <c r="BG212" i="31"/>
  <c r="BE212" i="31"/>
  <c r="T212" i="31"/>
  <c r="R212" i="31"/>
  <c r="P212" i="31"/>
  <c r="BI211" i="31"/>
  <c r="BH211" i="31"/>
  <c r="BG211" i="31"/>
  <c r="BE211" i="31"/>
  <c r="T211" i="31"/>
  <c r="R211" i="31"/>
  <c r="P211" i="31"/>
  <c r="BI210" i="31"/>
  <c r="BH210" i="31"/>
  <c r="BG210" i="31"/>
  <c r="BE210" i="31"/>
  <c r="T210" i="31"/>
  <c r="R210" i="31"/>
  <c r="P210" i="31"/>
  <c r="BI209" i="31"/>
  <c r="BH209" i="31"/>
  <c r="BG209" i="31"/>
  <c r="BE209" i="31"/>
  <c r="T209" i="31"/>
  <c r="R209" i="31"/>
  <c r="P209" i="31"/>
  <c r="BI208" i="31"/>
  <c r="BH208" i="31"/>
  <c r="BG208" i="31"/>
  <c r="BE208" i="31"/>
  <c r="T208" i="31"/>
  <c r="R208" i="31"/>
  <c r="P208" i="31"/>
  <c r="BI207" i="31"/>
  <c r="BH207" i="31"/>
  <c r="BG207" i="31"/>
  <c r="BE207" i="31"/>
  <c r="T207" i="31"/>
  <c r="R207" i="31"/>
  <c r="P207" i="31"/>
  <c r="BI206" i="31"/>
  <c r="BH206" i="31"/>
  <c r="BG206" i="31"/>
  <c r="BE206" i="31"/>
  <c r="T206" i="31"/>
  <c r="R206" i="31"/>
  <c r="P206" i="31"/>
  <c r="BI205" i="31"/>
  <c r="BH205" i="31"/>
  <c r="BG205" i="31"/>
  <c r="BE205" i="31"/>
  <c r="T205" i="31"/>
  <c r="R205" i="31"/>
  <c r="P205" i="31"/>
  <c r="BI204" i="31"/>
  <c r="BH204" i="31"/>
  <c r="BG204" i="31"/>
  <c r="BE204" i="31"/>
  <c r="T204" i="31"/>
  <c r="R204" i="31"/>
  <c r="P204" i="31"/>
  <c r="BI203" i="31"/>
  <c r="BH203" i="31"/>
  <c r="BG203" i="31"/>
  <c r="BE203" i="31"/>
  <c r="T203" i="31"/>
  <c r="R203" i="31"/>
  <c r="P203" i="31"/>
  <c r="BI202" i="31"/>
  <c r="BH202" i="31"/>
  <c r="BG202" i="31"/>
  <c r="BE202" i="31"/>
  <c r="T202" i="31"/>
  <c r="R202" i="31"/>
  <c r="P202" i="31"/>
  <c r="BI201" i="31"/>
  <c r="BH201" i="31"/>
  <c r="BG201" i="31"/>
  <c r="BE201" i="31"/>
  <c r="T201" i="31"/>
  <c r="R201" i="31"/>
  <c r="P201" i="31"/>
  <c r="BI200" i="31"/>
  <c r="BH200" i="31"/>
  <c r="BG200" i="31"/>
  <c r="BE200" i="31"/>
  <c r="T200" i="31"/>
  <c r="R200" i="31"/>
  <c r="P200" i="31"/>
  <c r="BI199" i="31"/>
  <c r="BH199" i="31"/>
  <c r="BG199" i="31"/>
  <c r="BE199" i="31"/>
  <c r="T199" i="31"/>
  <c r="R199" i="31"/>
  <c r="P199" i="31"/>
  <c r="BI198" i="31"/>
  <c r="BH198" i="31"/>
  <c r="BG198" i="31"/>
  <c r="BE198" i="31"/>
  <c r="T198" i="31"/>
  <c r="R198" i="31"/>
  <c r="P198" i="31"/>
  <c r="BI196" i="31"/>
  <c r="BH196" i="31"/>
  <c r="BG196" i="31"/>
  <c r="BE196" i="31"/>
  <c r="T196" i="31"/>
  <c r="R196" i="31"/>
  <c r="P196" i="31"/>
  <c r="BI195" i="31"/>
  <c r="BH195" i="31"/>
  <c r="BG195" i="31"/>
  <c r="BE195" i="31"/>
  <c r="T195" i="31"/>
  <c r="R195" i="31"/>
  <c r="P195" i="31"/>
  <c r="BI194" i="31"/>
  <c r="BH194" i="31"/>
  <c r="BG194" i="31"/>
  <c r="BE194" i="31"/>
  <c r="T194" i="31"/>
  <c r="R194" i="31"/>
  <c r="P194" i="31"/>
  <c r="BI193" i="31"/>
  <c r="BH193" i="31"/>
  <c r="BG193" i="31"/>
  <c r="BE193" i="31"/>
  <c r="T193" i="31"/>
  <c r="R193" i="31"/>
  <c r="P193" i="31"/>
  <c r="BI192" i="31"/>
  <c r="BH192" i="31"/>
  <c r="BG192" i="31"/>
  <c r="BE192" i="31"/>
  <c r="T192" i="31"/>
  <c r="R192" i="31"/>
  <c r="P192" i="31"/>
  <c r="BI191" i="31"/>
  <c r="BH191" i="31"/>
  <c r="BG191" i="31"/>
  <c r="BE191" i="31"/>
  <c r="T191" i="31"/>
  <c r="R191" i="31"/>
  <c r="P191" i="31"/>
  <c r="BI190" i="31"/>
  <c r="BH190" i="31"/>
  <c r="BG190" i="31"/>
  <c r="BE190" i="31"/>
  <c r="T190" i="31"/>
  <c r="R190" i="31"/>
  <c r="P190" i="31"/>
  <c r="BI189" i="31"/>
  <c r="BH189" i="31"/>
  <c r="BG189" i="31"/>
  <c r="BE189" i="31"/>
  <c r="T189" i="31"/>
  <c r="R189" i="31"/>
  <c r="P189" i="31"/>
  <c r="BI188" i="31"/>
  <c r="BH188" i="31"/>
  <c r="BG188" i="31"/>
  <c r="BE188" i="31"/>
  <c r="T188" i="31"/>
  <c r="R188" i="31"/>
  <c r="P188" i="31"/>
  <c r="BI187" i="31"/>
  <c r="BH187" i="31"/>
  <c r="BG187" i="31"/>
  <c r="BE187" i="31"/>
  <c r="T187" i="31"/>
  <c r="R187" i="31"/>
  <c r="P187" i="31"/>
  <c r="BI186" i="31"/>
  <c r="BH186" i="31"/>
  <c r="BG186" i="31"/>
  <c r="BE186" i="31"/>
  <c r="T186" i="31"/>
  <c r="R186" i="31"/>
  <c r="P186" i="31"/>
  <c r="BI185" i="31"/>
  <c r="BH185" i="31"/>
  <c r="BG185" i="31"/>
  <c r="BE185" i="31"/>
  <c r="T185" i="31"/>
  <c r="R185" i="31"/>
  <c r="P185" i="31"/>
  <c r="BI184" i="31"/>
  <c r="BH184" i="31"/>
  <c r="BG184" i="31"/>
  <c r="BE184" i="31"/>
  <c r="T184" i="31"/>
  <c r="R184" i="31"/>
  <c r="P184" i="31"/>
  <c r="BI183" i="31"/>
  <c r="BH183" i="31"/>
  <c r="BG183" i="31"/>
  <c r="BE183" i="31"/>
  <c r="T183" i="31"/>
  <c r="R183" i="31"/>
  <c r="P183" i="31"/>
  <c r="BI182" i="31"/>
  <c r="BH182" i="31"/>
  <c r="BG182" i="31"/>
  <c r="BE182" i="31"/>
  <c r="T182" i="31"/>
  <c r="R182" i="31"/>
  <c r="P182" i="31"/>
  <c r="BI181" i="31"/>
  <c r="BH181" i="31"/>
  <c r="BG181" i="31"/>
  <c r="BE181" i="31"/>
  <c r="T181" i="31"/>
  <c r="R181" i="31"/>
  <c r="P181" i="31"/>
  <c r="BI180" i="31"/>
  <c r="BH180" i="31"/>
  <c r="BG180" i="31"/>
  <c r="BE180" i="31"/>
  <c r="T180" i="31"/>
  <c r="R180" i="31"/>
  <c r="P180" i="31"/>
  <c r="BI179" i="31"/>
  <c r="BH179" i="31"/>
  <c r="BG179" i="31"/>
  <c r="BE179" i="31"/>
  <c r="T179" i="31"/>
  <c r="R179" i="31"/>
  <c r="P179" i="31"/>
  <c r="BI178" i="31"/>
  <c r="BH178" i="31"/>
  <c r="BG178" i="31"/>
  <c r="BE178" i="31"/>
  <c r="T178" i="31"/>
  <c r="R178" i="31"/>
  <c r="P178" i="31"/>
  <c r="BI177" i="31"/>
  <c r="BH177" i="31"/>
  <c r="BG177" i="31"/>
  <c r="BE177" i="31"/>
  <c r="T177" i="31"/>
  <c r="R177" i="31"/>
  <c r="P177" i="31"/>
  <c r="BI176" i="31"/>
  <c r="BH176" i="31"/>
  <c r="BG176" i="31"/>
  <c r="BE176" i="31"/>
  <c r="T176" i="31"/>
  <c r="R176" i="31"/>
  <c r="P176" i="31"/>
  <c r="BI175" i="31"/>
  <c r="BH175" i="31"/>
  <c r="BG175" i="31"/>
  <c r="BE175" i="31"/>
  <c r="T175" i="31"/>
  <c r="R175" i="31"/>
  <c r="P175" i="31"/>
  <c r="BI173" i="31"/>
  <c r="BH173" i="31"/>
  <c r="BG173" i="31"/>
  <c r="BE173" i="31"/>
  <c r="T173" i="31"/>
  <c r="R173" i="31"/>
  <c r="P173" i="31"/>
  <c r="BI172" i="31"/>
  <c r="BH172" i="31"/>
  <c r="BG172" i="31"/>
  <c r="BE172" i="31"/>
  <c r="T172" i="31"/>
  <c r="R172" i="31"/>
  <c r="P172" i="31"/>
  <c r="BI171" i="31"/>
  <c r="BH171" i="31"/>
  <c r="BG171" i="31"/>
  <c r="BE171" i="31"/>
  <c r="T171" i="31"/>
  <c r="R171" i="31"/>
  <c r="P171" i="31"/>
  <c r="BI170" i="31"/>
  <c r="BH170" i="31"/>
  <c r="BG170" i="31"/>
  <c r="BE170" i="31"/>
  <c r="T170" i="31"/>
  <c r="R170" i="31"/>
  <c r="P170" i="31"/>
  <c r="BI169" i="31"/>
  <c r="BH169" i="31"/>
  <c r="BG169" i="31"/>
  <c r="BE169" i="31"/>
  <c r="T169" i="31"/>
  <c r="R169" i="31"/>
  <c r="P169" i="31"/>
  <c r="BI168" i="31"/>
  <c r="BH168" i="31"/>
  <c r="BG168" i="31"/>
  <c r="BE168" i="31"/>
  <c r="T168" i="31"/>
  <c r="R168" i="31"/>
  <c r="P168" i="31"/>
  <c r="BI167" i="31"/>
  <c r="BH167" i="31"/>
  <c r="BG167" i="31"/>
  <c r="BE167" i="31"/>
  <c r="T167" i="31"/>
  <c r="R167" i="31"/>
  <c r="P167" i="31"/>
  <c r="BI166" i="31"/>
  <c r="BH166" i="31"/>
  <c r="BG166" i="31"/>
  <c r="BE166" i="31"/>
  <c r="T166" i="31"/>
  <c r="R166" i="31"/>
  <c r="P166" i="31"/>
  <c r="BI165" i="31"/>
  <c r="BH165" i="31"/>
  <c r="BG165" i="31"/>
  <c r="BE165" i="31"/>
  <c r="T165" i="31"/>
  <c r="R165" i="31"/>
  <c r="P165" i="31"/>
  <c r="BI164" i="31"/>
  <c r="BH164" i="31"/>
  <c r="BG164" i="31"/>
  <c r="BE164" i="31"/>
  <c r="T164" i="31"/>
  <c r="R164" i="31"/>
  <c r="P164" i="31"/>
  <c r="BI163" i="31"/>
  <c r="BH163" i="31"/>
  <c r="BG163" i="31"/>
  <c r="BE163" i="31"/>
  <c r="T163" i="31"/>
  <c r="R163" i="31"/>
  <c r="P163" i="31"/>
  <c r="BI162" i="31"/>
  <c r="BH162" i="31"/>
  <c r="BG162" i="31"/>
  <c r="BE162" i="31"/>
  <c r="T162" i="31"/>
  <c r="R162" i="31"/>
  <c r="P162" i="31"/>
  <c r="BI161" i="31"/>
  <c r="BH161" i="31"/>
  <c r="BG161" i="31"/>
  <c r="BE161" i="31"/>
  <c r="T161" i="31"/>
  <c r="R161" i="31"/>
  <c r="P161" i="31"/>
  <c r="BI159" i="31"/>
  <c r="BH159" i="31"/>
  <c r="BG159" i="31"/>
  <c r="BE159" i="31"/>
  <c r="T159" i="31"/>
  <c r="R159" i="31"/>
  <c r="P159" i="31"/>
  <c r="BI158" i="31"/>
  <c r="BH158" i="31"/>
  <c r="BG158" i="31"/>
  <c r="BE158" i="31"/>
  <c r="T158" i="31"/>
  <c r="R158" i="31"/>
  <c r="P158" i="31"/>
  <c r="BI157" i="31"/>
  <c r="BH157" i="31"/>
  <c r="BG157" i="31"/>
  <c r="BE157" i="31"/>
  <c r="T157" i="31"/>
  <c r="R157" i="31"/>
  <c r="P157" i="31"/>
  <c r="BI156" i="31"/>
  <c r="BH156" i="31"/>
  <c r="BG156" i="31"/>
  <c r="BE156" i="31"/>
  <c r="T156" i="31"/>
  <c r="R156" i="31"/>
  <c r="P156" i="31"/>
  <c r="BI155" i="31"/>
  <c r="BH155" i="31"/>
  <c r="BG155" i="31"/>
  <c r="BE155" i="31"/>
  <c r="T155" i="31"/>
  <c r="R155" i="31"/>
  <c r="P155" i="31"/>
  <c r="BI154" i="31"/>
  <c r="BH154" i="31"/>
  <c r="BG154" i="31"/>
  <c r="BE154" i="31"/>
  <c r="T154" i="31"/>
  <c r="R154" i="31"/>
  <c r="P154" i="31"/>
  <c r="BI153" i="31"/>
  <c r="BH153" i="31"/>
  <c r="BG153" i="31"/>
  <c r="BE153" i="31"/>
  <c r="T153" i="31"/>
  <c r="R153" i="31"/>
  <c r="P153" i="31"/>
  <c r="BI152" i="31"/>
  <c r="BH152" i="31"/>
  <c r="BG152" i="31"/>
  <c r="BE152" i="31"/>
  <c r="T152" i="31"/>
  <c r="R152" i="31"/>
  <c r="P152" i="31"/>
  <c r="BI151" i="31"/>
  <c r="BH151" i="31"/>
  <c r="BG151" i="31"/>
  <c r="BE151" i="31"/>
  <c r="T151" i="31"/>
  <c r="R151" i="31"/>
  <c r="P151" i="31"/>
  <c r="BI150" i="31"/>
  <c r="BH150" i="31"/>
  <c r="BG150" i="31"/>
  <c r="BE150" i="31"/>
  <c r="T150" i="31"/>
  <c r="R150" i="31"/>
  <c r="P150" i="31"/>
  <c r="BI147" i="31"/>
  <c r="BH147" i="31"/>
  <c r="BG147" i="31"/>
  <c r="BE147" i="31"/>
  <c r="T147" i="31"/>
  <c r="R147" i="31"/>
  <c r="P147" i="31"/>
  <c r="BI146" i="31"/>
  <c r="BH146" i="31"/>
  <c r="BG146" i="31"/>
  <c r="BE146" i="31"/>
  <c r="T146" i="31"/>
  <c r="R146" i="31"/>
  <c r="P146" i="31"/>
  <c r="BI145" i="31"/>
  <c r="BH145" i="31"/>
  <c r="BG145" i="31"/>
  <c r="BE145" i="31"/>
  <c r="T145" i="31"/>
  <c r="R145" i="31"/>
  <c r="P145" i="31"/>
  <c r="BI144" i="31"/>
  <c r="BH144" i="31"/>
  <c r="BG144" i="31"/>
  <c r="BE144" i="31"/>
  <c r="T144" i="31"/>
  <c r="R144" i="31"/>
  <c r="P144" i="31"/>
  <c r="BI143" i="31"/>
  <c r="BH143" i="31"/>
  <c r="BG143" i="31"/>
  <c r="BE143" i="31"/>
  <c r="T143" i="31"/>
  <c r="R143" i="31"/>
  <c r="P143" i="31"/>
  <c r="BI142" i="31"/>
  <c r="BH142" i="31"/>
  <c r="BG142" i="31"/>
  <c r="BE142" i="31"/>
  <c r="T142" i="31"/>
  <c r="R142" i="31"/>
  <c r="P142" i="31"/>
  <c r="F133" i="31"/>
  <c r="E131" i="31"/>
  <c r="BI116" i="31"/>
  <c r="BH116" i="31"/>
  <c r="BG116" i="31"/>
  <c r="BE116" i="31"/>
  <c r="BI115" i="31"/>
  <c r="BH115" i="31"/>
  <c r="BG115" i="31"/>
  <c r="BF115" i="31"/>
  <c r="BE115" i="31"/>
  <c r="BI114" i="31"/>
  <c r="BH114" i="31"/>
  <c r="BG114" i="31"/>
  <c r="BF114" i="31"/>
  <c r="BE114" i="31"/>
  <c r="BI113" i="31"/>
  <c r="BH113" i="31"/>
  <c r="BG113" i="31"/>
  <c r="BF113" i="31"/>
  <c r="BE113" i="31"/>
  <c r="BI112" i="31"/>
  <c r="BH112" i="31"/>
  <c r="BG112" i="31"/>
  <c r="BF112" i="31"/>
  <c r="BE112" i="31"/>
  <c r="BI111" i="31"/>
  <c r="BH111" i="31"/>
  <c r="BG111" i="31"/>
  <c r="BF111" i="31"/>
  <c r="BE111" i="31"/>
  <c r="F91" i="31"/>
  <c r="E89" i="31"/>
  <c r="J26" i="31"/>
  <c r="E26" i="31"/>
  <c r="J136" i="31"/>
  <c r="J25" i="31"/>
  <c r="J23" i="31"/>
  <c r="E23" i="31"/>
  <c r="J135" i="31" s="1"/>
  <c r="J22" i="31"/>
  <c r="J20" i="31"/>
  <c r="E20" i="31"/>
  <c r="F94" i="31"/>
  <c r="J19" i="31"/>
  <c r="J17" i="31"/>
  <c r="E17" i="31"/>
  <c r="F93" i="31"/>
  <c r="J16" i="31"/>
  <c r="J14" i="31"/>
  <c r="J91" i="31" s="1"/>
  <c r="E7" i="31"/>
  <c r="E85" i="31" s="1"/>
  <c r="J135" i="30"/>
  <c r="J99" i="30" s="1"/>
  <c r="J41" i="30"/>
  <c r="J40" i="30"/>
  <c r="AY128" i="1" s="1"/>
  <c r="J39" i="30"/>
  <c r="AX128" i="1" s="1"/>
  <c r="BI171" i="30"/>
  <c r="BH171" i="30"/>
  <c r="BG171" i="30"/>
  <c r="BE171" i="30"/>
  <c r="T171" i="30"/>
  <c r="R171" i="30"/>
  <c r="P171" i="30"/>
  <c r="BI170" i="30"/>
  <c r="BH170" i="30"/>
  <c r="BG170" i="30"/>
  <c r="BE170" i="30"/>
  <c r="T170" i="30"/>
  <c r="R170" i="30"/>
  <c r="P170" i="30"/>
  <c r="BI168" i="30"/>
  <c r="BH168" i="30"/>
  <c r="BG168" i="30"/>
  <c r="BE168" i="30"/>
  <c r="T168" i="30"/>
  <c r="R168" i="30"/>
  <c r="P168" i="30"/>
  <c r="BI167" i="30"/>
  <c r="BH167" i="30"/>
  <c r="BG167" i="30"/>
  <c r="BE167" i="30"/>
  <c r="T167" i="30"/>
  <c r="R167" i="30"/>
  <c r="P167" i="30"/>
  <c r="BI166" i="30"/>
  <c r="BH166" i="30"/>
  <c r="BG166" i="30"/>
  <c r="BE166" i="30"/>
  <c r="T166" i="30"/>
  <c r="R166" i="30"/>
  <c r="P166" i="30"/>
  <c r="BI165" i="30"/>
  <c r="BH165" i="30"/>
  <c r="BG165" i="30"/>
  <c r="BE165" i="30"/>
  <c r="T165" i="30"/>
  <c r="R165" i="30"/>
  <c r="P165" i="30"/>
  <c r="BI164" i="30"/>
  <c r="BH164" i="30"/>
  <c r="BG164" i="30"/>
  <c r="BE164" i="30"/>
  <c r="T164" i="30"/>
  <c r="R164" i="30"/>
  <c r="P164" i="30"/>
  <c r="BI163" i="30"/>
  <c r="BH163" i="30"/>
  <c r="BG163" i="30"/>
  <c r="BE163" i="30"/>
  <c r="T163" i="30"/>
  <c r="R163" i="30"/>
  <c r="P163" i="30"/>
  <c r="BI162" i="30"/>
  <c r="BH162" i="30"/>
  <c r="BG162" i="30"/>
  <c r="BE162" i="30"/>
  <c r="T162" i="30"/>
  <c r="R162" i="30"/>
  <c r="P162" i="30"/>
  <c r="BI161" i="30"/>
  <c r="BH161" i="30"/>
  <c r="BG161" i="30"/>
  <c r="BE161" i="30"/>
  <c r="T161" i="30"/>
  <c r="R161" i="30"/>
  <c r="P161" i="30"/>
  <c r="BI160" i="30"/>
  <c r="BH160" i="30"/>
  <c r="BG160" i="30"/>
  <c r="BE160" i="30"/>
  <c r="T160" i="30"/>
  <c r="R160" i="30"/>
  <c r="P160" i="30"/>
  <c r="BI159" i="30"/>
  <c r="BH159" i="30"/>
  <c r="BG159" i="30"/>
  <c r="BE159" i="30"/>
  <c r="T159" i="30"/>
  <c r="R159" i="30"/>
  <c r="P159" i="30"/>
  <c r="BI158" i="30"/>
  <c r="BH158" i="30"/>
  <c r="BG158" i="30"/>
  <c r="BE158" i="30"/>
  <c r="T158" i="30"/>
  <c r="R158" i="30"/>
  <c r="P158" i="30"/>
  <c r="BI157" i="30"/>
  <c r="BH157" i="30"/>
  <c r="BG157" i="30"/>
  <c r="BE157" i="30"/>
  <c r="T157" i="30"/>
  <c r="R157" i="30"/>
  <c r="P157" i="30"/>
  <c r="BI156" i="30"/>
  <c r="BH156" i="30"/>
  <c r="BG156" i="30"/>
  <c r="BE156" i="30"/>
  <c r="T156" i="30"/>
  <c r="R156" i="30"/>
  <c r="P156" i="30"/>
  <c r="BI155" i="30"/>
  <c r="BH155" i="30"/>
  <c r="BG155" i="30"/>
  <c r="BE155" i="30"/>
  <c r="T155" i="30"/>
  <c r="R155" i="30"/>
  <c r="P155" i="30"/>
  <c r="BI154" i="30"/>
  <c r="BH154" i="30"/>
  <c r="BG154" i="30"/>
  <c r="BE154" i="30"/>
  <c r="T154" i="30"/>
  <c r="R154" i="30"/>
  <c r="P154" i="30"/>
  <c r="BI153" i="30"/>
  <c r="BH153" i="30"/>
  <c r="BG153" i="30"/>
  <c r="BE153" i="30"/>
  <c r="T153" i="30"/>
  <c r="R153" i="30"/>
  <c r="P153" i="30"/>
  <c r="BI152" i="30"/>
  <c r="BH152" i="30"/>
  <c r="BG152" i="30"/>
  <c r="BE152" i="30"/>
  <c r="T152" i="30"/>
  <c r="R152" i="30"/>
  <c r="P152" i="30"/>
  <c r="BI151" i="30"/>
  <c r="BH151" i="30"/>
  <c r="BG151" i="30"/>
  <c r="BE151" i="30"/>
  <c r="T151" i="30"/>
  <c r="R151" i="30"/>
  <c r="P151" i="30"/>
  <c r="BI150" i="30"/>
  <c r="BH150" i="30"/>
  <c r="BG150" i="30"/>
  <c r="BE150" i="30"/>
  <c r="T150" i="30"/>
  <c r="R150" i="30"/>
  <c r="P150" i="30"/>
  <c r="BI149" i="30"/>
  <c r="BH149" i="30"/>
  <c r="BG149" i="30"/>
  <c r="BE149" i="30"/>
  <c r="T149" i="30"/>
  <c r="R149" i="30"/>
  <c r="P149" i="30"/>
  <c r="BI148" i="30"/>
  <c r="BH148" i="30"/>
  <c r="BG148" i="30"/>
  <c r="BE148" i="30"/>
  <c r="T148" i="30"/>
  <c r="R148" i="30"/>
  <c r="P148" i="30"/>
  <c r="BI147" i="30"/>
  <c r="BH147" i="30"/>
  <c r="BG147" i="30"/>
  <c r="BE147" i="30"/>
  <c r="T147" i="30"/>
  <c r="R147" i="30"/>
  <c r="P147" i="30"/>
  <c r="BI146" i="30"/>
  <c r="BH146" i="30"/>
  <c r="BG146" i="30"/>
  <c r="BE146" i="30"/>
  <c r="T146" i="30"/>
  <c r="R146" i="30"/>
  <c r="P146" i="30"/>
  <c r="BI145" i="30"/>
  <c r="BH145" i="30"/>
  <c r="BG145" i="30"/>
  <c r="BE145" i="30"/>
  <c r="T145" i="30"/>
  <c r="R145" i="30"/>
  <c r="P145" i="30"/>
  <c r="BI144" i="30"/>
  <c r="BH144" i="30"/>
  <c r="BG144" i="30"/>
  <c r="BE144" i="30"/>
  <c r="T144" i="30"/>
  <c r="R144" i="30"/>
  <c r="P144" i="30"/>
  <c r="BI143" i="30"/>
  <c r="BH143" i="30"/>
  <c r="BG143" i="30"/>
  <c r="BE143" i="30"/>
  <c r="T143" i="30"/>
  <c r="R143" i="30"/>
  <c r="P143" i="30"/>
  <c r="BI142" i="30"/>
  <c r="BH142" i="30"/>
  <c r="BG142" i="30"/>
  <c r="BE142" i="30"/>
  <c r="T142" i="30"/>
  <c r="R142" i="30"/>
  <c r="P142" i="30"/>
  <c r="BI141" i="30"/>
  <c r="BH141" i="30"/>
  <c r="BG141" i="30"/>
  <c r="BE141" i="30"/>
  <c r="T141" i="30"/>
  <c r="R141" i="30"/>
  <c r="P141" i="30"/>
  <c r="BI140" i="30"/>
  <c r="BH140" i="30"/>
  <c r="BG140" i="30"/>
  <c r="BE140" i="30"/>
  <c r="T140" i="30"/>
  <c r="R140" i="30"/>
  <c r="P140" i="30"/>
  <c r="BI138" i="30"/>
  <c r="BH138" i="30"/>
  <c r="BG138" i="30"/>
  <c r="BE138" i="30"/>
  <c r="T138" i="30"/>
  <c r="R138" i="30"/>
  <c r="P138" i="30"/>
  <c r="BI137" i="30"/>
  <c r="BH137" i="30"/>
  <c r="BG137" i="30"/>
  <c r="BE137" i="30"/>
  <c r="T137" i="30"/>
  <c r="R137" i="30"/>
  <c r="P137" i="30"/>
  <c r="J131" i="30"/>
  <c r="J130" i="30"/>
  <c r="F130" i="30"/>
  <c r="F128" i="30"/>
  <c r="E126" i="30"/>
  <c r="BI111" i="30"/>
  <c r="BH111" i="30"/>
  <c r="BG111" i="30"/>
  <c r="BE111" i="30"/>
  <c r="BI110" i="30"/>
  <c r="BH110" i="30"/>
  <c r="BG110" i="30"/>
  <c r="BF110" i="30"/>
  <c r="BE110" i="30"/>
  <c r="BI109" i="30"/>
  <c r="BH109" i="30"/>
  <c r="BG109" i="30"/>
  <c r="BF109" i="30"/>
  <c r="BE109" i="30"/>
  <c r="BI108" i="30"/>
  <c r="BH108" i="30"/>
  <c r="BG108" i="30"/>
  <c r="BF108" i="30"/>
  <c r="BE108" i="30"/>
  <c r="BI107" i="30"/>
  <c r="BH107" i="30"/>
  <c r="BG107" i="30"/>
  <c r="BF107" i="30"/>
  <c r="BE107" i="30"/>
  <c r="BI106" i="30"/>
  <c r="BH106" i="30"/>
  <c r="BG106" i="30"/>
  <c r="BF106" i="30"/>
  <c r="BE106" i="30"/>
  <c r="J94" i="30"/>
  <c r="J93" i="30"/>
  <c r="F93" i="30"/>
  <c r="F91" i="30"/>
  <c r="E89" i="30"/>
  <c r="J20" i="30"/>
  <c r="E20" i="30"/>
  <c r="F131" i="30" s="1"/>
  <c r="J19" i="30"/>
  <c r="J14" i="30"/>
  <c r="J91" i="30"/>
  <c r="E7" i="30"/>
  <c r="E122" i="30"/>
  <c r="J143" i="29"/>
  <c r="J99" i="29" s="1"/>
  <c r="J41" i="29"/>
  <c r="J40" i="29"/>
  <c r="AY127" i="1"/>
  <c r="J39" i="29"/>
  <c r="AX127" i="1"/>
  <c r="BI275" i="29"/>
  <c r="BH275" i="29"/>
  <c r="BG275" i="29"/>
  <c r="BE275" i="29"/>
  <c r="T275" i="29"/>
  <c r="R275" i="29"/>
  <c r="P275" i="29"/>
  <c r="BI274" i="29"/>
  <c r="BH274" i="29"/>
  <c r="BG274" i="29"/>
  <c r="BE274" i="29"/>
  <c r="T274" i="29"/>
  <c r="R274" i="29"/>
  <c r="P274" i="29"/>
  <c r="BI273" i="29"/>
  <c r="BH273" i="29"/>
  <c r="BG273" i="29"/>
  <c r="BE273" i="29"/>
  <c r="T273" i="29"/>
  <c r="R273" i="29"/>
  <c r="P273" i="29"/>
  <c r="BI271" i="29"/>
  <c r="BH271" i="29"/>
  <c r="BG271" i="29"/>
  <c r="BE271" i="29"/>
  <c r="T271" i="29"/>
  <c r="R271" i="29"/>
  <c r="P271" i="29"/>
  <c r="BI270" i="29"/>
  <c r="BH270" i="29"/>
  <c r="BG270" i="29"/>
  <c r="BE270" i="29"/>
  <c r="T270" i="29"/>
  <c r="R270" i="29"/>
  <c r="P270" i="29"/>
  <c r="BI269" i="29"/>
  <c r="BH269" i="29"/>
  <c r="BG269" i="29"/>
  <c r="BE269" i="29"/>
  <c r="T269" i="29"/>
  <c r="R269" i="29"/>
  <c r="P269" i="29"/>
  <c r="BI268" i="29"/>
  <c r="BH268" i="29"/>
  <c r="BG268" i="29"/>
  <c r="BE268" i="29"/>
  <c r="T268" i="29"/>
  <c r="R268" i="29"/>
  <c r="P268" i="29"/>
  <c r="BI267" i="29"/>
  <c r="BH267" i="29"/>
  <c r="BG267" i="29"/>
  <c r="BE267" i="29"/>
  <c r="T267" i="29"/>
  <c r="R267" i="29"/>
  <c r="P267" i="29"/>
  <c r="BI266" i="29"/>
  <c r="BH266" i="29"/>
  <c r="BG266" i="29"/>
  <c r="BE266" i="29"/>
  <c r="T266" i="29"/>
  <c r="R266" i="29"/>
  <c r="P266" i="29"/>
  <c r="BI265" i="29"/>
  <c r="BH265" i="29"/>
  <c r="BG265" i="29"/>
  <c r="BE265" i="29"/>
  <c r="T265" i="29"/>
  <c r="R265" i="29"/>
  <c r="P265" i="29"/>
  <c r="BI264" i="29"/>
  <c r="BH264" i="29"/>
  <c r="BG264" i="29"/>
  <c r="BE264" i="29"/>
  <c r="T264" i="29"/>
  <c r="R264" i="29"/>
  <c r="P264" i="29"/>
  <c r="BI263" i="29"/>
  <c r="BH263" i="29"/>
  <c r="BG263" i="29"/>
  <c r="BE263" i="29"/>
  <c r="T263" i="29"/>
  <c r="R263" i="29"/>
  <c r="P263" i="29"/>
  <c r="BI262" i="29"/>
  <c r="BH262" i="29"/>
  <c r="BG262" i="29"/>
  <c r="BE262" i="29"/>
  <c r="T262" i="29"/>
  <c r="R262" i="29"/>
  <c r="P262" i="29"/>
  <c r="BI261" i="29"/>
  <c r="BH261" i="29"/>
  <c r="BG261" i="29"/>
  <c r="BE261" i="29"/>
  <c r="T261" i="29"/>
  <c r="R261" i="29"/>
  <c r="P261" i="29"/>
  <c r="BI260" i="29"/>
  <c r="BH260" i="29"/>
  <c r="BG260" i="29"/>
  <c r="BE260" i="29"/>
  <c r="T260" i="29"/>
  <c r="R260" i="29"/>
  <c r="P260" i="29"/>
  <c r="BI259" i="29"/>
  <c r="BH259" i="29"/>
  <c r="BG259" i="29"/>
  <c r="BE259" i="29"/>
  <c r="T259" i="29"/>
  <c r="R259" i="29"/>
  <c r="P259" i="29"/>
  <c r="BI258" i="29"/>
  <c r="BH258" i="29"/>
  <c r="BG258" i="29"/>
  <c r="BE258" i="29"/>
  <c r="T258" i="29"/>
  <c r="R258" i="29"/>
  <c r="P258" i="29"/>
  <c r="BI257" i="29"/>
  <c r="BH257" i="29"/>
  <c r="BG257" i="29"/>
  <c r="BE257" i="29"/>
  <c r="T257" i="29"/>
  <c r="R257" i="29"/>
  <c r="P257" i="29"/>
  <c r="BI256" i="29"/>
  <c r="BH256" i="29"/>
  <c r="BG256" i="29"/>
  <c r="BE256" i="29"/>
  <c r="T256" i="29"/>
  <c r="R256" i="29"/>
  <c r="P256" i="29"/>
  <c r="BI255" i="29"/>
  <c r="BH255" i="29"/>
  <c r="BG255" i="29"/>
  <c r="BE255" i="29"/>
  <c r="T255" i="29"/>
  <c r="R255" i="29"/>
  <c r="P255" i="29"/>
  <c r="BI254" i="29"/>
  <c r="BH254" i="29"/>
  <c r="BG254" i="29"/>
  <c r="BE254" i="29"/>
  <c r="T254" i="29"/>
  <c r="R254" i="29"/>
  <c r="P254" i="29"/>
  <c r="BI253" i="29"/>
  <c r="BH253" i="29"/>
  <c r="BG253" i="29"/>
  <c r="BE253" i="29"/>
  <c r="T253" i="29"/>
  <c r="R253" i="29"/>
  <c r="P253" i="29"/>
  <c r="BI252" i="29"/>
  <c r="BH252" i="29"/>
  <c r="BG252" i="29"/>
  <c r="BE252" i="29"/>
  <c r="T252" i="29"/>
  <c r="R252" i="29"/>
  <c r="P252" i="29"/>
  <c r="BI251" i="29"/>
  <c r="BH251" i="29"/>
  <c r="BG251" i="29"/>
  <c r="BE251" i="29"/>
  <c r="T251" i="29"/>
  <c r="R251" i="29"/>
  <c r="P251" i="29"/>
  <c r="BI250" i="29"/>
  <c r="BH250" i="29"/>
  <c r="BG250" i="29"/>
  <c r="BE250" i="29"/>
  <c r="T250" i="29"/>
  <c r="R250" i="29"/>
  <c r="P250" i="29"/>
  <c r="BI249" i="29"/>
  <c r="BH249" i="29"/>
  <c r="BG249" i="29"/>
  <c r="BE249" i="29"/>
  <c r="T249" i="29"/>
  <c r="R249" i="29"/>
  <c r="P249" i="29"/>
  <c r="BI248" i="29"/>
  <c r="BH248" i="29"/>
  <c r="BG248" i="29"/>
  <c r="BE248" i="29"/>
  <c r="T248" i="29"/>
  <c r="R248" i="29"/>
  <c r="P248" i="29"/>
  <c r="BI246" i="29"/>
  <c r="BH246" i="29"/>
  <c r="BG246" i="29"/>
  <c r="BE246" i="29"/>
  <c r="T246" i="29"/>
  <c r="R246" i="29"/>
  <c r="P246" i="29"/>
  <c r="BI245" i="29"/>
  <c r="BH245" i="29"/>
  <c r="BG245" i="29"/>
  <c r="BE245" i="29"/>
  <c r="T245" i="29"/>
  <c r="R245" i="29"/>
  <c r="P245" i="29"/>
  <c r="BI244" i="29"/>
  <c r="BH244" i="29"/>
  <c r="BG244" i="29"/>
  <c r="BE244" i="29"/>
  <c r="T244" i="29"/>
  <c r="R244" i="29"/>
  <c r="P244" i="29"/>
  <c r="BI243" i="29"/>
  <c r="BH243" i="29"/>
  <c r="BG243" i="29"/>
  <c r="BE243" i="29"/>
  <c r="T243" i="29"/>
  <c r="R243" i="29"/>
  <c r="P243" i="29"/>
  <c r="BI242" i="29"/>
  <c r="BH242" i="29"/>
  <c r="BG242" i="29"/>
  <c r="BE242" i="29"/>
  <c r="T242" i="29"/>
  <c r="R242" i="29"/>
  <c r="P242" i="29"/>
  <c r="BI240" i="29"/>
  <c r="BH240" i="29"/>
  <c r="BG240" i="29"/>
  <c r="BE240" i="29"/>
  <c r="T240" i="29"/>
  <c r="R240" i="29"/>
  <c r="P240" i="29"/>
  <c r="BI239" i="29"/>
  <c r="BH239" i="29"/>
  <c r="BG239" i="29"/>
  <c r="BE239" i="29"/>
  <c r="T239" i="29"/>
  <c r="R239" i="29"/>
  <c r="P239" i="29"/>
  <c r="BI238" i="29"/>
  <c r="BH238" i="29"/>
  <c r="BG238" i="29"/>
  <c r="BE238" i="29"/>
  <c r="T238" i="29"/>
  <c r="R238" i="29"/>
  <c r="P238" i="29"/>
  <c r="BI237" i="29"/>
  <c r="BH237" i="29"/>
  <c r="BG237" i="29"/>
  <c r="BE237" i="29"/>
  <c r="T237" i="29"/>
  <c r="R237" i="29"/>
  <c r="P237" i="29"/>
  <c r="BI236" i="29"/>
  <c r="BH236" i="29"/>
  <c r="BG236" i="29"/>
  <c r="BE236" i="29"/>
  <c r="T236" i="29"/>
  <c r="R236" i="29"/>
  <c r="P236" i="29"/>
  <c r="BI234" i="29"/>
  <c r="BH234" i="29"/>
  <c r="BG234" i="29"/>
  <c r="BE234" i="29"/>
  <c r="T234" i="29"/>
  <c r="R234" i="29"/>
  <c r="P234" i="29"/>
  <c r="BI233" i="29"/>
  <c r="BH233" i="29"/>
  <c r="BG233" i="29"/>
  <c r="BE233" i="29"/>
  <c r="T233" i="29"/>
  <c r="R233" i="29"/>
  <c r="P233" i="29"/>
  <c r="BI232" i="29"/>
  <c r="BH232" i="29"/>
  <c r="BG232" i="29"/>
  <c r="BE232" i="29"/>
  <c r="T232" i="29"/>
  <c r="R232" i="29"/>
  <c r="P232" i="29"/>
  <c r="BI231" i="29"/>
  <c r="BH231" i="29"/>
  <c r="BG231" i="29"/>
  <c r="BE231" i="29"/>
  <c r="T231" i="29"/>
  <c r="R231" i="29"/>
  <c r="P231" i="29"/>
  <c r="BI230" i="29"/>
  <c r="BH230" i="29"/>
  <c r="BG230" i="29"/>
  <c r="BE230" i="29"/>
  <c r="T230" i="29"/>
  <c r="R230" i="29"/>
  <c r="P230" i="29"/>
  <c r="BI229" i="29"/>
  <c r="BH229" i="29"/>
  <c r="BG229" i="29"/>
  <c r="BE229" i="29"/>
  <c r="T229" i="29"/>
  <c r="R229" i="29"/>
  <c r="P229" i="29"/>
  <c r="BI228" i="29"/>
  <c r="BH228" i="29"/>
  <c r="BG228" i="29"/>
  <c r="BE228" i="29"/>
  <c r="T228" i="29"/>
  <c r="R228" i="29"/>
  <c r="P228" i="29"/>
  <c r="BI227" i="29"/>
  <c r="BH227" i="29"/>
  <c r="BG227" i="29"/>
  <c r="BE227" i="29"/>
  <c r="T227" i="29"/>
  <c r="R227" i="29"/>
  <c r="P227" i="29"/>
  <c r="BI226" i="29"/>
  <c r="BH226" i="29"/>
  <c r="BG226" i="29"/>
  <c r="BE226" i="29"/>
  <c r="T226" i="29"/>
  <c r="R226" i="29"/>
  <c r="P226" i="29"/>
  <c r="BI225" i="29"/>
  <c r="BH225" i="29"/>
  <c r="BG225" i="29"/>
  <c r="BE225" i="29"/>
  <c r="T225" i="29"/>
  <c r="R225" i="29"/>
  <c r="P225" i="29"/>
  <c r="BI224" i="29"/>
  <c r="BH224" i="29"/>
  <c r="BG224" i="29"/>
  <c r="BE224" i="29"/>
  <c r="T224" i="29"/>
  <c r="R224" i="29"/>
  <c r="P224" i="29"/>
  <c r="BI223" i="29"/>
  <c r="BH223" i="29"/>
  <c r="BG223" i="29"/>
  <c r="BE223" i="29"/>
  <c r="T223" i="29"/>
  <c r="R223" i="29"/>
  <c r="P223" i="29"/>
  <c r="BI222" i="29"/>
  <c r="BH222" i="29"/>
  <c r="BG222" i="29"/>
  <c r="BE222" i="29"/>
  <c r="T222" i="29"/>
  <c r="R222" i="29"/>
  <c r="P222" i="29"/>
  <c r="BI221" i="29"/>
  <c r="BH221" i="29"/>
  <c r="BG221" i="29"/>
  <c r="BE221" i="29"/>
  <c r="T221" i="29"/>
  <c r="R221" i="29"/>
  <c r="P221" i="29"/>
  <c r="BI219" i="29"/>
  <c r="BH219" i="29"/>
  <c r="BG219" i="29"/>
  <c r="BE219" i="29"/>
  <c r="T219" i="29"/>
  <c r="R219" i="29"/>
  <c r="P219" i="29"/>
  <c r="BI218" i="29"/>
  <c r="BH218" i="29"/>
  <c r="BG218" i="29"/>
  <c r="BE218" i="29"/>
  <c r="T218" i="29"/>
  <c r="R218" i="29"/>
  <c r="P218" i="29"/>
  <c r="BI217" i="29"/>
  <c r="BH217" i="29"/>
  <c r="BG217" i="29"/>
  <c r="BE217" i="29"/>
  <c r="T217" i="29"/>
  <c r="R217" i="29"/>
  <c r="P217" i="29"/>
  <c r="BI216" i="29"/>
  <c r="BH216" i="29"/>
  <c r="BG216" i="29"/>
  <c r="BE216" i="29"/>
  <c r="T216" i="29"/>
  <c r="R216" i="29"/>
  <c r="P216" i="29"/>
  <c r="BI215" i="29"/>
  <c r="BH215" i="29"/>
  <c r="BG215" i="29"/>
  <c r="BE215" i="29"/>
  <c r="T215" i="29"/>
  <c r="R215" i="29"/>
  <c r="P215" i="29"/>
  <c r="BI214" i="29"/>
  <c r="BH214" i="29"/>
  <c r="BG214" i="29"/>
  <c r="BE214" i="29"/>
  <c r="T214" i="29"/>
  <c r="R214" i="29"/>
  <c r="P214" i="29"/>
  <c r="BI213" i="29"/>
  <c r="BH213" i="29"/>
  <c r="BG213" i="29"/>
  <c r="BE213" i="29"/>
  <c r="T213" i="29"/>
  <c r="R213" i="29"/>
  <c r="P213" i="29"/>
  <c r="BI212" i="29"/>
  <c r="BH212" i="29"/>
  <c r="BG212" i="29"/>
  <c r="BE212" i="29"/>
  <c r="T212" i="29"/>
  <c r="R212" i="29"/>
  <c r="P212" i="29"/>
  <c r="BI211" i="29"/>
  <c r="BH211" i="29"/>
  <c r="BG211" i="29"/>
  <c r="BE211" i="29"/>
  <c r="T211" i="29"/>
  <c r="R211" i="29"/>
  <c r="P211" i="29"/>
  <c r="BI210" i="29"/>
  <c r="BH210" i="29"/>
  <c r="BG210" i="29"/>
  <c r="BE210" i="29"/>
  <c r="T210" i="29"/>
  <c r="R210" i="29"/>
  <c r="P210" i="29"/>
  <c r="BI208" i="29"/>
  <c r="BH208" i="29"/>
  <c r="BG208" i="29"/>
  <c r="BE208" i="29"/>
  <c r="T208" i="29"/>
  <c r="R208" i="29"/>
  <c r="P208" i="29"/>
  <c r="BI207" i="29"/>
  <c r="BH207" i="29"/>
  <c r="BG207" i="29"/>
  <c r="BE207" i="29"/>
  <c r="T207" i="29"/>
  <c r="R207" i="29"/>
  <c r="P207" i="29"/>
  <c r="BI206" i="29"/>
  <c r="BH206" i="29"/>
  <c r="BG206" i="29"/>
  <c r="BE206" i="29"/>
  <c r="T206" i="29"/>
  <c r="R206" i="29"/>
  <c r="P206" i="29"/>
  <c r="BI205" i="29"/>
  <c r="BH205" i="29"/>
  <c r="BG205" i="29"/>
  <c r="BE205" i="29"/>
  <c r="T205" i="29"/>
  <c r="R205" i="29"/>
  <c r="P205" i="29"/>
  <c r="BI204" i="29"/>
  <c r="BH204" i="29"/>
  <c r="BG204" i="29"/>
  <c r="BE204" i="29"/>
  <c r="T204" i="29"/>
  <c r="R204" i="29"/>
  <c r="P204" i="29"/>
  <c r="BI203" i="29"/>
  <c r="BH203" i="29"/>
  <c r="BG203" i="29"/>
  <c r="BE203" i="29"/>
  <c r="T203" i="29"/>
  <c r="R203" i="29"/>
  <c r="P203" i="29"/>
  <c r="BI202" i="29"/>
  <c r="BH202" i="29"/>
  <c r="BG202" i="29"/>
  <c r="BE202" i="29"/>
  <c r="T202" i="29"/>
  <c r="R202" i="29"/>
  <c r="P202" i="29"/>
  <c r="BI201" i="29"/>
  <c r="BH201" i="29"/>
  <c r="BG201" i="29"/>
  <c r="BE201" i="29"/>
  <c r="T201" i="29"/>
  <c r="R201" i="29"/>
  <c r="P201" i="29"/>
  <c r="BI200" i="29"/>
  <c r="BH200" i="29"/>
  <c r="BG200" i="29"/>
  <c r="BE200" i="29"/>
  <c r="T200" i="29"/>
  <c r="R200" i="29"/>
  <c r="P200" i="29"/>
  <c r="BI199" i="29"/>
  <c r="BH199" i="29"/>
  <c r="BG199" i="29"/>
  <c r="BE199" i="29"/>
  <c r="T199" i="29"/>
  <c r="R199" i="29"/>
  <c r="P199" i="29"/>
  <c r="BI198" i="29"/>
  <c r="BH198" i="29"/>
  <c r="BG198" i="29"/>
  <c r="BE198" i="29"/>
  <c r="T198" i="29"/>
  <c r="R198" i="29"/>
  <c r="P198" i="29"/>
  <c r="BI197" i="29"/>
  <c r="BH197" i="29"/>
  <c r="BG197" i="29"/>
  <c r="BE197" i="29"/>
  <c r="T197" i="29"/>
  <c r="R197" i="29"/>
  <c r="P197" i="29"/>
  <c r="BI196" i="29"/>
  <c r="BH196" i="29"/>
  <c r="BG196" i="29"/>
  <c r="BE196" i="29"/>
  <c r="T196" i="29"/>
  <c r="R196" i="29"/>
  <c r="P196" i="29"/>
  <c r="BI195" i="29"/>
  <c r="BH195" i="29"/>
  <c r="BG195" i="29"/>
  <c r="BE195" i="29"/>
  <c r="T195" i="29"/>
  <c r="R195" i="29"/>
  <c r="P195" i="29"/>
  <c r="BI194" i="29"/>
  <c r="BH194" i="29"/>
  <c r="BG194" i="29"/>
  <c r="BE194" i="29"/>
  <c r="T194" i="29"/>
  <c r="R194" i="29"/>
  <c r="P194" i="29"/>
  <c r="BI193" i="29"/>
  <c r="BH193" i="29"/>
  <c r="BG193" i="29"/>
  <c r="BE193" i="29"/>
  <c r="T193" i="29"/>
  <c r="R193" i="29"/>
  <c r="P193" i="29"/>
  <c r="BI192" i="29"/>
  <c r="BH192" i="29"/>
  <c r="BG192" i="29"/>
  <c r="BE192" i="29"/>
  <c r="T192" i="29"/>
  <c r="R192" i="29"/>
  <c r="P192" i="29"/>
  <c r="BI191" i="29"/>
  <c r="BH191" i="29"/>
  <c r="BG191" i="29"/>
  <c r="BE191" i="29"/>
  <c r="T191" i="29"/>
  <c r="R191" i="29"/>
  <c r="P191" i="29"/>
  <c r="BI190" i="29"/>
  <c r="BH190" i="29"/>
  <c r="BG190" i="29"/>
  <c r="BE190" i="29"/>
  <c r="T190" i="29"/>
  <c r="R190" i="29"/>
  <c r="P190" i="29"/>
  <c r="BI189" i="29"/>
  <c r="BH189" i="29"/>
  <c r="BG189" i="29"/>
  <c r="BE189" i="29"/>
  <c r="T189" i="29"/>
  <c r="R189" i="29"/>
  <c r="P189" i="29"/>
  <c r="BI188" i="29"/>
  <c r="BH188" i="29"/>
  <c r="BG188" i="29"/>
  <c r="BE188" i="29"/>
  <c r="T188" i="29"/>
  <c r="R188" i="29"/>
  <c r="P188" i="29"/>
  <c r="BI187" i="29"/>
  <c r="BH187" i="29"/>
  <c r="BG187" i="29"/>
  <c r="BE187" i="29"/>
  <c r="T187" i="29"/>
  <c r="R187" i="29"/>
  <c r="P187" i="29"/>
  <c r="BI186" i="29"/>
  <c r="BH186" i="29"/>
  <c r="BG186" i="29"/>
  <c r="BE186" i="29"/>
  <c r="T186" i="29"/>
  <c r="R186" i="29"/>
  <c r="P186" i="29"/>
  <c r="BI185" i="29"/>
  <c r="BH185" i="29"/>
  <c r="BG185" i="29"/>
  <c r="BE185" i="29"/>
  <c r="T185" i="29"/>
  <c r="R185" i="29"/>
  <c r="P185" i="29"/>
  <c r="BI184" i="29"/>
  <c r="BH184" i="29"/>
  <c r="BG184" i="29"/>
  <c r="BE184" i="29"/>
  <c r="T184" i="29"/>
  <c r="R184" i="29"/>
  <c r="P184" i="29"/>
  <c r="BI183" i="29"/>
  <c r="BH183" i="29"/>
  <c r="BG183" i="29"/>
  <c r="BE183" i="29"/>
  <c r="T183" i="29"/>
  <c r="R183" i="29"/>
  <c r="P183" i="29"/>
  <c r="BI182" i="29"/>
  <c r="BH182" i="29"/>
  <c r="BG182" i="29"/>
  <c r="BE182" i="29"/>
  <c r="T182" i="29"/>
  <c r="R182" i="29"/>
  <c r="P182" i="29"/>
  <c r="BI181" i="29"/>
  <c r="BH181" i="29"/>
  <c r="BG181" i="29"/>
  <c r="BE181" i="29"/>
  <c r="T181" i="29"/>
  <c r="R181" i="29"/>
  <c r="P181" i="29"/>
  <c r="BI180" i="29"/>
  <c r="BH180" i="29"/>
  <c r="BG180" i="29"/>
  <c r="BE180" i="29"/>
  <c r="T180" i="29"/>
  <c r="R180" i="29"/>
  <c r="P180" i="29"/>
  <c r="BI179" i="29"/>
  <c r="BH179" i="29"/>
  <c r="BG179" i="29"/>
  <c r="BE179" i="29"/>
  <c r="T179" i="29"/>
  <c r="R179" i="29"/>
  <c r="P179" i="29"/>
  <c r="BI178" i="29"/>
  <c r="BH178" i="29"/>
  <c r="BG178" i="29"/>
  <c r="BE178" i="29"/>
  <c r="T178" i="29"/>
  <c r="R178" i="29"/>
  <c r="P178" i="29"/>
  <c r="BI177" i="29"/>
  <c r="BH177" i="29"/>
  <c r="BG177" i="29"/>
  <c r="BE177" i="29"/>
  <c r="T177" i="29"/>
  <c r="R177" i="29"/>
  <c r="P177" i="29"/>
  <c r="BI176" i="29"/>
  <c r="BH176" i="29"/>
  <c r="BG176" i="29"/>
  <c r="BE176" i="29"/>
  <c r="T176" i="29"/>
  <c r="R176" i="29"/>
  <c r="P176" i="29"/>
  <c r="BI175" i="29"/>
  <c r="BH175" i="29"/>
  <c r="BG175" i="29"/>
  <c r="BE175" i="29"/>
  <c r="T175" i="29"/>
  <c r="R175" i="29"/>
  <c r="P175" i="29"/>
  <c r="BI173" i="29"/>
  <c r="BH173" i="29"/>
  <c r="BG173" i="29"/>
  <c r="BE173" i="29"/>
  <c r="T173" i="29"/>
  <c r="R173" i="29"/>
  <c r="P173" i="29"/>
  <c r="BI172" i="29"/>
  <c r="BH172" i="29"/>
  <c r="BG172" i="29"/>
  <c r="BE172" i="29"/>
  <c r="T172" i="29"/>
  <c r="R172" i="29"/>
  <c r="P172" i="29"/>
  <c r="BI171" i="29"/>
  <c r="BH171" i="29"/>
  <c r="BG171" i="29"/>
  <c r="BE171" i="29"/>
  <c r="T171" i="29"/>
  <c r="R171" i="29"/>
  <c r="P171" i="29"/>
  <c r="BI170" i="29"/>
  <c r="BH170" i="29"/>
  <c r="BG170" i="29"/>
  <c r="BE170" i="29"/>
  <c r="T170" i="29"/>
  <c r="R170" i="29"/>
  <c r="P170" i="29"/>
  <c r="BI169" i="29"/>
  <c r="BH169" i="29"/>
  <c r="BG169" i="29"/>
  <c r="BE169" i="29"/>
  <c r="T169" i="29"/>
  <c r="R169" i="29"/>
  <c r="P169" i="29"/>
  <c r="BI168" i="29"/>
  <c r="BH168" i="29"/>
  <c r="BG168" i="29"/>
  <c r="BE168" i="29"/>
  <c r="T168" i="29"/>
  <c r="R168" i="29"/>
  <c r="P168" i="29"/>
  <c r="BI166" i="29"/>
  <c r="BH166" i="29"/>
  <c r="BG166" i="29"/>
  <c r="BE166" i="29"/>
  <c r="T166" i="29"/>
  <c r="R166" i="29"/>
  <c r="P166" i="29"/>
  <c r="BI165" i="29"/>
  <c r="BH165" i="29"/>
  <c r="BG165" i="29"/>
  <c r="BE165" i="29"/>
  <c r="T165" i="29"/>
  <c r="R165" i="29"/>
  <c r="P165" i="29"/>
  <c r="BI164" i="29"/>
  <c r="BH164" i="29"/>
  <c r="BG164" i="29"/>
  <c r="BE164" i="29"/>
  <c r="T164" i="29"/>
  <c r="R164" i="29"/>
  <c r="P164" i="29"/>
  <c r="BI162" i="29"/>
  <c r="BH162" i="29"/>
  <c r="BG162" i="29"/>
  <c r="BE162" i="29"/>
  <c r="T162" i="29"/>
  <c r="R162" i="29"/>
  <c r="P162" i="29"/>
  <c r="BI161" i="29"/>
  <c r="BH161" i="29"/>
  <c r="BG161" i="29"/>
  <c r="BE161" i="29"/>
  <c r="T161" i="29"/>
  <c r="R161" i="29"/>
  <c r="P161" i="29"/>
  <c r="BI160" i="29"/>
  <c r="BH160" i="29"/>
  <c r="BG160" i="29"/>
  <c r="BE160" i="29"/>
  <c r="T160" i="29"/>
  <c r="R160" i="29"/>
  <c r="P160" i="29"/>
  <c r="BI158" i="29"/>
  <c r="BH158" i="29"/>
  <c r="BG158" i="29"/>
  <c r="BE158" i="29"/>
  <c r="T158" i="29"/>
  <c r="R158" i="29"/>
  <c r="P158" i="29"/>
  <c r="BI157" i="29"/>
  <c r="BH157" i="29"/>
  <c r="BG157" i="29"/>
  <c r="BE157" i="29"/>
  <c r="T157" i="29"/>
  <c r="R157" i="29"/>
  <c r="P157" i="29"/>
  <c r="BI156" i="29"/>
  <c r="BH156" i="29"/>
  <c r="BG156" i="29"/>
  <c r="BE156" i="29"/>
  <c r="T156" i="29"/>
  <c r="R156" i="29"/>
  <c r="P156" i="29"/>
  <c r="BI155" i="29"/>
  <c r="BH155" i="29"/>
  <c r="BG155" i="29"/>
  <c r="BE155" i="29"/>
  <c r="T155" i="29"/>
  <c r="R155" i="29"/>
  <c r="P155" i="29"/>
  <c r="BI154" i="29"/>
  <c r="BH154" i="29"/>
  <c r="BG154" i="29"/>
  <c r="BE154" i="29"/>
  <c r="T154" i="29"/>
  <c r="R154" i="29"/>
  <c r="P154" i="29"/>
  <c r="BI153" i="29"/>
  <c r="BH153" i="29"/>
  <c r="BG153" i="29"/>
  <c r="BE153" i="29"/>
  <c r="T153" i="29"/>
  <c r="R153" i="29"/>
  <c r="P153" i="29"/>
  <c r="BI152" i="29"/>
  <c r="BH152" i="29"/>
  <c r="BG152" i="29"/>
  <c r="BE152" i="29"/>
  <c r="T152" i="29"/>
  <c r="R152" i="29"/>
  <c r="P152" i="29"/>
  <c r="BI151" i="29"/>
  <c r="BH151" i="29"/>
  <c r="BG151" i="29"/>
  <c r="BE151" i="29"/>
  <c r="T151" i="29"/>
  <c r="R151" i="29"/>
  <c r="P151" i="29"/>
  <c r="BI150" i="29"/>
  <c r="BH150" i="29"/>
  <c r="BG150" i="29"/>
  <c r="BE150" i="29"/>
  <c r="T150" i="29"/>
  <c r="R150" i="29"/>
  <c r="P150" i="29"/>
  <c r="BI149" i="29"/>
  <c r="BH149" i="29"/>
  <c r="BG149" i="29"/>
  <c r="BE149" i="29"/>
  <c r="T149" i="29"/>
  <c r="R149" i="29"/>
  <c r="P149" i="29"/>
  <c r="BI148" i="29"/>
  <c r="BH148" i="29"/>
  <c r="BG148" i="29"/>
  <c r="BE148" i="29"/>
  <c r="T148" i="29"/>
  <c r="R148" i="29"/>
  <c r="P148" i="29"/>
  <c r="BI147" i="29"/>
  <c r="BH147" i="29"/>
  <c r="BG147" i="29"/>
  <c r="BE147" i="29"/>
  <c r="T147" i="29"/>
  <c r="R147" i="29"/>
  <c r="P147" i="29"/>
  <c r="BI146" i="29"/>
  <c r="BH146" i="29"/>
  <c r="BG146" i="29"/>
  <c r="BE146" i="29"/>
  <c r="T146" i="29"/>
  <c r="R146" i="29"/>
  <c r="P146" i="29"/>
  <c r="BI145" i="29"/>
  <c r="BH145" i="29"/>
  <c r="BG145" i="29"/>
  <c r="BE145" i="29"/>
  <c r="T145" i="29"/>
  <c r="R145" i="29"/>
  <c r="P145" i="29"/>
  <c r="J139" i="29"/>
  <c r="J138" i="29"/>
  <c r="F138" i="29"/>
  <c r="F136" i="29"/>
  <c r="E134" i="29"/>
  <c r="BI119" i="29"/>
  <c r="BH119" i="29"/>
  <c r="BG119" i="29"/>
  <c r="BE119" i="29"/>
  <c r="BI118" i="29"/>
  <c r="BH118" i="29"/>
  <c r="BG118" i="29"/>
  <c r="BF118" i="29"/>
  <c r="BE118" i="29"/>
  <c r="BI117" i="29"/>
  <c r="BH117" i="29"/>
  <c r="BG117" i="29"/>
  <c r="BF117" i="29"/>
  <c r="BE117" i="29"/>
  <c r="BI116" i="29"/>
  <c r="BH116" i="29"/>
  <c r="BG116" i="29"/>
  <c r="BF116" i="29"/>
  <c r="BE116" i="29"/>
  <c r="BI115" i="29"/>
  <c r="BH115" i="29"/>
  <c r="BG115" i="29"/>
  <c r="BF115" i="29"/>
  <c r="BE115" i="29"/>
  <c r="BI114" i="29"/>
  <c r="BH114" i="29"/>
  <c r="BG114" i="29"/>
  <c r="BF114" i="29"/>
  <c r="BE114" i="29"/>
  <c r="J94" i="29"/>
  <c r="J93" i="29"/>
  <c r="F93" i="29"/>
  <c r="F91" i="29"/>
  <c r="E89" i="29"/>
  <c r="J20" i="29"/>
  <c r="E20" i="29"/>
  <c r="F139" i="29" s="1"/>
  <c r="J19" i="29"/>
  <c r="J14" i="29"/>
  <c r="J136" i="29" s="1"/>
  <c r="E7" i="29"/>
  <c r="E85" i="29" s="1"/>
  <c r="J41" i="28"/>
  <c r="J40" i="28"/>
  <c r="AY126" i="1"/>
  <c r="J39" i="28"/>
  <c r="AX126" i="1"/>
  <c r="BI203" i="28"/>
  <c r="BH203" i="28"/>
  <c r="BG203" i="28"/>
  <c r="BE203" i="28"/>
  <c r="T203" i="28"/>
  <c r="R203" i="28"/>
  <c r="P203" i="28"/>
  <c r="BI202" i="28"/>
  <c r="BH202" i="28"/>
  <c r="BG202" i="28"/>
  <c r="BE202" i="28"/>
  <c r="T202" i="28"/>
  <c r="R202" i="28"/>
  <c r="P202" i="28"/>
  <c r="BI200" i="28"/>
  <c r="BH200" i="28"/>
  <c r="BG200" i="28"/>
  <c r="BE200" i="28"/>
  <c r="T200" i="28"/>
  <c r="R200" i="28"/>
  <c r="P200" i="28"/>
  <c r="BI198" i="28"/>
  <c r="BH198" i="28"/>
  <c r="BG198" i="28"/>
  <c r="BE198" i="28"/>
  <c r="T198" i="28"/>
  <c r="R198" i="28"/>
  <c r="P198" i="28"/>
  <c r="BI197" i="28"/>
  <c r="BH197" i="28"/>
  <c r="BG197" i="28"/>
  <c r="BE197" i="28"/>
  <c r="T197" i="28"/>
  <c r="R197" i="28"/>
  <c r="P197" i="28"/>
  <c r="BI195" i="28"/>
  <c r="BH195" i="28"/>
  <c r="BG195" i="28"/>
  <c r="BE195" i="28"/>
  <c r="T195" i="28"/>
  <c r="R195" i="28"/>
  <c r="P195" i="28"/>
  <c r="BI193" i="28"/>
  <c r="BH193" i="28"/>
  <c r="BG193" i="28"/>
  <c r="BE193" i="28"/>
  <c r="T193" i="28"/>
  <c r="R193" i="28"/>
  <c r="P193" i="28"/>
  <c r="BI191" i="28"/>
  <c r="BH191" i="28"/>
  <c r="BG191" i="28"/>
  <c r="BE191" i="28"/>
  <c r="T191" i="28"/>
  <c r="R191" i="28"/>
  <c r="P191" i="28"/>
  <c r="BI189" i="28"/>
  <c r="BH189" i="28"/>
  <c r="BG189" i="28"/>
  <c r="BE189" i="28"/>
  <c r="T189" i="28"/>
  <c r="R189" i="28"/>
  <c r="P189" i="28"/>
  <c r="BI187" i="28"/>
  <c r="BH187" i="28"/>
  <c r="BG187" i="28"/>
  <c r="BE187" i="28"/>
  <c r="T187" i="28"/>
  <c r="R187" i="28"/>
  <c r="P187" i="28"/>
  <c r="BI185" i="28"/>
  <c r="BH185" i="28"/>
  <c r="BG185" i="28"/>
  <c r="BE185" i="28"/>
  <c r="T185" i="28"/>
  <c r="R185" i="28"/>
  <c r="P185" i="28"/>
  <c r="BI183" i="28"/>
  <c r="BH183" i="28"/>
  <c r="BG183" i="28"/>
  <c r="BE183" i="28"/>
  <c r="T183" i="28"/>
  <c r="R183" i="28"/>
  <c r="P183" i="28"/>
  <c r="BI180" i="28"/>
  <c r="BH180" i="28"/>
  <c r="BG180" i="28"/>
  <c r="BE180" i="28"/>
  <c r="T180" i="28"/>
  <c r="T179" i="28"/>
  <c r="R180" i="28"/>
  <c r="R179" i="28" s="1"/>
  <c r="P180" i="28"/>
  <c r="P179" i="28"/>
  <c r="BI178" i="28"/>
  <c r="BH178" i="28"/>
  <c r="BG178" i="28"/>
  <c r="BE178" i="28"/>
  <c r="T178" i="28"/>
  <c r="R178" i="28"/>
  <c r="P178" i="28"/>
  <c r="BI177" i="28"/>
  <c r="BH177" i="28"/>
  <c r="BG177" i="28"/>
  <c r="BE177" i="28"/>
  <c r="T177" i="28"/>
  <c r="R177" i="28"/>
  <c r="P177" i="28"/>
  <c r="BI175" i="28"/>
  <c r="BH175" i="28"/>
  <c r="BG175" i="28"/>
  <c r="BE175" i="28"/>
  <c r="T175" i="28"/>
  <c r="R175" i="28"/>
  <c r="P175" i="28"/>
  <c r="BI174" i="28"/>
  <c r="BH174" i="28"/>
  <c r="BG174" i="28"/>
  <c r="BE174" i="28"/>
  <c r="T174" i="28"/>
  <c r="R174" i="28"/>
  <c r="P174" i="28"/>
  <c r="BI172" i="28"/>
  <c r="BH172" i="28"/>
  <c r="BG172" i="28"/>
  <c r="BE172" i="28"/>
  <c r="T172" i="28"/>
  <c r="R172" i="28"/>
  <c r="P172" i="28"/>
  <c r="BI170" i="28"/>
  <c r="BH170" i="28"/>
  <c r="BG170" i="28"/>
  <c r="BE170" i="28"/>
  <c r="T170" i="28"/>
  <c r="R170" i="28"/>
  <c r="P170" i="28"/>
  <c r="BI169" i="28"/>
  <c r="BH169" i="28"/>
  <c r="BG169" i="28"/>
  <c r="BE169" i="28"/>
  <c r="T169" i="28"/>
  <c r="R169" i="28"/>
  <c r="P169" i="28"/>
  <c r="BI167" i="28"/>
  <c r="BH167" i="28"/>
  <c r="BG167" i="28"/>
  <c r="BE167" i="28"/>
  <c r="T167" i="28"/>
  <c r="R167" i="28"/>
  <c r="P167" i="28"/>
  <c r="BI165" i="28"/>
  <c r="BH165" i="28"/>
  <c r="BG165" i="28"/>
  <c r="BE165" i="28"/>
  <c r="T165" i="28"/>
  <c r="R165" i="28"/>
  <c r="P165" i="28"/>
  <c r="BI164" i="28"/>
  <c r="BH164" i="28"/>
  <c r="BG164" i="28"/>
  <c r="BE164" i="28"/>
  <c r="T164" i="28"/>
  <c r="R164" i="28"/>
  <c r="P164" i="28"/>
  <c r="BI163" i="28"/>
  <c r="BH163" i="28"/>
  <c r="BG163" i="28"/>
  <c r="BE163" i="28"/>
  <c r="T163" i="28"/>
  <c r="R163" i="28"/>
  <c r="P163" i="28"/>
  <c r="BI162" i="28"/>
  <c r="BH162" i="28"/>
  <c r="BG162" i="28"/>
  <c r="BE162" i="28"/>
  <c r="T162" i="28"/>
  <c r="R162" i="28"/>
  <c r="P162" i="28"/>
  <c r="BI160" i="28"/>
  <c r="BH160" i="28"/>
  <c r="BG160" i="28"/>
  <c r="BE160" i="28"/>
  <c r="T160" i="28"/>
  <c r="R160" i="28"/>
  <c r="P160" i="28"/>
  <c r="BI158" i="28"/>
  <c r="BH158" i="28"/>
  <c r="BG158" i="28"/>
  <c r="BE158" i="28"/>
  <c r="T158" i="28"/>
  <c r="R158" i="28"/>
  <c r="P158" i="28"/>
  <c r="BI156" i="28"/>
  <c r="BH156" i="28"/>
  <c r="BG156" i="28"/>
  <c r="BE156" i="28"/>
  <c r="T156" i="28"/>
  <c r="R156" i="28"/>
  <c r="P156" i="28"/>
  <c r="BI154" i="28"/>
  <c r="BH154" i="28"/>
  <c r="BG154" i="28"/>
  <c r="BE154" i="28"/>
  <c r="T154" i="28"/>
  <c r="R154" i="28"/>
  <c r="P154" i="28"/>
  <c r="BI152" i="28"/>
  <c r="BH152" i="28"/>
  <c r="BG152" i="28"/>
  <c r="BE152" i="28"/>
  <c r="T152" i="28"/>
  <c r="R152" i="28"/>
  <c r="P152" i="28"/>
  <c r="BI151" i="28"/>
  <c r="BH151" i="28"/>
  <c r="BG151" i="28"/>
  <c r="BE151" i="28"/>
  <c r="T151" i="28"/>
  <c r="R151" i="28"/>
  <c r="P151" i="28"/>
  <c r="BI150" i="28"/>
  <c r="BH150" i="28"/>
  <c r="BG150" i="28"/>
  <c r="BE150" i="28"/>
  <c r="T150" i="28"/>
  <c r="R150" i="28"/>
  <c r="P150" i="28"/>
  <c r="BI148" i="28"/>
  <c r="BH148" i="28"/>
  <c r="BG148" i="28"/>
  <c r="BE148" i="28"/>
  <c r="T148" i="28"/>
  <c r="R148" i="28"/>
  <c r="P148" i="28"/>
  <c r="BI146" i="28"/>
  <c r="BH146" i="28"/>
  <c r="BG146" i="28"/>
  <c r="BE146" i="28"/>
  <c r="T146" i="28"/>
  <c r="R146" i="28"/>
  <c r="P146" i="28"/>
  <c r="BI144" i="28"/>
  <c r="BH144" i="28"/>
  <c r="BG144" i="28"/>
  <c r="BE144" i="28"/>
  <c r="T144" i="28"/>
  <c r="R144" i="28"/>
  <c r="P144" i="28"/>
  <c r="BI143" i="28"/>
  <c r="BH143" i="28"/>
  <c r="BG143" i="28"/>
  <c r="BE143" i="28"/>
  <c r="T143" i="28"/>
  <c r="R143" i="28"/>
  <c r="P143" i="28"/>
  <c r="BI142" i="28"/>
  <c r="BH142" i="28"/>
  <c r="BG142" i="28"/>
  <c r="BE142" i="28"/>
  <c r="T142" i="28"/>
  <c r="R142" i="28"/>
  <c r="P142" i="28"/>
  <c r="J135" i="28"/>
  <c r="F135" i="28"/>
  <c r="F133" i="28"/>
  <c r="E131" i="28"/>
  <c r="BI116" i="28"/>
  <c r="BH116" i="28"/>
  <c r="BG116" i="28"/>
  <c r="BE116" i="28"/>
  <c r="BI115" i="28"/>
  <c r="BH115" i="28"/>
  <c r="BG115" i="28"/>
  <c r="BF115" i="28"/>
  <c r="BE115" i="28"/>
  <c r="BI114" i="28"/>
  <c r="BH114" i="28"/>
  <c r="BG114" i="28"/>
  <c r="BF114" i="28"/>
  <c r="BE114" i="28"/>
  <c r="BI113" i="28"/>
  <c r="BH113" i="28"/>
  <c r="BG113" i="28"/>
  <c r="BF113" i="28"/>
  <c r="BE113" i="28"/>
  <c r="BI112" i="28"/>
  <c r="BH112" i="28"/>
  <c r="BG112" i="28"/>
  <c r="BF112" i="28"/>
  <c r="BE112" i="28"/>
  <c r="BI111" i="28"/>
  <c r="BH111" i="28"/>
  <c r="BG111" i="28"/>
  <c r="BF111" i="28"/>
  <c r="BE111" i="28"/>
  <c r="J93" i="28"/>
  <c r="F93" i="28"/>
  <c r="F91" i="28"/>
  <c r="E89" i="28"/>
  <c r="J26" i="28"/>
  <c r="E26" i="28"/>
  <c r="J94" i="28" s="1"/>
  <c r="J25" i="28"/>
  <c r="J20" i="28"/>
  <c r="E20" i="28"/>
  <c r="F94" i="28"/>
  <c r="J19" i="28"/>
  <c r="J14" i="28"/>
  <c r="J133" i="28"/>
  <c r="E7" i="28"/>
  <c r="E85" i="28" s="1"/>
  <c r="J41" i="27"/>
  <c r="J40" i="27"/>
  <c r="AY125" i="1" s="1"/>
  <c r="J39" i="27"/>
  <c r="AX125" i="1"/>
  <c r="BI981" i="27"/>
  <c r="BH981" i="27"/>
  <c r="BG981" i="27"/>
  <c r="BE981" i="27"/>
  <c r="T981" i="27"/>
  <c r="R981" i="27"/>
  <c r="P981" i="27"/>
  <c r="BI980" i="27"/>
  <c r="BH980" i="27"/>
  <c r="BG980" i="27"/>
  <c r="BE980" i="27"/>
  <c r="T980" i="27"/>
  <c r="R980" i="27"/>
  <c r="P980" i="27"/>
  <c r="BI979" i="27"/>
  <c r="BH979" i="27"/>
  <c r="BG979" i="27"/>
  <c r="BE979" i="27"/>
  <c r="T979" i="27"/>
  <c r="R979" i="27"/>
  <c r="P979" i="27"/>
  <c r="BI977" i="27"/>
  <c r="BH977" i="27"/>
  <c r="BG977" i="27"/>
  <c r="BE977" i="27"/>
  <c r="T977" i="27"/>
  <c r="R977" i="27"/>
  <c r="P977" i="27"/>
  <c r="BI975" i="27"/>
  <c r="BH975" i="27"/>
  <c r="BG975" i="27"/>
  <c r="BE975" i="27"/>
  <c r="T975" i="27"/>
  <c r="R975" i="27"/>
  <c r="P975" i="27"/>
  <c r="BI972" i="27"/>
  <c r="BH972" i="27"/>
  <c r="BG972" i="27"/>
  <c r="BE972" i="27"/>
  <c r="T972" i="27"/>
  <c r="R972" i="27"/>
  <c r="P972" i="27"/>
  <c r="BI971" i="27"/>
  <c r="BH971" i="27"/>
  <c r="BG971" i="27"/>
  <c r="BE971" i="27"/>
  <c r="T971" i="27"/>
  <c r="R971" i="27"/>
  <c r="P971" i="27"/>
  <c r="BI970" i="27"/>
  <c r="BH970" i="27"/>
  <c r="BG970" i="27"/>
  <c r="BE970" i="27"/>
  <c r="T970" i="27"/>
  <c r="R970" i="27"/>
  <c r="P970" i="27"/>
  <c r="BI968" i="27"/>
  <c r="BH968" i="27"/>
  <c r="BG968" i="27"/>
  <c r="BE968" i="27"/>
  <c r="T968" i="27"/>
  <c r="R968" i="27"/>
  <c r="P968" i="27"/>
  <c r="BI965" i="27"/>
  <c r="BH965" i="27"/>
  <c r="BG965" i="27"/>
  <c r="BE965" i="27"/>
  <c r="T965" i="27"/>
  <c r="R965" i="27"/>
  <c r="P965" i="27"/>
  <c r="BI963" i="27"/>
  <c r="BH963" i="27"/>
  <c r="BG963" i="27"/>
  <c r="BE963" i="27"/>
  <c r="T963" i="27"/>
  <c r="R963" i="27"/>
  <c r="P963" i="27"/>
  <c r="BI957" i="27"/>
  <c r="BH957" i="27"/>
  <c r="BG957" i="27"/>
  <c r="BE957" i="27"/>
  <c r="T957" i="27"/>
  <c r="R957" i="27"/>
  <c r="P957" i="27"/>
  <c r="P949" i="27" s="1"/>
  <c r="BI952" i="27"/>
  <c r="BH952" i="27"/>
  <c r="BG952" i="27"/>
  <c r="BE952" i="27"/>
  <c r="T952" i="27"/>
  <c r="R952" i="27"/>
  <c r="P952" i="27"/>
  <c r="BI950" i="27"/>
  <c r="BH950" i="27"/>
  <c r="BG950" i="27"/>
  <c r="BE950" i="27"/>
  <c r="T950" i="27"/>
  <c r="T949" i="27" s="1"/>
  <c r="R950" i="27"/>
  <c r="R949" i="27" s="1"/>
  <c r="P950" i="27"/>
  <c r="BI944" i="27"/>
  <c r="BH944" i="27"/>
  <c r="BG944" i="27"/>
  <c r="BE944" i="27"/>
  <c r="T944" i="27"/>
  <c r="R944" i="27"/>
  <c r="P944" i="27"/>
  <c r="BI943" i="27"/>
  <c r="BH943" i="27"/>
  <c r="BG943" i="27"/>
  <c r="BE943" i="27"/>
  <c r="T943" i="27"/>
  <c r="R943" i="27"/>
  <c r="P943" i="27"/>
  <c r="BI937" i="27"/>
  <c r="BH937" i="27"/>
  <c r="BG937" i="27"/>
  <c r="BE937" i="27"/>
  <c r="T937" i="27"/>
  <c r="R937" i="27"/>
  <c r="P937" i="27"/>
  <c r="BI935" i="27"/>
  <c r="BH935" i="27"/>
  <c r="BG935" i="27"/>
  <c r="BE935" i="27"/>
  <c r="T935" i="27"/>
  <c r="R935" i="27"/>
  <c r="P935" i="27"/>
  <c r="BI933" i="27"/>
  <c r="BH933" i="27"/>
  <c r="BG933" i="27"/>
  <c r="BE933" i="27"/>
  <c r="T933" i="27"/>
  <c r="R933" i="27"/>
  <c r="P933" i="27"/>
  <c r="BI931" i="27"/>
  <c r="BH931" i="27"/>
  <c r="BG931" i="27"/>
  <c r="BE931" i="27"/>
  <c r="T931" i="27"/>
  <c r="R931" i="27"/>
  <c r="P931" i="27"/>
  <c r="BI925" i="27"/>
  <c r="BH925" i="27"/>
  <c r="BG925" i="27"/>
  <c r="BE925" i="27"/>
  <c r="T925" i="27"/>
  <c r="R925" i="27"/>
  <c r="P925" i="27"/>
  <c r="BI923" i="27"/>
  <c r="BH923" i="27"/>
  <c r="BG923" i="27"/>
  <c r="BE923" i="27"/>
  <c r="T923" i="27"/>
  <c r="R923" i="27"/>
  <c r="P923" i="27"/>
  <c r="BI921" i="27"/>
  <c r="BH921" i="27"/>
  <c r="BG921" i="27"/>
  <c r="BE921" i="27"/>
  <c r="T921" i="27"/>
  <c r="R921" i="27"/>
  <c r="P921" i="27"/>
  <c r="BI919" i="27"/>
  <c r="BH919" i="27"/>
  <c r="BG919" i="27"/>
  <c r="BE919" i="27"/>
  <c r="T919" i="27"/>
  <c r="R919" i="27"/>
  <c r="P919" i="27"/>
  <c r="BI917" i="27"/>
  <c r="BH917" i="27"/>
  <c r="BG917" i="27"/>
  <c r="BE917" i="27"/>
  <c r="T917" i="27"/>
  <c r="R917" i="27"/>
  <c r="P917" i="27"/>
  <c r="BI915" i="27"/>
  <c r="BH915" i="27"/>
  <c r="BG915" i="27"/>
  <c r="BE915" i="27"/>
  <c r="T915" i="27"/>
  <c r="R915" i="27"/>
  <c r="P915" i="27"/>
  <c r="BI913" i="27"/>
  <c r="BH913" i="27"/>
  <c r="BG913" i="27"/>
  <c r="BE913" i="27"/>
  <c r="T913" i="27"/>
  <c r="R913" i="27"/>
  <c r="P913" i="27"/>
  <c r="BI911" i="27"/>
  <c r="BH911" i="27"/>
  <c r="BG911" i="27"/>
  <c r="BE911" i="27"/>
  <c r="T911" i="27"/>
  <c r="R911" i="27"/>
  <c r="P911" i="27"/>
  <c r="BI909" i="27"/>
  <c r="BH909" i="27"/>
  <c r="BG909" i="27"/>
  <c r="BE909" i="27"/>
  <c r="T909" i="27"/>
  <c r="R909" i="27"/>
  <c r="P909" i="27"/>
  <c r="BI903" i="27"/>
  <c r="BH903" i="27"/>
  <c r="BG903" i="27"/>
  <c r="BE903" i="27"/>
  <c r="T903" i="27"/>
  <c r="R903" i="27"/>
  <c r="P903" i="27"/>
  <c r="BI901" i="27"/>
  <c r="BH901" i="27"/>
  <c r="BG901" i="27"/>
  <c r="BE901" i="27"/>
  <c r="T901" i="27"/>
  <c r="R901" i="27"/>
  <c r="P901" i="27"/>
  <c r="BI896" i="27"/>
  <c r="BH896" i="27"/>
  <c r="BG896" i="27"/>
  <c r="BE896" i="27"/>
  <c r="T896" i="27"/>
  <c r="R896" i="27"/>
  <c r="P896" i="27"/>
  <c r="BI892" i="27"/>
  <c r="BH892" i="27"/>
  <c r="BG892" i="27"/>
  <c r="BE892" i="27"/>
  <c r="T892" i="27"/>
  <c r="R892" i="27"/>
  <c r="P892" i="27"/>
  <c r="BI890" i="27"/>
  <c r="BH890" i="27"/>
  <c r="BG890" i="27"/>
  <c r="BE890" i="27"/>
  <c r="T890" i="27"/>
  <c r="R890" i="27"/>
  <c r="P890" i="27"/>
  <c r="BI884" i="27"/>
  <c r="BH884" i="27"/>
  <c r="BG884" i="27"/>
  <c r="BE884" i="27"/>
  <c r="T884" i="27"/>
  <c r="R884" i="27"/>
  <c r="P884" i="27"/>
  <c r="BI882" i="27"/>
  <c r="BH882" i="27"/>
  <c r="BG882" i="27"/>
  <c r="BE882" i="27"/>
  <c r="T882" i="27"/>
  <c r="R882" i="27"/>
  <c r="P882" i="27"/>
  <c r="BI878" i="27"/>
  <c r="BH878" i="27"/>
  <c r="BG878" i="27"/>
  <c r="BE878" i="27"/>
  <c r="T878" i="27"/>
  <c r="R878" i="27"/>
  <c r="P878" i="27"/>
  <c r="BI876" i="27"/>
  <c r="BH876" i="27"/>
  <c r="BG876" i="27"/>
  <c r="BE876" i="27"/>
  <c r="T876" i="27"/>
  <c r="R876" i="27"/>
  <c r="P876" i="27"/>
  <c r="BI872" i="27"/>
  <c r="BH872" i="27"/>
  <c r="BG872" i="27"/>
  <c r="BE872" i="27"/>
  <c r="T872" i="27"/>
  <c r="R872" i="27"/>
  <c r="P872" i="27"/>
  <c r="BI869" i="27"/>
  <c r="BH869" i="27"/>
  <c r="BG869" i="27"/>
  <c r="BE869" i="27"/>
  <c r="T869" i="27"/>
  <c r="R869" i="27"/>
  <c r="P869" i="27"/>
  <c r="BI868" i="27"/>
  <c r="BH868" i="27"/>
  <c r="BG868" i="27"/>
  <c r="BE868" i="27"/>
  <c r="T868" i="27"/>
  <c r="R868" i="27"/>
  <c r="P868" i="27"/>
  <c r="BI866" i="27"/>
  <c r="BH866" i="27"/>
  <c r="BG866" i="27"/>
  <c r="BE866" i="27"/>
  <c r="T866" i="27"/>
  <c r="R866" i="27"/>
  <c r="P866" i="27"/>
  <c r="BI864" i="27"/>
  <c r="BH864" i="27"/>
  <c r="BG864" i="27"/>
  <c r="BE864" i="27"/>
  <c r="T864" i="27"/>
  <c r="R864" i="27"/>
  <c r="P864" i="27"/>
  <c r="BI858" i="27"/>
  <c r="BH858" i="27"/>
  <c r="BG858" i="27"/>
  <c r="BE858" i="27"/>
  <c r="T858" i="27"/>
  <c r="R858" i="27"/>
  <c r="P858" i="27"/>
  <c r="BI856" i="27"/>
  <c r="BH856" i="27"/>
  <c r="BG856" i="27"/>
  <c r="BE856" i="27"/>
  <c r="T856" i="27"/>
  <c r="R856" i="27"/>
  <c r="P856" i="27"/>
  <c r="BI854" i="27"/>
  <c r="BH854" i="27"/>
  <c r="BG854" i="27"/>
  <c r="BE854" i="27"/>
  <c r="T854" i="27"/>
  <c r="R854" i="27"/>
  <c r="P854" i="27"/>
  <c r="BI852" i="27"/>
  <c r="BH852" i="27"/>
  <c r="BG852" i="27"/>
  <c r="BE852" i="27"/>
  <c r="T852" i="27"/>
  <c r="R852" i="27"/>
  <c r="P852" i="27"/>
  <c r="BI847" i="27"/>
  <c r="BH847" i="27"/>
  <c r="BG847" i="27"/>
  <c r="BE847" i="27"/>
  <c r="T847" i="27"/>
  <c r="R847" i="27"/>
  <c r="P847" i="27"/>
  <c r="BI845" i="27"/>
  <c r="BH845" i="27"/>
  <c r="BG845" i="27"/>
  <c r="BE845" i="27"/>
  <c r="T845" i="27"/>
  <c r="R845" i="27"/>
  <c r="P845" i="27"/>
  <c r="BI843" i="27"/>
  <c r="BH843" i="27"/>
  <c r="BG843" i="27"/>
  <c r="BE843" i="27"/>
  <c r="T843" i="27"/>
  <c r="R843" i="27"/>
  <c r="P843" i="27"/>
  <c r="BI840" i="27"/>
  <c r="BH840" i="27"/>
  <c r="BG840" i="27"/>
  <c r="BE840" i="27"/>
  <c r="T840" i="27"/>
  <c r="R840" i="27"/>
  <c r="P840" i="27"/>
  <c r="BI839" i="27"/>
  <c r="BH839" i="27"/>
  <c r="BG839" i="27"/>
  <c r="BE839" i="27"/>
  <c r="T839" i="27"/>
  <c r="R839" i="27"/>
  <c r="P839" i="27"/>
  <c r="BI837" i="27"/>
  <c r="BH837" i="27"/>
  <c r="BG837" i="27"/>
  <c r="BE837" i="27"/>
  <c r="T837" i="27"/>
  <c r="R837" i="27"/>
  <c r="P837" i="27"/>
  <c r="BI836" i="27"/>
  <c r="BH836" i="27"/>
  <c r="BG836" i="27"/>
  <c r="BE836" i="27"/>
  <c r="T836" i="27"/>
  <c r="R836" i="27"/>
  <c r="P836" i="27"/>
  <c r="BI834" i="27"/>
  <c r="BH834" i="27"/>
  <c r="BG834" i="27"/>
  <c r="BE834" i="27"/>
  <c r="T834" i="27"/>
  <c r="R834" i="27"/>
  <c r="P834" i="27"/>
  <c r="BI833" i="27"/>
  <c r="BH833" i="27"/>
  <c r="BG833" i="27"/>
  <c r="BE833" i="27"/>
  <c r="T833" i="27"/>
  <c r="R833" i="27"/>
  <c r="P833" i="27"/>
  <c r="BI832" i="27"/>
  <c r="BH832" i="27"/>
  <c r="BG832" i="27"/>
  <c r="BE832" i="27"/>
  <c r="T832" i="27"/>
  <c r="R832" i="27"/>
  <c r="P832" i="27"/>
  <c r="BI831" i="27"/>
  <c r="BH831" i="27"/>
  <c r="BG831" i="27"/>
  <c r="BE831" i="27"/>
  <c r="T831" i="27"/>
  <c r="R831" i="27"/>
  <c r="P831" i="27"/>
  <c r="BI829" i="27"/>
  <c r="BH829" i="27"/>
  <c r="BG829" i="27"/>
  <c r="BE829" i="27"/>
  <c r="T829" i="27"/>
  <c r="R829" i="27"/>
  <c r="P829" i="27"/>
  <c r="BI828" i="27"/>
  <c r="BH828" i="27"/>
  <c r="BG828" i="27"/>
  <c r="BE828" i="27"/>
  <c r="T828" i="27"/>
  <c r="R828" i="27"/>
  <c r="P828" i="27"/>
  <c r="BI827" i="27"/>
  <c r="BH827" i="27"/>
  <c r="BG827" i="27"/>
  <c r="BE827" i="27"/>
  <c r="T827" i="27"/>
  <c r="R827" i="27"/>
  <c r="P827" i="27"/>
  <c r="BI825" i="27"/>
  <c r="BH825" i="27"/>
  <c r="BG825" i="27"/>
  <c r="BE825" i="27"/>
  <c r="T825" i="27"/>
  <c r="R825" i="27"/>
  <c r="P825" i="27"/>
  <c r="BI824" i="27"/>
  <c r="BH824" i="27"/>
  <c r="BG824" i="27"/>
  <c r="BE824" i="27"/>
  <c r="T824" i="27"/>
  <c r="R824" i="27"/>
  <c r="P824" i="27"/>
  <c r="BI822" i="27"/>
  <c r="BH822" i="27"/>
  <c r="BG822" i="27"/>
  <c r="BE822" i="27"/>
  <c r="T822" i="27"/>
  <c r="R822" i="27"/>
  <c r="P822" i="27"/>
  <c r="BI820" i="27"/>
  <c r="BH820" i="27"/>
  <c r="BG820" i="27"/>
  <c r="BE820" i="27"/>
  <c r="T820" i="27"/>
  <c r="R820" i="27"/>
  <c r="P820" i="27"/>
  <c r="BI818" i="27"/>
  <c r="BH818" i="27"/>
  <c r="BG818" i="27"/>
  <c r="BE818" i="27"/>
  <c r="T818" i="27"/>
  <c r="R818" i="27"/>
  <c r="P818" i="27"/>
  <c r="BI816" i="27"/>
  <c r="BH816" i="27"/>
  <c r="BG816" i="27"/>
  <c r="BE816" i="27"/>
  <c r="T816" i="27"/>
  <c r="R816" i="27"/>
  <c r="P816" i="27"/>
  <c r="BI814" i="27"/>
  <c r="BH814" i="27"/>
  <c r="BG814" i="27"/>
  <c r="BE814" i="27"/>
  <c r="T814" i="27"/>
  <c r="R814" i="27"/>
  <c r="P814" i="27"/>
  <c r="BI812" i="27"/>
  <c r="BH812" i="27"/>
  <c r="BG812" i="27"/>
  <c r="BE812" i="27"/>
  <c r="T812" i="27"/>
  <c r="R812" i="27"/>
  <c r="P812" i="27"/>
  <c r="BI811" i="27"/>
  <c r="BH811" i="27"/>
  <c r="BG811" i="27"/>
  <c r="BE811" i="27"/>
  <c r="T811" i="27"/>
  <c r="R811" i="27"/>
  <c r="P811" i="27"/>
  <c r="BI809" i="27"/>
  <c r="BH809" i="27"/>
  <c r="BG809" i="27"/>
  <c r="BE809" i="27"/>
  <c r="T809" i="27"/>
  <c r="R809" i="27"/>
  <c r="P809" i="27"/>
  <c r="BI807" i="27"/>
  <c r="BH807" i="27"/>
  <c r="BG807" i="27"/>
  <c r="BE807" i="27"/>
  <c r="T807" i="27"/>
  <c r="R807" i="27"/>
  <c r="P807" i="27"/>
  <c r="BI806" i="27"/>
  <c r="BH806" i="27"/>
  <c r="BG806" i="27"/>
  <c r="BE806" i="27"/>
  <c r="T806" i="27"/>
  <c r="R806" i="27"/>
  <c r="P806" i="27"/>
  <c r="BI804" i="27"/>
  <c r="BH804" i="27"/>
  <c r="BG804" i="27"/>
  <c r="BE804" i="27"/>
  <c r="T804" i="27"/>
  <c r="R804" i="27"/>
  <c r="P804" i="27"/>
  <c r="BI802" i="27"/>
  <c r="BH802" i="27"/>
  <c r="BG802" i="27"/>
  <c r="BE802" i="27"/>
  <c r="T802" i="27"/>
  <c r="R802" i="27"/>
  <c r="P802" i="27"/>
  <c r="BI801" i="27"/>
  <c r="BH801" i="27"/>
  <c r="BG801" i="27"/>
  <c r="BE801" i="27"/>
  <c r="T801" i="27"/>
  <c r="R801" i="27"/>
  <c r="P801" i="27"/>
  <c r="BI799" i="27"/>
  <c r="BH799" i="27"/>
  <c r="BG799" i="27"/>
  <c r="BE799" i="27"/>
  <c r="T799" i="27"/>
  <c r="R799" i="27"/>
  <c r="P799" i="27"/>
  <c r="BI795" i="27"/>
  <c r="BH795" i="27"/>
  <c r="BG795" i="27"/>
  <c r="BE795" i="27"/>
  <c r="T795" i="27"/>
  <c r="R795" i="27"/>
  <c r="P795" i="27"/>
  <c r="BI793" i="27"/>
  <c r="BH793" i="27"/>
  <c r="BG793" i="27"/>
  <c r="BE793" i="27"/>
  <c r="T793" i="27"/>
  <c r="R793" i="27"/>
  <c r="P793" i="27"/>
  <c r="BI791" i="27"/>
  <c r="BH791" i="27"/>
  <c r="BG791" i="27"/>
  <c r="BE791" i="27"/>
  <c r="T791" i="27"/>
  <c r="R791" i="27"/>
  <c r="P791" i="27"/>
  <c r="BI787" i="27"/>
  <c r="BH787" i="27"/>
  <c r="BG787" i="27"/>
  <c r="BE787" i="27"/>
  <c r="T787" i="27"/>
  <c r="R787" i="27"/>
  <c r="P787" i="27"/>
  <c r="BI785" i="27"/>
  <c r="BH785" i="27"/>
  <c r="BG785" i="27"/>
  <c r="BE785" i="27"/>
  <c r="T785" i="27"/>
  <c r="R785" i="27"/>
  <c r="P785" i="27"/>
  <c r="BI784" i="27"/>
  <c r="BH784" i="27"/>
  <c r="BG784" i="27"/>
  <c r="BE784" i="27"/>
  <c r="T784" i="27"/>
  <c r="R784" i="27"/>
  <c r="P784" i="27"/>
  <c r="BI782" i="27"/>
  <c r="BH782" i="27"/>
  <c r="BG782" i="27"/>
  <c r="BE782" i="27"/>
  <c r="T782" i="27"/>
  <c r="R782" i="27"/>
  <c r="P782" i="27"/>
  <c r="BI780" i="27"/>
  <c r="BH780" i="27"/>
  <c r="BG780" i="27"/>
  <c r="BE780" i="27"/>
  <c r="T780" i="27"/>
  <c r="R780" i="27"/>
  <c r="P780" i="27"/>
  <c r="BI778" i="27"/>
  <c r="BH778" i="27"/>
  <c r="BG778" i="27"/>
  <c r="BE778" i="27"/>
  <c r="T778" i="27"/>
  <c r="R778" i="27"/>
  <c r="P778" i="27"/>
  <c r="BI776" i="27"/>
  <c r="BH776" i="27"/>
  <c r="BG776" i="27"/>
  <c r="BE776" i="27"/>
  <c r="T776" i="27"/>
  <c r="R776" i="27"/>
  <c r="P776" i="27"/>
  <c r="BI774" i="27"/>
  <c r="BH774" i="27"/>
  <c r="BG774" i="27"/>
  <c r="BE774" i="27"/>
  <c r="T774" i="27"/>
  <c r="R774" i="27"/>
  <c r="P774" i="27"/>
  <c r="BI770" i="27"/>
  <c r="BH770" i="27"/>
  <c r="BG770" i="27"/>
  <c r="BE770" i="27"/>
  <c r="T770" i="27"/>
  <c r="R770" i="27"/>
  <c r="P770" i="27"/>
  <c r="BI765" i="27"/>
  <c r="BH765" i="27"/>
  <c r="BG765" i="27"/>
  <c r="BE765" i="27"/>
  <c r="T765" i="27"/>
  <c r="R765" i="27"/>
  <c r="P765" i="27"/>
  <c r="BI763" i="27"/>
  <c r="BH763" i="27"/>
  <c r="BG763" i="27"/>
  <c r="BE763" i="27"/>
  <c r="T763" i="27"/>
  <c r="R763" i="27"/>
  <c r="P763" i="27"/>
  <c r="BI761" i="27"/>
  <c r="BH761" i="27"/>
  <c r="BG761" i="27"/>
  <c r="BE761" i="27"/>
  <c r="T761" i="27"/>
  <c r="R761" i="27"/>
  <c r="P761" i="27"/>
  <c r="BI759" i="27"/>
  <c r="BH759" i="27"/>
  <c r="BG759" i="27"/>
  <c r="BE759" i="27"/>
  <c r="T759" i="27"/>
  <c r="R759" i="27"/>
  <c r="P759" i="27"/>
  <c r="BI757" i="27"/>
  <c r="BH757" i="27"/>
  <c r="BG757" i="27"/>
  <c r="BE757" i="27"/>
  <c r="T757" i="27"/>
  <c r="R757" i="27"/>
  <c r="P757" i="27"/>
  <c r="BI755" i="27"/>
  <c r="BH755" i="27"/>
  <c r="BG755" i="27"/>
  <c r="BE755" i="27"/>
  <c r="T755" i="27"/>
  <c r="R755" i="27"/>
  <c r="P755" i="27"/>
  <c r="BI751" i="27"/>
  <c r="BH751" i="27"/>
  <c r="BG751" i="27"/>
  <c r="BE751" i="27"/>
  <c r="T751" i="27"/>
  <c r="R751" i="27"/>
  <c r="P751" i="27"/>
  <c r="BI750" i="27"/>
  <c r="BH750" i="27"/>
  <c r="BG750" i="27"/>
  <c r="BE750" i="27"/>
  <c r="T750" i="27"/>
  <c r="R750" i="27"/>
  <c r="P750" i="27"/>
  <c r="BI749" i="27"/>
  <c r="BH749" i="27"/>
  <c r="BG749" i="27"/>
  <c r="BE749" i="27"/>
  <c r="T749" i="27"/>
  <c r="R749" i="27"/>
  <c r="P749" i="27"/>
  <c r="BI745" i="27"/>
  <c r="BH745" i="27"/>
  <c r="BG745" i="27"/>
  <c r="BE745" i="27"/>
  <c r="T745" i="27"/>
  <c r="R745" i="27"/>
  <c r="P745" i="27"/>
  <c r="BI744" i="27"/>
  <c r="BH744" i="27"/>
  <c r="BG744" i="27"/>
  <c r="BE744" i="27"/>
  <c r="T744" i="27"/>
  <c r="R744" i="27"/>
  <c r="P744" i="27"/>
  <c r="BI742" i="27"/>
  <c r="BH742" i="27"/>
  <c r="BG742" i="27"/>
  <c r="BE742" i="27"/>
  <c r="T742" i="27"/>
  <c r="R742" i="27"/>
  <c r="P742" i="27"/>
  <c r="BI739" i="27"/>
  <c r="BH739" i="27"/>
  <c r="BG739" i="27"/>
  <c r="BE739" i="27"/>
  <c r="T739" i="27"/>
  <c r="R739" i="27"/>
  <c r="P739" i="27"/>
  <c r="BI735" i="27"/>
  <c r="BH735" i="27"/>
  <c r="BG735" i="27"/>
  <c r="BE735" i="27"/>
  <c r="T735" i="27"/>
  <c r="R735" i="27"/>
  <c r="P735" i="27"/>
  <c r="BI730" i="27"/>
  <c r="BH730" i="27"/>
  <c r="BG730" i="27"/>
  <c r="BE730" i="27"/>
  <c r="T730" i="27"/>
  <c r="R730" i="27"/>
  <c r="P730" i="27"/>
  <c r="BI728" i="27"/>
  <c r="BH728" i="27"/>
  <c r="BG728" i="27"/>
  <c r="BE728" i="27"/>
  <c r="T728" i="27"/>
  <c r="R728" i="27"/>
  <c r="P728" i="27"/>
  <c r="BI725" i="27"/>
  <c r="BH725" i="27"/>
  <c r="BG725" i="27"/>
  <c r="BE725" i="27"/>
  <c r="T725" i="27"/>
  <c r="R725" i="27"/>
  <c r="P725" i="27"/>
  <c r="BI723" i="27"/>
  <c r="BH723" i="27"/>
  <c r="BG723" i="27"/>
  <c r="BE723" i="27"/>
  <c r="T723" i="27"/>
  <c r="R723" i="27"/>
  <c r="P723" i="27"/>
  <c r="BI721" i="27"/>
  <c r="BH721" i="27"/>
  <c r="BG721" i="27"/>
  <c r="BE721" i="27"/>
  <c r="T721" i="27"/>
  <c r="R721" i="27"/>
  <c r="P721" i="27"/>
  <c r="BI719" i="27"/>
  <c r="BH719" i="27"/>
  <c r="BG719" i="27"/>
  <c r="BE719" i="27"/>
  <c r="T719" i="27"/>
  <c r="R719" i="27"/>
  <c r="P719" i="27"/>
  <c r="BI714" i="27"/>
  <c r="BH714" i="27"/>
  <c r="BG714" i="27"/>
  <c r="BE714" i="27"/>
  <c r="T714" i="27"/>
  <c r="R714" i="27"/>
  <c r="P714" i="27"/>
  <c r="BI712" i="27"/>
  <c r="BH712" i="27"/>
  <c r="BG712" i="27"/>
  <c r="BE712" i="27"/>
  <c r="T712" i="27"/>
  <c r="R712" i="27"/>
  <c r="P712" i="27"/>
  <c r="BI710" i="27"/>
  <c r="BH710" i="27"/>
  <c r="BG710" i="27"/>
  <c r="BE710" i="27"/>
  <c r="T710" i="27"/>
  <c r="R710" i="27"/>
  <c r="P710" i="27"/>
  <c r="BI705" i="27"/>
  <c r="BH705" i="27"/>
  <c r="BG705" i="27"/>
  <c r="BE705" i="27"/>
  <c r="T705" i="27"/>
  <c r="R705" i="27"/>
  <c r="P705" i="27"/>
  <c r="BI703" i="27"/>
  <c r="BH703" i="27"/>
  <c r="BG703" i="27"/>
  <c r="BE703" i="27"/>
  <c r="T703" i="27"/>
  <c r="R703" i="27"/>
  <c r="P703" i="27"/>
  <c r="BI701" i="27"/>
  <c r="BH701" i="27"/>
  <c r="BG701" i="27"/>
  <c r="BE701" i="27"/>
  <c r="T701" i="27"/>
  <c r="R701" i="27"/>
  <c r="P701" i="27"/>
  <c r="BI699" i="27"/>
  <c r="BH699" i="27"/>
  <c r="BG699" i="27"/>
  <c r="BE699" i="27"/>
  <c r="T699" i="27"/>
  <c r="R699" i="27"/>
  <c r="P699" i="27"/>
  <c r="BI697" i="27"/>
  <c r="BH697" i="27"/>
  <c r="BG697" i="27"/>
  <c r="BE697" i="27"/>
  <c r="T697" i="27"/>
  <c r="R697" i="27"/>
  <c r="P697" i="27"/>
  <c r="BI696" i="27"/>
  <c r="BH696" i="27"/>
  <c r="BG696" i="27"/>
  <c r="BE696" i="27"/>
  <c r="T696" i="27"/>
  <c r="R696" i="27"/>
  <c r="P696" i="27"/>
  <c r="BI692" i="27"/>
  <c r="BH692" i="27"/>
  <c r="BG692" i="27"/>
  <c r="BE692" i="27"/>
  <c r="T692" i="27"/>
  <c r="R692" i="27"/>
  <c r="P692" i="27"/>
  <c r="BI691" i="27"/>
  <c r="BH691" i="27"/>
  <c r="BG691" i="27"/>
  <c r="BE691" i="27"/>
  <c r="T691" i="27"/>
  <c r="R691" i="27"/>
  <c r="P691" i="27"/>
  <c r="BI689" i="27"/>
  <c r="BH689" i="27"/>
  <c r="BG689" i="27"/>
  <c r="BE689" i="27"/>
  <c r="T689" i="27"/>
  <c r="R689" i="27"/>
  <c r="P689" i="27"/>
  <c r="BI687" i="27"/>
  <c r="BH687" i="27"/>
  <c r="BG687" i="27"/>
  <c r="BE687" i="27"/>
  <c r="T687" i="27"/>
  <c r="R687" i="27"/>
  <c r="P687" i="27"/>
  <c r="BI683" i="27"/>
  <c r="BH683" i="27"/>
  <c r="BG683" i="27"/>
  <c r="BE683" i="27"/>
  <c r="T683" i="27"/>
  <c r="R683" i="27"/>
  <c r="P683" i="27"/>
  <c r="BI682" i="27"/>
  <c r="BH682" i="27"/>
  <c r="BG682" i="27"/>
  <c r="BE682" i="27"/>
  <c r="T682" i="27"/>
  <c r="R682" i="27"/>
  <c r="P682" i="27"/>
  <c r="BI681" i="27"/>
  <c r="BH681" i="27"/>
  <c r="BG681" i="27"/>
  <c r="BE681" i="27"/>
  <c r="T681" i="27"/>
  <c r="R681" i="27"/>
  <c r="P681" i="27"/>
  <c r="BI676" i="27"/>
  <c r="BH676" i="27"/>
  <c r="BG676" i="27"/>
  <c r="BE676" i="27"/>
  <c r="T676" i="27"/>
  <c r="R676" i="27"/>
  <c r="P676" i="27"/>
  <c r="BI668" i="27"/>
  <c r="BH668" i="27"/>
  <c r="BG668" i="27"/>
  <c r="BE668" i="27"/>
  <c r="T668" i="27"/>
  <c r="R668" i="27"/>
  <c r="P668" i="27"/>
  <c r="BI665" i="27"/>
  <c r="BH665" i="27"/>
  <c r="BG665" i="27"/>
  <c r="BE665" i="27"/>
  <c r="T665" i="27"/>
  <c r="R665" i="27"/>
  <c r="P665" i="27"/>
  <c r="BI663" i="27"/>
  <c r="BH663" i="27"/>
  <c r="BG663" i="27"/>
  <c r="BE663" i="27"/>
  <c r="T663" i="27"/>
  <c r="R663" i="27"/>
  <c r="P663" i="27"/>
  <c r="BI661" i="27"/>
  <c r="BH661" i="27"/>
  <c r="BG661" i="27"/>
  <c r="BE661" i="27"/>
  <c r="T661" i="27"/>
  <c r="R661" i="27"/>
  <c r="P661" i="27"/>
  <c r="BI660" i="27"/>
  <c r="BH660" i="27"/>
  <c r="BG660" i="27"/>
  <c r="BE660" i="27"/>
  <c r="T660" i="27"/>
  <c r="R660" i="27"/>
  <c r="P660" i="27"/>
  <c r="BI659" i="27"/>
  <c r="BH659" i="27"/>
  <c r="BG659" i="27"/>
  <c r="BE659" i="27"/>
  <c r="T659" i="27"/>
  <c r="R659" i="27"/>
  <c r="P659" i="27"/>
  <c r="BI655" i="27"/>
  <c r="BH655" i="27"/>
  <c r="BG655" i="27"/>
  <c r="BE655" i="27"/>
  <c r="T655" i="27"/>
  <c r="R655" i="27"/>
  <c r="P655" i="27"/>
  <c r="BI653" i="27"/>
  <c r="BH653" i="27"/>
  <c r="BG653" i="27"/>
  <c r="BE653" i="27"/>
  <c r="T653" i="27"/>
  <c r="R653" i="27"/>
  <c r="P653" i="27"/>
  <c r="BI652" i="27"/>
  <c r="BH652" i="27"/>
  <c r="BG652" i="27"/>
  <c r="BE652" i="27"/>
  <c r="T652" i="27"/>
  <c r="R652" i="27"/>
  <c r="P652" i="27"/>
  <c r="BI651" i="27"/>
  <c r="BH651" i="27"/>
  <c r="BG651" i="27"/>
  <c r="BE651" i="27"/>
  <c r="T651" i="27"/>
  <c r="R651" i="27"/>
  <c r="P651" i="27"/>
  <c r="BI649" i="27"/>
  <c r="BH649" i="27"/>
  <c r="BG649" i="27"/>
  <c r="BE649" i="27"/>
  <c r="T649" i="27"/>
  <c r="R649" i="27"/>
  <c r="P649" i="27"/>
  <c r="BI648" i="27"/>
  <c r="BH648" i="27"/>
  <c r="BG648" i="27"/>
  <c r="BE648" i="27"/>
  <c r="T648" i="27"/>
  <c r="R648" i="27"/>
  <c r="P648" i="27"/>
  <c r="BI647" i="27"/>
  <c r="BH647" i="27"/>
  <c r="BG647" i="27"/>
  <c r="BE647" i="27"/>
  <c r="T647" i="27"/>
  <c r="R647" i="27"/>
  <c r="P647" i="27"/>
  <c r="BI646" i="27"/>
  <c r="BH646" i="27"/>
  <c r="BG646" i="27"/>
  <c r="BE646" i="27"/>
  <c r="T646" i="27"/>
  <c r="R646" i="27"/>
  <c r="P646" i="27"/>
  <c r="BI645" i="27"/>
  <c r="BH645" i="27"/>
  <c r="BG645" i="27"/>
  <c r="BE645" i="27"/>
  <c r="T645" i="27"/>
  <c r="R645" i="27"/>
  <c r="P645" i="27"/>
  <c r="BI644" i="27"/>
  <c r="BH644" i="27"/>
  <c r="BG644" i="27"/>
  <c r="BE644" i="27"/>
  <c r="T644" i="27"/>
  <c r="R644" i="27"/>
  <c r="P644" i="27"/>
  <c r="BI643" i="27"/>
  <c r="BH643" i="27"/>
  <c r="BG643" i="27"/>
  <c r="BE643" i="27"/>
  <c r="T643" i="27"/>
  <c r="R643" i="27"/>
  <c r="P643" i="27"/>
  <c r="BI642" i="27"/>
  <c r="BH642" i="27"/>
  <c r="BG642" i="27"/>
  <c r="BE642" i="27"/>
  <c r="T642" i="27"/>
  <c r="R642" i="27"/>
  <c r="P642" i="27"/>
  <c r="BI640" i="27"/>
  <c r="BH640" i="27"/>
  <c r="BG640" i="27"/>
  <c r="BE640" i="27"/>
  <c r="T640" i="27"/>
  <c r="R640" i="27"/>
  <c r="P640" i="27"/>
  <c r="BI637" i="27"/>
  <c r="BH637" i="27"/>
  <c r="BG637" i="27"/>
  <c r="BE637" i="27"/>
  <c r="T637" i="27"/>
  <c r="R637" i="27"/>
  <c r="P637" i="27"/>
  <c r="BI635" i="27"/>
  <c r="BH635" i="27"/>
  <c r="BG635" i="27"/>
  <c r="BE635" i="27"/>
  <c r="T635" i="27"/>
  <c r="R635" i="27"/>
  <c r="P635" i="27"/>
  <c r="BI633" i="27"/>
  <c r="BH633" i="27"/>
  <c r="BG633" i="27"/>
  <c r="BE633" i="27"/>
  <c r="T633" i="27"/>
  <c r="R633" i="27"/>
  <c r="P633" i="27"/>
  <c r="BI631" i="27"/>
  <c r="BH631" i="27"/>
  <c r="BG631" i="27"/>
  <c r="BE631" i="27"/>
  <c r="T631" i="27"/>
  <c r="R631" i="27"/>
  <c r="P631" i="27"/>
  <c r="BI629" i="27"/>
  <c r="BH629" i="27"/>
  <c r="BG629" i="27"/>
  <c r="BE629" i="27"/>
  <c r="T629" i="27"/>
  <c r="R629" i="27"/>
  <c r="P629" i="27"/>
  <c r="BI626" i="27"/>
  <c r="BH626" i="27"/>
  <c r="BG626" i="27"/>
  <c r="BE626" i="27"/>
  <c r="T626" i="27"/>
  <c r="R626" i="27"/>
  <c r="P626" i="27"/>
  <c r="BI624" i="27"/>
  <c r="BH624" i="27"/>
  <c r="BG624" i="27"/>
  <c r="BE624" i="27"/>
  <c r="T624" i="27"/>
  <c r="R624" i="27"/>
  <c r="P624" i="27"/>
  <c r="BI620" i="27"/>
  <c r="BH620" i="27"/>
  <c r="BG620" i="27"/>
  <c r="BE620" i="27"/>
  <c r="T620" i="27"/>
  <c r="R620" i="27"/>
  <c r="P620" i="27"/>
  <c r="BI618" i="27"/>
  <c r="BH618" i="27"/>
  <c r="BG618" i="27"/>
  <c r="BE618" i="27"/>
  <c r="T618" i="27"/>
  <c r="R618" i="27"/>
  <c r="P618" i="27"/>
  <c r="BI616" i="27"/>
  <c r="BH616" i="27"/>
  <c r="BG616" i="27"/>
  <c r="BE616" i="27"/>
  <c r="T616" i="27"/>
  <c r="R616" i="27"/>
  <c r="P616" i="27"/>
  <c r="BI614" i="27"/>
  <c r="BH614" i="27"/>
  <c r="BG614" i="27"/>
  <c r="BE614" i="27"/>
  <c r="T614" i="27"/>
  <c r="R614" i="27"/>
  <c r="P614" i="27"/>
  <c r="BI612" i="27"/>
  <c r="BH612" i="27"/>
  <c r="BG612" i="27"/>
  <c r="BE612" i="27"/>
  <c r="T612" i="27"/>
  <c r="R612" i="27"/>
  <c r="P612" i="27"/>
  <c r="BI611" i="27"/>
  <c r="BH611" i="27"/>
  <c r="BG611" i="27"/>
  <c r="BE611" i="27"/>
  <c r="T611" i="27"/>
  <c r="R611" i="27"/>
  <c r="P611" i="27"/>
  <c r="BI610" i="27"/>
  <c r="BH610" i="27"/>
  <c r="BG610" i="27"/>
  <c r="BE610" i="27"/>
  <c r="T610" i="27"/>
  <c r="R610" i="27"/>
  <c r="P610" i="27"/>
  <c r="BI608" i="27"/>
  <c r="BH608" i="27"/>
  <c r="BG608" i="27"/>
  <c r="BE608" i="27"/>
  <c r="T608" i="27"/>
  <c r="R608" i="27"/>
  <c r="P608" i="27"/>
  <c r="BI606" i="27"/>
  <c r="BH606" i="27"/>
  <c r="BG606" i="27"/>
  <c r="BE606" i="27"/>
  <c r="T606" i="27"/>
  <c r="R606" i="27"/>
  <c r="P606" i="27"/>
  <c r="BI604" i="27"/>
  <c r="BH604" i="27"/>
  <c r="BG604" i="27"/>
  <c r="BE604" i="27"/>
  <c r="T604" i="27"/>
  <c r="R604" i="27"/>
  <c r="P604" i="27"/>
  <c r="BI603" i="27"/>
  <c r="BH603" i="27"/>
  <c r="BG603" i="27"/>
  <c r="BE603" i="27"/>
  <c r="T603" i="27"/>
  <c r="R603" i="27"/>
  <c r="P603" i="27"/>
  <c r="BI602" i="27"/>
  <c r="BH602" i="27"/>
  <c r="BG602" i="27"/>
  <c r="BE602" i="27"/>
  <c r="T602" i="27"/>
  <c r="R602" i="27"/>
  <c r="P602" i="27"/>
  <c r="BI600" i="27"/>
  <c r="BH600" i="27"/>
  <c r="BG600" i="27"/>
  <c r="BE600" i="27"/>
  <c r="T600" i="27"/>
  <c r="R600" i="27"/>
  <c r="P600" i="27"/>
  <c r="BI598" i="27"/>
  <c r="BH598" i="27"/>
  <c r="BG598" i="27"/>
  <c r="BE598" i="27"/>
  <c r="T598" i="27"/>
  <c r="R598" i="27"/>
  <c r="P598" i="27"/>
  <c r="BI595" i="27"/>
  <c r="BH595" i="27"/>
  <c r="BG595" i="27"/>
  <c r="BE595" i="27"/>
  <c r="T595" i="27"/>
  <c r="R595" i="27"/>
  <c r="P595" i="27"/>
  <c r="BI594" i="27"/>
  <c r="BH594" i="27"/>
  <c r="BG594" i="27"/>
  <c r="BE594" i="27"/>
  <c r="T594" i="27"/>
  <c r="R594" i="27"/>
  <c r="P594" i="27"/>
  <c r="BI592" i="27"/>
  <c r="BH592" i="27"/>
  <c r="BG592" i="27"/>
  <c r="BE592" i="27"/>
  <c r="T592" i="27"/>
  <c r="R592" i="27"/>
  <c r="P592" i="27"/>
  <c r="BI590" i="27"/>
  <c r="BH590" i="27"/>
  <c r="BG590" i="27"/>
  <c r="BE590" i="27"/>
  <c r="T590" i="27"/>
  <c r="R590" i="27"/>
  <c r="P590" i="27"/>
  <c r="BI588" i="27"/>
  <c r="BH588" i="27"/>
  <c r="BG588" i="27"/>
  <c r="BE588" i="27"/>
  <c r="T588" i="27"/>
  <c r="R588" i="27"/>
  <c r="P588" i="27"/>
  <c r="BI586" i="27"/>
  <c r="BH586" i="27"/>
  <c r="BG586" i="27"/>
  <c r="BE586" i="27"/>
  <c r="T586" i="27"/>
  <c r="R586" i="27"/>
  <c r="P586" i="27"/>
  <c r="BI584" i="27"/>
  <c r="BH584" i="27"/>
  <c r="BG584" i="27"/>
  <c r="BE584" i="27"/>
  <c r="T584" i="27"/>
  <c r="R584" i="27"/>
  <c r="P584" i="27"/>
  <c r="BI577" i="27"/>
  <c r="BH577" i="27"/>
  <c r="BG577" i="27"/>
  <c r="BE577" i="27"/>
  <c r="T577" i="27"/>
  <c r="R577" i="27"/>
  <c r="P577" i="27"/>
  <c r="BI570" i="27"/>
  <c r="BH570" i="27"/>
  <c r="BG570" i="27"/>
  <c r="BE570" i="27"/>
  <c r="T570" i="27"/>
  <c r="R570" i="27"/>
  <c r="P570" i="27"/>
  <c r="BI568" i="27"/>
  <c r="BH568" i="27"/>
  <c r="BG568" i="27"/>
  <c r="BE568" i="27"/>
  <c r="T568" i="27"/>
  <c r="R568" i="27"/>
  <c r="P568" i="27"/>
  <c r="BI561" i="27"/>
  <c r="BH561" i="27"/>
  <c r="BG561" i="27"/>
  <c r="BE561" i="27"/>
  <c r="T561" i="27"/>
  <c r="R561" i="27"/>
  <c r="P561" i="27"/>
  <c r="BI558" i="27"/>
  <c r="BH558" i="27"/>
  <c r="BG558" i="27"/>
  <c r="BE558" i="27"/>
  <c r="T558" i="27"/>
  <c r="T557" i="27"/>
  <c r="R558" i="27"/>
  <c r="R557" i="27"/>
  <c r="P558" i="27"/>
  <c r="P557" i="27"/>
  <c r="BI555" i="27"/>
  <c r="BH555" i="27"/>
  <c r="BG555" i="27"/>
  <c r="BE555" i="27"/>
  <c r="T555" i="27"/>
  <c r="R555" i="27"/>
  <c r="P555" i="27"/>
  <c r="BI554" i="27"/>
  <c r="BH554" i="27"/>
  <c r="BG554" i="27"/>
  <c r="BE554" i="27"/>
  <c r="T554" i="27"/>
  <c r="R554" i="27"/>
  <c r="P554" i="27"/>
  <c r="BI553" i="27"/>
  <c r="BH553" i="27"/>
  <c r="BG553" i="27"/>
  <c r="BE553" i="27"/>
  <c r="T553" i="27"/>
  <c r="R553" i="27"/>
  <c r="P553" i="27"/>
  <c r="BI551" i="27"/>
  <c r="BH551" i="27"/>
  <c r="BG551" i="27"/>
  <c r="BE551" i="27"/>
  <c r="T551" i="27"/>
  <c r="R551" i="27"/>
  <c r="P551" i="27"/>
  <c r="BI550" i="27"/>
  <c r="BH550" i="27"/>
  <c r="BG550" i="27"/>
  <c r="BE550" i="27"/>
  <c r="T550" i="27"/>
  <c r="R550" i="27"/>
  <c r="P550" i="27"/>
  <c r="BI549" i="27"/>
  <c r="BH549" i="27"/>
  <c r="BG549" i="27"/>
  <c r="BE549" i="27"/>
  <c r="T549" i="27"/>
  <c r="R549" i="27"/>
  <c r="P549" i="27"/>
  <c r="BI548" i="27"/>
  <c r="BH548" i="27"/>
  <c r="BG548" i="27"/>
  <c r="BE548" i="27"/>
  <c r="T548" i="27"/>
  <c r="R548" i="27"/>
  <c r="P548" i="27"/>
  <c r="BI545" i="27"/>
  <c r="BH545" i="27"/>
  <c r="BG545" i="27"/>
  <c r="BE545" i="27"/>
  <c r="T545" i="27"/>
  <c r="R545" i="27"/>
  <c r="P545" i="27"/>
  <c r="BI538" i="27"/>
  <c r="BH538" i="27"/>
  <c r="BG538" i="27"/>
  <c r="BE538" i="27"/>
  <c r="T538" i="27"/>
  <c r="R538" i="27"/>
  <c r="P538" i="27"/>
  <c r="BI536" i="27"/>
  <c r="BH536" i="27"/>
  <c r="BG536" i="27"/>
  <c r="BE536" i="27"/>
  <c r="T536" i="27"/>
  <c r="R536" i="27"/>
  <c r="P536" i="27"/>
  <c r="BI530" i="27"/>
  <c r="BH530" i="27"/>
  <c r="BG530" i="27"/>
  <c r="BE530" i="27"/>
  <c r="T530" i="27"/>
  <c r="R530" i="27"/>
  <c r="P530" i="27"/>
  <c r="BI517" i="27"/>
  <c r="BH517" i="27"/>
  <c r="BG517" i="27"/>
  <c r="BE517" i="27"/>
  <c r="T517" i="27"/>
  <c r="R517" i="27"/>
  <c r="P517" i="27"/>
  <c r="BI513" i="27"/>
  <c r="BH513" i="27"/>
  <c r="BG513" i="27"/>
  <c r="BE513" i="27"/>
  <c r="T513" i="27"/>
  <c r="R513" i="27"/>
  <c r="P513" i="27"/>
  <c r="BI510" i="27"/>
  <c r="BH510" i="27"/>
  <c r="BG510" i="27"/>
  <c r="BE510" i="27"/>
  <c r="T510" i="27"/>
  <c r="R510" i="27"/>
  <c r="P510" i="27"/>
  <c r="BI506" i="27"/>
  <c r="BH506" i="27"/>
  <c r="BG506" i="27"/>
  <c r="BE506" i="27"/>
  <c r="T506" i="27"/>
  <c r="R506" i="27"/>
  <c r="P506" i="27"/>
  <c r="BI504" i="27"/>
  <c r="BH504" i="27"/>
  <c r="BG504" i="27"/>
  <c r="BE504" i="27"/>
  <c r="T504" i="27"/>
  <c r="R504" i="27"/>
  <c r="P504" i="27"/>
  <c r="BI498" i="27"/>
  <c r="BH498" i="27"/>
  <c r="BG498" i="27"/>
  <c r="BE498" i="27"/>
  <c r="T498" i="27"/>
  <c r="R498" i="27"/>
  <c r="P498" i="27"/>
  <c r="BI496" i="27"/>
  <c r="BH496" i="27"/>
  <c r="BG496" i="27"/>
  <c r="BE496" i="27"/>
  <c r="T496" i="27"/>
  <c r="R496" i="27"/>
  <c r="P496" i="27"/>
  <c r="BI492" i="27"/>
  <c r="BH492" i="27"/>
  <c r="BG492" i="27"/>
  <c r="BE492" i="27"/>
  <c r="T492" i="27"/>
  <c r="R492" i="27"/>
  <c r="P492" i="27"/>
  <c r="BI490" i="27"/>
  <c r="BH490" i="27"/>
  <c r="BG490" i="27"/>
  <c r="BE490" i="27"/>
  <c r="T490" i="27"/>
  <c r="R490" i="27"/>
  <c r="P490" i="27"/>
  <c r="BI484" i="27"/>
  <c r="BH484" i="27"/>
  <c r="BG484" i="27"/>
  <c r="BE484" i="27"/>
  <c r="T484" i="27"/>
  <c r="R484" i="27"/>
  <c r="P484" i="27"/>
  <c r="BI477" i="27"/>
  <c r="BH477" i="27"/>
  <c r="BG477" i="27"/>
  <c r="BE477" i="27"/>
  <c r="T477" i="27"/>
  <c r="R477" i="27"/>
  <c r="P477" i="27"/>
  <c r="BI472" i="27"/>
  <c r="BH472" i="27"/>
  <c r="BG472" i="27"/>
  <c r="BE472" i="27"/>
  <c r="T472" i="27"/>
  <c r="R472" i="27"/>
  <c r="P472" i="27"/>
  <c r="BI468" i="27"/>
  <c r="BH468" i="27"/>
  <c r="BG468" i="27"/>
  <c r="BE468" i="27"/>
  <c r="T468" i="27"/>
  <c r="R468" i="27"/>
  <c r="P468" i="27"/>
  <c r="BI464" i="27"/>
  <c r="BH464" i="27"/>
  <c r="BG464" i="27"/>
  <c r="BE464" i="27"/>
  <c r="T464" i="27"/>
  <c r="R464" i="27"/>
  <c r="P464" i="27"/>
  <c r="BI460" i="27"/>
  <c r="BH460" i="27"/>
  <c r="BG460" i="27"/>
  <c r="BE460" i="27"/>
  <c r="T460" i="27"/>
  <c r="R460" i="27"/>
  <c r="P460" i="27"/>
  <c r="BI458" i="27"/>
  <c r="BH458" i="27"/>
  <c r="BG458" i="27"/>
  <c r="BE458" i="27"/>
  <c r="T458" i="27"/>
  <c r="R458" i="27"/>
  <c r="P458" i="27"/>
  <c r="BI456" i="27"/>
  <c r="BH456" i="27"/>
  <c r="BG456" i="27"/>
  <c r="BE456" i="27"/>
  <c r="T456" i="27"/>
  <c r="R456" i="27"/>
  <c r="P456" i="27"/>
  <c r="BI452" i="27"/>
  <c r="BH452" i="27"/>
  <c r="BG452" i="27"/>
  <c r="BE452" i="27"/>
  <c r="T452" i="27"/>
  <c r="R452" i="27"/>
  <c r="P452" i="27"/>
  <c r="BI450" i="27"/>
  <c r="BH450" i="27"/>
  <c r="BG450" i="27"/>
  <c r="BE450" i="27"/>
  <c r="T450" i="27"/>
  <c r="R450" i="27"/>
  <c r="P450" i="27"/>
  <c r="BI449" i="27"/>
  <c r="BH449" i="27"/>
  <c r="BG449" i="27"/>
  <c r="BE449" i="27"/>
  <c r="T449" i="27"/>
  <c r="R449" i="27"/>
  <c r="P449" i="27"/>
  <c r="BI446" i="27"/>
  <c r="BH446" i="27"/>
  <c r="BG446" i="27"/>
  <c r="BE446" i="27"/>
  <c r="T446" i="27"/>
  <c r="R446" i="27"/>
  <c r="P446" i="27"/>
  <c r="BI444" i="27"/>
  <c r="BH444" i="27"/>
  <c r="BG444" i="27"/>
  <c r="BE444" i="27"/>
  <c r="T444" i="27"/>
  <c r="R444" i="27"/>
  <c r="P444" i="27"/>
  <c r="BI442" i="27"/>
  <c r="BH442" i="27"/>
  <c r="BG442" i="27"/>
  <c r="BE442" i="27"/>
  <c r="T442" i="27"/>
  <c r="R442" i="27"/>
  <c r="P442" i="27"/>
  <c r="BI439" i="27"/>
  <c r="BH439" i="27"/>
  <c r="BG439" i="27"/>
  <c r="BE439" i="27"/>
  <c r="T439" i="27"/>
  <c r="R439" i="27"/>
  <c r="P439" i="27"/>
  <c r="BI435" i="27"/>
  <c r="BH435" i="27"/>
  <c r="BG435" i="27"/>
  <c r="BE435" i="27"/>
  <c r="T435" i="27"/>
  <c r="R435" i="27"/>
  <c r="P435" i="27"/>
  <c r="BI434" i="27"/>
  <c r="BH434" i="27"/>
  <c r="BG434" i="27"/>
  <c r="BE434" i="27"/>
  <c r="T434" i="27"/>
  <c r="R434" i="27"/>
  <c r="P434" i="27"/>
  <c r="BI433" i="27"/>
  <c r="BH433" i="27"/>
  <c r="BG433" i="27"/>
  <c r="BE433" i="27"/>
  <c r="T433" i="27"/>
  <c r="R433" i="27"/>
  <c r="P433" i="27"/>
  <c r="BI424" i="27"/>
  <c r="BH424" i="27"/>
  <c r="BG424" i="27"/>
  <c r="BE424" i="27"/>
  <c r="T424" i="27"/>
  <c r="R424" i="27"/>
  <c r="P424" i="27"/>
  <c r="BI419" i="27"/>
  <c r="BH419" i="27"/>
  <c r="BG419" i="27"/>
  <c r="BE419" i="27"/>
  <c r="T419" i="27"/>
  <c r="R419" i="27"/>
  <c r="P419" i="27"/>
  <c r="BI391" i="27"/>
  <c r="BH391" i="27"/>
  <c r="BG391" i="27"/>
  <c r="BE391" i="27"/>
  <c r="T391" i="27"/>
  <c r="R391" i="27"/>
  <c r="P391" i="27"/>
  <c r="BI388" i="27"/>
  <c r="BH388" i="27"/>
  <c r="BG388" i="27"/>
  <c r="BE388" i="27"/>
  <c r="T388" i="27"/>
  <c r="R388" i="27"/>
  <c r="P388" i="27"/>
  <c r="BI385" i="27"/>
  <c r="BH385" i="27"/>
  <c r="BG385" i="27"/>
  <c r="BE385" i="27"/>
  <c r="T385" i="27"/>
  <c r="R385" i="27"/>
  <c r="P385" i="27"/>
  <c r="BI383" i="27"/>
  <c r="BH383" i="27"/>
  <c r="BG383" i="27"/>
  <c r="BE383" i="27"/>
  <c r="T383" i="27"/>
  <c r="R383" i="27"/>
  <c r="P383" i="27"/>
  <c r="BI376" i="27"/>
  <c r="BH376" i="27"/>
  <c r="BG376" i="27"/>
  <c r="BE376" i="27"/>
  <c r="T376" i="27"/>
  <c r="R376" i="27"/>
  <c r="P376" i="27"/>
  <c r="BI361" i="27"/>
  <c r="BH361" i="27"/>
  <c r="BG361" i="27"/>
  <c r="BE361" i="27"/>
  <c r="T361" i="27"/>
  <c r="R361" i="27"/>
  <c r="P361" i="27"/>
  <c r="BI360" i="27"/>
  <c r="BH360" i="27"/>
  <c r="BG360" i="27"/>
  <c r="BE360" i="27"/>
  <c r="T360" i="27"/>
  <c r="R360" i="27"/>
  <c r="P360" i="27"/>
  <c r="BI359" i="27"/>
  <c r="BH359" i="27"/>
  <c r="BG359" i="27"/>
  <c r="BE359" i="27"/>
  <c r="T359" i="27"/>
  <c r="R359" i="27"/>
  <c r="P359" i="27"/>
  <c r="BI357" i="27"/>
  <c r="BH357" i="27"/>
  <c r="BG357" i="27"/>
  <c r="BE357" i="27"/>
  <c r="T357" i="27"/>
  <c r="R357" i="27"/>
  <c r="P357" i="27"/>
  <c r="BI355" i="27"/>
  <c r="BH355" i="27"/>
  <c r="BG355" i="27"/>
  <c r="BE355" i="27"/>
  <c r="T355" i="27"/>
  <c r="R355" i="27"/>
  <c r="P355" i="27"/>
  <c r="BI354" i="27"/>
  <c r="BH354" i="27"/>
  <c r="BG354" i="27"/>
  <c r="BE354" i="27"/>
  <c r="T354" i="27"/>
  <c r="R354" i="27"/>
  <c r="P354" i="27"/>
  <c r="BI352" i="27"/>
  <c r="BH352" i="27"/>
  <c r="BG352" i="27"/>
  <c r="BE352" i="27"/>
  <c r="T352" i="27"/>
  <c r="R352" i="27"/>
  <c r="P352" i="27"/>
  <c r="BI350" i="27"/>
  <c r="BH350" i="27"/>
  <c r="BG350" i="27"/>
  <c r="BE350" i="27"/>
  <c r="T350" i="27"/>
  <c r="R350" i="27"/>
  <c r="P350" i="27"/>
  <c r="BI348" i="27"/>
  <c r="BH348" i="27"/>
  <c r="BG348" i="27"/>
  <c r="BE348" i="27"/>
  <c r="T348" i="27"/>
  <c r="R348" i="27"/>
  <c r="P348" i="27"/>
  <c r="BI347" i="27"/>
  <c r="BH347" i="27"/>
  <c r="BG347" i="27"/>
  <c r="BE347" i="27"/>
  <c r="T347" i="27"/>
  <c r="R347" i="27"/>
  <c r="P347" i="27"/>
  <c r="BI345" i="27"/>
  <c r="BH345" i="27"/>
  <c r="BG345" i="27"/>
  <c r="BE345" i="27"/>
  <c r="T345" i="27"/>
  <c r="R345" i="27"/>
  <c r="P345" i="27"/>
  <c r="BI341" i="27"/>
  <c r="BH341" i="27"/>
  <c r="BG341" i="27"/>
  <c r="BE341" i="27"/>
  <c r="T341" i="27"/>
  <c r="R341" i="27"/>
  <c r="P341" i="27"/>
  <c r="BI339" i="27"/>
  <c r="BH339" i="27"/>
  <c r="BG339" i="27"/>
  <c r="BE339" i="27"/>
  <c r="T339" i="27"/>
  <c r="R339" i="27"/>
  <c r="P339" i="27"/>
  <c r="BI328" i="27"/>
  <c r="BH328" i="27"/>
  <c r="BG328" i="27"/>
  <c r="BE328" i="27"/>
  <c r="T328" i="27"/>
  <c r="R328" i="27"/>
  <c r="P328" i="27"/>
  <c r="BI320" i="27"/>
  <c r="BH320" i="27"/>
  <c r="BG320" i="27"/>
  <c r="BE320" i="27"/>
  <c r="T320" i="27"/>
  <c r="R320" i="27"/>
  <c r="P320" i="27"/>
  <c r="BI318" i="27"/>
  <c r="BH318" i="27"/>
  <c r="BG318" i="27"/>
  <c r="BE318" i="27"/>
  <c r="T318" i="27"/>
  <c r="R318" i="27"/>
  <c r="P318" i="27"/>
  <c r="BI316" i="27"/>
  <c r="BH316" i="27"/>
  <c r="BG316" i="27"/>
  <c r="BE316" i="27"/>
  <c r="T316" i="27"/>
  <c r="R316" i="27"/>
  <c r="P316" i="27"/>
  <c r="BI311" i="27"/>
  <c r="BH311" i="27"/>
  <c r="BG311" i="27"/>
  <c r="BE311" i="27"/>
  <c r="T311" i="27"/>
  <c r="R311" i="27"/>
  <c r="P311" i="27"/>
  <c r="BI305" i="27"/>
  <c r="BH305" i="27"/>
  <c r="BG305" i="27"/>
  <c r="BE305" i="27"/>
  <c r="T305" i="27"/>
  <c r="R305" i="27"/>
  <c r="P305" i="27"/>
  <c r="BI294" i="27"/>
  <c r="BH294" i="27"/>
  <c r="BG294" i="27"/>
  <c r="BE294" i="27"/>
  <c r="T294" i="27"/>
  <c r="R294" i="27"/>
  <c r="P294" i="27"/>
  <c r="BI292" i="27"/>
  <c r="BH292" i="27"/>
  <c r="BG292" i="27"/>
  <c r="BE292" i="27"/>
  <c r="T292" i="27"/>
  <c r="R292" i="27"/>
  <c r="P292" i="27"/>
  <c r="BI290" i="27"/>
  <c r="BH290" i="27"/>
  <c r="BG290" i="27"/>
  <c r="BE290" i="27"/>
  <c r="T290" i="27"/>
  <c r="R290" i="27"/>
  <c r="P290" i="27"/>
  <c r="BI288" i="27"/>
  <c r="BH288" i="27"/>
  <c r="BG288" i="27"/>
  <c r="BE288" i="27"/>
  <c r="T288" i="27"/>
  <c r="R288" i="27"/>
  <c r="P288" i="27"/>
  <c r="BI286" i="27"/>
  <c r="BH286" i="27"/>
  <c r="BG286" i="27"/>
  <c r="BE286" i="27"/>
  <c r="T286" i="27"/>
  <c r="R286" i="27"/>
  <c r="P286" i="27"/>
  <c r="BI283" i="27"/>
  <c r="BH283" i="27"/>
  <c r="BG283" i="27"/>
  <c r="BE283" i="27"/>
  <c r="T283" i="27"/>
  <c r="R283" i="27"/>
  <c r="P283" i="27"/>
  <c r="BI282" i="27"/>
  <c r="BH282" i="27"/>
  <c r="BG282" i="27"/>
  <c r="BE282" i="27"/>
  <c r="T282" i="27"/>
  <c r="R282" i="27"/>
  <c r="P282" i="27"/>
  <c r="BI281" i="27"/>
  <c r="BH281" i="27"/>
  <c r="BG281" i="27"/>
  <c r="BE281" i="27"/>
  <c r="T281" i="27"/>
  <c r="R281" i="27"/>
  <c r="P281" i="27"/>
  <c r="BI280" i="27"/>
  <c r="BH280" i="27"/>
  <c r="BG280" i="27"/>
  <c r="BE280" i="27"/>
  <c r="T280" i="27"/>
  <c r="R280" i="27"/>
  <c r="P280" i="27"/>
  <c r="BI279" i="27"/>
  <c r="BH279" i="27"/>
  <c r="BG279" i="27"/>
  <c r="BE279" i="27"/>
  <c r="T279" i="27"/>
  <c r="R279" i="27"/>
  <c r="P279" i="27"/>
  <c r="BI277" i="27"/>
  <c r="BH277" i="27"/>
  <c r="BG277" i="27"/>
  <c r="BE277" i="27"/>
  <c r="T277" i="27"/>
  <c r="R277" i="27"/>
  <c r="P277" i="27"/>
  <c r="BI276" i="27"/>
  <c r="BH276" i="27"/>
  <c r="BG276" i="27"/>
  <c r="BE276" i="27"/>
  <c r="T276" i="27"/>
  <c r="R276" i="27"/>
  <c r="P276" i="27"/>
  <c r="BI275" i="27"/>
  <c r="BH275" i="27"/>
  <c r="BG275" i="27"/>
  <c r="BE275" i="27"/>
  <c r="T275" i="27"/>
  <c r="R275" i="27"/>
  <c r="P275" i="27"/>
  <c r="BI274" i="27"/>
  <c r="BH274" i="27"/>
  <c r="BG274" i="27"/>
  <c r="BE274" i="27"/>
  <c r="T274" i="27"/>
  <c r="R274" i="27"/>
  <c r="P274" i="27"/>
  <c r="BI273" i="27"/>
  <c r="BH273" i="27"/>
  <c r="BG273" i="27"/>
  <c r="BE273" i="27"/>
  <c r="T273" i="27"/>
  <c r="R273" i="27"/>
  <c r="P273" i="27"/>
  <c r="BI267" i="27"/>
  <c r="BH267" i="27"/>
  <c r="BG267" i="27"/>
  <c r="BE267" i="27"/>
  <c r="T267" i="27"/>
  <c r="R267" i="27"/>
  <c r="P267" i="27"/>
  <c r="BI266" i="27"/>
  <c r="BH266" i="27"/>
  <c r="BG266" i="27"/>
  <c r="BE266" i="27"/>
  <c r="T266" i="27"/>
  <c r="R266" i="27"/>
  <c r="P266" i="27"/>
  <c r="BI264" i="27"/>
  <c r="BH264" i="27"/>
  <c r="BG264" i="27"/>
  <c r="BE264" i="27"/>
  <c r="T264" i="27"/>
  <c r="R264" i="27"/>
  <c r="P264" i="27"/>
  <c r="BI262" i="27"/>
  <c r="BH262" i="27"/>
  <c r="BG262" i="27"/>
  <c r="BE262" i="27"/>
  <c r="T262" i="27"/>
  <c r="R262" i="27"/>
  <c r="P262" i="27"/>
  <c r="BI252" i="27"/>
  <c r="BH252" i="27"/>
  <c r="BG252" i="27"/>
  <c r="BE252" i="27"/>
  <c r="T252" i="27"/>
  <c r="R252" i="27"/>
  <c r="P252" i="27"/>
  <c r="BI251" i="27"/>
  <c r="BH251" i="27"/>
  <c r="BG251" i="27"/>
  <c r="BE251" i="27"/>
  <c r="T251" i="27"/>
  <c r="R251" i="27"/>
  <c r="P251" i="27"/>
  <c r="BI249" i="27"/>
  <c r="BH249" i="27"/>
  <c r="BG249" i="27"/>
  <c r="BE249" i="27"/>
  <c r="T249" i="27"/>
  <c r="R249" i="27"/>
  <c r="P249" i="27"/>
  <c r="BI243" i="27"/>
  <c r="BH243" i="27"/>
  <c r="BG243" i="27"/>
  <c r="BE243" i="27"/>
  <c r="T243" i="27"/>
  <c r="R243" i="27"/>
  <c r="P243" i="27"/>
  <c r="BI240" i="27"/>
  <c r="BH240" i="27"/>
  <c r="BG240" i="27"/>
  <c r="BE240" i="27"/>
  <c r="T240" i="27"/>
  <c r="R240" i="27"/>
  <c r="P240" i="27"/>
  <c r="BI238" i="27"/>
  <c r="BH238" i="27"/>
  <c r="BG238" i="27"/>
  <c r="BE238" i="27"/>
  <c r="T238" i="27"/>
  <c r="R238" i="27"/>
  <c r="P238" i="27"/>
  <c r="BI236" i="27"/>
  <c r="BH236" i="27"/>
  <c r="BG236" i="27"/>
  <c r="BE236" i="27"/>
  <c r="T236" i="27"/>
  <c r="R236" i="27"/>
  <c r="P236" i="27"/>
  <c r="BI234" i="27"/>
  <c r="BH234" i="27"/>
  <c r="BG234" i="27"/>
  <c r="BE234" i="27"/>
  <c r="T234" i="27"/>
  <c r="R234" i="27"/>
  <c r="P234" i="27"/>
  <c r="BI231" i="27"/>
  <c r="BH231" i="27"/>
  <c r="BG231" i="27"/>
  <c r="BE231" i="27"/>
  <c r="T231" i="27"/>
  <c r="R231" i="27"/>
  <c r="P231" i="27"/>
  <c r="BI219" i="27"/>
  <c r="BH219" i="27"/>
  <c r="BG219" i="27"/>
  <c r="BE219" i="27"/>
  <c r="T219" i="27"/>
  <c r="R219" i="27"/>
  <c r="P219" i="27"/>
  <c r="BI217" i="27"/>
  <c r="BH217" i="27"/>
  <c r="BG217" i="27"/>
  <c r="BE217" i="27"/>
  <c r="T217" i="27"/>
  <c r="R217" i="27"/>
  <c r="P217" i="27"/>
  <c r="BI213" i="27"/>
  <c r="BH213" i="27"/>
  <c r="BG213" i="27"/>
  <c r="BE213" i="27"/>
  <c r="T213" i="27"/>
  <c r="R213" i="27"/>
  <c r="P213" i="27"/>
  <c r="BI207" i="27"/>
  <c r="BH207" i="27"/>
  <c r="BG207" i="27"/>
  <c r="BE207" i="27"/>
  <c r="T207" i="27"/>
  <c r="R207" i="27"/>
  <c r="P207" i="27"/>
  <c r="BI205" i="27"/>
  <c r="BH205" i="27"/>
  <c r="BG205" i="27"/>
  <c r="BE205" i="27"/>
  <c r="T205" i="27"/>
  <c r="R205" i="27"/>
  <c r="P205" i="27"/>
  <c r="BI201" i="27"/>
  <c r="BH201" i="27"/>
  <c r="BG201" i="27"/>
  <c r="BE201" i="27"/>
  <c r="T201" i="27"/>
  <c r="R201" i="27"/>
  <c r="P201" i="27"/>
  <c r="BI199" i="27"/>
  <c r="BH199" i="27"/>
  <c r="BG199" i="27"/>
  <c r="BE199" i="27"/>
  <c r="T199" i="27"/>
  <c r="R199" i="27"/>
  <c r="P199" i="27"/>
  <c r="BI196" i="27"/>
  <c r="BH196" i="27"/>
  <c r="BG196" i="27"/>
  <c r="BE196" i="27"/>
  <c r="T196" i="27"/>
  <c r="R196" i="27"/>
  <c r="P196" i="27"/>
  <c r="BI194" i="27"/>
  <c r="BH194" i="27"/>
  <c r="BG194" i="27"/>
  <c r="BE194" i="27"/>
  <c r="T194" i="27"/>
  <c r="R194" i="27"/>
  <c r="P194" i="27"/>
  <c r="BI191" i="27"/>
  <c r="BH191" i="27"/>
  <c r="BG191" i="27"/>
  <c r="BE191" i="27"/>
  <c r="T191" i="27"/>
  <c r="R191" i="27"/>
  <c r="P191" i="27"/>
  <c r="BI189" i="27"/>
  <c r="BH189" i="27"/>
  <c r="BG189" i="27"/>
  <c r="BE189" i="27"/>
  <c r="T189" i="27"/>
  <c r="R189" i="27"/>
  <c r="P189" i="27"/>
  <c r="BI187" i="27"/>
  <c r="BH187" i="27"/>
  <c r="BG187" i="27"/>
  <c r="BE187" i="27"/>
  <c r="T187" i="27"/>
  <c r="R187" i="27"/>
  <c r="P187" i="27"/>
  <c r="BI186" i="27"/>
  <c r="BH186" i="27"/>
  <c r="BG186" i="27"/>
  <c r="BE186" i="27"/>
  <c r="T186" i="27"/>
  <c r="R186" i="27"/>
  <c r="P186" i="27"/>
  <c r="BI184" i="27"/>
  <c r="BH184" i="27"/>
  <c r="BG184" i="27"/>
  <c r="BE184" i="27"/>
  <c r="T184" i="27"/>
  <c r="R184" i="27"/>
  <c r="P184" i="27"/>
  <c r="BI182" i="27"/>
  <c r="BH182" i="27"/>
  <c r="BG182" i="27"/>
  <c r="BE182" i="27"/>
  <c r="T182" i="27"/>
  <c r="R182" i="27"/>
  <c r="P182" i="27"/>
  <c r="BI181" i="27"/>
  <c r="BH181" i="27"/>
  <c r="BG181" i="27"/>
  <c r="BE181" i="27"/>
  <c r="T181" i="27"/>
  <c r="R181" i="27"/>
  <c r="P181" i="27"/>
  <c r="BI180" i="27"/>
  <c r="BH180" i="27"/>
  <c r="BG180" i="27"/>
  <c r="BE180" i="27"/>
  <c r="T180" i="27"/>
  <c r="R180" i="27"/>
  <c r="P180" i="27"/>
  <c r="BI179" i="27"/>
  <c r="BH179" i="27"/>
  <c r="BG179" i="27"/>
  <c r="BE179" i="27"/>
  <c r="T179" i="27"/>
  <c r="R179" i="27"/>
  <c r="P179" i="27"/>
  <c r="BI176" i="27"/>
  <c r="BH176" i="27"/>
  <c r="BG176" i="27"/>
  <c r="BE176" i="27"/>
  <c r="T176" i="27"/>
  <c r="R176" i="27"/>
  <c r="P176" i="27"/>
  <c r="BI175" i="27"/>
  <c r="BH175" i="27"/>
  <c r="BG175" i="27"/>
  <c r="BE175" i="27"/>
  <c r="T175" i="27"/>
  <c r="R175" i="27"/>
  <c r="P175" i="27"/>
  <c r="BI171" i="27"/>
  <c r="BH171" i="27"/>
  <c r="BG171" i="27"/>
  <c r="BE171" i="27"/>
  <c r="T171" i="27"/>
  <c r="R171" i="27"/>
  <c r="P171" i="27"/>
  <c r="BI170" i="27"/>
  <c r="BH170" i="27"/>
  <c r="BG170" i="27"/>
  <c r="BE170" i="27"/>
  <c r="T170" i="27"/>
  <c r="R170" i="27"/>
  <c r="P170" i="27"/>
  <c r="BI168" i="27"/>
  <c r="BH168" i="27"/>
  <c r="BG168" i="27"/>
  <c r="BE168" i="27"/>
  <c r="T168" i="27"/>
  <c r="R168" i="27"/>
  <c r="P168" i="27"/>
  <c r="BI167" i="27"/>
  <c r="BH167" i="27"/>
  <c r="BG167" i="27"/>
  <c r="BE167" i="27"/>
  <c r="T167" i="27"/>
  <c r="R167" i="27"/>
  <c r="P167" i="27"/>
  <c r="BI163" i="27"/>
  <c r="BH163" i="27"/>
  <c r="BG163" i="27"/>
  <c r="BE163" i="27"/>
  <c r="T163" i="27"/>
  <c r="R163" i="27"/>
  <c r="P163" i="27"/>
  <c r="J156" i="27"/>
  <c r="F156" i="27"/>
  <c r="F154" i="27"/>
  <c r="E152" i="27"/>
  <c r="BI137" i="27"/>
  <c r="BH137" i="27"/>
  <c r="BG137" i="27"/>
  <c r="BE137" i="27"/>
  <c r="BI136" i="27"/>
  <c r="BH136" i="27"/>
  <c r="BG136" i="27"/>
  <c r="BF136" i="27"/>
  <c r="BE136" i="27"/>
  <c r="BI135" i="27"/>
  <c r="BH135" i="27"/>
  <c r="BG135" i="27"/>
  <c r="BF135" i="27"/>
  <c r="BE135" i="27"/>
  <c r="BI134" i="27"/>
  <c r="BH134" i="27"/>
  <c r="BG134" i="27"/>
  <c r="BF134" i="27"/>
  <c r="BE134" i="27"/>
  <c r="BI133" i="27"/>
  <c r="BH133" i="27"/>
  <c r="BG133" i="27"/>
  <c r="BF133" i="27"/>
  <c r="BE133" i="27"/>
  <c r="BI132" i="27"/>
  <c r="BH132" i="27"/>
  <c r="BG132" i="27"/>
  <c r="BF132" i="27"/>
  <c r="BE132" i="27"/>
  <c r="J93" i="27"/>
  <c r="F93" i="27"/>
  <c r="F91" i="27"/>
  <c r="E89" i="27"/>
  <c r="J26" i="27"/>
  <c r="E26" i="27"/>
  <c r="J94" i="27" s="1"/>
  <c r="J25" i="27"/>
  <c r="J20" i="27"/>
  <c r="E20" i="27"/>
  <c r="F157" i="27" s="1"/>
  <c r="J19" i="27"/>
  <c r="J14" i="27"/>
  <c r="J154" i="27"/>
  <c r="E7" i="27"/>
  <c r="E85" i="27"/>
  <c r="J152" i="26"/>
  <c r="J43" i="26"/>
  <c r="J42" i="26"/>
  <c r="AY123" i="1"/>
  <c r="J41" i="26"/>
  <c r="AX123" i="1"/>
  <c r="BI172" i="26"/>
  <c r="BH172" i="26"/>
  <c r="BG172" i="26"/>
  <c r="BE172" i="26"/>
  <c r="T172" i="26"/>
  <c r="R172" i="26"/>
  <c r="P172" i="26"/>
  <c r="BI171" i="26"/>
  <c r="BH171" i="26"/>
  <c r="BG171" i="26"/>
  <c r="BE171" i="26"/>
  <c r="T171" i="26"/>
  <c r="R171" i="26"/>
  <c r="P171" i="26"/>
  <c r="BI169" i="26"/>
  <c r="BH169" i="26"/>
  <c r="BG169" i="26"/>
  <c r="BE169" i="26"/>
  <c r="T169" i="26"/>
  <c r="R169" i="26"/>
  <c r="P169" i="26"/>
  <c r="BI168" i="26"/>
  <c r="BH168" i="26"/>
  <c r="BG168" i="26"/>
  <c r="BE168" i="26"/>
  <c r="T168" i="26"/>
  <c r="R168" i="26"/>
  <c r="P168" i="26"/>
  <c r="BI167" i="26"/>
  <c r="BH167" i="26"/>
  <c r="BG167" i="26"/>
  <c r="BE167" i="26"/>
  <c r="T167" i="26"/>
  <c r="R167" i="26"/>
  <c r="P167" i="26"/>
  <c r="BI166" i="26"/>
  <c r="BH166" i="26"/>
  <c r="BG166" i="26"/>
  <c r="BE166" i="26"/>
  <c r="T166" i="26"/>
  <c r="R166" i="26"/>
  <c r="P166" i="26"/>
  <c r="BI165" i="26"/>
  <c r="BH165" i="26"/>
  <c r="BG165" i="26"/>
  <c r="BE165" i="26"/>
  <c r="T165" i="26"/>
  <c r="R165" i="26"/>
  <c r="P165" i="26"/>
  <c r="BI164" i="26"/>
  <c r="BH164" i="26"/>
  <c r="BG164" i="26"/>
  <c r="BE164" i="26"/>
  <c r="T164" i="26"/>
  <c r="R164" i="26"/>
  <c r="P164" i="26"/>
  <c r="BI163" i="26"/>
  <c r="BH163" i="26"/>
  <c r="BG163" i="26"/>
  <c r="BE163" i="26"/>
  <c r="T163" i="26"/>
  <c r="R163" i="26"/>
  <c r="P163" i="26"/>
  <c r="BI162" i="26"/>
  <c r="BH162" i="26"/>
  <c r="BG162" i="26"/>
  <c r="BE162" i="26"/>
  <c r="T162" i="26"/>
  <c r="R162" i="26"/>
  <c r="P162" i="26"/>
  <c r="BI161" i="26"/>
  <c r="BH161" i="26"/>
  <c r="BG161" i="26"/>
  <c r="BE161" i="26"/>
  <c r="T161" i="26"/>
  <c r="R161" i="26"/>
  <c r="P161" i="26"/>
  <c r="BI160" i="26"/>
  <c r="BH160" i="26"/>
  <c r="BG160" i="26"/>
  <c r="BE160" i="26"/>
  <c r="T160" i="26"/>
  <c r="R160" i="26"/>
  <c r="P160" i="26"/>
  <c r="BI159" i="26"/>
  <c r="BH159" i="26"/>
  <c r="BG159" i="26"/>
  <c r="BE159" i="26"/>
  <c r="T159" i="26"/>
  <c r="R159" i="26"/>
  <c r="P159" i="26"/>
  <c r="BI158" i="26"/>
  <c r="BH158" i="26"/>
  <c r="BG158" i="26"/>
  <c r="BE158" i="26"/>
  <c r="T158" i="26"/>
  <c r="R158" i="26"/>
  <c r="P158" i="26"/>
  <c r="BI157" i="26"/>
  <c r="BH157" i="26"/>
  <c r="BG157" i="26"/>
  <c r="BE157" i="26"/>
  <c r="T157" i="26"/>
  <c r="R157" i="26"/>
  <c r="P157" i="26"/>
  <c r="BI156" i="26"/>
  <c r="BH156" i="26"/>
  <c r="BG156" i="26"/>
  <c r="BE156" i="26"/>
  <c r="T156" i="26"/>
  <c r="R156" i="26"/>
  <c r="P156" i="26"/>
  <c r="BI155" i="26"/>
  <c r="BH155" i="26"/>
  <c r="BG155" i="26"/>
  <c r="BE155" i="26"/>
  <c r="T155" i="26"/>
  <c r="R155" i="26"/>
  <c r="P155" i="26"/>
  <c r="BI154" i="26"/>
  <c r="BH154" i="26"/>
  <c r="BG154" i="26"/>
  <c r="BE154" i="26"/>
  <c r="T154" i="26"/>
  <c r="R154" i="26"/>
  <c r="P154" i="26"/>
  <c r="J102" i="26"/>
  <c r="BI151" i="26"/>
  <c r="BH151" i="26"/>
  <c r="BG151" i="26"/>
  <c r="BE151" i="26"/>
  <c r="T151" i="26"/>
  <c r="R151" i="26"/>
  <c r="P151" i="26"/>
  <c r="BI150" i="26"/>
  <c r="BH150" i="26"/>
  <c r="BG150" i="26"/>
  <c r="BE150" i="26"/>
  <c r="T150" i="26"/>
  <c r="R150" i="26"/>
  <c r="P150" i="26"/>
  <c r="BI149" i="26"/>
  <c r="BH149" i="26"/>
  <c r="BG149" i="26"/>
  <c r="BE149" i="26"/>
  <c r="T149" i="26"/>
  <c r="R149" i="26"/>
  <c r="P149" i="26"/>
  <c r="BI148" i="26"/>
  <c r="BH148" i="26"/>
  <c r="BG148" i="26"/>
  <c r="BE148" i="26"/>
  <c r="T148" i="26"/>
  <c r="R148" i="26"/>
  <c r="P148" i="26"/>
  <c r="BI147" i="26"/>
  <c r="BH147" i="26"/>
  <c r="BG147" i="26"/>
  <c r="BE147" i="26"/>
  <c r="T147" i="26"/>
  <c r="R147" i="26"/>
  <c r="P147" i="26"/>
  <c r="BI146" i="26"/>
  <c r="BH146" i="26"/>
  <c r="BG146" i="26"/>
  <c r="BE146" i="26"/>
  <c r="T146" i="26"/>
  <c r="R146" i="26"/>
  <c r="P146" i="26"/>
  <c r="BI145" i="26"/>
  <c r="BH145" i="26"/>
  <c r="BG145" i="26"/>
  <c r="BE145" i="26"/>
  <c r="T145" i="26"/>
  <c r="R145" i="26"/>
  <c r="P145" i="26"/>
  <c r="BI144" i="26"/>
  <c r="BH144" i="26"/>
  <c r="BG144" i="26"/>
  <c r="BE144" i="26"/>
  <c r="T144" i="26"/>
  <c r="R144" i="26"/>
  <c r="P144" i="26"/>
  <c r="BI143" i="26"/>
  <c r="BH143" i="26"/>
  <c r="BG143" i="26"/>
  <c r="BE143" i="26"/>
  <c r="T143" i="26"/>
  <c r="R143" i="26"/>
  <c r="P143" i="26"/>
  <c r="BI142" i="26"/>
  <c r="BH142" i="26"/>
  <c r="BG142" i="26"/>
  <c r="BE142" i="26"/>
  <c r="T142" i="26"/>
  <c r="R142" i="26"/>
  <c r="P142" i="26"/>
  <c r="BI141" i="26"/>
  <c r="BH141" i="26"/>
  <c r="BG141" i="26"/>
  <c r="BE141" i="26"/>
  <c r="T141" i="26"/>
  <c r="R141" i="26"/>
  <c r="P141" i="26"/>
  <c r="BI140" i="26"/>
  <c r="BH140" i="26"/>
  <c r="BG140" i="26"/>
  <c r="BE140" i="26"/>
  <c r="T140" i="26"/>
  <c r="R140" i="26"/>
  <c r="P140" i="26"/>
  <c r="F132" i="26"/>
  <c r="E130" i="26"/>
  <c r="BI113" i="26"/>
  <c r="BH113" i="26"/>
  <c r="BG113" i="26"/>
  <c r="BE113" i="26"/>
  <c r="BI112" i="26"/>
  <c r="BH112" i="26"/>
  <c r="BG112" i="26"/>
  <c r="BF112" i="26"/>
  <c r="BE112" i="26"/>
  <c r="BI111" i="26"/>
  <c r="BH111" i="26"/>
  <c r="BG111" i="26"/>
  <c r="BF111" i="26"/>
  <c r="BE111" i="26"/>
  <c r="BI110" i="26"/>
  <c r="BH110" i="26"/>
  <c r="BG110" i="26"/>
  <c r="BF110" i="26"/>
  <c r="BE110" i="26"/>
  <c r="BI109" i="26"/>
  <c r="BH109" i="26"/>
  <c r="BG109" i="26"/>
  <c r="BF109" i="26"/>
  <c r="BE109" i="26"/>
  <c r="BI108" i="26"/>
  <c r="BH108" i="26"/>
  <c r="BG108" i="26"/>
  <c r="BF108" i="26"/>
  <c r="BE108" i="26"/>
  <c r="F93" i="26"/>
  <c r="E91" i="26"/>
  <c r="J28" i="26"/>
  <c r="E28" i="26"/>
  <c r="J135" i="26" s="1"/>
  <c r="J27" i="26"/>
  <c r="J25" i="26"/>
  <c r="E25" i="26"/>
  <c r="J134" i="26" s="1"/>
  <c r="J24" i="26"/>
  <c r="J22" i="26"/>
  <c r="E22" i="26"/>
  <c r="F96" i="26" s="1"/>
  <c r="J21" i="26"/>
  <c r="J19" i="26"/>
  <c r="E19" i="26"/>
  <c r="F95" i="26" s="1"/>
  <c r="J18" i="26"/>
  <c r="J16" i="26"/>
  <c r="J132" i="26"/>
  <c r="E7" i="26"/>
  <c r="E124" i="26"/>
  <c r="J43" i="25"/>
  <c r="J42" i="25"/>
  <c r="AY122" i="1" s="1"/>
  <c r="J41" i="25"/>
  <c r="AX122" i="1" s="1"/>
  <c r="BI206" i="25"/>
  <c r="BH206" i="25"/>
  <c r="BG206" i="25"/>
  <c r="BE206" i="25"/>
  <c r="T206" i="25"/>
  <c r="R206" i="25"/>
  <c r="P206" i="25"/>
  <c r="BI205" i="25"/>
  <c r="BH205" i="25"/>
  <c r="BG205" i="25"/>
  <c r="BE205" i="25"/>
  <c r="T205" i="25"/>
  <c r="R205" i="25"/>
  <c r="P205" i="25"/>
  <c r="BI204" i="25"/>
  <c r="BH204" i="25"/>
  <c r="BG204" i="25"/>
  <c r="BE204" i="25"/>
  <c r="T204" i="25"/>
  <c r="R204" i="25"/>
  <c r="P204" i="25"/>
  <c r="BI203" i="25"/>
  <c r="BH203" i="25"/>
  <c r="BG203" i="25"/>
  <c r="BE203" i="25"/>
  <c r="T203" i="25"/>
  <c r="R203" i="25"/>
  <c r="P203" i="25"/>
  <c r="BI201" i="25"/>
  <c r="BH201" i="25"/>
  <c r="BG201" i="25"/>
  <c r="BE201" i="25"/>
  <c r="T201" i="25"/>
  <c r="R201" i="25"/>
  <c r="P201" i="25"/>
  <c r="BI200" i="25"/>
  <c r="BH200" i="25"/>
  <c r="BG200" i="25"/>
  <c r="BE200" i="25"/>
  <c r="T200" i="25"/>
  <c r="R200" i="25"/>
  <c r="P200" i="25"/>
  <c r="BI199" i="25"/>
  <c r="BH199" i="25"/>
  <c r="BG199" i="25"/>
  <c r="BE199" i="25"/>
  <c r="T199" i="25"/>
  <c r="R199" i="25"/>
  <c r="P199" i="25"/>
  <c r="BI198" i="25"/>
  <c r="BH198" i="25"/>
  <c r="BG198" i="25"/>
  <c r="BE198" i="25"/>
  <c r="T198" i="25"/>
  <c r="R198" i="25"/>
  <c r="P198" i="25"/>
  <c r="BI197" i="25"/>
  <c r="BH197" i="25"/>
  <c r="BG197" i="25"/>
  <c r="BE197" i="25"/>
  <c r="T197" i="25"/>
  <c r="R197" i="25"/>
  <c r="P197" i="25"/>
  <c r="BI196" i="25"/>
  <c r="BH196" i="25"/>
  <c r="BG196" i="25"/>
  <c r="BE196" i="25"/>
  <c r="T196" i="25"/>
  <c r="R196" i="25"/>
  <c r="P196" i="25"/>
  <c r="BI195" i="25"/>
  <c r="BH195" i="25"/>
  <c r="BG195" i="25"/>
  <c r="BE195" i="25"/>
  <c r="T195" i="25"/>
  <c r="R195" i="25"/>
  <c r="P195" i="25"/>
  <c r="BI194" i="25"/>
  <c r="BH194" i="25"/>
  <c r="BG194" i="25"/>
  <c r="BE194" i="25"/>
  <c r="T194" i="25"/>
  <c r="R194" i="25"/>
  <c r="P194" i="25"/>
  <c r="BI193" i="25"/>
  <c r="BH193" i="25"/>
  <c r="BG193" i="25"/>
  <c r="BE193" i="25"/>
  <c r="T193" i="25"/>
  <c r="R193" i="25"/>
  <c r="P193" i="25"/>
  <c r="BI192" i="25"/>
  <c r="BH192" i="25"/>
  <c r="BG192" i="25"/>
  <c r="BE192" i="25"/>
  <c r="T192" i="25"/>
  <c r="R192" i="25"/>
  <c r="P192" i="25"/>
  <c r="BI191" i="25"/>
  <c r="BH191" i="25"/>
  <c r="BG191" i="25"/>
  <c r="BE191" i="25"/>
  <c r="T191" i="25"/>
  <c r="R191" i="25"/>
  <c r="P191" i="25"/>
  <c r="BI190" i="25"/>
  <c r="BH190" i="25"/>
  <c r="BG190" i="25"/>
  <c r="BE190" i="25"/>
  <c r="T190" i="25"/>
  <c r="R190" i="25"/>
  <c r="P190" i="25"/>
  <c r="BI189" i="25"/>
  <c r="BH189" i="25"/>
  <c r="BG189" i="25"/>
  <c r="BE189" i="25"/>
  <c r="T189" i="25"/>
  <c r="R189" i="25"/>
  <c r="P189" i="25"/>
  <c r="BI188" i="25"/>
  <c r="BH188" i="25"/>
  <c r="BG188" i="25"/>
  <c r="BE188" i="25"/>
  <c r="T188" i="25"/>
  <c r="R188" i="25"/>
  <c r="P188" i="25"/>
  <c r="BI187" i="25"/>
  <c r="BH187" i="25"/>
  <c r="BG187" i="25"/>
  <c r="BE187" i="25"/>
  <c r="T187" i="25"/>
  <c r="R187" i="25"/>
  <c r="P187" i="25"/>
  <c r="BI186" i="25"/>
  <c r="BH186" i="25"/>
  <c r="BG186" i="25"/>
  <c r="BE186" i="25"/>
  <c r="T186" i="25"/>
  <c r="R186" i="25"/>
  <c r="P186" i="25"/>
  <c r="BI185" i="25"/>
  <c r="BH185" i="25"/>
  <c r="BG185" i="25"/>
  <c r="BE185" i="25"/>
  <c r="T185" i="25"/>
  <c r="R185" i="25"/>
  <c r="P185" i="25"/>
  <c r="BI184" i="25"/>
  <c r="BH184" i="25"/>
  <c r="BG184" i="25"/>
  <c r="BE184" i="25"/>
  <c r="T184" i="25"/>
  <c r="R184" i="25"/>
  <c r="P184" i="25"/>
  <c r="BI183" i="25"/>
  <c r="BH183" i="25"/>
  <c r="BG183" i="25"/>
  <c r="BE183" i="25"/>
  <c r="T183" i="25"/>
  <c r="R183" i="25"/>
  <c r="P183" i="25"/>
  <c r="BI182" i="25"/>
  <c r="BH182" i="25"/>
  <c r="BG182" i="25"/>
  <c r="BE182" i="25"/>
  <c r="T182" i="25"/>
  <c r="R182" i="25"/>
  <c r="P182" i="25"/>
  <c r="BI181" i="25"/>
  <c r="BH181" i="25"/>
  <c r="BG181" i="25"/>
  <c r="BE181" i="25"/>
  <c r="T181" i="25"/>
  <c r="R181" i="25"/>
  <c r="P181" i="25"/>
  <c r="BI180" i="25"/>
  <c r="BH180" i="25"/>
  <c r="BG180" i="25"/>
  <c r="BE180" i="25"/>
  <c r="T180" i="25"/>
  <c r="R180" i="25"/>
  <c r="P180" i="25"/>
  <c r="BI179" i="25"/>
  <c r="BH179" i="25"/>
  <c r="BG179" i="25"/>
  <c r="BE179" i="25"/>
  <c r="T179" i="25"/>
  <c r="R179" i="25"/>
  <c r="P179" i="25"/>
  <c r="BI178" i="25"/>
  <c r="BH178" i="25"/>
  <c r="BG178" i="25"/>
  <c r="BE178" i="25"/>
  <c r="T178" i="25"/>
  <c r="R178" i="25"/>
  <c r="P178" i="25"/>
  <c r="BI176" i="25"/>
  <c r="BH176" i="25"/>
  <c r="BG176" i="25"/>
  <c r="BE176" i="25"/>
  <c r="T176" i="25"/>
  <c r="R176" i="25"/>
  <c r="P176" i="25"/>
  <c r="BI175" i="25"/>
  <c r="BH175" i="25"/>
  <c r="BG175" i="25"/>
  <c r="BE175" i="25"/>
  <c r="T175" i="25"/>
  <c r="R175" i="25"/>
  <c r="P175" i="25"/>
  <c r="BI174" i="25"/>
  <c r="BH174" i="25"/>
  <c r="BG174" i="25"/>
  <c r="BE174" i="25"/>
  <c r="T174" i="25"/>
  <c r="R174" i="25"/>
  <c r="P174" i="25"/>
  <c r="BI173" i="25"/>
  <c r="BH173" i="25"/>
  <c r="BG173" i="25"/>
  <c r="BE173" i="25"/>
  <c r="T173" i="25"/>
  <c r="R173" i="25"/>
  <c r="P173" i="25"/>
  <c r="BI172" i="25"/>
  <c r="BH172" i="25"/>
  <c r="BG172" i="25"/>
  <c r="BE172" i="25"/>
  <c r="T172" i="25"/>
  <c r="R172" i="25"/>
  <c r="P172" i="25"/>
  <c r="BI171" i="25"/>
  <c r="BH171" i="25"/>
  <c r="BG171" i="25"/>
  <c r="BE171" i="25"/>
  <c r="T171" i="25"/>
  <c r="R171" i="25"/>
  <c r="P171" i="25"/>
  <c r="BI170" i="25"/>
  <c r="BH170" i="25"/>
  <c r="BG170" i="25"/>
  <c r="BE170" i="25"/>
  <c r="T170" i="25"/>
  <c r="R170" i="25"/>
  <c r="P170" i="25"/>
  <c r="BI169" i="25"/>
  <c r="BH169" i="25"/>
  <c r="BG169" i="25"/>
  <c r="BE169" i="25"/>
  <c r="T169" i="25"/>
  <c r="R169" i="25"/>
  <c r="P169" i="25"/>
  <c r="BI168" i="25"/>
  <c r="BH168" i="25"/>
  <c r="BG168" i="25"/>
  <c r="BE168" i="25"/>
  <c r="T168" i="25"/>
  <c r="R168" i="25"/>
  <c r="P168" i="25"/>
  <c r="BI167" i="25"/>
  <c r="BH167" i="25"/>
  <c r="BG167" i="25"/>
  <c r="BE167" i="25"/>
  <c r="T167" i="25"/>
  <c r="R167" i="25"/>
  <c r="P167" i="25"/>
  <c r="BI166" i="25"/>
  <c r="BH166" i="25"/>
  <c r="BG166" i="25"/>
  <c r="BE166" i="25"/>
  <c r="T166" i="25"/>
  <c r="R166" i="25"/>
  <c r="P166" i="25"/>
  <c r="BI165" i="25"/>
  <c r="BH165" i="25"/>
  <c r="BG165" i="25"/>
  <c r="BE165" i="25"/>
  <c r="T165" i="25"/>
  <c r="R165" i="25"/>
  <c r="P165" i="25"/>
  <c r="BI163" i="25"/>
  <c r="BH163" i="25"/>
  <c r="BG163" i="25"/>
  <c r="BE163" i="25"/>
  <c r="T163" i="25"/>
  <c r="R163" i="25"/>
  <c r="P163" i="25"/>
  <c r="BI162" i="25"/>
  <c r="BH162" i="25"/>
  <c r="BG162" i="25"/>
  <c r="BE162" i="25"/>
  <c r="T162" i="25"/>
  <c r="R162" i="25"/>
  <c r="P162" i="25"/>
  <c r="BI161" i="25"/>
  <c r="BH161" i="25"/>
  <c r="BG161" i="25"/>
  <c r="BE161" i="25"/>
  <c r="T161" i="25"/>
  <c r="R161" i="25"/>
  <c r="P161" i="25"/>
  <c r="BI160" i="25"/>
  <c r="BH160" i="25"/>
  <c r="BG160" i="25"/>
  <c r="BE160" i="25"/>
  <c r="T160" i="25"/>
  <c r="R160" i="25"/>
  <c r="P160" i="25"/>
  <c r="BI159" i="25"/>
  <c r="BH159" i="25"/>
  <c r="BG159" i="25"/>
  <c r="BE159" i="25"/>
  <c r="T159" i="25"/>
  <c r="R159" i="25"/>
  <c r="P159" i="25"/>
  <c r="BI158" i="25"/>
  <c r="BH158" i="25"/>
  <c r="BG158" i="25"/>
  <c r="BE158" i="25"/>
  <c r="T158" i="25"/>
  <c r="R158" i="25"/>
  <c r="P158" i="25"/>
  <c r="BI157" i="25"/>
  <c r="BH157" i="25"/>
  <c r="BG157" i="25"/>
  <c r="BE157" i="25"/>
  <c r="T157" i="25"/>
  <c r="R157" i="25"/>
  <c r="P157" i="25"/>
  <c r="BI156" i="25"/>
  <c r="BH156" i="25"/>
  <c r="BG156" i="25"/>
  <c r="BE156" i="25"/>
  <c r="T156" i="25"/>
  <c r="R156" i="25"/>
  <c r="P156" i="25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2" i="25"/>
  <c r="BH152" i="25"/>
  <c r="BG152" i="25"/>
  <c r="BE152" i="25"/>
  <c r="T152" i="25"/>
  <c r="R152" i="25"/>
  <c r="P152" i="25"/>
  <c r="BI151" i="25"/>
  <c r="BH151" i="25"/>
  <c r="BG151" i="25"/>
  <c r="BE151" i="25"/>
  <c r="T151" i="25"/>
  <c r="R151" i="25"/>
  <c r="P151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2" i="25"/>
  <c r="BH142" i="25"/>
  <c r="BG142" i="25"/>
  <c r="BE142" i="25"/>
  <c r="T142" i="25"/>
  <c r="R142" i="25"/>
  <c r="P142" i="25"/>
  <c r="BI141" i="25"/>
  <c r="BH141" i="25"/>
  <c r="BG141" i="25"/>
  <c r="BE141" i="25"/>
  <c r="T141" i="25"/>
  <c r="R141" i="25"/>
  <c r="P141" i="25"/>
  <c r="BI140" i="25"/>
  <c r="BH140" i="25"/>
  <c r="BG140" i="25"/>
  <c r="BE140" i="25"/>
  <c r="T140" i="25"/>
  <c r="R140" i="25"/>
  <c r="P140" i="25"/>
  <c r="F132" i="25"/>
  <c r="E130" i="25"/>
  <c r="BI113" i="25"/>
  <c r="BH113" i="25"/>
  <c r="BG113" i="25"/>
  <c r="BE113" i="25"/>
  <c r="BI112" i="25"/>
  <c r="BH112" i="25"/>
  <c r="BG112" i="25"/>
  <c r="BF112" i="25"/>
  <c r="BE112" i="25"/>
  <c r="BI111" i="25"/>
  <c r="BH111" i="25"/>
  <c r="BG111" i="25"/>
  <c r="BF111" i="25"/>
  <c r="BE111" i="25"/>
  <c r="BI110" i="25"/>
  <c r="BH110" i="25"/>
  <c r="BG110" i="25"/>
  <c r="BF110" i="25"/>
  <c r="BE110" i="25"/>
  <c r="BI109" i="25"/>
  <c r="BH109" i="25"/>
  <c r="BG109" i="25"/>
  <c r="BF109" i="25"/>
  <c r="BE109" i="25"/>
  <c r="BI108" i="25"/>
  <c r="BH108" i="25"/>
  <c r="BG108" i="25"/>
  <c r="BF108" i="25"/>
  <c r="BE108" i="25"/>
  <c r="F93" i="25"/>
  <c r="E91" i="25"/>
  <c r="J28" i="25"/>
  <c r="E28" i="25"/>
  <c r="J96" i="25" s="1"/>
  <c r="J27" i="25"/>
  <c r="J25" i="25"/>
  <c r="E25" i="25"/>
  <c r="J95" i="25" s="1"/>
  <c r="J24" i="25"/>
  <c r="J22" i="25"/>
  <c r="E22" i="25"/>
  <c r="F96" i="25" s="1"/>
  <c r="J21" i="25"/>
  <c r="J19" i="25"/>
  <c r="E19" i="25"/>
  <c r="F134" i="25" s="1"/>
  <c r="J18" i="25"/>
  <c r="J16" i="25"/>
  <c r="J132" i="25"/>
  <c r="E7" i="25"/>
  <c r="E124" i="25"/>
  <c r="J43" i="24"/>
  <c r="J42" i="24"/>
  <c r="AY121" i="1" s="1"/>
  <c r="J41" i="24"/>
  <c r="AX121" i="1" s="1"/>
  <c r="BI183" i="24"/>
  <c r="BH183" i="24"/>
  <c r="BG183" i="24"/>
  <c r="BE183" i="24"/>
  <c r="T183" i="24"/>
  <c r="R183" i="24"/>
  <c r="P183" i="24"/>
  <c r="BI182" i="24"/>
  <c r="BH182" i="24"/>
  <c r="BG182" i="24"/>
  <c r="BE182" i="24"/>
  <c r="T182" i="24"/>
  <c r="R182" i="24"/>
  <c r="P182" i="24"/>
  <c r="BI181" i="24"/>
  <c r="BH181" i="24"/>
  <c r="BG181" i="24"/>
  <c r="BE181" i="24"/>
  <c r="T181" i="24"/>
  <c r="R181" i="24"/>
  <c r="P181" i="24"/>
  <c r="BI179" i="24"/>
  <c r="BH179" i="24"/>
  <c r="BG179" i="24"/>
  <c r="BE179" i="24"/>
  <c r="T179" i="24"/>
  <c r="R179" i="24"/>
  <c r="P179" i="24"/>
  <c r="BI178" i="24"/>
  <c r="BH178" i="24"/>
  <c r="BG178" i="24"/>
  <c r="BE178" i="24"/>
  <c r="T178" i="24"/>
  <c r="R178" i="24"/>
  <c r="P178" i="24"/>
  <c r="BI177" i="24"/>
  <c r="BH177" i="24"/>
  <c r="BG177" i="24"/>
  <c r="BE177" i="24"/>
  <c r="T177" i="24"/>
  <c r="R177" i="24"/>
  <c r="P177" i="24"/>
  <c r="BI176" i="24"/>
  <c r="BH176" i="24"/>
  <c r="BG176" i="24"/>
  <c r="BE176" i="24"/>
  <c r="T176" i="24"/>
  <c r="R176" i="24"/>
  <c r="P176" i="24"/>
  <c r="BI175" i="24"/>
  <c r="BH175" i="24"/>
  <c r="BG175" i="24"/>
  <c r="BE175" i="24"/>
  <c r="T175" i="24"/>
  <c r="R175" i="24"/>
  <c r="P175" i="24"/>
  <c r="BI174" i="24"/>
  <c r="BH174" i="24"/>
  <c r="BG174" i="24"/>
  <c r="BE174" i="24"/>
  <c r="T174" i="24"/>
  <c r="R174" i="24"/>
  <c r="P174" i="24"/>
  <c r="BI173" i="24"/>
  <c r="BH173" i="24"/>
  <c r="BG173" i="24"/>
  <c r="BE173" i="24"/>
  <c r="T173" i="24"/>
  <c r="R173" i="24"/>
  <c r="P173" i="24"/>
  <c r="BI172" i="24"/>
  <c r="BH172" i="24"/>
  <c r="BG172" i="24"/>
  <c r="BE172" i="24"/>
  <c r="T172" i="24"/>
  <c r="R172" i="24"/>
  <c r="P172" i="24"/>
  <c r="BI171" i="24"/>
  <c r="BH171" i="24"/>
  <c r="BG171" i="24"/>
  <c r="BE171" i="24"/>
  <c r="T171" i="24"/>
  <c r="R171" i="24"/>
  <c r="P171" i="24"/>
  <c r="BI170" i="24"/>
  <c r="BH170" i="24"/>
  <c r="BG170" i="24"/>
  <c r="BE170" i="24"/>
  <c r="T170" i="24"/>
  <c r="R170" i="24"/>
  <c r="P170" i="24"/>
  <c r="BI169" i="24"/>
  <c r="BH169" i="24"/>
  <c r="BG169" i="24"/>
  <c r="BE169" i="24"/>
  <c r="T169" i="24"/>
  <c r="R169" i="24"/>
  <c r="P169" i="24"/>
  <c r="BI168" i="24"/>
  <c r="BH168" i="24"/>
  <c r="BG168" i="24"/>
  <c r="BE168" i="24"/>
  <c r="T168" i="24"/>
  <c r="R168" i="24"/>
  <c r="P168" i="24"/>
  <c r="BI167" i="24"/>
  <c r="BH167" i="24"/>
  <c r="BG167" i="24"/>
  <c r="BE167" i="24"/>
  <c r="T167" i="24"/>
  <c r="R167" i="24"/>
  <c r="P167" i="24"/>
  <c r="BI166" i="24"/>
  <c r="BH166" i="24"/>
  <c r="BG166" i="24"/>
  <c r="BE166" i="24"/>
  <c r="T166" i="24"/>
  <c r="R166" i="24"/>
  <c r="P166" i="24"/>
  <c r="BI165" i="24"/>
  <c r="BH165" i="24"/>
  <c r="BG165" i="24"/>
  <c r="BE165" i="24"/>
  <c r="T165" i="24"/>
  <c r="R165" i="24"/>
  <c r="P165" i="24"/>
  <c r="BI164" i="24"/>
  <c r="BH164" i="24"/>
  <c r="BG164" i="24"/>
  <c r="BE164" i="24"/>
  <c r="T164" i="24"/>
  <c r="R164" i="24"/>
  <c r="P164" i="24"/>
  <c r="BI163" i="24"/>
  <c r="BH163" i="24"/>
  <c r="BG163" i="24"/>
  <c r="BE163" i="24"/>
  <c r="T163" i="24"/>
  <c r="R163" i="24"/>
  <c r="P163" i="24"/>
  <c r="BI162" i="24"/>
  <c r="BH162" i="24"/>
  <c r="BG162" i="24"/>
  <c r="BE162" i="24"/>
  <c r="T162" i="24"/>
  <c r="R162" i="24"/>
  <c r="P162" i="24"/>
  <c r="BI161" i="24"/>
  <c r="BH161" i="24"/>
  <c r="BG161" i="24"/>
  <c r="BE161" i="24"/>
  <c r="T161" i="24"/>
  <c r="R161" i="24"/>
  <c r="P161" i="24"/>
  <c r="BI160" i="24"/>
  <c r="BH160" i="24"/>
  <c r="BG160" i="24"/>
  <c r="BE160" i="24"/>
  <c r="T160" i="24"/>
  <c r="R160" i="24"/>
  <c r="P160" i="24"/>
  <c r="BI159" i="24"/>
  <c r="BH159" i="24"/>
  <c r="BG159" i="24"/>
  <c r="BE159" i="24"/>
  <c r="T159" i="24"/>
  <c r="R159" i="24"/>
  <c r="P159" i="24"/>
  <c r="BI158" i="24"/>
  <c r="BH158" i="24"/>
  <c r="BG158" i="24"/>
  <c r="BE158" i="24"/>
  <c r="T158" i="24"/>
  <c r="R158" i="24"/>
  <c r="P158" i="24"/>
  <c r="BI157" i="24"/>
  <c r="BH157" i="24"/>
  <c r="BG157" i="24"/>
  <c r="BE157" i="24"/>
  <c r="T157" i="24"/>
  <c r="R157" i="24"/>
  <c r="P157" i="24"/>
  <c r="BI156" i="24"/>
  <c r="BH156" i="24"/>
  <c r="BG156" i="24"/>
  <c r="BE156" i="24"/>
  <c r="T156" i="24"/>
  <c r="R156" i="24"/>
  <c r="P156" i="24"/>
  <c r="BI155" i="24"/>
  <c r="BH155" i="24"/>
  <c r="BG155" i="24"/>
  <c r="BE155" i="24"/>
  <c r="T155" i="24"/>
  <c r="R155" i="24"/>
  <c r="P155" i="24"/>
  <c r="BI154" i="24"/>
  <c r="BH154" i="24"/>
  <c r="BG154" i="24"/>
  <c r="BE154" i="24"/>
  <c r="T154" i="24"/>
  <c r="R154" i="24"/>
  <c r="P154" i="24"/>
  <c r="BI153" i="24"/>
  <c r="BH153" i="24"/>
  <c r="BG153" i="24"/>
  <c r="BE153" i="24"/>
  <c r="T153" i="24"/>
  <c r="R153" i="24"/>
  <c r="P153" i="24"/>
  <c r="BI152" i="24"/>
  <c r="BH152" i="24"/>
  <c r="BG152" i="24"/>
  <c r="BE152" i="24"/>
  <c r="T152" i="24"/>
  <c r="R152" i="24"/>
  <c r="P152" i="24"/>
  <c r="BI151" i="24"/>
  <c r="BH151" i="24"/>
  <c r="BG151" i="24"/>
  <c r="BE151" i="24"/>
  <c r="T151" i="24"/>
  <c r="R151" i="24"/>
  <c r="P151" i="24"/>
  <c r="BI150" i="24"/>
  <c r="BH150" i="24"/>
  <c r="BG150" i="24"/>
  <c r="BE150" i="24"/>
  <c r="T150" i="24"/>
  <c r="R150" i="24"/>
  <c r="P150" i="24"/>
  <c r="BI149" i="24"/>
  <c r="BH149" i="24"/>
  <c r="BG149" i="24"/>
  <c r="BE149" i="24"/>
  <c r="T149" i="24"/>
  <c r="R149" i="24"/>
  <c r="P149" i="24"/>
  <c r="BI148" i="24"/>
  <c r="BH148" i="24"/>
  <c r="BG148" i="24"/>
  <c r="BE148" i="24"/>
  <c r="T148" i="24"/>
  <c r="R148" i="24"/>
  <c r="P148" i="24"/>
  <c r="BI147" i="24"/>
  <c r="BH147" i="24"/>
  <c r="BG147" i="24"/>
  <c r="BE147" i="24"/>
  <c r="T147" i="24"/>
  <c r="R147" i="24"/>
  <c r="P147" i="24"/>
  <c r="BI146" i="24"/>
  <c r="BH146" i="24"/>
  <c r="BG146" i="24"/>
  <c r="BE146" i="24"/>
  <c r="T146" i="24"/>
  <c r="R146" i="24"/>
  <c r="P146" i="24"/>
  <c r="BI145" i="24"/>
  <c r="BH145" i="24"/>
  <c r="BG145" i="24"/>
  <c r="BE145" i="24"/>
  <c r="T145" i="24"/>
  <c r="R145" i="24"/>
  <c r="P145" i="24"/>
  <c r="BI144" i="24"/>
  <c r="BH144" i="24"/>
  <c r="BG144" i="24"/>
  <c r="BE144" i="24"/>
  <c r="T144" i="24"/>
  <c r="R144" i="24"/>
  <c r="P144" i="24"/>
  <c r="BI143" i="24"/>
  <c r="BH143" i="24"/>
  <c r="BG143" i="24"/>
  <c r="BE143" i="24"/>
  <c r="T143" i="24"/>
  <c r="R143" i="24"/>
  <c r="P143" i="24"/>
  <c r="BI141" i="24"/>
  <c r="BH141" i="24"/>
  <c r="BG141" i="24"/>
  <c r="BE141" i="24"/>
  <c r="T141" i="24"/>
  <c r="R141" i="24"/>
  <c r="P141" i="24"/>
  <c r="BI140" i="24"/>
  <c r="BH140" i="24"/>
  <c r="BG140" i="24"/>
  <c r="BE140" i="24"/>
  <c r="T140" i="24"/>
  <c r="R140" i="24"/>
  <c r="P140" i="24"/>
  <c r="BI139" i="24"/>
  <c r="BH139" i="24"/>
  <c r="BG139" i="24"/>
  <c r="BE139" i="24"/>
  <c r="T139" i="24"/>
  <c r="R139" i="24"/>
  <c r="P139" i="24"/>
  <c r="F131" i="24"/>
  <c r="E129" i="24"/>
  <c r="BI112" i="24"/>
  <c r="BH112" i="24"/>
  <c r="BG112" i="24"/>
  <c r="BE112" i="24"/>
  <c r="BI111" i="24"/>
  <c r="BH111" i="24"/>
  <c r="BG111" i="24"/>
  <c r="BF111" i="24"/>
  <c r="BE111" i="24"/>
  <c r="BI110" i="24"/>
  <c r="BH110" i="24"/>
  <c r="BG110" i="24"/>
  <c r="BF110" i="24"/>
  <c r="BE110" i="24"/>
  <c r="BI109" i="24"/>
  <c r="BH109" i="24"/>
  <c r="BG109" i="24"/>
  <c r="BF109" i="24"/>
  <c r="BE109" i="24"/>
  <c r="BI108" i="24"/>
  <c r="BH108" i="24"/>
  <c r="BG108" i="24"/>
  <c r="BF108" i="24"/>
  <c r="BE108" i="24"/>
  <c r="BI107" i="24"/>
  <c r="BH107" i="24"/>
  <c r="BG107" i="24"/>
  <c r="BF107" i="24"/>
  <c r="BE107" i="24"/>
  <c r="F93" i="24"/>
  <c r="E91" i="24"/>
  <c r="J28" i="24"/>
  <c r="E28" i="24"/>
  <c r="J96" i="24"/>
  <c r="J27" i="24"/>
  <c r="J25" i="24"/>
  <c r="E25" i="24"/>
  <c r="J95" i="24"/>
  <c r="J24" i="24"/>
  <c r="J22" i="24"/>
  <c r="E22" i="24"/>
  <c r="F134" i="24"/>
  <c r="J21" i="24"/>
  <c r="J19" i="24"/>
  <c r="E19" i="24"/>
  <c r="F95" i="24"/>
  <c r="J18" i="24"/>
  <c r="J16" i="24"/>
  <c r="J131" i="24" s="1"/>
  <c r="E7" i="24"/>
  <c r="E85" i="24" s="1"/>
  <c r="J43" i="23"/>
  <c r="J42" i="23"/>
  <c r="AY120" i="1"/>
  <c r="J41" i="23"/>
  <c r="AX120" i="1"/>
  <c r="BI192" i="23"/>
  <c r="BH192" i="23"/>
  <c r="BG192" i="23"/>
  <c r="BE192" i="23"/>
  <c r="T192" i="23"/>
  <c r="R192" i="23"/>
  <c r="P192" i="23"/>
  <c r="BI191" i="23"/>
  <c r="BH191" i="23"/>
  <c r="BG191" i="23"/>
  <c r="BE191" i="23"/>
  <c r="T191" i="23"/>
  <c r="R191" i="23"/>
  <c r="P191" i="23"/>
  <c r="BI190" i="23"/>
  <c r="BH190" i="23"/>
  <c r="BG190" i="23"/>
  <c r="BE190" i="23"/>
  <c r="T190" i="23"/>
  <c r="R190" i="23"/>
  <c r="P190" i="23"/>
  <c r="BI188" i="23"/>
  <c r="BH188" i="23"/>
  <c r="BG188" i="23"/>
  <c r="BE188" i="23"/>
  <c r="T188" i="23"/>
  <c r="R188" i="23"/>
  <c r="P188" i="23"/>
  <c r="BI187" i="23"/>
  <c r="BH187" i="23"/>
  <c r="BG187" i="23"/>
  <c r="BE187" i="23"/>
  <c r="T187" i="23"/>
  <c r="R187" i="23"/>
  <c r="P187" i="23"/>
  <c r="BI186" i="23"/>
  <c r="BH186" i="23"/>
  <c r="BG186" i="23"/>
  <c r="BE186" i="23"/>
  <c r="T186" i="23"/>
  <c r="R186" i="23"/>
  <c r="P186" i="23"/>
  <c r="BI185" i="23"/>
  <c r="BH185" i="23"/>
  <c r="BG185" i="23"/>
  <c r="BE185" i="23"/>
  <c r="T185" i="23"/>
  <c r="R185" i="23"/>
  <c r="P185" i="23"/>
  <c r="BI184" i="23"/>
  <c r="BH184" i="23"/>
  <c r="BG184" i="23"/>
  <c r="BE184" i="23"/>
  <c r="T184" i="23"/>
  <c r="R184" i="23"/>
  <c r="P184" i="23"/>
  <c r="BI183" i="23"/>
  <c r="BH183" i="23"/>
  <c r="BG183" i="23"/>
  <c r="BE183" i="23"/>
  <c r="T183" i="23"/>
  <c r="R183" i="23"/>
  <c r="P183" i="23"/>
  <c r="BI182" i="23"/>
  <c r="BH182" i="23"/>
  <c r="BG182" i="23"/>
  <c r="BE182" i="23"/>
  <c r="T182" i="23"/>
  <c r="R182" i="23"/>
  <c r="P182" i="23"/>
  <c r="BI181" i="23"/>
  <c r="BH181" i="23"/>
  <c r="BG181" i="23"/>
  <c r="BE181" i="23"/>
  <c r="T181" i="23"/>
  <c r="R181" i="23"/>
  <c r="P181" i="23"/>
  <c r="BI180" i="23"/>
  <c r="BH180" i="23"/>
  <c r="BG180" i="23"/>
  <c r="BE180" i="23"/>
  <c r="T180" i="23"/>
  <c r="R180" i="23"/>
  <c r="P180" i="23"/>
  <c r="BI179" i="23"/>
  <c r="BH179" i="23"/>
  <c r="BG179" i="23"/>
  <c r="BE179" i="23"/>
  <c r="T179" i="23"/>
  <c r="R179" i="23"/>
  <c r="P179" i="23"/>
  <c r="BI178" i="23"/>
  <c r="BH178" i="23"/>
  <c r="BG178" i="23"/>
  <c r="BE178" i="23"/>
  <c r="T178" i="23"/>
  <c r="R178" i="23"/>
  <c r="P178" i="23"/>
  <c r="BI177" i="23"/>
  <c r="BH177" i="23"/>
  <c r="BG177" i="23"/>
  <c r="BE177" i="23"/>
  <c r="T177" i="23"/>
  <c r="R177" i="23"/>
  <c r="P177" i="23"/>
  <c r="BI175" i="23"/>
  <c r="BH175" i="23"/>
  <c r="BG175" i="23"/>
  <c r="BE175" i="23"/>
  <c r="T175" i="23"/>
  <c r="R175" i="23"/>
  <c r="P175" i="23"/>
  <c r="BI174" i="23"/>
  <c r="BH174" i="23"/>
  <c r="BG174" i="23"/>
  <c r="BE174" i="23"/>
  <c r="T174" i="23"/>
  <c r="R174" i="23"/>
  <c r="P174" i="23"/>
  <c r="BI173" i="23"/>
  <c r="BH173" i="23"/>
  <c r="BG173" i="23"/>
  <c r="BE173" i="23"/>
  <c r="T173" i="23"/>
  <c r="R173" i="23"/>
  <c r="P173" i="23"/>
  <c r="BI172" i="23"/>
  <c r="BH172" i="23"/>
  <c r="BG172" i="23"/>
  <c r="BE172" i="23"/>
  <c r="T172" i="23"/>
  <c r="R172" i="23"/>
  <c r="P172" i="23"/>
  <c r="BI171" i="23"/>
  <c r="BH171" i="23"/>
  <c r="BG171" i="23"/>
  <c r="BE171" i="23"/>
  <c r="T171" i="23"/>
  <c r="R171" i="23"/>
  <c r="P171" i="23"/>
  <c r="BI170" i="23"/>
  <c r="BH170" i="23"/>
  <c r="BG170" i="23"/>
  <c r="BE170" i="23"/>
  <c r="T170" i="23"/>
  <c r="R170" i="23"/>
  <c r="P170" i="23"/>
  <c r="BI169" i="23"/>
  <c r="BH169" i="23"/>
  <c r="BG169" i="23"/>
  <c r="BE169" i="23"/>
  <c r="T169" i="23"/>
  <c r="R169" i="23"/>
  <c r="P169" i="23"/>
  <c r="BI168" i="23"/>
  <c r="BH168" i="23"/>
  <c r="BG168" i="23"/>
  <c r="BE168" i="23"/>
  <c r="T168" i="23"/>
  <c r="R168" i="23"/>
  <c r="P168" i="23"/>
  <c r="BI167" i="23"/>
  <c r="BH167" i="23"/>
  <c r="BG167" i="23"/>
  <c r="BE167" i="23"/>
  <c r="T167" i="23"/>
  <c r="R167" i="23"/>
  <c r="P167" i="23"/>
  <c r="BI166" i="23"/>
  <c r="BH166" i="23"/>
  <c r="BG166" i="23"/>
  <c r="BE166" i="23"/>
  <c r="T166" i="23"/>
  <c r="R166" i="23"/>
  <c r="P166" i="23"/>
  <c r="BI165" i="23"/>
  <c r="BH165" i="23"/>
  <c r="BG165" i="23"/>
  <c r="BE165" i="23"/>
  <c r="T165" i="23"/>
  <c r="R165" i="23"/>
  <c r="P165" i="23"/>
  <c r="BI164" i="23"/>
  <c r="BH164" i="23"/>
  <c r="BG164" i="23"/>
  <c r="BE164" i="23"/>
  <c r="T164" i="23"/>
  <c r="R164" i="23"/>
  <c r="P164" i="23"/>
  <c r="BI163" i="23"/>
  <c r="BH163" i="23"/>
  <c r="BG163" i="23"/>
  <c r="BE163" i="23"/>
  <c r="T163" i="23"/>
  <c r="R163" i="23"/>
  <c r="P163" i="23"/>
  <c r="BI162" i="23"/>
  <c r="BH162" i="23"/>
  <c r="BG162" i="23"/>
  <c r="BE162" i="23"/>
  <c r="T162" i="23"/>
  <c r="R162" i="23"/>
  <c r="P162" i="23"/>
  <c r="BI161" i="23"/>
  <c r="BH161" i="23"/>
  <c r="BG161" i="23"/>
  <c r="BE161" i="23"/>
  <c r="T161" i="23"/>
  <c r="R161" i="23"/>
  <c r="P161" i="23"/>
  <c r="BI160" i="23"/>
  <c r="BH160" i="23"/>
  <c r="BG160" i="23"/>
  <c r="BE160" i="23"/>
  <c r="T160" i="23"/>
  <c r="R160" i="23"/>
  <c r="P160" i="23"/>
  <c r="BI159" i="23"/>
  <c r="BH159" i="23"/>
  <c r="BG159" i="23"/>
  <c r="BE159" i="23"/>
  <c r="T159" i="23"/>
  <c r="R159" i="23"/>
  <c r="P159" i="23"/>
  <c r="BI158" i="23"/>
  <c r="BH158" i="23"/>
  <c r="BG158" i="23"/>
  <c r="BE158" i="23"/>
  <c r="T158" i="23"/>
  <c r="R158" i="23"/>
  <c r="P158" i="23"/>
  <c r="BI157" i="23"/>
  <c r="BH157" i="23"/>
  <c r="BG157" i="23"/>
  <c r="BE157" i="23"/>
  <c r="T157" i="23"/>
  <c r="R157" i="23"/>
  <c r="P157" i="23"/>
  <c r="BI156" i="23"/>
  <c r="BH156" i="23"/>
  <c r="BG156" i="23"/>
  <c r="BE156" i="23"/>
  <c r="T156" i="23"/>
  <c r="R156" i="23"/>
  <c r="P156" i="23"/>
  <c r="BI155" i="23"/>
  <c r="BH155" i="23"/>
  <c r="BG155" i="23"/>
  <c r="BE155" i="23"/>
  <c r="T155" i="23"/>
  <c r="R155" i="23"/>
  <c r="P155" i="23"/>
  <c r="BI154" i="23"/>
  <c r="BH154" i="23"/>
  <c r="BG154" i="23"/>
  <c r="BE154" i="23"/>
  <c r="T154" i="23"/>
  <c r="R154" i="23"/>
  <c r="P154" i="23"/>
  <c r="BI153" i="23"/>
  <c r="BH153" i="23"/>
  <c r="BG153" i="23"/>
  <c r="BE153" i="23"/>
  <c r="T153" i="23"/>
  <c r="R153" i="23"/>
  <c r="P153" i="23"/>
  <c r="BI152" i="23"/>
  <c r="BH152" i="23"/>
  <c r="BG152" i="23"/>
  <c r="BE152" i="23"/>
  <c r="T152" i="23"/>
  <c r="R152" i="23"/>
  <c r="P152" i="23"/>
  <c r="BI151" i="23"/>
  <c r="BH151" i="23"/>
  <c r="BG151" i="23"/>
  <c r="BE151" i="23"/>
  <c r="T151" i="23"/>
  <c r="R151" i="23"/>
  <c r="P151" i="23"/>
  <c r="BI150" i="23"/>
  <c r="BH150" i="23"/>
  <c r="BG150" i="23"/>
  <c r="BE150" i="23"/>
  <c r="T150" i="23"/>
  <c r="R150" i="23"/>
  <c r="P150" i="23"/>
  <c r="BI149" i="23"/>
  <c r="BH149" i="23"/>
  <c r="BG149" i="23"/>
  <c r="BE149" i="23"/>
  <c r="T149" i="23"/>
  <c r="R149" i="23"/>
  <c r="P149" i="23"/>
  <c r="BI148" i="23"/>
  <c r="BH148" i="23"/>
  <c r="BG148" i="23"/>
  <c r="BE148" i="23"/>
  <c r="T148" i="23"/>
  <c r="R148" i="23"/>
  <c r="P148" i="23"/>
  <c r="BI147" i="23"/>
  <c r="BH147" i="23"/>
  <c r="BG147" i="23"/>
  <c r="BE147" i="23"/>
  <c r="T147" i="23"/>
  <c r="R147" i="23"/>
  <c r="P147" i="23"/>
  <c r="BI146" i="23"/>
  <c r="BH146" i="23"/>
  <c r="BG146" i="23"/>
  <c r="BE146" i="23"/>
  <c r="T146" i="23"/>
  <c r="R146" i="23"/>
  <c r="P146" i="23"/>
  <c r="BI145" i="23"/>
  <c r="BH145" i="23"/>
  <c r="BG145" i="23"/>
  <c r="BE145" i="23"/>
  <c r="T145" i="23"/>
  <c r="R145" i="23"/>
  <c r="P145" i="23"/>
  <c r="BI144" i="23"/>
  <c r="BH144" i="23"/>
  <c r="BG144" i="23"/>
  <c r="BE144" i="23"/>
  <c r="T144" i="23"/>
  <c r="R144" i="23"/>
  <c r="P144" i="23"/>
  <c r="BI143" i="23"/>
  <c r="BH143" i="23"/>
  <c r="BG143" i="23"/>
  <c r="BE143" i="23"/>
  <c r="T143" i="23"/>
  <c r="R143" i="23"/>
  <c r="P143" i="23"/>
  <c r="BI142" i="23"/>
  <c r="BH142" i="23"/>
  <c r="BG142" i="23"/>
  <c r="BE142" i="23"/>
  <c r="T142" i="23"/>
  <c r="R142" i="23"/>
  <c r="P142" i="23"/>
  <c r="BI141" i="23"/>
  <c r="BH141" i="23"/>
  <c r="BG141" i="23"/>
  <c r="BE141" i="23"/>
  <c r="T141" i="23"/>
  <c r="R141" i="23"/>
  <c r="P141" i="23"/>
  <c r="F132" i="23"/>
  <c r="E130" i="23"/>
  <c r="BI113" i="23"/>
  <c r="BH113" i="23"/>
  <c r="BG113" i="23"/>
  <c r="BE113" i="23"/>
  <c r="BI112" i="23"/>
  <c r="BH112" i="23"/>
  <c r="BG112" i="23"/>
  <c r="BF112" i="23"/>
  <c r="BE112" i="23"/>
  <c r="BI111" i="23"/>
  <c r="BH111" i="23"/>
  <c r="BG111" i="23"/>
  <c r="BF111" i="23"/>
  <c r="BE111" i="23"/>
  <c r="BI110" i="23"/>
  <c r="BH110" i="23"/>
  <c r="BG110" i="23"/>
  <c r="BF110" i="23"/>
  <c r="BE110" i="23"/>
  <c r="BI109" i="23"/>
  <c r="BH109" i="23"/>
  <c r="BG109" i="23"/>
  <c r="BF109" i="23"/>
  <c r="BE109" i="23"/>
  <c r="BI108" i="23"/>
  <c r="BH108" i="23"/>
  <c r="BG108" i="23"/>
  <c r="BF108" i="23"/>
  <c r="BE108" i="23"/>
  <c r="F93" i="23"/>
  <c r="E91" i="23"/>
  <c r="J28" i="23"/>
  <c r="E28" i="23"/>
  <c r="J96" i="23"/>
  <c r="J27" i="23"/>
  <c r="J25" i="23"/>
  <c r="E25" i="23"/>
  <c r="J134" i="23"/>
  <c r="J24" i="23"/>
  <c r="J22" i="23"/>
  <c r="E22" i="23"/>
  <c r="F96" i="23"/>
  <c r="J21" i="23"/>
  <c r="J19" i="23"/>
  <c r="E19" i="23"/>
  <c r="F95" i="23"/>
  <c r="J18" i="23"/>
  <c r="J16" i="23"/>
  <c r="J132" i="23" s="1"/>
  <c r="E7" i="23"/>
  <c r="E124" i="23" s="1"/>
  <c r="J43" i="22"/>
  <c r="J42" i="22"/>
  <c r="AY119" i="1"/>
  <c r="J41" i="22"/>
  <c r="AX119" i="1"/>
  <c r="BI251" i="22"/>
  <c r="BH251" i="22"/>
  <c r="BG251" i="22"/>
  <c r="BE251" i="22"/>
  <c r="T251" i="22"/>
  <c r="R251" i="22"/>
  <c r="P251" i="22"/>
  <c r="BI250" i="22"/>
  <c r="BH250" i="22"/>
  <c r="BG250" i="22"/>
  <c r="BE250" i="22"/>
  <c r="T250" i="22"/>
  <c r="R250" i="22"/>
  <c r="P250" i="22"/>
  <c r="BI248" i="22"/>
  <c r="BH248" i="22"/>
  <c r="BG248" i="22"/>
  <c r="BE248" i="22"/>
  <c r="T248" i="22"/>
  <c r="R248" i="22"/>
  <c r="P248" i="22"/>
  <c r="BI247" i="22"/>
  <c r="BH247" i="22"/>
  <c r="BG247" i="22"/>
  <c r="BE247" i="22"/>
  <c r="T247" i="22"/>
  <c r="R247" i="22"/>
  <c r="P247" i="22"/>
  <c r="BI245" i="22"/>
  <c r="BH245" i="22"/>
  <c r="BG245" i="22"/>
  <c r="BE245" i="22"/>
  <c r="T245" i="22"/>
  <c r="R245" i="22"/>
  <c r="P245" i="22"/>
  <c r="BI244" i="22"/>
  <c r="BH244" i="22"/>
  <c r="BG244" i="22"/>
  <c r="BE244" i="22"/>
  <c r="T244" i="22"/>
  <c r="R244" i="22"/>
  <c r="P244" i="22"/>
  <c r="BI243" i="22"/>
  <c r="BH243" i="22"/>
  <c r="BG243" i="22"/>
  <c r="BE243" i="22"/>
  <c r="T243" i="22"/>
  <c r="R243" i="22"/>
  <c r="P243" i="22"/>
  <c r="BI242" i="22"/>
  <c r="BH242" i="22"/>
  <c r="BG242" i="22"/>
  <c r="BE242" i="22"/>
  <c r="T242" i="22"/>
  <c r="R242" i="22"/>
  <c r="P242" i="22"/>
  <c r="BI241" i="22"/>
  <c r="BH241" i="22"/>
  <c r="BG241" i="22"/>
  <c r="BE241" i="22"/>
  <c r="T241" i="22"/>
  <c r="R241" i="22"/>
  <c r="P241" i="22"/>
  <c r="BI240" i="22"/>
  <c r="BH240" i="22"/>
  <c r="BG240" i="22"/>
  <c r="BE240" i="22"/>
  <c r="T240" i="22"/>
  <c r="R240" i="22"/>
  <c r="P240" i="22"/>
  <c r="BI239" i="22"/>
  <c r="BH239" i="22"/>
  <c r="BG239" i="22"/>
  <c r="BE239" i="22"/>
  <c r="T239" i="22"/>
  <c r="R239" i="22"/>
  <c r="P239" i="22"/>
  <c r="BI238" i="22"/>
  <c r="BH238" i="22"/>
  <c r="BG238" i="22"/>
  <c r="BE238" i="22"/>
  <c r="T238" i="22"/>
  <c r="R238" i="22"/>
  <c r="P238" i="22"/>
  <c r="BI237" i="22"/>
  <c r="BH237" i="22"/>
  <c r="BG237" i="22"/>
  <c r="BE237" i="22"/>
  <c r="T237" i="22"/>
  <c r="R237" i="22"/>
  <c r="P237" i="22"/>
  <c r="BI236" i="22"/>
  <c r="BH236" i="22"/>
  <c r="BG236" i="22"/>
  <c r="BE236" i="22"/>
  <c r="T236" i="22"/>
  <c r="R236" i="22"/>
  <c r="P236" i="22"/>
  <c r="BI235" i="22"/>
  <c r="BH235" i="22"/>
  <c r="BG235" i="22"/>
  <c r="BE235" i="22"/>
  <c r="T235" i="22"/>
  <c r="R235" i="22"/>
  <c r="P235" i="22"/>
  <c r="BI234" i="22"/>
  <c r="BH234" i="22"/>
  <c r="BG234" i="22"/>
  <c r="BE234" i="22"/>
  <c r="T234" i="22"/>
  <c r="R234" i="22"/>
  <c r="P234" i="22"/>
  <c r="BI233" i="22"/>
  <c r="BH233" i="22"/>
  <c r="BG233" i="22"/>
  <c r="BE233" i="22"/>
  <c r="T233" i="22"/>
  <c r="R233" i="22"/>
  <c r="P233" i="22"/>
  <c r="BI232" i="22"/>
  <c r="BH232" i="22"/>
  <c r="BG232" i="22"/>
  <c r="BE232" i="22"/>
  <c r="T232" i="22"/>
  <c r="R232" i="22"/>
  <c r="P232" i="22"/>
  <c r="BI231" i="22"/>
  <c r="BH231" i="22"/>
  <c r="BG231" i="22"/>
  <c r="BE231" i="22"/>
  <c r="T231" i="22"/>
  <c r="R231" i="22"/>
  <c r="P231" i="22"/>
  <c r="BI230" i="22"/>
  <c r="BH230" i="22"/>
  <c r="BG230" i="22"/>
  <c r="BE230" i="22"/>
  <c r="T230" i="22"/>
  <c r="R230" i="22"/>
  <c r="P230" i="22"/>
  <c r="BI229" i="22"/>
  <c r="BH229" i="22"/>
  <c r="BG229" i="22"/>
  <c r="BE229" i="22"/>
  <c r="T229" i="22"/>
  <c r="R229" i="22"/>
  <c r="P229" i="22"/>
  <c r="BI228" i="22"/>
  <c r="BH228" i="22"/>
  <c r="BG228" i="22"/>
  <c r="BE228" i="22"/>
  <c r="T228" i="22"/>
  <c r="R228" i="22"/>
  <c r="P228" i="22"/>
  <c r="BI227" i="22"/>
  <c r="BH227" i="22"/>
  <c r="BG227" i="22"/>
  <c r="BE227" i="22"/>
  <c r="T227" i="22"/>
  <c r="R227" i="22"/>
  <c r="P227" i="22"/>
  <c r="BI226" i="22"/>
  <c r="BH226" i="22"/>
  <c r="BG226" i="22"/>
  <c r="BE226" i="22"/>
  <c r="T226" i="22"/>
  <c r="R226" i="22"/>
  <c r="P226" i="22"/>
  <c r="BI225" i="22"/>
  <c r="BH225" i="22"/>
  <c r="BG225" i="22"/>
  <c r="BE225" i="22"/>
  <c r="T225" i="22"/>
  <c r="R225" i="22"/>
  <c r="P225" i="22"/>
  <c r="BI224" i="22"/>
  <c r="BH224" i="22"/>
  <c r="BG224" i="22"/>
  <c r="BE224" i="22"/>
  <c r="T224" i="22"/>
  <c r="R224" i="22"/>
  <c r="P224" i="22"/>
  <c r="BI223" i="22"/>
  <c r="BH223" i="22"/>
  <c r="BG223" i="22"/>
  <c r="BE223" i="22"/>
  <c r="T223" i="22"/>
  <c r="R223" i="22"/>
  <c r="P223" i="22"/>
  <c r="BI222" i="22"/>
  <c r="BH222" i="22"/>
  <c r="BG222" i="22"/>
  <c r="BE222" i="22"/>
  <c r="T222" i="22"/>
  <c r="R222" i="22"/>
  <c r="P222" i="22"/>
  <c r="BI221" i="22"/>
  <c r="BH221" i="22"/>
  <c r="BG221" i="22"/>
  <c r="BE221" i="22"/>
  <c r="T221" i="22"/>
  <c r="R221" i="22"/>
  <c r="P221" i="22"/>
  <c r="BI220" i="22"/>
  <c r="BH220" i="22"/>
  <c r="BG220" i="22"/>
  <c r="BE220" i="22"/>
  <c r="T220" i="22"/>
  <c r="R220" i="22"/>
  <c r="P220" i="22"/>
  <c r="BI219" i="22"/>
  <c r="BH219" i="22"/>
  <c r="BG219" i="22"/>
  <c r="BE219" i="22"/>
  <c r="T219" i="22"/>
  <c r="R219" i="22"/>
  <c r="P219" i="22"/>
  <c r="BI218" i="22"/>
  <c r="BH218" i="22"/>
  <c r="BG218" i="22"/>
  <c r="BE218" i="22"/>
  <c r="T218" i="22"/>
  <c r="R218" i="22"/>
  <c r="P218" i="22"/>
  <c r="BI217" i="22"/>
  <c r="BH217" i="22"/>
  <c r="BG217" i="22"/>
  <c r="BE217" i="22"/>
  <c r="T217" i="22"/>
  <c r="R217" i="22"/>
  <c r="P217" i="22"/>
  <c r="BI216" i="22"/>
  <c r="BH216" i="22"/>
  <c r="BG216" i="22"/>
  <c r="BE216" i="22"/>
  <c r="T216" i="22"/>
  <c r="R216" i="22"/>
  <c r="P216" i="22"/>
  <c r="BI215" i="22"/>
  <c r="BH215" i="22"/>
  <c r="BG215" i="22"/>
  <c r="BE215" i="22"/>
  <c r="T215" i="22"/>
  <c r="R215" i="22"/>
  <c r="P215" i="22"/>
  <c r="BI214" i="22"/>
  <c r="BH214" i="22"/>
  <c r="BG214" i="22"/>
  <c r="BE214" i="22"/>
  <c r="T214" i="22"/>
  <c r="R214" i="22"/>
  <c r="P214" i="22"/>
  <c r="BI213" i="22"/>
  <c r="BH213" i="22"/>
  <c r="BG213" i="22"/>
  <c r="BE213" i="22"/>
  <c r="T213" i="22"/>
  <c r="R213" i="22"/>
  <c r="P213" i="22"/>
  <c r="BI212" i="22"/>
  <c r="BH212" i="22"/>
  <c r="BG212" i="22"/>
  <c r="BE212" i="22"/>
  <c r="T212" i="22"/>
  <c r="R212" i="22"/>
  <c r="P212" i="22"/>
  <c r="BI211" i="22"/>
  <c r="BH211" i="22"/>
  <c r="BG211" i="22"/>
  <c r="BE211" i="22"/>
  <c r="T211" i="22"/>
  <c r="R211" i="22"/>
  <c r="P211" i="22"/>
  <c r="BI210" i="22"/>
  <c r="BH210" i="22"/>
  <c r="BG210" i="22"/>
  <c r="BE210" i="22"/>
  <c r="T210" i="22"/>
  <c r="R210" i="22"/>
  <c r="P210" i="22"/>
  <c r="BI209" i="22"/>
  <c r="BH209" i="22"/>
  <c r="BG209" i="22"/>
  <c r="BE209" i="22"/>
  <c r="T209" i="22"/>
  <c r="R209" i="22"/>
  <c r="P209" i="22"/>
  <c r="BI208" i="22"/>
  <c r="BH208" i="22"/>
  <c r="BG208" i="22"/>
  <c r="BE208" i="22"/>
  <c r="T208" i="22"/>
  <c r="R208" i="22"/>
  <c r="P208" i="22"/>
  <c r="BI207" i="22"/>
  <c r="BH207" i="22"/>
  <c r="BG207" i="22"/>
  <c r="BE207" i="22"/>
  <c r="T207" i="22"/>
  <c r="R207" i="22"/>
  <c r="P207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3" i="22"/>
  <c r="BH203" i="22"/>
  <c r="BG203" i="22"/>
  <c r="BE203" i="22"/>
  <c r="T203" i="22"/>
  <c r="R203" i="22"/>
  <c r="P203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90" i="22"/>
  <c r="BH190" i="22"/>
  <c r="BG190" i="22"/>
  <c r="BE190" i="22"/>
  <c r="T190" i="22"/>
  <c r="R190" i="22"/>
  <c r="P190" i="22"/>
  <c r="BI189" i="22"/>
  <c r="BH189" i="22"/>
  <c r="BG189" i="22"/>
  <c r="BE189" i="22"/>
  <c r="T189" i="22"/>
  <c r="R189" i="22"/>
  <c r="P189" i="22"/>
  <c r="BI188" i="22"/>
  <c r="BH188" i="22"/>
  <c r="BG188" i="22"/>
  <c r="BE188" i="22"/>
  <c r="T188" i="22"/>
  <c r="R188" i="22"/>
  <c r="P188" i="22"/>
  <c r="BI187" i="22"/>
  <c r="BH187" i="22"/>
  <c r="BG187" i="22"/>
  <c r="BE187" i="22"/>
  <c r="T187" i="22"/>
  <c r="R187" i="22"/>
  <c r="P187" i="22"/>
  <c r="BI186" i="22"/>
  <c r="BH186" i="22"/>
  <c r="BG186" i="22"/>
  <c r="BE186" i="22"/>
  <c r="T186" i="22"/>
  <c r="R186" i="22"/>
  <c r="P186" i="22"/>
  <c r="BI185" i="22"/>
  <c r="BH185" i="22"/>
  <c r="BG185" i="22"/>
  <c r="BE185" i="22"/>
  <c r="T185" i="22"/>
  <c r="R185" i="22"/>
  <c r="P185" i="22"/>
  <c r="BI184" i="22"/>
  <c r="BH184" i="22"/>
  <c r="BG184" i="22"/>
  <c r="BE184" i="22"/>
  <c r="T184" i="22"/>
  <c r="R184" i="22"/>
  <c r="P184" i="22"/>
  <c r="BI183" i="22"/>
  <c r="BH183" i="22"/>
  <c r="BG183" i="22"/>
  <c r="BE183" i="22"/>
  <c r="T183" i="22"/>
  <c r="R183" i="22"/>
  <c r="P183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5" i="22"/>
  <c r="BH175" i="22"/>
  <c r="BG175" i="22"/>
  <c r="BE175" i="22"/>
  <c r="T175" i="22"/>
  <c r="R175" i="22"/>
  <c r="P175" i="22"/>
  <c r="BI174" i="22"/>
  <c r="BH174" i="22"/>
  <c r="BG174" i="22"/>
  <c r="BE174" i="22"/>
  <c r="T174" i="22"/>
  <c r="R174" i="22"/>
  <c r="P174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70" i="22"/>
  <c r="BH170" i="22"/>
  <c r="BG170" i="22"/>
  <c r="BE170" i="22"/>
  <c r="T170" i="22"/>
  <c r="R170" i="22"/>
  <c r="P170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9" i="22"/>
  <c r="BH149" i="22"/>
  <c r="BG149" i="22"/>
  <c r="BE149" i="22"/>
  <c r="T149" i="22"/>
  <c r="R149" i="22"/>
  <c r="P149" i="22"/>
  <c r="BI148" i="22"/>
  <c r="BH148" i="22"/>
  <c r="BG148" i="22"/>
  <c r="BE148" i="22"/>
  <c r="T148" i="22"/>
  <c r="R148" i="22"/>
  <c r="P148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F137" i="22"/>
  <c r="E135" i="22"/>
  <c r="BI118" i="22"/>
  <c r="BH118" i="22"/>
  <c r="BG118" i="22"/>
  <c r="BE118" i="22"/>
  <c r="BI117" i="22"/>
  <c r="BH117" i="22"/>
  <c r="BG117" i="22"/>
  <c r="BF117" i="22"/>
  <c r="BE117" i="22"/>
  <c r="BI116" i="22"/>
  <c r="BH116" i="22"/>
  <c r="BG116" i="22"/>
  <c r="BF116" i="22"/>
  <c r="BE116" i="22"/>
  <c r="BI115" i="22"/>
  <c r="BH115" i="22"/>
  <c r="BG115" i="22"/>
  <c r="BF115" i="22"/>
  <c r="BE115" i="22"/>
  <c r="BI114" i="22"/>
  <c r="BH114" i="22"/>
  <c r="BG114" i="22"/>
  <c r="BF114" i="22"/>
  <c r="BE114" i="22"/>
  <c r="BI113" i="22"/>
  <c r="BH113" i="22"/>
  <c r="BG113" i="22"/>
  <c r="BF113" i="22"/>
  <c r="BE113" i="22"/>
  <c r="F93" i="22"/>
  <c r="E91" i="22"/>
  <c r="J28" i="22"/>
  <c r="E28" i="22"/>
  <c r="J96" i="22" s="1"/>
  <c r="J27" i="22"/>
  <c r="J25" i="22"/>
  <c r="E25" i="22"/>
  <c r="J139" i="22" s="1"/>
  <c r="J24" i="22"/>
  <c r="J22" i="22"/>
  <c r="E22" i="22"/>
  <c r="F96" i="22" s="1"/>
  <c r="J21" i="22"/>
  <c r="J19" i="22"/>
  <c r="E19" i="22"/>
  <c r="F139" i="22" s="1"/>
  <c r="J18" i="22"/>
  <c r="J16" i="22"/>
  <c r="J137" i="22"/>
  <c r="E7" i="22"/>
  <c r="E85" i="22"/>
  <c r="J149" i="21"/>
  <c r="J43" i="21"/>
  <c r="J42" i="21"/>
  <c r="AY118" i="1"/>
  <c r="J41" i="21"/>
  <c r="AX118" i="1"/>
  <c r="BI200" i="21"/>
  <c r="BH200" i="21"/>
  <c r="BG200" i="21"/>
  <c r="BE200" i="21"/>
  <c r="T200" i="21"/>
  <c r="T199" i="21"/>
  <c r="R200" i="21"/>
  <c r="R199" i="21"/>
  <c r="P200" i="21"/>
  <c r="P199" i="21"/>
  <c r="BI198" i="21"/>
  <c r="BH198" i="21"/>
  <c r="BG198" i="21"/>
  <c r="BE198" i="21"/>
  <c r="T198" i="21"/>
  <c r="T197" i="21"/>
  <c r="R198" i="21"/>
  <c r="R197" i="21"/>
  <c r="P198" i="21"/>
  <c r="P197" i="21"/>
  <c r="BI196" i="21"/>
  <c r="BH196" i="21"/>
  <c r="BG196" i="21"/>
  <c r="BE196" i="21"/>
  <c r="T196" i="21"/>
  <c r="R196" i="21"/>
  <c r="P196" i="21"/>
  <c r="BI195" i="21"/>
  <c r="BH195" i="21"/>
  <c r="BG195" i="21"/>
  <c r="BE195" i="21"/>
  <c r="T195" i="21"/>
  <c r="R195" i="21"/>
  <c r="P195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0" i="21"/>
  <c r="BH190" i="21"/>
  <c r="BG190" i="21"/>
  <c r="BE190" i="21"/>
  <c r="T190" i="21"/>
  <c r="T189" i="21"/>
  <c r="R190" i="21"/>
  <c r="R189" i="21"/>
  <c r="P190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5" i="21"/>
  <c r="BH185" i="21"/>
  <c r="BG185" i="21"/>
  <c r="BE185" i="21"/>
  <c r="T185" i="21"/>
  <c r="R185" i="21"/>
  <c r="P185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1" i="21"/>
  <c r="BH181" i="21"/>
  <c r="BG181" i="21"/>
  <c r="BE181" i="21"/>
  <c r="T181" i="21"/>
  <c r="R181" i="21"/>
  <c r="P181" i="21"/>
  <c r="BI180" i="21"/>
  <c r="BH180" i="21"/>
  <c r="BG180" i="21"/>
  <c r="BE180" i="21"/>
  <c r="T180" i="21"/>
  <c r="R180" i="21"/>
  <c r="P180" i="21"/>
  <c r="BI178" i="21"/>
  <c r="BH178" i="21"/>
  <c r="BG178" i="21"/>
  <c r="BE178" i="21"/>
  <c r="T178" i="21"/>
  <c r="R178" i="21"/>
  <c r="P178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8" i="21"/>
  <c r="BH168" i="21"/>
  <c r="BG168" i="21"/>
  <c r="BE168" i="21"/>
  <c r="T168" i="21"/>
  <c r="R168" i="21"/>
  <c r="P168" i="21"/>
  <c r="BI167" i="21"/>
  <c r="BH167" i="21"/>
  <c r="BG167" i="21"/>
  <c r="BE167" i="21"/>
  <c r="T167" i="21"/>
  <c r="R167" i="21"/>
  <c r="P167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9" i="21"/>
  <c r="BH159" i="21"/>
  <c r="BG159" i="21"/>
  <c r="BE159" i="21"/>
  <c r="T159" i="21"/>
  <c r="R159" i="21"/>
  <c r="P159" i="21"/>
  <c r="BI158" i="21"/>
  <c r="BH158" i="21"/>
  <c r="BG158" i="21"/>
  <c r="BE158" i="21"/>
  <c r="T158" i="21"/>
  <c r="R158" i="21"/>
  <c r="P158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J101" i="21"/>
  <c r="J145" i="21"/>
  <c r="J144" i="21"/>
  <c r="F144" i="21"/>
  <c r="F142" i="21"/>
  <c r="E140" i="21"/>
  <c r="BI123" i="21"/>
  <c r="BH123" i="21"/>
  <c r="BG123" i="21"/>
  <c r="BE123" i="21"/>
  <c r="BI122" i="21"/>
  <c r="BH122" i="21"/>
  <c r="BG122" i="21"/>
  <c r="BF122" i="21"/>
  <c r="BE122" i="21"/>
  <c r="BI121" i="21"/>
  <c r="BH121" i="21"/>
  <c r="BG121" i="21"/>
  <c r="BF121" i="21"/>
  <c r="BE121" i="21"/>
  <c r="BI120" i="21"/>
  <c r="BH120" i="21"/>
  <c r="BG120" i="21"/>
  <c r="BF120" i="21"/>
  <c r="BE120" i="21"/>
  <c r="BI119" i="21"/>
  <c r="BH119" i="21"/>
  <c r="BG119" i="21"/>
  <c r="BF119" i="21"/>
  <c r="BE119" i="21"/>
  <c r="BI118" i="21"/>
  <c r="BH118" i="21"/>
  <c r="BG118" i="21"/>
  <c r="BF118" i="21"/>
  <c r="BE118" i="21"/>
  <c r="J96" i="21"/>
  <c r="J95" i="21"/>
  <c r="F95" i="21"/>
  <c r="F93" i="21"/>
  <c r="E91" i="21"/>
  <c r="J22" i="21"/>
  <c r="E22" i="21"/>
  <c r="F96" i="21"/>
  <c r="J21" i="21"/>
  <c r="J16" i="21"/>
  <c r="J93" i="21" s="1"/>
  <c r="E7" i="21"/>
  <c r="E134" i="21" s="1"/>
  <c r="J43" i="20"/>
  <c r="J42" i="20"/>
  <c r="AY116" i="1"/>
  <c r="J41" i="20"/>
  <c r="AX116" i="1"/>
  <c r="BI186" i="20"/>
  <c r="BH186" i="20"/>
  <c r="BG186" i="20"/>
  <c r="BE186" i="20"/>
  <c r="T186" i="20"/>
  <c r="R186" i="20"/>
  <c r="P186" i="20"/>
  <c r="BI185" i="20"/>
  <c r="BH185" i="20"/>
  <c r="BG185" i="20"/>
  <c r="BE185" i="20"/>
  <c r="T185" i="20"/>
  <c r="R185" i="20"/>
  <c r="P185" i="20"/>
  <c r="BI184" i="20"/>
  <c r="BH184" i="20"/>
  <c r="BG184" i="20"/>
  <c r="BE184" i="20"/>
  <c r="T184" i="20"/>
  <c r="R184" i="20"/>
  <c r="P184" i="20"/>
  <c r="BI183" i="20"/>
  <c r="BH183" i="20"/>
  <c r="BG183" i="20"/>
  <c r="BE183" i="20"/>
  <c r="T183" i="20"/>
  <c r="R183" i="20"/>
  <c r="P183" i="20"/>
  <c r="BI182" i="20"/>
  <c r="BH182" i="20"/>
  <c r="BG182" i="20"/>
  <c r="BE182" i="20"/>
  <c r="T182" i="20"/>
  <c r="R182" i="20"/>
  <c r="P182" i="20"/>
  <c r="BI181" i="20"/>
  <c r="BH181" i="20"/>
  <c r="BG181" i="20"/>
  <c r="BE181" i="20"/>
  <c r="T181" i="20"/>
  <c r="R181" i="20"/>
  <c r="P181" i="20"/>
  <c r="BI180" i="20"/>
  <c r="BH180" i="20"/>
  <c r="BG180" i="20"/>
  <c r="BE180" i="20"/>
  <c r="T180" i="20"/>
  <c r="R180" i="20"/>
  <c r="P180" i="20"/>
  <c r="BI179" i="20"/>
  <c r="BH179" i="20"/>
  <c r="BG179" i="20"/>
  <c r="BE179" i="20"/>
  <c r="T179" i="20"/>
  <c r="R179" i="20"/>
  <c r="P179" i="20"/>
  <c r="BI178" i="20"/>
  <c r="BH178" i="20"/>
  <c r="BG178" i="20"/>
  <c r="BE178" i="20"/>
  <c r="T178" i="20"/>
  <c r="R178" i="20"/>
  <c r="P178" i="20"/>
  <c r="BI177" i="20"/>
  <c r="BH177" i="20"/>
  <c r="BG177" i="20"/>
  <c r="BE177" i="20"/>
  <c r="T177" i="20"/>
  <c r="R177" i="20"/>
  <c r="P177" i="20"/>
  <c r="BI176" i="20"/>
  <c r="BH176" i="20"/>
  <c r="BG176" i="20"/>
  <c r="BE176" i="20"/>
  <c r="T176" i="20"/>
  <c r="R176" i="20"/>
  <c r="P176" i="20"/>
  <c r="BI175" i="20"/>
  <c r="BH175" i="20"/>
  <c r="BG175" i="20"/>
  <c r="BE175" i="20"/>
  <c r="T175" i="20"/>
  <c r="R175" i="20"/>
  <c r="P175" i="20"/>
  <c r="BI174" i="20"/>
  <c r="BH174" i="20"/>
  <c r="BG174" i="20"/>
  <c r="BE174" i="20"/>
  <c r="T174" i="20"/>
  <c r="R174" i="20"/>
  <c r="P174" i="20"/>
  <c r="BI173" i="20"/>
  <c r="BH173" i="20"/>
  <c r="BG173" i="20"/>
  <c r="BE173" i="20"/>
  <c r="T173" i="20"/>
  <c r="R173" i="20"/>
  <c r="P173" i="20"/>
  <c r="BI172" i="20"/>
  <c r="BH172" i="20"/>
  <c r="BG172" i="20"/>
  <c r="BE172" i="20"/>
  <c r="T172" i="20"/>
  <c r="R172" i="20"/>
  <c r="P172" i="20"/>
  <c r="BI171" i="20"/>
  <c r="BH171" i="20"/>
  <c r="BG171" i="20"/>
  <c r="BE171" i="20"/>
  <c r="T171" i="20"/>
  <c r="R171" i="20"/>
  <c r="P171" i="20"/>
  <c r="BI170" i="20"/>
  <c r="BH170" i="20"/>
  <c r="BG170" i="20"/>
  <c r="BE170" i="20"/>
  <c r="T170" i="20"/>
  <c r="R170" i="20"/>
  <c r="P170" i="20"/>
  <c r="BI169" i="20"/>
  <c r="BH169" i="20"/>
  <c r="BG169" i="20"/>
  <c r="BE169" i="20"/>
  <c r="T169" i="20"/>
  <c r="R169" i="20"/>
  <c r="P169" i="20"/>
  <c r="BI168" i="20"/>
  <c r="BH168" i="20"/>
  <c r="BG168" i="20"/>
  <c r="BE168" i="20"/>
  <c r="T168" i="20"/>
  <c r="R168" i="20"/>
  <c r="P168" i="20"/>
  <c r="BI167" i="20"/>
  <c r="BH167" i="20"/>
  <c r="BG167" i="20"/>
  <c r="BE167" i="20"/>
  <c r="T167" i="20"/>
  <c r="R167" i="20"/>
  <c r="P167" i="20"/>
  <c r="BI166" i="20"/>
  <c r="BH166" i="20"/>
  <c r="BG166" i="20"/>
  <c r="BE166" i="20"/>
  <c r="T166" i="20"/>
  <c r="R166" i="20"/>
  <c r="P166" i="20"/>
  <c r="BI165" i="20"/>
  <c r="BH165" i="20"/>
  <c r="BG165" i="20"/>
  <c r="BE165" i="20"/>
  <c r="T165" i="20"/>
  <c r="R165" i="20"/>
  <c r="P165" i="20"/>
  <c r="BI164" i="20"/>
  <c r="BH164" i="20"/>
  <c r="BG164" i="20"/>
  <c r="BE164" i="20"/>
  <c r="T164" i="20"/>
  <c r="R164" i="20"/>
  <c r="P164" i="20"/>
  <c r="BI163" i="20"/>
  <c r="BH163" i="20"/>
  <c r="BG163" i="20"/>
  <c r="BE163" i="20"/>
  <c r="T163" i="20"/>
  <c r="R163" i="20"/>
  <c r="P163" i="20"/>
  <c r="BI161" i="20"/>
  <c r="BH161" i="20"/>
  <c r="BG161" i="20"/>
  <c r="BE161" i="20"/>
  <c r="T161" i="20"/>
  <c r="R161" i="20"/>
  <c r="P161" i="20"/>
  <c r="BI160" i="20"/>
  <c r="BH160" i="20"/>
  <c r="BG160" i="20"/>
  <c r="BE160" i="20"/>
  <c r="T160" i="20"/>
  <c r="R160" i="20"/>
  <c r="P160" i="20"/>
  <c r="BI159" i="20"/>
  <c r="BH159" i="20"/>
  <c r="BG159" i="20"/>
  <c r="BE159" i="20"/>
  <c r="T159" i="20"/>
  <c r="R159" i="20"/>
  <c r="P159" i="20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6" i="20"/>
  <c r="BH146" i="20"/>
  <c r="BG146" i="20"/>
  <c r="BE146" i="20"/>
  <c r="T146" i="20"/>
  <c r="R146" i="20"/>
  <c r="P146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F131" i="20"/>
  <c r="E129" i="20"/>
  <c r="BI112" i="20"/>
  <c r="BH112" i="20"/>
  <c r="BG112" i="20"/>
  <c r="BE112" i="20"/>
  <c r="BI111" i="20"/>
  <c r="BH111" i="20"/>
  <c r="BG111" i="20"/>
  <c r="BF111" i="20"/>
  <c r="BE111" i="20"/>
  <c r="BI110" i="20"/>
  <c r="BH110" i="20"/>
  <c r="BG110" i="20"/>
  <c r="BF110" i="20"/>
  <c r="BE110" i="20"/>
  <c r="BI109" i="20"/>
  <c r="BH109" i="20"/>
  <c r="BG109" i="20"/>
  <c r="BF109" i="20"/>
  <c r="BE109" i="20"/>
  <c r="BI108" i="20"/>
  <c r="BH108" i="20"/>
  <c r="BG108" i="20"/>
  <c r="BF108" i="20"/>
  <c r="BE108" i="20"/>
  <c r="BI107" i="20"/>
  <c r="BH107" i="20"/>
  <c r="BG107" i="20"/>
  <c r="BF107" i="20"/>
  <c r="BE107" i="20"/>
  <c r="F93" i="20"/>
  <c r="E91" i="20"/>
  <c r="J28" i="20"/>
  <c r="E28" i="20"/>
  <c r="J134" i="20"/>
  <c r="J27" i="20"/>
  <c r="J25" i="20"/>
  <c r="E25" i="20"/>
  <c r="J133" i="20"/>
  <c r="J24" i="20"/>
  <c r="J22" i="20"/>
  <c r="E22" i="20"/>
  <c r="F134" i="20"/>
  <c r="J21" i="20"/>
  <c r="J19" i="20"/>
  <c r="E19" i="20"/>
  <c r="F133" i="20"/>
  <c r="J18" i="20"/>
  <c r="J16" i="20"/>
  <c r="J131" i="20" s="1"/>
  <c r="E7" i="20"/>
  <c r="E123" i="20" s="1"/>
  <c r="J43" i="19"/>
  <c r="J42" i="19"/>
  <c r="AY115" i="1"/>
  <c r="J41" i="19"/>
  <c r="AX115" i="1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5" i="19"/>
  <c r="BH145" i="19"/>
  <c r="BG145" i="19"/>
  <c r="BE145" i="19"/>
  <c r="T145" i="19"/>
  <c r="R145" i="19"/>
  <c r="P145" i="19"/>
  <c r="BI144" i="19"/>
  <c r="BH144" i="19"/>
  <c r="BG144" i="19"/>
  <c r="BE144" i="19"/>
  <c r="T144" i="19"/>
  <c r="R144" i="19"/>
  <c r="P144" i="19"/>
  <c r="BI143" i="19"/>
  <c r="BH143" i="19"/>
  <c r="BG143" i="19"/>
  <c r="BE143" i="19"/>
  <c r="T143" i="19"/>
  <c r="R143" i="19"/>
  <c r="P143" i="19"/>
  <c r="BI142" i="19"/>
  <c r="BH142" i="19"/>
  <c r="BG142" i="19"/>
  <c r="BE142" i="19"/>
  <c r="T142" i="19"/>
  <c r="R142" i="19"/>
  <c r="P142" i="19"/>
  <c r="BI141" i="19"/>
  <c r="BH141" i="19"/>
  <c r="BG141" i="19"/>
  <c r="BE141" i="19"/>
  <c r="T141" i="19"/>
  <c r="R141" i="19"/>
  <c r="P141" i="19"/>
  <c r="BI140" i="19"/>
  <c r="BH140" i="19"/>
  <c r="BG140" i="19"/>
  <c r="BE140" i="19"/>
  <c r="T140" i="19"/>
  <c r="R140" i="19"/>
  <c r="P140" i="19"/>
  <c r="BI139" i="19"/>
  <c r="BH139" i="19"/>
  <c r="BG139" i="19"/>
  <c r="BE139" i="19"/>
  <c r="T139" i="19"/>
  <c r="R139" i="19"/>
  <c r="P139" i="19"/>
  <c r="F131" i="19"/>
  <c r="E129" i="19"/>
  <c r="BI112" i="19"/>
  <c r="BH112" i="19"/>
  <c r="BG112" i="19"/>
  <c r="BE112" i="19"/>
  <c r="BI111" i="19"/>
  <c r="BH111" i="19"/>
  <c r="BG111" i="19"/>
  <c r="BF111" i="19"/>
  <c r="BE111" i="19"/>
  <c r="BI110" i="19"/>
  <c r="BH110" i="19"/>
  <c r="BG110" i="19"/>
  <c r="BF110" i="19"/>
  <c r="BE110" i="19"/>
  <c r="BI109" i="19"/>
  <c r="BH109" i="19"/>
  <c r="BG109" i="19"/>
  <c r="BF109" i="19"/>
  <c r="BE109" i="19"/>
  <c r="BI108" i="19"/>
  <c r="BH108" i="19"/>
  <c r="BG108" i="19"/>
  <c r="BF108" i="19"/>
  <c r="BE108" i="19"/>
  <c r="BI107" i="19"/>
  <c r="BH107" i="19"/>
  <c r="BG107" i="19"/>
  <c r="BF107" i="19"/>
  <c r="BE107" i="19"/>
  <c r="F93" i="19"/>
  <c r="E91" i="19"/>
  <c r="J28" i="19"/>
  <c r="E28" i="19"/>
  <c r="J134" i="19"/>
  <c r="J27" i="19"/>
  <c r="J25" i="19"/>
  <c r="E25" i="19"/>
  <c r="J133" i="19"/>
  <c r="J24" i="19"/>
  <c r="J22" i="19"/>
  <c r="E22" i="19"/>
  <c r="F96" i="19"/>
  <c r="J21" i="19"/>
  <c r="J19" i="19"/>
  <c r="E19" i="19"/>
  <c r="F95" i="19"/>
  <c r="J18" i="19"/>
  <c r="J16" i="19"/>
  <c r="J93" i="19" s="1"/>
  <c r="E7" i="19"/>
  <c r="E123" i="19" s="1"/>
  <c r="J43" i="18"/>
  <c r="J42" i="18"/>
  <c r="AY114" i="1"/>
  <c r="J41" i="18"/>
  <c r="AX114" i="1"/>
  <c r="BI182" i="18"/>
  <c r="BH182" i="18"/>
  <c r="BG182" i="18"/>
  <c r="BE182" i="18"/>
  <c r="T182" i="18"/>
  <c r="R182" i="18"/>
  <c r="P182" i="18"/>
  <c r="BI181" i="18"/>
  <c r="BH181" i="18"/>
  <c r="BG181" i="18"/>
  <c r="BE181" i="18"/>
  <c r="T181" i="18"/>
  <c r="R181" i="18"/>
  <c r="P181" i="18"/>
  <c r="BI180" i="18"/>
  <c r="BH180" i="18"/>
  <c r="BG180" i="18"/>
  <c r="BE180" i="18"/>
  <c r="T180" i="18"/>
  <c r="R180" i="18"/>
  <c r="P180" i="18"/>
  <c r="BI179" i="18"/>
  <c r="BH179" i="18"/>
  <c r="BG179" i="18"/>
  <c r="BE179" i="18"/>
  <c r="T179" i="18"/>
  <c r="R179" i="18"/>
  <c r="P179" i="18"/>
  <c r="BI178" i="18"/>
  <c r="BH178" i="18"/>
  <c r="BG178" i="18"/>
  <c r="BE178" i="18"/>
  <c r="T178" i="18"/>
  <c r="R178" i="18"/>
  <c r="P178" i="18"/>
  <c r="BI177" i="18"/>
  <c r="BH177" i="18"/>
  <c r="BG177" i="18"/>
  <c r="BE177" i="18"/>
  <c r="T177" i="18"/>
  <c r="R177" i="18"/>
  <c r="P177" i="18"/>
  <c r="BI176" i="18"/>
  <c r="BH176" i="18"/>
  <c r="BG176" i="18"/>
  <c r="BE176" i="18"/>
  <c r="T176" i="18"/>
  <c r="R176" i="18"/>
  <c r="P176" i="18"/>
  <c r="BI174" i="18"/>
  <c r="BH174" i="18"/>
  <c r="BG174" i="18"/>
  <c r="BE174" i="18"/>
  <c r="T174" i="18"/>
  <c r="R174" i="18"/>
  <c r="P174" i="18"/>
  <c r="BI173" i="18"/>
  <c r="BH173" i="18"/>
  <c r="BG173" i="18"/>
  <c r="BE173" i="18"/>
  <c r="T173" i="18"/>
  <c r="R173" i="18"/>
  <c r="P173" i="18"/>
  <c r="BI172" i="18"/>
  <c r="BH172" i="18"/>
  <c r="BG172" i="18"/>
  <c r="BE172" i="18"/>
  <c r="T172" i="18"/>
  <c r="R172" i="18"/>
  <c r="P172" i="18"/>
  <c r="BI171" i="18"/>
  <c r="BH171" i="18"/>
  <c r="BG171" i="18"/>
  <c r="BE171" i="18"/>
  <c r="T171" i="18"/>
  <c r="R171" i="18"/>
  <c r="P171" i="18"/>
  <c r="BI170" i="18"/>
  <c r="BH170" i="18"/>
  <c r="BG170" i="18"/>
  <c r="BE170" i="18"/>
  <c r="T170" i="18"/>
  <c r="R170" i="18"/>
  <c r="P170" i="18"/>
  <c r="BI169" i="18"/>
  <c r="BH169" i="18"/>
  <c r="BG169" i="18"/>
  <c r="BE169" i="18"/>
  <c r="T169" i="18"/>
  <c r="R169" i="18"/>
  <c r="P169" i="18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3" i="18"/>
  <c r="BH163" i="18"/>
  <c r="BG163" i="18"/>
  <c r="BE163" i="18"/>
  <c r="T163" i="18"/>
  <c r="R163" i="18"/>
  <c r="P163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5" i="18"/>
  <c r="BH155" i="18"/>
  <c r="BG155" i="18"/>
  <c r="BE155" i="18"/>
  <c r="T155" i="18"/>
  <c r="R155" i="18"/>
  <c r="P155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0" i="18"/>
  <c r="BH150" i="18"/>
  <c r="BG150" i="18"/>
  <c r="BE150" i="18"/>
  <c r="T150" i="18"/>
  <c r="R150" i="18"/>
  <c r="P150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5" i="18"/>
  <c r="BH145" i="18"/>
  <c r="BG145" i="18"/>
  <c r="BE145" i="18"/>
  <c r="T145" i="18"/>
  <c r="R145" i="18"/>
  <c r="P145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F131" i="18"/>
  <c r="E129" i="18"/>
  <c r="BI112" i="18"/>
  <c r="BH112" i="18"/>
  <c r="BG112" i="18"/>
  <c r="BE112" i="18"/>
  <c r="BI111" i="18"/>
  <c r="BH111" i="18"/>
  <c r="BG111" i="18"/>
  <c r="BF111" i="18"/>
  <c r="BE111" i="18"/>
  <c r="BI110" i="18"/>
  <c r="BH110" i="18"/>
  <c r="BG110" i="18"/>
  <c r="BF110" i="18"/>
  <c r="BE110" i="18"/>
  <c r="BI109" i="18"/>
  <c r="BH109" i="18"/>
  <c r="BG109" i="18"/>
  <c r="BF109" i="18"/>
  <c r="BE109" i="18"/>
  <c r="BI108" i="18"/>
  <c r="BH108" i="18"/>
  <c r="BG108" i="18"/>
  <c r="BF108" i="18"/>
  <c r="BE108" i="18"/>
  <c r="BI107" i="18"/>
  <c r="BH107" i="18"/>
  <c r="BG107" i="18"/>
  <c r="BF107" i="18"/>
  <c r="BE107" i="18"/>
  <c r="F93" i="18"/>
  <c r="E91" i="18"/>
  <c r="J28" i="18"/>
  <c r="E28" i="18"/>
  <c r="J96" i="18"/>
  <c r="J27" i="18"/>
  <c r="J25" i="18"/>
  <c r="E25" i="18"/>
  <c r="J133" i="18"/>
  <c r="J24" i="18"/>
  <c r="J22" i="18"/>
  <c r="E22" i="18"/>
  <c r="F134" i="18"/>
  <c r="J21" i="18"/>
  <c r="J19" i="18"/>
  <c r="E19" i="18"/>
  <c r="F133" i="18"/>
  <c r="J18" i="18"/>
  <c r="J16" i="18"/>
  <c r="J131" i="18" s="1"/>
  <c r="E7" i="18"/>
  <c r="E85" i="18" s="1"/>
  <c r="J43" i="17"/>
  <c r="J42" i="17"/>
  <c r="AY113" i="1"/>
  <c r="J41" i="17"/>
  <c r="AX113" i="1"/>
  <c r="BI338" i="17"/>
  <c r="BH338" i="17"/>
  <c r="BG338" i="17"/>
  <c r="BE338" i="17"/>
  <c r="T338" i="17"/>
  <c r="R338" i="17"/>
  <c r="P338" i="17"/>
  <c r="BI337" i="17"/>
  <c r="BH337" i="17"/>
  <c r="BG337" i="17"/>
  <c r="BE337" i="17"/>
  <c r="T337" i="17"/>
  <c r="R337" i="17"/>
  <c r="P337" i="17"/>
  <c r="BI336" i="17"/>
  <c r="BH336" i="17"/>
  <c r="BG336" i="17"/>
  <c r="BE336" i="17"/>
  <c r="T336" i="17"/>
  <c r="R336" i="17"/>
  <c r="P336" i="17"/>
  <c r="BI335" i="17"/>
  <c r="BH335" i="17"/>
  <c r="BG335" i="17"/>
  <c r="BE335" i="17"/>
  <c r="T335" i="17"/>
  <c r="R335" i="17"/>
  <c r="P335" i="17"/>
  <c r="BI334" i="17"/>
  <c r="BH334" i="17"/>
  <c r="BG334" i="17"/>
  <c r="BE334" i="17"/>
  <c r="T334" i="17"/>
  <c r="R334" i="17"/>
  <c r="P334" i="17"/>
  <c r="BI333" i="17"/>
  <c r="BH333" i="17"/>
  <c r="BG333" i="17"/>
  <c r="BE333" i="17"/>
  <c r="T333" i="17"/>
  <c r="R333" i="17"/>
  <c r="P333" i="17"/>
  <c r="BI332" i="17"/>
  <c r="BH332" i="17"/>
  <c r="BG332" i="17"/>
  <c r="BE332" i="17"/>
  <c r="T332" i="17"/>
  <c r="R332" i="17"/>
  <c r="P332" i="17"/>
  <c r="BI331" i="17"/>
  <c r="BH331" i="17"/>
  <c r="BG331" i="17"/>
  <c r="BE331" i="17"/>
  <c r="T331" i="17"/>
  <c r="R331" i="17"/>
  <c r="P331" i="17"/>
  <c r="BI330" i="17"/>
  <c r="BH330" i="17"/>
  <c r="BG330" i="17"/>
  <c r="BE330" i="17"/>
  <c r="T330" i="17"/>
  <c r="R330" i="17"/>
  <c r="P330" i="17"/>
  <c r="BI329" i="17"/>
  <c r="BH329" i="17"/>
  <c r="BG329" i="17"/>
  <c r="BE329" i="17"/>
  <c r="T329" i="17"/>
  <c r="R329" i="17"/>
  <c r="P329" i="17"/>
  <c r="BI328" i="17"/>
  <c r="BH328" i="17"/>
  <c r="BG328" i="17"/>
  <c r="BE328" i="17"/>
  <c r="T328" i="17"/>
  <c r="R328" i="17"/>
  <c r="P328" i="17"/>
  <c r="BI327" i="17"/>
  <c r="BH327" i="17"/>
  <c r="BG327" i="17"/>
  <c r="BE327" i="17"/>
  <c r="T327" i="17"/>
  <c r="R327" i="17"/>
  <c r="P327" i="17"/>
  <c r="BI326" i="17"/>
  <c r="BH326" i="17"/>
  <c r="BG326" i="17"/>
  <c r="BE326" i="17"/>
  <c r="T326" i="17"/>
  <c r="R326" i="17"/>
  <c r="P326" i="17"/>
  <c r="BI325" i="17"/>
  <c r="BH325" i="17"/>
  <c r="BG325" i="17"/>
  <c r="BE325" i="17"/>
  <c r="T325" i="17"/>
  <c r="R325" i="17"/>
  <c r="P325" i="17"/>
  <c r="BI324" i="17"/>
  <c r="BH324" i="17"/>
  <c r="BG324" i="17"/>
  <c r="BE324" i="17"/>
  <c r="T324" i="17"/>
  <c r="R324" i="17"/>
  <c r="P324" i="17"/>
  <c r="BI323" i="17"/>
  <c r="BH323" i="17"/>
  <c r="BG323" i="17"/>
  <c r="BE323" i="17"/>
  <c r="T323" i="17"/>
  <c r="R323" i="17"/>
  <c r="P323" i="17"/>
  <c r="BI322" i="17"/>
  <c r="BH322" i="17"/>
  <c r="BG322" i="17"/>
  <c r="BE322" i="17"/>
  <c r="T322" i="17"/>
  <c r="R322" i="17"/>
  <c r="P322" i="17"/>
  <c r="BI321" i="17"/>
  <c r="BH321" i="17"/>
  <c r="BG321" i="17"/>
  <c r="BE321" i="17"/>
  <c r="T321" i="17"/>
  <c r="R321" i="17"/>
  <c r="P321" i="17"/>
  <c r="BI320" i="17"/>
  <c r="BH320" i="17"/>
  <c r="BG320" i="17"/>
  <c r="BE320" i="17"/>
  <c r="T320" i="17"/>
  <c r="R320" i="17"/>
  <c r="P320" i="17"/>
  <c r="BI319" i="17"/>
  <c r="BH319" i="17"/>
  <c r="BG319" i="17"/>
  <c r="BE319" i="17"/>
  <c r="T319" i="17"/>
  <c r="R319" i="17"/>
  <c r="P319" i="17"/>
  <c r="BI318" i="17"/>
  <c r="BH318" i="17"/>
  <c r="BG318" i="17"/>
  <c r="BE318" i="17"/>
  <c r="T318" i="17"/>
  <c r="R318" i="17"/>
  <c r="P318" i="17"/>
  <c r="BI317" i="17"/>
  <c r="BH317" i="17"/>
  <c r="BG317" i="17"/>
  <c r="BE317" i="17"/>
  <c r="T317" i="17"/>
  <c r="R317" i="17"/>
  <c r="P317" i="17"/>
  <c r="BI316" i="17"/>
  <c r="BH316" i="17"/>
  <c r="BG316" i="17"/>
  <c r="BE316" i="17"/>
  <c r="T316" i="17"/>
  <c r="R316" i="17"/>
  <c r="P316" i="17"/>
  <c r="BI315" i="17"/>
  <c r="BH315" i="17"/>
  <c r="BG315" i="17"/>
  <c r="BE315" i="17"/>
  <c r="T315" i="17"/>
  <c r="R315" i="17"/>
  <c r="P315" i="17"/>
  <c r="BI314" i="17"/>
  <c r="BH314" i="17"/>
  <c r="BG314" i="17"/>
  <c r="BE314" i="17"/>
  <c r="T314" i="17"/>
  <c r="R314" i="17"/>
  <c r="P314" i="17"/>
  <c r="BI313" i="17"/>
  <c r="BH313" i="17"/>
  <c r="BG313" i="17"/>
  <c r="BE313" i="17"/>
  <c r="T313" i="17"/>
  <c r="R313" i="17"/>
  <c r="P313" i="17"/>
  <c r="BI312" i="17"/>
  <c r="BH312" i="17"/>
  <c r="BG312" i="17"/>
  <c r="BE312" i="17"/>
  <c r="T312" i="17"/>
  <c r="R312" i="17"/>
  <c r="P312" i="17"/>
  <c r="BI311" i="17"/>
  <c r="BH311" i="17"/>
  <c r="BG311" i="17"/>
  <c r="BE311" i="17"/>
  <c r="T311" i="17"/>
  <c r="R311" i="17"/>
  <c r="P311" i="17"/>
  <c r="BI310" i="17"/>
  <c r="BH310" i="17"/>
  <c r="BG310" i="17"/>
  <c r="BE310" i="17"/>
  <c r="T310" i="17"/>
  <c r="R310" i="17"/>
  <c r="P310" i="17"/>
  <c r="BI309" i="17"/>
  <c r="BH309" i="17"/>
  <c r="BG309" i="17"/>
  <c r="BE309" i="17"/>
  <c r="T309" i="17"/>
  <c r="R309" i="17"/>
  <c r="P309" i="17"/>
  <c r="BI308" i="17"/>
  <c r="BH308" i="17"/>
  <c r="BG308" i="17"/>
  <c r="BE308" i="17"/>
  <c r="T308" i="17"/>
  <c r="R308" i="17"/>
  <c r="P308" i="17"/>
  <c r="BI307" i="17"/>
  <c r="BH307" i="17"/>
  <c r="BG307" i="17"/>
  <c r="BE307" i="17"/>
  <c r="T307" i="17"/>
  <c r="R307" i="17"/>
  <c r="P307" i="17"/>
  <c r="BI306" i="17"/>
  <c r="BH306" i="17"/>
  <c r="BG306" i="17"/>
  <c r="BE306" i="17"/>
  <c r="T306" i="17"/>
  <c r="R306" i="17"/>
  <c r="P306" i="17"/>
  <c r="BI305" i="17"/>
  <c r="BH305" i="17"/>
  <c r="BG305" i="17"/>
  <c r="BE305" i="17"/>
  <c r="T305" i="17"/>
  <c r="R305" i="17"/>
  <c r="P305" i="17"/>
  <c r="BI304" i="17"/>
  <c r="BH304" i="17"/>
  <c r="BG304" i="17"/>
  <c r="BE304" i="17"/>
  <c r="T304" i="17"/>
  <c r="R304" i="17"/>
  <c r="P304" i="17"/>
  <c r="BI303" i="17"/>
  <c r="BH303" i="17"/>
  <c r="BG303" i="17"/>
  <c r="BE303" i="17"/>
  <c r="T303" i="17"/>
  <c r="R303" i="17"/>
  <c r="P303" i="17"/>
  <c r="BI302" i="17"/>
  <c r="BH302" i="17"/>
  <c r="BG302" i="17"/>
  <c r="BE302" i="17"/>
  <c r="T302" i="17"/>
  <c r="R302" i="17"/>
  <c r="P302" i="17"/>
  <c r="BI301" i="17"/>
  <c r="BH301" i="17"/>
  <c r="BG301" i="17"/>
  <c r="BE301" i="17"/>
  <c r="T301" i="17"/>
  <c r="R301" i="17"/>
  <c r="P301" i="17"/>
  <c r="BI300" i="17"/>
  <c r="BH300" i="17"/>
  <c r="BG300" i="17"/>
  <c r="BE300" i="17"/>
  <c r="T300" i="17"/>
  <c r="R300" i="17"/>
  <c r="P300" i="17"/>
  <c r="BI299" i="17"/>
  <c r="BH299" i="17"/>
  <c r="BG299" i="17"/>
  <c r="BE299" i="17"/>
  <c r="T299" i="17"/>
  <c r="R299" i="17"/>
  <c r="P299" i="17"/>
  <c r="BI298" i="17"/>
  <c r="BH298" i="17"/>
  <c r="BG298" i="17"/>
  <c r="BE298" i="17"/>
  <c r="T298" i="17"/>
  <c r="R298" i="17"/>
  <c r="P298" i="17"/>
  <c r="BI297" i="17"/>
  <c r="BH297" i="17"/>
  <c r="BG297" i="17"/>
  <c r="BE297" i="17"/>
  <c r="T297" i="17"/>
  <c r="R297" i="17"/>
  <c r="P297" i="17"/>
  <c r="BI296" i="17"/>
  <c r="BH296" i="17"/>
  <c r="BG296" i="17"/>
  <c r="BE296" i="17"/>
  <c r="T296" i="17"/>
  <c r="R296" i="17"/>
  <c r="P296" i="17"/>
  <c r="BI295" i="17"/>
  <c r="BH295" i="17"/>
  <c r="BG295" i="17"/>
  <c r="BE295" i="17"/>
  <c r="T295" i="17"/>
  <c r="R295" i="17"/>
  <c r="P295" i="17"/>
  <c r="BI294" i="17"/>
  <c r="BH294" i="17"/>
  <c r="BG294" i="17"/>
  <c r="BE294" i="17"/>
  <c r="T294" i="17"/>
  <c r="R294" i="17"/>
  <c r="P294" i="17"/>
  <c r="BI293" i="17"/>
  <c r="BH293" i="17"/>
  <c r="BG293" i="17"/>
  <c r="BE293" i="17"/>
  <c r="T293" i="17"/>
  <c r="R293" i="17"/>
  <c r="P293" i="17"/>
  <c r="BI292" i="17"/>
  <c r="BH292" i="17"/>
  <c r="BG292" i="17"/>
  <c r="BE292" i="17"/>
  <c r="T292" i="17"/>
  <c r="R292" i="17"/>
  <c r="P292" i="17"/>
  <c r="BI291" i="17"/>
  <c r="BH291" i="17"/>
  <c r="BG291" i="17"/>
  <c r="BE291" i="17"/>
  <c r="T291" i="17"/>
  <c r="R291" i="17"/>
  <c r="P291" i="17"/>
  <c r="BI290" i="17"/>
  <c r="BH290" i="17"/>
  <c r="BG290" i="17"/>
  <c r="BE290" i="17"/>
  <c r="T290" i="17"/>
  <c r="R290" i="17"/>
  <c r="P290" i="17"/>
  <c r="BI289" i="17"/>
  <c r="BH289" i="17"/>
  <c r="BG289" i="17"/>
  <c r="BE289" i="17"/>
  <c r="T289" i="17"/>
  <c r="R289" i="17"/>
  <c r="P289" i="17"/>
  <c r="BI288" i="17"/>
  <c r="BH288" i="17"/>
  <c r="BG288" i="17"/>
  <c r="BE288" i="17"/>
  <c r="T288" i="17"/>
  <c r="R288" i="17"/>
  <c r="P288" i="17"/>
  <c r="BI287" i="17"/>
  <c r="BH287" i="17"/>
  <c r="BG287" i="17"/>
  <c r="BE287" i="17"/>
  <c r="T287" i="17"/>
  <c r="R287" i="17"/>
  <c r="P287" i="17"/>
  <c r="BI286" i="17"/>
  <c r="BH286" i="17"/>
  <c r="BG286" i="17"/>
  <c r="BE286" i="17"/>
  <c r="T286" i="17"/>
  <c r="R286" i="17"/>
  <c r="P286" i="17"/>
  <c r="BI285" i="17"/>
  <c r="BH285" i="17"/>
  <c r="BG285" i="17"/>
  <c r="BE285" i="17"/>
  <c r="T285" i="17"/>
  <c r="R285" i="17"/>
  <c r="P285" i="17"/>
  <c r="BI284" i="17"/>
  <c r="BH284" i="17"/>
  <c r="BG284" i="17"/>
  <c r="BE284" i="17"/>
  <c r="T284" i="17"/>
  <c r="R284" i="17"/>
  <c r="P284" i="17"/>
  <c r="BI283" i="17"/>
  <c r="BH283" i="17"/>
  <c r="BG283" i="17"/>
  <c r="BE283" i="17"/>
  <c r="T283" i="17"/>
  <c r="R283" i="17"/>
  <c r="P283" i="17"/>
  <c r="BI282" i="17"/>
  <c r="BH282" i="17"/>
  <c r="BG282" i="17"/>
  <c r="BE282" i="17"/>
  <c r="T282" i="17"/>
  <c r="R282" i="17"/>
  <c r="P282" i="17"/>
  <c r="BI281" i="17"/>
  <c r="BH281" i="17"/>
  <c r="BG281" i="17"/>
  <c r="BE281" i="17"/>
  <c r="T281" i="17"/>
  <c r="R281" i="17"/>
  <c r="P281" i="17"/>
  <c r="BI280" i="17"/>
  <c r="BH280" i="17"/>
  <c r="BG280" i="17"/>
  <c r="BE280" i="17"/>
  <c r="T280" i="17"/>
  <c r="R280" i="17"/>
  <c r="P280" i="17"/>
  <c r="BI279" i="17"/>
  <c r="BH279" i="17"/>
  <c r="BG279" i="17"/>
  <c r="BE279" i="17"/>
  <c r="T279" i="17"/>
  <c r="R279" i="17"/>
  <c r="P279" i="17"/>
  <c r="BI278" i="17"/>
  <c r="BH278" i="17"/>
  <c r="BG278" i="17"/>
  <c r="BE278" i="17"/>
  <c r="T278" i="17"/>
  <c r="R278" i="17"/>
  <c r="P278" i="17"/>
  <c r="BI277" i="17"/>
  <c r="BH277" i="17"/>
  <c r="BG277" i="17"/>
  <c r="BE277" i="17"/>
  <c r="T277" i="17"/>
  <c r="R277" i="17"/>
  <c r="P277" i="17"/>
  <c r="BI276" i="17"/>
  <c r="BH276" i="17"/>
  <c r="BG276" i="17"/>
  <c r="BE276" i="17"/>
  <c r="T276" i="17"/>
  <c r="R276" i="17"/>
  <c r="P276" i="17"/>
  <c r="BI275" i="17"/>
  <c r="BH275" i="17"/>
  <c r="BG275" i="17"/>
  <c r="BE275" i="17"/>
  <c r="T275" i="17"/>
  <c r="R275" i="17"/>
  <c r="P275" i="17"/>
  <c r="BI274" i="17"/>
  <c r="BH274" i="17"/>
  <c r="BG274" i="17"/>
  <c r="BE274" i="17"/>
  <c r="T274" i="17"/>
  <c r="R274" i="17"/>
  <c r="P274" i="17"/>
  <c r="BI273" i="17"/>
  <c r="BH273" i="17"/>
  <c r="BG273" i="17"/>
  <c r="BE273" i="17"/>
  <c r="T273" i="17"/>
  <c r="R273" i="17"/>
  <c r="P273" i="17"/>
  <c r="BI271" i="17"/>
  <c r="BH271" i="17"/>
  <c r="BG271" i="17"/>
  <c r="BE271" i="17"/>
  <c r="T271" i="17"/>
  <c r="R271" i="17"/>
  <c r="P271" i="17"/>
  <c r="BI270" i="17"/>
  <c r="BH270" i="17"/>
  <c r="BG270" i="17"/>
  <c r="BE270" i="17"/>
  <c r="T270" i="17"/>
  <c r="R270" i="17"/>
  <c r="P270" i="17"/>
  <c r="BI269" i="17"/>
  <c r="BH269" i="17"/>
  <c r="BG269" i="17"/>
  <c r="BE269" i="17"/>
  <c r="T269" i="17"/>
  <c r="R269" i="17"/>
  <c r="P269" i="17"/>
  <c r="BI268" i="17"/>
  <c r="BH268" i="17"/>
  <c r="BG268" i="17"/>
  <c r="BE268" i="17"/>
  <c r="T268" i="17"/>
  <c r="R268" i="17"/>
  <c r="P268" i="17"/>
  <c r="BI267" i="17"/>
  <c r="BH267" i="17"/>
  <c r="BG267" i="17"/>
  <c r="BE267" i="17"/>
  <c r="T267" i="17"/>
  <c r="R267" i="17"/>
  <c r="P267" i="17"/>
  <c r="BI266" i="17"/>
  <c r="BH266" i="17"/>
  <c r="BG266" i="17"/>
  <c r="BE266" i="17"/>
  <c r="T266" i="17"/>
  <c r="R266" i="17"/>
  <c r="P266" i="17"/>
  <c r="BI265" i="17"/>
  <c r="BH265" i="17"/>
  <c r="BG265" i="17"/>
  <c r="BE265" i="17"/>
  <c r="T265" i="17"/>
  <c r="R265" i="17"/>
  <c r="P265" i="17"/>
  <c r="BI264" i="17"/>
  <c r="BH264" i="17"/>
  <c r="BG264" i="17"/>
  <c r="BE264" i="17"/>
  <c r="T264" i="17"/>
  <c r="R264" i="17"/>
  <c r="P264" i="17"/>
  <c r="BI263" i="17"/>
  <c r="BH263" i="17"/>
  <c r="BG263" i="17"/>
  <c r="BE263" i="17"/>
  <c r="T263" i="17"/>
  <c r="R263" i="17"/>
  <c r="P263" i="17"/>
  <c r="BI262" i="17"/>
  <c r="BH262" i="17"/>
  <c r="BG262" i="17"/>
  <c r="BE262" i="17"/>
  <c r="T262" i="17"/>
  <c r="R262" i="17"/>
  <c r="P262" i="17"/>
  <c r="BI261" i="17"/>
  <c r="BH261" i="17"/>
  <c r="BG261" i="17"/>
  <c r="BE261" i="17"/>
  <c r="T261" i="17"/>
  <c r="R261" i="17"/>
  <c r="P261" i="17"/>
  <c r="BI260" i="17"/>
  <c r="BH260" i="17"/>
  <c r="BG260" i="17"/>
  <c r="BE260" i="17"/>
  <c r="T260" i="17"/>
  <c r="R260" i="17"/>
  <c r="P260" i="17"/>
  <c r="BI259" i="17"/>
  <c r="BH259" i="17"/>
  <c r="BG259" i="17"/>
  <c r="BE259" i="17"/>
  <c r="T259" i="17"/>
  <c r="R259" i="17"/>
  <c r="P259" i="17"/>
  <c r="BI258" i="17"/>
  <c r="BH258" i="17"/>
  <c r="BG258" i="17"/>
  <c r="BE258" i="17"/>
  <c r="T258" i="17"/>
  <c r="R258" i="17"/>
  <c r="P258" i="17"/>
  <c r="BI257" i="17"/>
  <c r="BH257" i="17"/>
  <c r="BG257" i="17"/>
  <c r="BE257" i="17"/>
  <c r="T257" i="17"/>
  <c r="R257" i="17"/>
  <c r="P257" i="17"/>
  <c r="BI256" i="17"/>
  <c r="BH256" i="17"/>
  <c r="BG256" i="17"/>
  <c r="BE256" i="17"/>
  <c r="T256" i="17"/>
  <c r="R256" i="17"/>
  <c r="P256" i="17"/>
  <c r="BI255" i="17"/>
  <c r="BH255" i="17"/>
  <c r="BG255" i="17"/>
  <c r="BE255" i="17"/>
  <c r="T255" i="17"/>
  <c r="R255" i="17"/>
  <c r="P255" i="17"/>
  <c r="BI254" i="17"/>
  <c r="BH254" i="17"/>
  <c r="BG254" i="17"/>
  <c r="BE254" i="17"/>
  <c r="T254" i="17"/>
  <c r="R254" i="17"/>
  <c r="P254" i="17"/>
  <c r="BI253" i="17"/>
  <c r="BH253" i="17"/>
  <c r="BG253" i="17"/>
  <c r="BE253" i="17"/>
  <c r="T253" i="17"/>
  <c r="R253" i="17"/>
  <c r="P253" i="17"/>
  <c r="BI252" i="17"/>
  <c r="BH252" i="17"/>
  <c r="BG252" i="17"/>
  <c r="BE252" i="17"/>
  <c r="T252" i="17"/>
  <c r="R252" i="17"/>
  <c r="P252" i="17"/>
  <c r="BI251" i="17"/>
  <c r="BH251" i="17"/>
  <c r="BG251" i="17"/>
  <c r="BE251" i="17"/>
  <c r="T251" i="17"/>
  <c r="R251" i="17"/>
  <c r="P251" i="17"/>
  <c r="BI250" i="17"/>
  <c r="BH250" i="17"/>
  <c r="BG250" i="17"/>
  <c r="BE250" i="17"/>
  <c r="T250" i="17"/>
  <c r="R250" i="17"/>
  <c r="P250" i="17"/>
  <c r="BI249" i="17"/>
  <c r="BH249" i="17"/>
  <c r="BG249" i="17"/>
  <c r="BE249" i="17"/>
  <c r="T249" i="17"/>
  <c r="R249" i="17"/>
  <c r="P249" i="17"/>
  <c r="BI248" i="17"/>
  <c r="BH248" i="17"/>
  <c r="BG248" i="17"/>
  <c r="BE248" i="17"/>
  <c r="T248" i="17"/>
  <c r="R248" i="17"/>
  <c r="P248" i="17"/>
  <c r="BI247" i="17"/>
  <c r="BH247" i="17"/>
  <c r="BG247" i="17"/>
  <c r="BE247" i="17"/>
  <c r="T247" i="17"/>
  <c r="R247" i="17"/>
  <c r="P247" i="17"/>
  <c r="BI246" i="17"/>
  <c r="BH246" i="17"/>
  <c r="BG246" i="17"/>
  <c r="BE246" i="17"/>
  <c r="T246" i="17"/>
  <c r="R246" i="17"/>
  <c r="P246" i="17"/>
  <c r="BI245" i="17"/>
  <c r="BH245" i="17"/>
  <c r="BG245" i="17"/>
  <c r="BE245" i="17"/>
  <c r="T245" i="17"/>
  <c r="R245" i="17"/>
  <c r="P245" i="17"/>
  <c r="BI244" i="17"/>
  <c r="BH244" i="17"/>
  <c r="BG244" i="17"/>
  <c r="BE244" i="17"/>
  <c r="T244" i="17"/>
  <c r="R244" i="17"/>
  <c r="P244" i="17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41" i="17"/>
  <c r="BH241" i="17"/>
  <c r="BG241" i="17"/>
  <c r="BE241" i="17"/>
  <c r="T241" i="17"/>
  <c r="R241" i="17"/>
  <c r="P241" i="17"/>
  <c r="BI240" i="17"/>
  <c r="BH240" i="17"/>
  <c r="BG240" i="17"/>
  <c r="BE240" i="17"/>
  <c r="T240" i="17"/>
  <c r="R240" i="17"/>
  <c r="P240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5" i="17"/>
  <c r="BH225" i="17"/>
  <c r="BG225" i="17"/>
  <c r="BE225" i="17"/>
  <c r="T225" i="17"/>
  <c r="R225" i="17"/>
  <c r="P225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1" i="17"/>
  <c r="BH211" i="17"/>
  <c r="BG211" i="17"/>
  <c r="BE211" i="17"/>
  <c r="T211" i="17"/>
  <c r="R211" i="17"/>
  <c r="P211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6" i="17"/>
  <c r="BH196" i="17"/>
  <c r="BG196" i="17"/>
  <c r="BE196" i="17"/>
  <c r="T196" i="17"/>
  <c r="R196" i="17"/>
  <c r="P196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3" i="17"/>
  <c r="BH183" i="17"/>
  <c r="BG183" i="17"/>
  <c r="BE183" i="17"/>
  <c r="T183" i="17"/>
  <c r="R183" i="17"/>
  <c r="P183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4" i="17"/>
  <c r="BH174" i="17"/>
  <c r="BG174" i="17"/>
  <c r="BE174" i="17"/>
  <c r="T174" i="17"/>
  <c r="R174" i="17"/>
  <c r="P174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4" i="17"/>
  <c r="BH164" i="17"/>
  <c r="BG164" i="17"/>
  <c r="BE164" i="17"/>
  <c r="T164" i="17"/>
  <c r="R164" i="17"/>
  <c r="P164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60" i="17"/>
  <c r="BH160" i="17"/>
  <c r="BG160" i="17"/>
  <c r="BE160" i="17"/>
  <c r="T160" i="17"/>
  <c r="R160" i="17"/>
  <c r="P160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F136" i="17"/>
  <c r="E134" i="17"/>
  <c r="BI117" i="17"/>
  <c r="BH117" i="17"/>
  <c r="BG117" i="17"/>
  <c r="BE117" i="17"/>
  <c r="BI116" i="17"/>
  <c r="BH116" i="17"/>
  <c r="BG116" i="17"/>
  <c r="BF116" i="17"/>
  <c r="BE116" i="17"/>
  <c r="BI115" i="17"/>
  <c r="BH115" i="17"/>
  <c r="BG115" i="17"/>
  <c r="BF115" i="17"/>
  <c r="BE115" i="17"/>
  <c r="BI114" i="17"/>
  <c r="BH114" i="17"/>
  <c r="BG114" i="17"/>
  <c r="BF114" i="17"/>
  <c r="BE114" i="17"/>
  <c r="BI113" i="17"/>
  <c r="BH113" i="17"/>
  <c r="BG113" i="17"/>
  <c r="BF113" i="17"/>
  <c r="BE113" i="17"/>
  <c r="BI112" i="17"/>
  <c r="BH112" i="17"/>
  <c r="BG112" i="17"/>
  <c r="BF112" i="17"/>
  <c r="BE112" i="17"/>
  <c r="F93" i="17"/>
  <c r="E91" i="17"/>
  <c r="J28" i="17"/>
  <c r="E28" i="17"/>
  <c r="J139" i="17"/>
  <c r="J27" i="17"/>
  <c r="J25" i="17"/>
  <c r="E25" i="17"/>
  <c r="J95" i="17"/>
  <c r="J24" i="17"/>
  <c r="J22" i="17"/>
  <c r="E22" i="17"/>
  <c r="F96" i="17"/>
  <c r="J21" i="17"/>
  <c r="J19" i="17"/>
  <c r="E19" i="17"/>
  <c r="F138" i="17"/>
  <c r="J18" i="17"/>
  <c r="J16" i="17"/>
  <c r="J136" i="17" s="1"/>
  <c r="E7" i="17"/>
  <c r="E128" i="17" s="1"/>
  <c r="J43" i="16"/>
  <c r="J42" i="16"/>
  <c r="AY112" i="1"/>
  <c r="J41" i="16"/>
  <c r="AX112" i="1"/>
  <c r="BI220" i="16"/>
  <c r="BH220" i="16"/>
  <c r="BG220" i="16"/>
  <c r="BE220" i="16"/>
  <c r="T220" i="16"/>
  <c r="T219" i="16"/>
  <c r="R220" i="16"/>
  <c r="R219" i="16"/>
  <c r="P220" i="16"/>
  <c r="P219" i="16"/>
  <c r="BI218" i="16"/>
  <c r="BH218" i="16"/>
  <c r="BG218" i="16"/>
  <c r="BE218" i="16"/>
  <c r="T218" i="16"/>
  <c r="R218" i="16"/>
  <c r="P218" i="16"/>
  <c r="BI217" i="16"/>
  <c r="BH217" i="16"/>
  <c r="BG217" i="16"/>
  <c r="BE217" i="16"/>
  <c r="T217" i="16"/>
  <c r="R217" i="16"/>
  <c r="P217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200" i="16"/>
  <c r="BH200" i="16"/>
  <c r="BG200" i="16"/>
  <c r="BE200" i="16"/>
  <c r="T200" i="16"/>
  <c r="R200" i="16"/>
  <c r="P200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4" i="16"/>
  <c r="BH184" i="16"/>
  <c r="BG184" i="16"/>
  <c r="BE184" i="16"/>
  <c r="T184" i="16"/>
  <c r="R184" i="16"/>
  <c r="P184" i="16"/>
  <c r="BI183" i="16"/>
  <c r="BH183" i="16"/>
  <c r="BG183" i="16"/>
  <c r="BE183" i="16"/>
  <c r="T183" i="16"/>
  <c r="R183" i="16"/>
  <c r="P183" i="16"/>
  <c r="BI182" i="16"/>
  <c r="BH182" i="16"/>
  <c r="BG182" i="16"/>
  <c r="BE182" i="16"/>
  <c r="T182" i="16"/>
  <c r="R182" i="16"/>
  <c r="P182" i="16"/>
  <c r="BI181" i="16"/>
  <c r="BH181" i="16"/>
  <c r="BG181" i="16"/>
  <c r="BE181" i="16"/>
  <c r="T181" i="16"/>
  <c r="R181" i="16"/>
  <c r="P181" i="16"/>
  <c r="BI180" i="16"/>
  <c r="BH180" i="16"/>
  <c r="BG180" i="16"/>
  <c r="BE180" i="16"/>
  <c r="T180" i="16"/>
  <c r="R180" i="16"/>
  <c r="P180" i="16"/>
  <c r="BI179" i="16"/>
  <c r="BH179" i="16"/>
  <c r="BG179" i="16"/>
  <c r="BE179" i="16"/>
  <c r="T179" i="16"/>
  <c r="R179" i="16"/>
  <c r="P179" i="16"/>
  <c r="BI178" i="16"/>
  <c r="BH178" i="16"/>
  <c r="BG178" i="16"/>
  <c r="BE178" i="16"/>
  <c r="T178" i="16"/>
  <c r="R178" i="16"/>
  <c r="P178" i="16"/>
  <c r="BI177" i="16"/>
  <c r="BH177" i="16"/>
  <c r="BG177" i="16"/>
  <c r="BE177" i="16"/>
  <c r="T177" i="16"/>
  <c r="R177" i="16"/>
  <c r="P177" i="16"/>
  <c r="BI176" i="16"/>
  <c r="BH176" i="16"/>
  <c r="BG176" i="16"/>
  <c r="BE176" i="16"/>
  <c r="T176" i="16"/>
  <c r="R176" i="16"/>
  <c r="P176" i="16"/>
  <c r="BI175" i="16"/>
  <c r="BH175" i="16"/>
  <c r="BG175" i="16"/>
  <c r="BE175" i="16"/>
  <c r="T175" i="16"/>
  <c r="R175" i="16"/>
  <c r="P175" i="16"/>
  <c r="BI174" i="16"/>
  <c r="BH174" i="16"/>
  <c r="BG174" i="16"/>
  <c r="BE174" i="16"/>
  <c r="T174" i="16"/>
  <c r="R174" i="16"/>
  <c r="P174" i="16"/>
  <c r="BI173" i="16"/>
  <c r="BH173" i="16"/>
  <c r="BG173" i="16"/>
  <c r="BE173" i="16"/>
  <c r="T173" i="16"/>
  <c r="R173" i="16"/>
  <c r="P173" i="16"/>
  <c r="BI172" i="16"/>
  <c r="BH172" i="16"/>
  <c r="BG172" i="16"/>
  <c r="BE172" i="16"/>
  <c r="T172" i="16"/>
  <c r="R172" i="16"/>
  <c r="P172" i="16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5" i="16"/>
  <c r="BH155" i="16"/>
  <c r="BG155" i="16"/>
  <c r="BE155" i="16"/>
  <c r="T155" i="16"/>
  <c r="R155" i="16"/>
  <c r="P155" i="16"/>
  <c r="BI154" i="16"/>
  <c r="BH154" i="16"/>
  <c r="BG154" i="16"/>
  <c r="BE154" i="16"/>
  <c r="T154" i="16"/>
  <c r="R154" i="16"/>
  <c r="P154" i="16"/>
  <c r="BI153" i="16"/>
  <c r="BH153" i="16"/>
  <c r="BG153" i="16"/>
  <c r="BE153" i="16"/>
  <c r="T153" i="16"/>
  <c r="R153" i="16"/>
  <c r="P153" i="16"/>
  <c r="BI150" i="16"/>
  <c r="BH150" i="16"/>
  <c r="BG150" i="16"/>
  <c r="BE150" i="16"/>
  <c r="T150" i="16"/>
  <c r="R150" i="16"/>
  <c r="P150" i="16"/>
  <c r="BI149" i="16"/>
  <c r="BH149" i="16"/>
  <c r="BG149" i="16"/>
  <c r="BE149" i="16"/>
  <c r="T149" i="16"/>
  <c r="R149" i="16"/>
  <c r="P149" i="16"/>
  <c r="BI148" i="16"/>
  <c r="BH148" i="16"/>
  <c r="BG148" i="16"/>
  <c r="BE148" i="16"/>
  <c r="T148" i="16"/>
  <c r="R148" i="16"/>
  <c r="P148" i="16"/>
  <c r="BI147" i="16"/>
  <c r="BH147" i="16"/>
  <c r="BG147" i="16"/>
  <c r="BE147" i="16"/>
  <c r="T147" i="16"/>
  <c r="R147" i="16"/>
  <c r="P147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3" i="16"/>
  <c r="BH143" i="16"/>
  <c r="BG143" i="16"/>
  <c r="BE143" i="16"/>
  <c r="T143" i="16"/>
  <c r="R143" i="16"/>
  <c r="P143" i="16"/>
  <c r="BI142" i="16"/>
  <c r="BH142" i="16"/>
  <c r="BG142" i="16"/>
  <c r="BE142" i="16"/>
  <c r="T142" i="16"/>
  <c r="R142" i="16"/>
  <c r="P142" i="16"/>
  <c r="F133" i="16"/>
  <c r="E131" i="16"/>
  <c r="BI114" i="16"/>
  <c r="BH114" i="16"/>
  <c r="BG114" i="16"/>
  <c r="BE114" i="16"/>
  <c r="BI113" i="16"/>
  <c r="BH113" i="16"/>
  <c r="BG113" i="16"/>
  <c r="BF113" i="16"/>
  <c r="BE113" i="16"/>
  <c r="BI112" i="16"/>
  <c r="BH112" i="16"/>
  <c r="BG112" i="16"/>
  <c r="BF112" i="16"/>
  <c r="BE112" i="16"/>
  <c r="BI111" i="16"/>
  <c r="BH111" i="16"/>
  <c r="BG111" i="16"/>
  <c r="BF111" i="16"/>
  <c r="BE111" i="16"/>
  <c r="BI110" i="16"/>
  <c r="BH110" i="16"/>
  <c r="BG110" i="16"/>
  <c r="BF110" i="16"/>
  <c r="BE110" i="16"/>
  <c r="BI109" i="16"/>
  <c r="BH109" i="16"/>
  <c r="BG109" i="16"/>
  <c r="BF109" i="16"/>
  <c r="BE109" i="16"/>
  <c r="F93" i="16"/>
  <c r="E91" i="16"/>
  <c r="J28" i="16"/>
  <c r="E28" i="16"/>
  <c r="J136" i="16" s="1"/>
  <c r="J27" i="16"/>
  <c r="J25" i="16"/>
  <c r="E25" i="16"/>
  <c r="J135" i="16" s="1"/>
  <c r="J24" i="16"/>
  <c r="J22" i="16"/>
  <c r="E22" i="16"/>
  <c r="F136" i="16" s="1"/>
  <c r="J21" i="16"/>
  <c r="J19" i="16"/>
  <c r="E19" i="16"/>
  <c r="F95" i="16" s="1"/>
  <c r="J18" i="16"/>
  <c r="J16" i="16"/>
  <c r="J93" i="16"/>
  <c r="E7" i="16"/>
  <c r="E125" i="16"/>
  <c r="J43" i="15"/>
  <c r="J42" i="15"/>
  <c r="AY111" i="1" s="1"/>
  <c r="J41" i="15"/>
  <c r="AX111" i="1" s="1"/>
  <c r="BI223" i="15"/>
  <c r="BH223" i="15"/>
  <c r="BG223" i="15"/>
  <c r="BE223" i="15"/>
  <c r="T223" i="15"/>
  <c r="R223" i="15"/>
  <c r="P223" i="15"/>
  <c r="BI222" i="15"/>
  <c r="BH222" i="15"/>
  <c r="BG222" i="15"/>
  <c r="BE222" i="15"/>
  <c r="T222" i="15"/>
  <c r="R222" i="15"/>
  <c r="P222" i="15"/>
  <c r="BI220" i="15"/>
  <c r="BH220" i="15"/>
  <c r="BG220" i="15"/>
  <c r="BE220" i="15"/>
  <c r="T220" i="15"/>
  <c r="R220" i="15"/>
  <c r="P220" i="15"/>
  <c r="BI219" i="15"/>
  <c r="BH219" i="15"/>
  <c r="BG219" i="15"/>
  <c r="BE219" i="15"/>
  <c r="T219" i="15"/>
  <c r="R219" i="15"/>
  <c r="P219" i="15"/>
  <c r="BI217" i="15"/>
  <c r="BH217" i="15"/>
  <c r="BG217" i="15"/>
  <c r="BE217" i="15"/>
  <c r="T217" i="15"/>
  <c r="R217" i="15"/>
  <c r="P217" i="15"/>
  <c r="BI216" i="15"/>
  <c r="BH216" i="15"/>
  <c r="BG216" i="15"/>
  <c r="BE216" i="15"/>
  <c r="T216" i="15"/>
  <c r="R216" i="15"/>
  <c r="P216" i="15"/>
  <c r="BI215" i="15"/>
  <c r="BH215" i="15"/>
  <c r="BG215" i="15"/>
  <c r="BE215" i="15"/>
  <c r="T215" i="15"/>
  <c r="R215" i="15"/>
  <c r="P215" i="15"/>
  <c r="BI214" i="15"/>
  <c r="BH214" i="15"/>
  <c r="BG214" i="15"/>
  <c r="BE214" i="15"/>
  <c r="T214" i="15"/>
  <c r="R214" i="15"/>
  <c r="P214" i="15"/>
  <c r="BI213" i="15"/>
  <c r="BH213" i="15"/>
  <c r="BG213" i="15"/>
  <c r="BE213" i="15"/>
  <c r="T213" i="15"/>
  <c r="R213" i="15"/>
  <c r="P213" i="15"/>
  <c r="BI212" i="15"/>
  <c r="BH212" i="15"/>
  <c r="BG212" i="15"/>
  <c r="BE212" i="15"/>
  <c r="T212" i="15"/>
  <c r="R212" i="15"/>
  <c r="P212" i="15"/>
  <c r="BI211" i="15"/>
  <c r="BH211" i="15"/>
  <c r="BG211" i="15"/>
  <c r="BE211" i="15"/>
  <c r="T211" i="15"/>
  <c r="R211" i="15"/>
  <c r="P211" i="15"/>
  <c r="BI210" i="15"/>
  <c r="BH210" i="15"/>
  <c r="BG210" i="15"/>
  <c r="BE210" i="15"/>
  <c r="T210" i="15"/>
  <c r="R210" i="15"/>
  <c r="P210" i="15"/>
  <c r="BI209" i="15"/>
  <c r="BH209" i="15"/>
  <c r="BG209" i="15"/>
  <c r="BE209" i="15"/>
  <c r="T209" i="15"/>
  <c r="R209" i="15"/>
  <c r="P209" i="15"/>
  <c r="BI208" i="15"/>
  <c r="BH208" i="15"/>
  <c r="BG208" i="15"/>
  <c r="BE208" i="15"/>
  <c r="T208" i="15"/>
  <c r="R208" i="15"/>
  <c r="P208" i="15"/>
  <c r="BI207" i="15"/>
  <c r="BH207" i="15"/>
  <c r="BG207" i="15"/>
  <c r="BE207" i="15"/>
  <c r="T207" i="15"/>
  <c r="R207" i="15"/>
  <c r="P207" i="15"/>
  <c r="BI206" i="15"/>
  <c r="BH206" i="15"/>
  <c r="BG206" i="15"/>
  <c r="BE206" i="15"/>
  <c r="T206" i="15"/>
  <c r="R206" i="15"/>
  <c r="P206" i="15"/>
  <c r="BI205" i="15"/>
  <c r="BH205" i="15"/>
  <c r="BG205" i="15"/>
  <c r="BE205" i="15"/>
  <c r="T205" i="15"/>
  <c r="R205" i="15"/>
  <c r="P205" i="15"/>
  <c r="BI204" i="15"/>
  <c r="BH204" i="15"/>
  <c r="BG204" i="15"/>
  <c r="BE204" i="15"/>
  <c r="T204" i="15"/>
  <c r="R204" i="15"/>
  <c r="P204" i="15"/>
  <c r="BI203" i="15"/>
  <c r="BH203" i="15"/>
  <c r="BG203" i="15"/>
  <c r="BE203" i="15"/>
  <c r="T203" i="15"/>
  <c r="R203" i="15"/>
  <c r="P203" i="15"/>
  <c r="BI202" i="15"/>
  <c r="BH202" i="15"/>
  <c r="BG202" i="15"/>
  <c r="BE202" i="15"/>
  <c r="T202" i="15"/>
  <c r="R202" i="15"/>
  <c r="P202" i="15"/>
  <c r="BI201" i="15"/>
  <c r="BH201" i="15"/>
  <c r="BG201" i="15"/>
  <c r="BE201" i="15"/>
  <c r="T201" i="15"/>
  <c r="R201" i="15"/>
  <c r="P201" i="15"/>
  <c r="BI200" i="15"/>
  <c r="BH200" i="15"/>
  <c r="BG200" i="15"/>
  <c r="BE200" i="15"/>
  <c r="T200" i="15"/>
  <c r="R200" i="15"/>
  <c r="P200" i="15"/>
  <c r="BI199" i="15"/>
  <c r="BH199" i="15"/>
  <c r="BG199" i="15"/>
  <c r="BE199" i="15"/>
  <c r="T199" i="15"/>
  <c r="R199" i="15"/>
  <c r="P199" i="15"/>
  <c r="BI198" i="15"/>
  <c r="BH198" i="15"/>
  <c r="BG198" i="15"/>
  <c r="BE198" i="15"/>
  <c r="T198" i="15"/>
  <c r="R198" i="15"/>
  <c r="P198" i="15"/>
  <c r="BI197" i="15"/>
  <c r="BH197" i="15"/>
  <c r="BG197" i="15"/>
  <c r="BE197" i="15"/>
  <c r="T197" i="15"/>
  <c r="R197" i="15"/>
  <c r="P197" i="15"/>
  <c r="BI196" i="15"/>
  <c r="BH196" i="15"/>
  <c r="BG196" i="15"/>
  <c r="BE196" i="15"/>
  <c r="T196" i="15"/>
  <c r="R196" i="15"/>
  <c r="P196" i="15"/>
  <c r="BI195" i="15"/>
  <c r="BH195" i="15"/>
  <c r="BG195" i="15"/>
  <c r="BE195" i="15"/>
  <c r="T195" i="15"/>
  <c r="R195" i="15"/>
  <c r="P195" i="15"/>
  <c r="BI194" i="15"/>
  <c r="BH194" i="15"/>
  <c r="BG194" i="15"/>
  <c r="BE194" i="15"/>
  <c r="T194" i="15"/>
  <c r="R194" i="15"/>
  <c r="P194" i="15"/>
  <c r="BI193" i="15"/>
  <c r="BH193" i="15"/>
  <c r="BG193" i="15"/>
  <c r="BE193" i="15"/>
  <c r="T193" i="15"/>
  <c r="R193" i="15"/>
  <c r="P193" i="15"/>
  <c r="BI192" i="15"/>
  <c r="BH192" i="15"/>
  <c r="BG192" i="15"/>
  <c r="BE192" i="15"/>
  <c r="T192" i="15"/>
  <c r="R192" i="15"/>
  <c r="P192" i="15"/>
  <c r="BI190" i="15"/>
  <c r="BH190" i="15"/>
  <c r="BG190" i="15"/>
  <c r="BE190" i="15"/>
  <c r="T190" i="15"/>
  <c r="R190" i="15"/>
  <c r="P190" i="15"/>
  <c r="BI189" i="15"/>
  <c r="BH189" i="15"/>
  <c r="BG189" i="15"/>
  <c r="BE189" i="15"/>
  <c r="T189" i="15"/>
  <c r="R189" i="15"/>
  <c r="P189" i="15"/>
  <c r="BI188" i="15"/>
  <c r="BH188" i="15"/>
  <c r="BG188" i="15"/>
  <c r="BE188" i="15"/>
  <c r="T188" i="15"/>
  <c r="R188" i="15"/>
  <c r="P188" i="15"/>
  <c r="BI187" i="15"/>
  <c r="BH187" i="15"/>
  <c r="BG187" i="15"/>
  <c r="BE187" i="15"/>
  <c r="T187" i="15"/>
  <c r="R187" i="15"/>
  <c r="P187" i="15"/>
  <c r="BI186" i="15"/>
  <c r="BH186" i="15"/>
  <c r="BG186" i="15"/>
  <c r="BE186" i="15"/>
  <c r="T186" i="15"/>
  <c r="R186" i="15"/>
  <c r="P186" i="15"/>
  <c r="BI185" i="15"/>
  <c r="BH185" i="15"/>
  <c r="BG185" i="15"/>
  <c r="BE185" i="15"/>
  <c r="T185" i="15"/>
  <c r="R185" i="15"/>
  <c r="P185" i="15"/>
  <c r="BI184" i="15"/>
  <c r="BH184" i="15"/>
  <c r="BG184" i="15"/>
  <c r="BE184" i="15"/>
  <c r="T184" i="15"/>
  <c r="R184" i="15"/>
  <c r="P184" i="15"/>
  <c r="BI183" i="15"/>
  <c r="BH183" i="15"/>
  <c r="BG183" i="15"/>
  <c r="BE183" i="15"/>
  <c r="T183" i="15"/>
  <c r="R183" i="15"/>
  <c r="P183" i="15"/>
  <c r="BI181" i="15"/>
  <c r="BH181" i="15"/>
  <c r="BG181" i="15"/>
  <c r="BE181" i="15"/>
  <c r="T181" i="15"/>
  <c r="R181" i="15"/>
  <c r="P181" i="15"/>
  <c r="BI180" i="15"/>
  <c r="BH180" i="15"/>
  <c r="BG180" i="15"/>
  <c r="BE180" i="15"/>
  <c r="T180" i="15"/>
  <c r="R180" i="15"/>
  <c r="P180" i="15"/>
  <c r="BI179" i="15"/>
  <c r="BH179" i="15"/>
  <c r="BG179" i="15"/>
  <c r="BE179" i="15"/>
  <c r="T179" i="15"/>
  <c r="R179" i="15"/>
  <c r="P179" i="15"/>
  <c r="BI178" i="15"/>
  <c r="BH178" i="15"/>
  <c r="BG178" i="15"/>
  <c r="BE178" i="15"/>
  <c r="T178" i="15"/>
  <c r="R178" i="15"/>
  <c r="P178" i="15"/>
  <c r="BI177" i="15"/>
  <c r="BH177" i="15"/>
  <c r="BG177" i="15"/>
  <c r="BE177" i="15"/>
  <c r="T177" i="15"/>
  <c r="R177" i="15"/>
  <c r="P177" i="15"/>
  <c r="BI176" i="15"/>
  <c r="BH176" i="15"/>
  <c r="BG176" i="15"/>
  <c r="BE176" i="15"/>
  <c r="T176" i="15"/>
  <c r="R176" i="15"/>
  <c r="P176" i="15"/>
  <c r="BI175" i="15"/>
  <c r="BH175" i="15"/>
  <c r="BG175" i="15"/>
  <c r="BE175" i="15"/>
  <c r="T175" i="15"/>
  <c r="R175" i="15"/>
  <c r="P175" i="15"/>
  <c r="BI174" i="15"/>
  <c r="BH174" i="15"/>
  <c r="BG174" i="15"/>
  <c r="BE174" i="15"/>
  <c r="T174" i="15"/>
  <c r="R174" i="15"/>
  <c r="P174" i="15"/>
  <c r="BI173" i="15"/>
  <c r="BH173" i="15"/>
  <c r="BG173" i="15"/>
  <c r="BE173" i="15"/>
  <c r="T173" i="15"/>
  <c r="R173" i="15"/>
  <c r="P173" i="15"/>
  <c r="BI172" i="15"/>
  <c r="BH172" i="15"/>
  <c r="BG172" i="15"/>
  <c r="BE172" i="15"/>
  <c r="T172" i="15"/>
  <c r="R172" i="15"/>
  <c r="P172" i="15"/>
  <c r="BI171" i="15"/>
  <c r="BH171" i="15"/>
  <c r="BG171" i="15"/>
  <c r="BE171" i="15"/>
  <c r="T171" i="15"/>
  <c r="R171" i="15"/>
  <c r="P171" i="15"/>
  <c r="BI170" i="15"/>
  <c r="BH170" i="15"/>
  <c r="BG170" i="15"/>
  <c r="BE170" i="15"/>
  <c r="T170" i="15"/>
  <c r="R170" i="15"/>
  <c r="P170" i="15"/>
  <c r="BI169" i="15"/>
  <c r="BH169" i="15"/>
  <c r="BG169" i="15"/>
  <c r="BE169" i="15"/>
  <c r="T169" i="15"/>
  <c r="R169" i="15"/>
  <c r="P169" i="15"/>
  <c r="BI168" i="15"/>
  <c r="BH168" i="15"/>
  <c r="BG168" i="15"/>
  <c r="BE168" i="15"/>
  <c r="T168" i="15"/>
  <c r="R168" i="15"/>
  <c r="P168" i="15"/>
  <c r="BI166" i="15"/>
  <c r="BH166" i="15"/>
  <c r="BG166" i="15"/>
  <c r="BE166" i="15"/>
  <c r="T166" i="15"/>
  <c r="R166" i="15"/>
  <c r="P166" i="15"/>
  <c r="BI165" i="15"/>
  <c r="BH165" i="15"/>
  <c r="BG165" i="15"/>
  <c r="BE165" i="15"/>
  <c r="T165" i="15"/>
  <c r="R165" i="15"/>
  <c r="P165" i="15"/>
  <c r="BI164" i="15"/>
  <c r="BH164" i="15"/>
  <c r="BG164" i="15"/>
  <c r="BE164" i="15"/>
  <c r="T164" i="15"/>
  <c r="R164" i="15"/>
  <c r="P164" i="15"/>
  <c r="BI163" i="15"/>
  <c r="BH163" i="15"/>
  <c r="BG163" i="15"/>
  <c r="BE163" i="15"/>
  <c r="T163" i="15"/>
  <c r="R163" i="15"/>
  <c r="P163" i="15"/>
  <c r="BI162" i="15"/>
  <c r="BH162" i="15"/>
  <c r="BG162" i="15"/>
  <c r="BE162" i="15"/>
  <c r="T162" i="15"/>
  <c r="R162" i="15"/>
  <c r="P162" i="15"/>
  <c r="BI160" i="15"/>
  <c r="BH160" i="15"/>
  <c r="BG160" i="15"/>
  <c r="BE160" i="15"/>
  <c r="T160" i="15"/>
  <c r="R160" i="15"/>
  <c r="P160" i="15"/>
  <c r="BI159" i="15"/>
  <c r="BH159" i="15"/>
  <c r="BG159" i="15"/>
  <c r="BE159" i="15"/>
  <c r="T159" i="15"/>
  <c r="R159" i="15"/>
  <c r="P159" i="15"/>
  <c r="BI158" i="15"/>
  <c r="BH158" i="15"/>
  <c r="BG158" i="15"/>
  <c r="BE158" i="15"/>
  <c r="T158" i="15"/>
  <c r="R158" i="15"/>
  <c r="P158" i="15"/>
  <c r="BI157" i="15"/>
  <c r="BH157" i="15"/>
  <c r="BG157" i="15"/>
  <c r="BE157" i="15"/>
  <c r="T157" i="15"/>
  <c r="R157" i="15"/>
  <c r="P157" i="15"/>
  <c r="BI156" i="15"/>
  <c r="BH156" i="15"/>
  <c r="BG156" i="15"/>
  <c r="BE156" i="15"/>
  <c r="T156" i="15"/>
  <c r="R156" i="15"/>
  <c r="P156" i="15"/>
  <c r="BI155" i="15"/>
  <c r="BH155" i="15"/>
  <c r="BG155" i="15"/>
  <c r="BE155" i="15"/>
  <c r="T155" i="15"/>
  <c r="R155" i="15"/>
  <c r="P155" i="15"/>
  <c r="BI154" i="15"/>
  <c r="BH154" i="15"/>
  <c r="BG154" i="15"/>
  <c r="BE154" i="15"/>
  <c r="T154" i="15"/>
  <c r="R154" i="15"/>
  <c r="P154" i="15"/>
  <c r="BI153" i="15"/>
  <c r="BH153" i="15"/>
  <c r="BG153" i="15"/>
  <c r="BE153" i="15"/>
  <c r="T153" i="15"/>
  <c r="R153" i="15"/>
  <c r="P153" i="15"/>
  <c r="BI150" i="15"/>
  <c r="BH150" i="15"/>
  <c r="BG150" i="15"/>
  <c r="BE150" i="15"/>
  <c r="T150" i="15"/>
  <c r="R150" i="15"/>
  <c r="P150" i="15"/>
  <c r="BI149" i="15"/>
  <c r="BH149" i="15"/>
  <c r="BG149" i="15"/>
  <c r="BE149" i="15"/>
  <c r="T149" i="15"/>
  <c r="R149" i="15"/>
  <c r="P149" i="15"/>
  <c r="BI148" i="15"/>
  <c r="BH148" i="15"/>
  <c r="BG148" i="15"/>
  <c r="BE148" i="15"/>
  <c r="T148" i="15"/>
  <c r="R148" i="15"/>
  <c r="P148" i="15"/>
  <c r="BI147" i="15"/>
  <c r="BH147" i="15"/>
  <c r="BG147" i="15"/>
  <c r="BE147" i="15"/>
  <c r="T147" i="15"/>
  <c r="R147" i="15"/>
  <c r="P147" i="15"/>
  <c r="F138" i="15"/>
  <c r="E136" i="15"/>
  <c r="BI119" i="15"/>
  <c r="BH119" i="15"/>
  <c r="BG119" i="15"/>
  <c r="BE119" i="15"/>
  <c r="BI118" i="15"/>
  <c r="BH118" i="15"/>
  <c r="BG118" i="15"/>
  <c r="BF118" i="15"/>
  <c r="BE118" i="15"/>
  <c r="BI117" i="15"/>
  <c r="BH117" i="15"/>
  <c r="BG117" i="15"/>
  <c r="BF117" i="15"/>
  <c r="BE117" i="15"/>
  <c r="BI116" i="15"/>
  <c r="BH116" i="15"/>
  <c r="BG116" i="15"/>
  <c r="BF116" i="15"/>
  <c r="BE116" i="15"/>
  <c r="BI115" i="15"/>
  <c r="BH115" i="15"/>
  <c r="BG115" i="15"/>
  <c r="BF115" i="15"/>
  <c r="BE115" i="15"/>
  <c r="BI114" i="15"/>
  <c r="BH114" i="15"/>
  <c r="BG114" i="15"/>
  <c r="BF114" i="15"/>
  <c r="BE114" i="15"/>
  <c r="F93" i="15"/>
  <c r="E91" i="15"/>
  <c r="J28" i="15"/>
  <c r="E28" i="15"/>
  <c r="J96" i="15"/>
  <c r="J27" i="15"/>
  <c r="J25" i="15"/>
  <c r="E25" i="15"/>
  <c r="J140" i="15"/>
  <c r="J24" i="15"/>
  <c r="J22" i="15"/>
  <c r="E22" i="15"/>
  <c r="F141" i="15"/>
  <c r="J21" i="15"/>
  <c r="J19" i="15"/>
  <c r="E19" i="15"/>
  <c r="F95" i="15"/>
  <c r="J18" i="15"/>
  <c r="J16" i="15"/>
  <c r="J138" i="15" s="1"/>
  <c r="E7" i="15"/>
  <c r="E85" i="15" s="1"/>
  <c r="J147" i="14"/>
  <c r="J43" i="14"/>
  <c r="J42" i="14"/>
  <c r="AY110" i="1" s="1"/>
  <c r="J41" i="14"/>
  <c r="AX110" i="1" s="1"/>
  <c r="BI254" i="14"/>
  <c r="BH254" i="14"/>
  <c r="BG254" i="14"/>
  <c r="BE254" i="14"/>
  <c r="T254" i="14"/>
  <c r="R254" i="14"/>
  <c r="P254" i="14"/>
  <c r="BI253" i="14"/>
  <c r="BH253" i="14"/>
  <c r="BG253" i="14"/>
  <c r="BE253" i="14"/>
  <c r="T253" i="14"/>
  <c r="R253" i="14"/>
  <c r="P253" i="14"/>
  <c r="BI252" i="14"/>
  <c r="BH252" i="14"/>
  <c r="BG252" i="14"/>
  <c r="BE252" i="14"/>
  <c r="T252" i="14"/>
  <c r="R252" i="14"/>
  <c r="P252" i="14"/>
  <c r="BI250" i="14"/>
  <c r="BH250" i="14"/>
  <c r="BG250" i="14"/>
  <c r="BE250" i="14"/>
  <c r="T250" i="14"/>
  <c r="R250" i="14"/>
  <c r="P250" i="14"/>
  <c r="BI249" i="14"/>
  <c r="BH249" i="14"/>
  <c r="BG249" i="14"/>
  <c r="BE249" i="14"/>
  <c r="T249" i="14"/>
  <c r="R249" i="14"/>
  <c r="P249" i="14"/>
  <c r="BI248" i="14"/>
  <c r="BH248" i="14"/>
  <c r="BG248" i="14"/>
  <c r="BE248" i="14"/>
  <c r="T248" i="14"/>
  <c r="R248" i="14"/>
  <c r="P248" i="14"/>
  <c r="BI247" i="14"/>
  <c r="BH247" i="14"/>
  <c r="BG247" i="14"/>
  <c r="BE247" i="14"/>
  <c r="T247" i="14"/>
  <c r="R247" i="14"/>
  <c r="P247" i="14"/>
  <c r="BI246" i="14"/>
  <c r="BH246" i="14"/>
  <c r="BG246" i="14"/>
  <c r="BE246" i="14"/>
  <c r="T246" i="14"/>
  <c r="R246" i="14"/>
  <c r="P246" i="14"/>
  <c r="BI245" i="14"/>
  <c r="BH245" i="14"/>
  <c r="BG245" i="14"/>
  <c r="BE245" i="14"/>
  <c r="T245" i="14"/>
  <c r="R245" i="14"/>
  <c r="P245" i="14"/>
  <c r="BI244" i="14"/>
  <c r="BH244" i="14"/>
  <c r="BG244" i="14"/>
  <c r="BE244" i="14"/>
  <c r="T244" i="14"/>
  <c r="R244" i="14"/>
  <c r="P244" i="14"/>
  <c r="BI243" i="14"/>
  <c r="BH243" i="14"/>
  <c r="BG243" i="14"/>
  <c r="BE243" i="14"/>
  <c r="T243" i="14"/>
  <c r="R243" i="14"/>
  <c r="P243" i="14"/>
  <c r="BI242" i="14"/>
  <c r="BH242" i="14"/>
  <c r="BG242" i="14"/>
  <c r="BE242" i="14"/>
  <c r="T242" i="14"/>
  <c r="R242" i="14"/>
  <c r="P242" i="14"/>
  <c r="BI241" i="14"/>
  <c r="BH241" i="14"/>
  <c r="BG241" i="14"/>
  <c r="BE241" i="14"/>
  <c r="T241" i="14"/>
  <c r="R241" i="14"/>
  <c r="P241" i="14"/>
  <c r="BI240" i="14"/>
  <c r="BH240" i="14"/>
  <c r="BG240" i="14"/>
  <c r="BE240" i="14"/>
  <c r="T240" i="14"/>
  <c r="R240" i="14"/>
  <c r="P240" i="14"/>
  <c r="BI239" i="14"/>
  <c r="BH239" i="14"/>
  <c r="BG239" i="14"/>
  <c r="BE239" i="14"/>
  <c r="T239" i="14"/>
  <c r="R239" i="14"/>
  <c r="P239" i="14"/>
  <c r="BI238" i="14"/>
  <c r="BH238" i="14"/>
  <c r="BG238" i="14"/>
  <c r="BE238" i="14"/>
  <c r="T238" i="14"/>
  <c r="R238" i="14"/>
  <c r="P238" i="14"/>
  <c r="BI237" i="14"/>
  <c r="BH237" i="14"/>
  <c r="BG237" i="14"/>
  <c r="BE237" i="14"/>
  <c r="T237" i="14"/>
  <c r="R237" i="14"/>
  <c r="P237" i="14"/>
  <c r="BI236" i="14"/>
  <c r="BH236" i="14"/>
  <c r="BG236" i="14"/>
  <c r="BE236" i="14"/>
  <c r="T236" i="14"/>
  <c r="R236" i="14"/>
  <c r="P236" i="14"/>
  <c r="BI235" i="14"/>
  <c r="BH235" i="14"/>
  <c r="BG235" i="14"/>
  <c r="BE235" i="14"/>
  <c r="T235" i="14"/>
  <c r="R235" i="14"/>
  <c r="P235" i="14"/>
  <c r="BI234" i="14"/>
  <c r="BH234" i="14"/>
  <c r="BG234" i="14"/>
  <c r="BE234" i="14"/>
  <c r="T234" i="14"/>
  <c r="R234" i="14"/>
  <c r="P234" i="14"/>
  <c r="BI232" i="14"/>
  <c r="BH232" i="14"/>
  <c r="BG232" i="14"/>
  <c r="BE232" i="14"/>
  <c r="T232" i="14"/>
  <c r="R232" i="14"/>
  <c r="P232" i="14"/>
  <c r="BI231" i="14"/>
  <c r="BH231" i="14"/>
  <c r="BG231" i="14"/>
  <c r="BE231" i="14"/>
  <c r="T231" i="14"/>
  <c r="R231" i="14"/>
  <c r="P231" i="14"/>
  <c r="BI230" i="14"/>
  <c r="BH230" i="14"/>
  <c r="BG230" i="14"/>
  <c r="BE230" i="14"/>
  <c r="T230" i="14"/>
  <c r="R230" i="14"/>
  <c r="P230" i="14"/>
  <c r="BI229" i="14"/>
  <c r="BH229" i="14"/>
  <c r="BG229" i="14"/>
  <c r="BE229" i="14"/>
  <c r="T229" i="14"/>
  <c r="R229" i="14"/>
  <c r="P229" i="14"/>
  <c r="BI227" i="14"/>
  <c r="BH227" i="14"/>
  <c r="BG227" i="14"/>
  <c r="BE227" i="14"/>
  <c r="T227" i="14"/>
  <c r="R227" i="14"/>
  <c r="P227" i="14"/>
  <c r="BI226" i="14"/>
  <c r="BH226" i="14"/>
  <c r="BG226" i="14"/>
  <c r="BE226" i="14"/>
  <c r="T226" i="14"/>
  <c r="R226" i="14"/>
  <c r="P226" i="14"/>
  <c r="BI225" i="14"/>
  <c r="BH225" i="14"/>
  <c r="BG225" i="14"/>
  <c r="BE225" i="14"/>
  <c r="T225" i="14"/>
  <c r="R225" i="14"/>
  <c r="P225" i="14"/>
  <c r="BI224" i="14"/>
  <c r="BH224" i="14"/>
  <c r="BG224" i="14"/>
  <c r="BE224" i="14"/>
  <c r="T224" i="14"/>
  <c r="R224" i="14"/>
  <c r="P224" i="14"/>
  <c r="BI223" i="14"/>
  <c r="BH223" i="14"/>
  <c r="BG223" i="14"/>
  <c r="BE223" i="14"/>
  <c r="T223" i="14"/>
  <c r="R223" i="14"/>
  <c r="P223" i="14"/>
  <c r="BI222" i="14"/>
  <c r="BH222" i="14"/>
  <c r="BG222" i="14"/>
  <c r="BE222" i="14"/>
  <c r="T222" i="14"/>
  <c r="R222" i="14"/>
  <c r="P222" i="14"/>
  <c r="BI221" i="14"/>
  <c r="BH221" i="14"/>
  <c r="BG221" i="14"/>
  <c r="BE221" i="14"/>
  <c r="T221" i="14"/>
  <c r="R221" i="14"/>
  <c r="P221" i="14"/>
  <c r="BI220" i="14"/>
  <c r="BH220" i="14"/>
  <c r="BG220" i="14"/>
  <c r="BE220" i="14"/>
  <c r="T220" i="14"/>
  <c r="R220" i="14"/>
  <c r="P220" i="14"/>
  <c r="BI219" i="14"/>
  <c r="BH219" i="14"/>
  <c r="BG219" i="14"/>
  <c r="BE219" i="14"/>
  <c r="T219" i="14"/>
  <c r="R219" i="14"/>
  <c r="P219" i="14"/>
  <c r="BI218" i="14"/>
  <c r="BH218" i="14"/>
  <c r="BG218" i="14"/>
  <c r="BE218" i="14"/>
  <c r="T218" i="14"/>
  <c r="R218" i="14"/>
  <c r="P218" i="14"/>
  <c r="BI217" i="14"/>
  <c r="BH217" i="14"/>
  <c r="BG217" i="14"/>
  <c r="BE217" i="14"/>
  <c r="T217" i="14"/>
  <c r="R217" i="14"/>
  <c r="P217" i="14"/>
  <c r="BI215" i="14"/>
  <c r="BH215" i="14"/>
  <c r="BG215" i="14"/>
  <c r="BE215" i="14"/>
  <c r="T215" i="14"/>
  <c r="R215" i="14"/>
  <c r="P215" i="14"/>
  <c r="BI214" i="14"/>
  <c r="BH214" i="14"/>
  <c r="BG214" i="14"/>
  <c r="BE214" i="14"/>
  <c r="T214" i="14"/>
  <c r="R214" i="14"/>
  <c r="P214" i="14"/>
  <c r="BI213" i="14"/>
  <c r="BH213" i="14"/>
  <c r="BG213" i="14"/>
  <c r="BE213" i="14"/>
  <c r="T213" i="14"/>
  <c r="R213" i="14"/>
  <c r="P213" i="14"/>
  <c r="BI212" i="14"/>
  <c r="BH212" i="14"/>
  <c r="BG212" i="14"/>
  <c r="BE212" i="14"/>
  <c r="T212" i="14"/>
  <c r="R212" i="14"/>
  <c r="P212" i="14"/>
  <c r="BI211" i="14"/>
  <c r="BH211" i="14"/>
  <c r="BG211" i="14"/>
  <c r="BE211" i="14"/>
  <c r="T211" i="14"/>
  <c r="R211" i="14"/>
  <c r="P211" i="14"/>
  <c r="BI210" i="14"/>
  <c r="BH210" i="14"/>
  <c r="BG210" i="14"/>
  <c r="BE210" i="14"/>
  <c r="T210" i="14"/>
  <c r="R210" i="14"/>
  <c r="P210" i="14"/>
  <c r="BI209" i="14"/>
  <c r="BH209" i="14"/>
  <c r="BG209" i="14"/>
  <c r="BE209" i="14"/>
  <c r="T209" i="14"/>
  <c r="R209" i="14"/>
  <c r="P209" i="14"/>
  <c r="BI208" i="14"/>
  <c r="BH208" i="14"/>
  <c r="BG208" i="14"/>
  <c r="BE208" i="14"/>
  <c r="T208" i="14"/>
  <c r="R208" i="14"/>
  <c r="P208" i="14"/>
  <c r="BI207" i="14"/>
  <c r="BH207" i="14"/>
  <c r="BG207" i="14"/>
  <c r="BE207" i="14"/>
  <c r="T207" i="14"/>
  <c r="R207" i="14"/>
  <c r="P207" i="14"/>
  <c r="BI206" i="14"/>
  <c r="BH206" i="14"/>
  <c r="BG206" i="14"/>
  <c r="BE206" i="14"/>
  <c r="T206" i="14"/>
  <c r="R206" i="14"/>
  <c r="P206" i="14"/>
  <c r="BI205" i="14"/>
  <c r="BH205" i="14"/>
  <c r="BG205" i="14"/>
  <c r="BE205" i="14"/>
  <c r="T205" i="14"/>
  <c r="R205" i="14"/>
  <c r="P205" i="14"/>
  <c r="BI203" i="14"/>
  <c r="BH203" i="14"/>
  <c r="BG203" i="14"/>
  <c r="BE203" i="14"/>
  <c r="T203" i="14"/>
  <c r="R203" i="14"/>
  <c r="P203" i="14"/>
  <c r="BI202" i="14"/>
  <c r="BH202" i="14"/>
  <c r="BG202" i="14"/>
  <c r="BE202" i="14"/>
  <c r="T202" i="14"/>
  <c r="R202" i="14"/>
  <c r="P202" i="14"/>
  <c r="BI201" i="14"/>
  <c r="BH201" i="14"/>
  <c r="BG201" i="14"/>
  <c r="BE201" i="14"/>
  <c r="T201" i="14"/>
  <c r="R201" i="14"/>
  <c r="P201" i="14"/>
  <c r="BI200" i="14"/>
  <c r="BH200" i="14"/>
  <c r="BG200" i="14"/>
  <c r="BE200" i="14"/>
  <c r="T200" i="14"/>
  <c r="R200" i="14"/>
  <c r="P200" i="14"/>
  <c r="BI199" i="14"/>
  <c r="BH199" i="14"/>
  <c r="BG199" i="14"/>
  <c r="BE199" i="14"/>
  <c r="T199" i="14"/>
  <c r="R199" i="14"/>
  <c r="P199" i="14"/>
  <c r="BI198" i="14"/>
  <c r="BH198" i="14"/>
  <c r="BG198" i="14"/>
  <c r="BE198" i="14"/>
  <c r="T198" i="14"/>
  <c r="R198" i="14"/>
  <c r="P198" i="14"/>
  <c r="BI197" i="14"/>
  <c r="BH197" i="14"/>
  <c r="BG197" i="14"/>
  <c r="BE197" i="14"/>
  <c r="T197" i="14"/>
  <c r="R197" i="14"/>
  <c r="P197" i="14"/>
  <c r="BI196" i="14"/>
  <c r="BH196" i="14"/>
  <c r="BG196" i="14"/>
  <c r="BE196" i="14"/>
  <c r="T196" i="14"/>
  <c r="R196" i="14"/>
  <c r="P196" i="14"/>
  <c r="BI195" i="14"/>
  <c r="BH195" i="14"/>
  <c r="BG195" i="14"/>
  <c r="BE195" i="14"/>
  <c r="T195" i="14"/>
  <c r="R195" i="14"/>
  <c r="P195" i="14"/>
  <c r="BI194" i="14"/>
  <c r="BH194" i="14"/>
  <c r="BG194" i="14"/>
  <c r="BE194" i="14"/>
  <c r="T194" i="14"/>
  <c r="R194" i="14"/>
  <c r="P194" i="14"/>
  <c r="BI193" i="14"/>
  <c r="BH193" i="14"/>
  <c r="BG193" i="14"/>
  <c r="BE193" i="14"/>
  <c r="T193" i="14"/>
  <c r="R193" i="14"/>
  <c r="P193" i="14"/>
  <c r="BI192" i="14"/>
  <c r="BH192" i="14"/>
  <c r="BG192" i="14"/>
  <c r="BE192" i="14"/>
  <c r="T192" i="14"/>
  <c r="R192" i="14"/>
  <c r="P192" i="14"/>
  <c r="BI190" i="14"/>
  <c r="BH190" i="14"/>
  <c r="BG190" i="14"/>
  <c r="BE190" i="14"/>
  <c r="T190" i="14"/>
  <c r="R190" i="14"/>
  <c r="P190" i="14"/>
  <c r="BI189" i="14"/>
  <c r="BH189" i="14"/>
  <c r="BG189" i="14"/>
  <c r="BE189" i="14"/>
  <c r="T189" i="14"/>
  <c r="R189" i="14"/>
  <c r="P189" i="14"/>
  <c r="BI188" i="14"/>
  <c r="BH188" i="14"/>
  <c r="BG188" i="14"/>
  <c r="BE188" i="14"/>
  <c r="T188" i="14"/>
  <c r="R188" i="14"/>
  <c r="P188" i="14"/>
  <c r="BI187" i="14"/>
  <c r="BH187" i="14"/>
  <c r="BG187" i="14"/>
  <c r="BE187" i="14"/>
  <c r="T187" i="14"/>
  <c r="R187" i="14"/>
  <c r="P187" i="14"/>
  <c r="BI186" i="14"/>
  <c r="BH186" i="14"/>
  <c r="BG186" i="14"/>
  <c r="BE186" i="14"/>
  <c r="T186" i="14"/>
  <c r="R186" i="14"/>
  <c r="P186" i="14"/>
  <c r="BI185" i="14"/>
  <c r="BH185" i="14"/>
  <c r="BG185" i="14"/>
  <c r="BE185" i="14"/>
  <c r="T185" i="14"/>
  <c r="R185" i="14"/>
  <c r="P185" i="14"/>
  <c r="BI184" i="14"/>
  <c r="BH184" i="14"/>
  <c r="BG184" i="14"/>
  <c r="BE184" i="14"/>
  <c r="T184" i="14"/>
  <c r="R184" i="14"/>
  <c r="P184" i="14"/>
  <c r="BI183" i="14"/>
  <c r="BH183" i="14"/>
  <c r="BG183" i="14"/>
  <c r="BE183" i="14"/>
  <c r="T183" i="14"/>
  <c r="R183" i="14"/>
  <c r="P183" i="14"/>
  <c r="BI182" i="14"/>
  <c r="BH182" i="14"/>
  <c r="BG182" i="14"/>
  <c r="BE182" i="14"/>
  <c r="T182" i="14"/>
  <c r="R182" i="14"/>
  <c r="P182" i="14"/>
  <c r="BI181" i="14"/>
  <c r="BH181" i="14"/>
  <c r="BG181" i="14"/>
  <c r="BE181" i="14"/>
  <c r="T181" i="14"/>
  <c r="R181" i="14"/>
  <c r="P181" i="14"/>
  <c r="BI180" i="14"/>
  <c r="BH180" i="14"/>
  <c r="BG180" i="14"/>
  <c r="BE180" i="14"/>
  <c r="T180" i="14"/>
  <c r="R180" i="14"/>
  <c r="P180" i="14"/>
  <c r="BI179" i="14"/>
  <c r="BH179" i="14"/>
  <c r="BG179" i="14"/>
  <c r="BE179" i="14"/>
  <c r="T179" i="14"/>
  <c r="R179" i="14"/>
  <c r="P179" i="14"/>
  <c r="BI178" i="14"/>
  <c r="BH178" i="14"/>
  <c r="BG178" i="14"/>
  <c r="BE178" i="14"/>
  <c r="T178" i="14"/>
  <c r="R178" i="14"/>
  <c r="P178" i="14"/>
  <c r="BI177" i="14"/>
  <c r="BH177" i="14"/>
  <c r="BG177" i="14"/>
  <c r="BE177" i="14"/>
  <c r="T177" i="14"/>
  <c r="R177" i="14"/>
  <c r="P177" i="14"/>
  <c r="BI176" i="14"/>
  <c r="BH176" i="14"/>
  <c r="BG176" i="14"/>
  <c r="BE176" i="14"/>
  <c r="T176" i="14"/>
  <c r="R176" i="14"/>
  <c r="P176" i="14"/>
  <c r="BI174" i="14"/>
  <c r="BH174" i="14"/>
  <c r="BG174" i="14"/>
  <c r="BE174" i="14"/>
  <c r="T174" i="14"/>
  <c r="R174" i="14"/>
  <c r="P174" i="14"/>
  <c r="BI173" i="14"/>
  <c r="BH173" i="14"/>
  <c r="BG173" i="14"/>
  <c r="BE173" i="14"/>
  <c r="T173" i="14"/>
  <c r="R173" i="14"/>
  <c r="P173" i="14"/>
  <c r="BI172" i="14"/>
  <c r="BH172" i="14"/>
  <c r="BG172" i="14"/>
  <c r="BE172" i="14"/>
  <c r="T172" i="14"/>
  <c r="R172" i="14"/>
  <c r="P172" i="14"/>
  <c r="BI171" i="14"/>
  <c r="BH171" i="14"/>
  <c r="BG171" i="14"/>
  <c r="BE171" i="14"/>
  <c r="T171" i="14"/>
  <c r="R171" i="14"/>
  <c r="P171" i="14"/>
  <c r="BI169" i="14"/>
  <c r="BH169" i="14"/>
  <c r="BG169" i="14"/>
  <c r="BE169" i="14"/>
  <c r="T169" i="14"/>
  <c r="R169" i="14"/>
  <c r="P169" i="14"/>
  <c r="BI168" i="14"/>
  <c r="BH168" i="14"/>
  <c r="BG168" i="14"/>
  <c r="BE168" i="14"/>
  <c r="T168" i="14"/>
  <c r="R168" i="14"/>
  <c r="P168" i="14"/>
  <c r="BI167" i="14"/>
  <c r="BH167" i="14"/>
  <c r="BG167" i="14"/>
  <c r="BE167" i="14"/>
  <c r="T167" i="14"/>
  <c r="R167" i="14"/>
  <c r="P167" i="14"/>
  <c r="BI165" i="14"/>
  <c r="BH165" i="14"/>
  <c r="BG165" i="14"/>
  <c r="BE165" i="14"/>
  <c r="T165" i="14"/>
  <c r="R165" i="14"/>
  <c r="P165" i="14"/>
  <c r="BI164" i="14"/>
  <c r="BH164" i="14"/>
  <c r="BG164" i="14"/>
  <c r="BE164" i="14"/>
  <c r="T164" i="14"/>
  <c r="R164" i="14"/>
  <c r="P164" i="14"/>
  <c r="BI163" i="14"/>
  <c r="BH163" i="14"/>
  <c r="BG163" i="14"/>
  <c r="BE163" i="14"/>
  <c r="T163" i="14"/>
  <c r="R163" i="14"/>
  <c r="P163" i="14"/>
  <c r="BI162" i="14"/>
  <c r="BH162" i="14"/>
  <c r="BG162" i="14"/>
  <c r="BE162" i="14"/>
  <c r="T162" i="14"/>
  <c r="R162" i="14"/>
  <c r="P162" i="14"/>
  <c r="BI160" i="14"/>
  <c r="BH160" i="14"/>
  <c r="BG160" i="14"/>
  <c r="BE160" i="14"/>
  <c r="T160" i="14"/>
  <c r="R160" i="14"/>
  <c r="P160" i="14"/>
  <c r="BI159" i="14"/>
  <c r="BH159" i="14"/>
  <c r="BG159" i="14"/>
  <c r="BE159" i="14"/>
  <c r="T159" i="14"/>
  <c r="R159" i="14"/>
  <c r="P159" i="14"/>
  <c r="BI158" i="14"/>
  <c r="BH158" i="14"/>
  <c r="BG158" i="14"/>
  <c r="BE158" i="14"/>
  <c r="T158" i="14"/>
  <c r="R158" i="14"/>
  <c r="P158" i="14"/>
  <c r="BI157" i="14"/>
  <c r="BH157" i="14"/>
  <c r="BG157" i="14"/>
  <c r="BE157" i="14"/>
  <c r="T157" i="14"/>
  <c r="R157" i="14"/>
  <c r="P157" i="14"/>
  <c r="BI156" i="14"/>
  <c r="BH156" i="14"/>
  <c r="BG156" i="14"/>
  <c r="BE156" i="14"/>
  <c r="T156" i="14"/>
  <c r="R156" i="14"/>
  <c r="P156" i="14"/>
  <c r="BI155" i="14"/>
  <c r="BH155" i="14"/>
  <c r="BG155" i="14"/>
  <c r="BE155" i="14"/>
  <c r="T155" i="14"/>
  <c r="R155" i="14"/>
  <c r="P155" i="14"/>
  <c r="BI154" i="14"/>
  <c r="BH154" i="14"/>
  <c r="BG154" i="14"/>
  <c r="BE154" i="14"/>
  <c r="T154" i="14"/>
  <c r="R154" i="14"/>
  <c r="P154" i="14"/>
  <c r="BI153" i="14"/>
  <c r="BH153" i="14"/>
  <c r="BG153" i="14"/>
  <c r="BE153" i="14"/>
  <c r="T153" i="14"/>
  <c r="R153" i="14"/>
  <c r="P153" i="14"/>
  <c r="BI152" i="14"/>
  <c r="BH152" i="14"/>
  <c r="BG152" i="14"/>
  <c r="BE152" i="14"/>
  <c r="T152" i="14"/>
  <c r="R152" i="14"/>
  <c r="P152" i="14"/>
  <c r="BI151" i="14"/>
  <c r="BH151" i="14"/>
  <c r="BG151" i="14"/>
  <c r="BE151" i="14"/>
  <c r="T151" i="14"/>
  <c r="R151" i="14"/>
  <c r="P151" i="14"/>
  <c r="BI150" i="14"/>
  <c r="BH150" i="14"/>
  <c r="BG150" i="14"/>
  <c r="BE150" i="14"/>
  <c r="T150" i="14"/>
  <c r="R150" i="14"/>
  <c r="P150" i="14"/>
  <c r="BI149" i="14"/>
  <c r="BH149" i="14"/>
  <c r="BG149" i="14"/>
  <c r="BE149" i="14"/>
  <c r="T149" i="14"/>
  <c r="R149" i="14"/>
  <c r="P149" i="14"/>
  <c r="J101" i="14"/>
  <c r="J143" i="14"/>
  <c r="J142" i="14"/>
  <c r="F142" i="14"/>
  <c r="F140" i="14"/>
  <c r="E138" i="14"/>
  <c r="BI121" i="14"/>
  <c r="BH121" i="14"/>
  <c r="BG121" i="14"/>
  <c r="BE121" i="14"/>
  <c r="BI120" i="14"/>
  <c r="BH120" i="14"/>
  <c r="BG120" i="14"/>
  <c r="BF120" i="14"/>
  <c r="BE120" i="14"/>
  <c r="BI119" i="14"/>
  <c r="BH119" i="14"/>
  <c r="BG119" i="14"/>
  <c r="BF119" i="14"/>
  <c r="BE119" i="14"/>
  <c r="BI118" i="14"/>
  <c r="BH118" i="14"/>
  <c r="BG118" i="14"/>
  <c r="BF118" i="14"/>
  <c r="BE118" i="14"/>
  <c r="BI117" i="14"/>
  <c r="BH117" i="14"/>
  <c r="BG117" i="14"/>
  <c r="BF117" i="14"/>
  <c r="BE117" i="14"/>
  <c r="BI116" i="14"/>
  <c r="BH116" i="14"/>
  <c r="BG116" i="14"/>
  <c r="BF116" i="14"/>
  <c r="BE116" i="14"/>
  <c r="J96" i="14"/>
  <c r="J95" i="14"/>
  <c r="F95" i="14"/>
  <c r="F93" i="14"/>
  <c r="E91" i="14"/>
  <c r="J22" i="14"/>
  <c r="E22" i="14"/>
  <c r="F143" i="14"/>
  <c r="J21" i="14"/>
  <c r="J16" i="14"/>
  <c r="J93" i="14" s="1"/>
  <c r="E7" i="14"/>
  <c r="E132" i="14" s="1"/>
  <c r="J43" i="13"/>
  <c r="J42" i="13"/>
  <c r="AY109" i="1"/>
  <c r="J41" i="13"/>
  <c r="AX109" i="1"/>
  <c r="BI256" i="13"/>
  <c r="BH256" i="13"/>
  <c r="BG256" i="13"/>
  <c r="BE256" i="13"/>
  <c r="T256" i="13"/>
  <c r="R256" i="13"/>
  <c r="P256" i="13"/>
  <c r="BI255" i="13"/>
  <c r="BH255" i="13"/>
  <c r="BG255" i="13"/>
  <c r="BE255" i="13"/>
  <c r="T255" i="13"/>
  <c r="R255" i="13"/>
  <c r="P255" i="13"/>
  <c r="BI254" i="13"/>
  <c r="BH254" i="13"/>
  <c r="BG254" i="13"/>
  <c r="BE254" i="13"/>
  <c r="T254" i="13"/>
  <c r="R254" i="13"/>
  <c r="P254" i="13"/>
  <c r="BI252" i="13"/>
  <c r="BH252" i="13"/>
  <c r="BG252" i="13"/>
  <c r="BE252" i="13"/>
  <c r="T252" i="13"/>
  <c r="R252" i="13"/>
  <c r="P252" i="13"/>
  <c r="BI250" i="13"/>
  <c r="BH250" i="13"/>
  <c r="BG250" i="13"/>
  <c r="BE250" i="13"/>
  <c r="T250" i="13"/>
  <c r="R250" i="13"/>
  <c r="P250" i="13"/>
  <c r="BI247" i="13"/>
  <c r="BH247" i="13"/>
  <c r="BG247" i="13"/>
  <c r="BE247" i="13"/>
  <c r="T247" i="13"/>
  <c r="R247" i="13"/>
  <c r="P247" i="13"/>
  <c r="BI245" i="13"/>
  <c r="BH245" i="13"/>
  <c r="BG245" i="13"/>
  <c r="BE245" i="13"/>
  <c r="T245" i="13"/>
  <c r="R245" i="13"/>
  <c r="P245" i="13"/>
  <c r="BI243" i="13"/>
  <c r="BH243" i="13"/>
  <c r="BG243" i="13"/>
  <c r="BE243" i="13"/>
  <c r="T243" i="13"/>
  <c r="R243" i="13"/>
  <c r="P243" i="13"/>
  <c r="BI242" i="13"/>
  <c r="BH242" i="13"/>
  <c r="BG242" i="13"/>
  <c r="BE242" i="13"/>
  <c r="T242" i="13"/>
  <c r="R242" i="13"/>
  <c r="P242" i="13"/>
  <c r="BI241" i="13"/>
  <c r="BH241" i="13"/>
  <c r="BG241" i="13"/>
  <c r="BE241" i="13"/>
  <c r="T241" i="13"/>
  <c r="R241" i="13"/>
  <c r="P241" i="13"/>
  <c r="BI240" i="13"/>
  <c r="BH240" i="13"/>
  <c r="BG240" i="13"/>
  <c r="BE240" i="13"/>
  <c r="T240" i="13"/>
  <c r="R240" i="13"/>
  <c r="P240" i="13"/>
  <c r="BI239" i="13"/>
  <c r="BH239" i="13"/>
  <c r="BG239" i="13"/>
  <c r="BE239" i="13"/>
  <c r="T239" i="13"/>
  <c r="R239" i="13"/>
  <c r="P239" i="13"/>
  <c r="BI237" i="13"/>
  <c r="BH237" i="13"/>
  <c r="BG237" i="13"/>
  <c r="BE237" i="13"/>
  <c r="T237" i="13"/>
  <c r="R237" i="13"/>
  <c r="P237" i="13"/>
  <c r="BI235" i="13"/>
  <c r="BH235" i="13"/>
  <c r="BG235" i="13"/>
  <c r="BE235" i="13"/>
  <c r="T235" i="13"/>
  <c r="R235" i="13"/>
  <c r="P235" i="13"/>
  <c r="BI233" i="13"/>
  <c r="BH233" i="13"/>
  <c r="BG233" i="13"/>
  <c r="BE233" i="13"/>
  <c r="T233" i="13"/>
  <c r="R233" i="13"/>
  <c r="P233" i="13"/>
  <c r="BI229" i="13"/>
  <c r="BH229" i="13"/>
  <c r="BG229" i="13"/>
  <c r="BE229" i="13"/>
  <c r="T229" i="13"/>
  <c r="R229" i="13"/>
  <c r="P229" i="13"/>
  <c r="BI227" i="13"/>
  <c r="BH227" i="13"/>
  <c r="BG227" i="13"/>
  <c r="BE227" i="13"/>
  <c r="T227" i="13"/>
  <c r="R227" i="13"/>
  <c r="P227" i="13"/>
  <c r="BI225" i="13"/>
  <c r="BH225" i="13"/>
  <c r="BG225" i="13"/>
  <c r="BE225" i="13"/>
  <c r="T225" i="13"/>
  <c r="R225" i="13"/>
  <c r="P225" i="13"/>
  <c r="BI222" i="13"/>
  <c r="BH222" i="13"/>
  <c r="BG222" i="13"/>
  <c r="BE222" i="13"/>
  <c r="T222" i="13"/>
  <c r="T221" i="13"/>
  <c r="R222" i="13"/>
  <c r="R221" i="13"/>
  <c r="P222" i="13"/>
  <c r="P221" i="13"/>
  <c r="BI220" i="13"/>
  <c r="BH220" i="13"/>
  <c r="BG220" i="13"/>
  <c r="BE220" i="13"/>
  <c r="T220" i="13"/>
  <c r="R220" i="13"/>
  <c r="P220" i="13"/>
  <c r="BI219" i="13"/>
  <c r="BH219" i="13"/>
  <c r="BG219" i="13"/>
  <c r="BE219" i="13"/>
  <c r="T219" i="13"/>
  <c r="R219" i="13"/>
  <c r="P219" i="13"/>
  <c r="BI217" i="13"/>
  <c r="BH217" i="13"/>
  <c r="BG217" i="13"/>
  <c r="BE217" i="13"/>
  <c r="T217" i="13"/>
  <c r="R217" i="13"/>
  <c r="P217" i="13"/>
  <c r="BI216" i="13"/>
  <c r="BH216" i="13"/>
  <c r="BG216" i="13"/>
  <c r="BE216" i="13"/>
  <c r="T216" i="13"/>
  <c r="R216" i="13"/>
  <c r="P216" i="13"/>
  <c r="BI214" i="13"/>
  <c r="BH214" i="13"/>
  <c r="BG214" i="13"/>
  <c r="BE214" i="13"/>
  <c r="T214" i="13"/>
  <c r="R214" i="13"/>
  <c r="P214" i="13"/>
  <c r="BI212" i="13"/>
  <c r="BH212" i="13"/>
  <c r="BG212" i="13"/>
  <c r="BE212" i="13"/>
  <c r="T212" i="13"/>
  <c r="R212" i="13"/>
  <c r="P212" i="13"/>
  <c r="BI209" i="13"/>
  <c r="BH209" i="13"/>
  <c r="BG209" i="13"/>
  <c r="BE209" i="13"/>
  <c r="T209" i="13"/>
  <c r="R209" i="13"/>
  <c r="P209" i="13"/>
  <c r="BI208" i="13"/>
  <c r="BH208" i="13"/>
  <c r="BG208" i="13"/>
  <c r="BE208" i="13"/>
  <c r="T208" i="13"/>
  <c r="R208" i="13"/>
  <c r="P208" i="13"/>
  <c r="BI205" i="13"/>
  <c r="BH205" i="13"/>
  <c r="BG205" i="13"/>
  <c r="BE205" i="13"/>
  <c r="T205" i="13"/>
  <c r="R205" i="13"/>
  <c r="P205" i="13"/>
  <c r="BI204" i="13"/>
  <c r="BH204" i="13"/>
  <c r="BG204" i="13"/>
  <c r="BE204" i="13"/>
  <c r="T204" i="13"/>
  <c r="R204" i="13"/>
  <c r="P204" i="13"/>
  <c r="BI202" i="13"/>
  <c r="BH202" i="13"/>
  <c r="BG202" i="13"/>
  <c r="BE202" i="13"/>
  <c r="T202" i="13"/>
  <c r="R202" i="13"/>
  <c r="P202" i="13"/>
  <c r="BI201" i="13"/>
  <c r="BH201" i="13"/>
  <c r="BG201" i="13"/>
  <c r="BE201" i="13"/>
  <c r="T201" i="13"/>
  <c r="R201" i="13"/>
  <c r="P201" i="13"/>
  <c r="BI199" i="13"/>
  <c r="BH199" i="13"/>
  <c r="BG199" i="13"/>
  <c r="BE199" i="13"/>
  <c r="T199" i="13"/>
  <c r="R199" i="13"/>
  <c r="P199" i="13"/>
  <c r="BI197" i="13"/>
  <c r="BH197" i="13"/>
  <c r="BG197" i="13"/>
  <c r="BE197" i="13"/>
  <c r="T197" i="13"/>
  <c r="R197" i="13"/>
  <c r="P197" i="13"/>
  <c r="BI195" i="13"/>
  <c r="BH195" i="13"/>
  <c r="BG195" i="13"/>
  <c r="BE195" i="13"/>
  <c r="T195" i="13"/>
  <c r="R195" i="13"/>
  <c r="P195" i="13"/>
  <c r="BI193" i="13"/>
  <c r="BH193" i="13"/>
  <c r="BG193" i="13"/>
  <c r="BE193" i="13"/>
  <c r="T193" i="13"/>
  <c r="R193" i="13"/>
  <c r="P193" i="13"/>
  <c r="BI191" i="13"/>
  <c r="BH191" i="13"/>
  <c r="BG191" i="13"/>
  <c r="BE191" i="13"/>
  <c r="T191" i="13"/>
  <c r="R191" i="13"/>
  <c r="P191" i="13"/>
  <c r="BI187" i="13"/>
  <c r="BH187" i="13"/>
  <c r="BG187" i="13"/>
  <c r="BE187" i="13"/>
  <c r="T187" i="13"/>
  <c r="R187" i="13"/>
  <c r="P187" i="13"/>
  <c r="BI185" i="13"/>
  <c r="BH185" i="13"/>
  <c r="BG185" i="13"/>
  <c r="BE185" i="13"/>
  <c r="T185" i="13"/>
  <c r="R185" i="13"/>
  <c r="P185" i="13"/>
  <c r="BI178" i="13"/>
  <c r="BH178" i="13"/>
  <c r="BG178" i="13"/>
  <c r="BE178" i="13"/>
  <c r="T178" i="13"/>
  <c r="R178" i="13"/>
  <c r="P178" i="13"/>
  <c r="BI176" i="13"/>
  <c r="BH176" i="13"/>
  <c r="BG176" i="13"/>
  <c r="BE176" i="13"/>
  <c r="T176" i="13"/>
  <c r="R176" i="13"/>
  <c r="P176" i="13"/>
  <c r="BI174" i="13"/>
  <c r="BH174" i="13"/>
  <c r="BG174" i="13"/>
  <c r="BE174" i="13"/>
  <c r="T174" i="13"/>
  <c r="R174" i="13"/>
  <c r="P174" i="13"/>
  <c r="BI173" i="13"/>
  <c r="BH173" i="13"/>
  <c r="BG173" i="13"/>
  <c r="BE173" i="13"/>
  <c r="T173" i="13"/>
  <c r="R173" i="13"/>
  <c r="P173" i="13"/>
  <c r="BI171" i="13"/>
  <c r="BH171" i="13"/>
  <c r="BG171" i="13"/>
  <c r="BE171" i="13"/>
  <c r="T171" i="13"/>
  <c r="R171" i="13"/>
  <c r="P171" i="13"/>
  <c r="BI168" i="13"/>
  <c r="BH168" i="13"/>
  <c r="BG168" i="13"/>
  <c r="BE168" i="13"/>
  <c r="T168" i="13"/>
  <c r="R168" i="13"/>
  <c r="P168" i="13"/>
  <c r="BI166" i="13"/>
  <c r="BH166" i="13"/>
  <c r="BG166" i="13"/>
  <c r="BE166" i="13"/>
  <c r="T166" i="13"/>
  <c r="R166" i="13"/>
  <c r="P166" i="13"/>
  <c r="BI164" i="13"/>
  <c r="BH164" i="13"/>
  <c r="BG164" i="13"/>
  <c r="BE164" i="13"/>
  <c r="T164" i="13"/>
  <c r="R164" i="13"/>
  <c r="P164" i="13"/>
  <c r="BI163" i="13"/>
  <c r="BH163" i="13"/>
  <c r="BG163" i="13"/>
  <c r="BE163" i="13"/>
  <c r="T163" i="13"/>
  <c r="R163" i="13"/>
  <c r="P163" i="13"/>
  <c r="BI159" i="13"/>
  <c r="BH159" i="13"/>
  <c r="BG159" i="13"/>
  <c r="BE159" i="13"/>
  <c r="T159" i="13"/>
  <c r="R159" i="13"/>
  <c r="P159" i="13"/>
  <c r="BI156" i="13"/>
  <c r="BH156" i="13"/>
  <c r="BG156" i="13"/>
  <c r="BE156" i="13"/>
  <c r="T156" i="13"/>
  <c r="R156" i="13"/>
  <c r="P156" i="13"/>
  <c r="BI154" i="13"/>
  <c r="BH154" i="13"/>
  <c r="BG154" i="13"/>
  <c r="BE154" i="13"/>
  <c r="T154" i="13"/>
  <c r="R154" i="13"/>
  <c r="P154" i="13"/>
  <c r="BI152" i="13"/>
  <c r="BH152" i="13"/>
  <c r="BG152" i="13"/>
  <c r="BE152" i="13"/>
  <c r="T152" i="13"/>
  <c r="R152" i="13"/>
  <c r="P152" i="13"/>
  <c r="BI149" i="13"/>
  <c r="BH149" i="13"/>
  <c r="BG149" i="13"/>
  <c r="BE149" i="13"/>
  <c r="T149" i="13"/>
  <c r="T148" i="13"/>
  <c r="R149" i="13"/>
  <c r="R148" i="13"/>
  <c r="P149" i="13"/>
  <c r="P148" i="13"/>
  <c r="J142" i="13"/>
  <c r="F142" i="13"/>
  <c r="F140" i="13"/>
  <c r="E138" i="13"/>
  <c r="BI121" i="13"/>
  <c r="BH121" i="13"/>
  <c r="BG121" i="13"/>
  <c r="BE121" i="13"/>
  <c r="BI120" i="13"/>
  <c r="BH120" i="13"/>
  <c r="BG120" i="13"/>
  <c r="BF120" i="13"/>
  <c r="BE120" i="13"/>
  <c r="BI119" i="13"/>
  <c r="BH119" i="13"/>
  <c r="BG119" i="13"/>
  <c r="BF119" i="13"/>
  <c r="BE119" i="13"/>
  <c r="BI118" i="13"/>
  <c r="BH118" i="13"/>
  <c r="BG118" i="13"/>
  <c r="BF118" i="13"/>
  <c r="BE118" i="13"/>
  <c r="BI117" i="13"/>
  <c r="BH117" i="13"/>
  <c r="BG117" i="13"/>
  <c r="BF117" i="13"/>
  <c r="BE117" i="13"/>
  <c r="BI116" i="13"/>
  <c r="BH116" i="13"/>
  <c r="BG116" i="13"/>
  <c r="BF116" i="13"/>
  <c r="BE116" i="13"/>
  <c r="J95" i="13"/>
  <c r="F95" i="13"/>
  <c r="F93" i="13"/>
  <c r="E91" i="13"/>
  <c r="J28" i="13"/>
  <c r="E28" i="13"/>
  <c r="J143" i="13"/>
  <c r="J27" i="13"/>
  <c r="J22" i="13"/>
  <c r="E22" i="13"/>
  <c r="F143" i="13"/>
  <c r="J21" i="13"/>
  <c r="J16" i="13"/>
  <c r="J140" i="13" s="1"/>
  <c r="E7" i="13"/>
  <c r="E132" i="13" s="1"/>
  <c r="J43" i="12"/>
  <c r="J42" i="12"/>
  <c r="AY108" i="1"/>
  <c r="J41" i="12"/>
  <c r="AX108" i="1"/>
  <c r="BI1318" i="12"/>
  <c r="BH1318" i="12"/>
  <c r="BG1318" i="12"/>
  <c r="BE1318" i="12"/>
  <c r="T1318" i="12"/>
  <c r="R1318" i="12"/>
  <c r="P1318" i="12"/>
  <c r="BI1316" i="12"/>
  <c r="BH1316" i="12"/>
  <c r="BG1316" i="12"/>
  <c r="BE1316" i="12"/>
  <c r="T1316" i="12"/>
  <c r="R1316" i="12"/>
  <c r="P1316" i="12"/>
  <c r="BI1312" i="12"/>
  <c r="BH1312" i="12"/>
  <c r="BG1312" i="12"/>
  <c r="BE1312" i="12"/>
  <c r="T1312" i="12"/>
  <c r="R1312" i="12"/>
  <c r="P1312" i="12"/>
  <c r="BI1309" i="12"/>
  <c r="BH1309" i="12"/>
  <c r="BG1309" i="12"/>
  <c r="BE1309" i="12"/>
  <c r="T1309" i="12"/>
  <c r="R1309" i="12"/>
  <c r="P1309" i="12"/>
  <c r="BI1307" i="12"/>
  <c r="BH1307" i="12"/>
  <c r="BG1307" i="12"/>
  <c r="BE1307" i="12"/>
  <c r="T1307" i="12"/>
  <c r="R1307" i="12"/>
  <c r="P1307" i="12"/>
  <c r="BI1302" i="12"/>
  <c r="BH1302" i="12"/>
  <c r="BG1302" i="12"/>
  <c r="BE1302" i="12"/>
  <c r="T1302" i="12"/>
  <c r="R1302" i="12"/>
  <c r="P1302" i="12"/>
  <c r="BI1259" i="12"/>
  <c r="BH1259" i="12"/>
  <c r="BG1259" i="12"/>
  <c r="BE1259" i="12"/>
  <c r="T1259" i="12"/>
  <c r="R1259" i="12"/>
  <c r="P1259" i="12"/>
  <c r="BI1240" i="12"/>
  <c r="BH1240" i="12"/>
  <c r="BG1240" i="12"/>
  <c r="BE1240" i="12"/>
  <c r="T1240" i="12"/>
  <c r="R1240" i="12"/>
  <c r="P1240" i="12"/>
  <c r="BI1239" i="12"/>
  <c r="BH1239" i="12"/>
  <c r="BG1239" i="12"/>
  <c r="BE1239" i="12"/>
  <c r="T1239" i="12"/>
  <c r="R1239" i="12"/>
  <c r="P1239" i="12"/>
  <c r="BI1227" i="12"/>
  <c r="BH1227" i="12"/>
  <c r="BG1227" i="12"/>
  <c r="BE1227" i="12"/>
  <c r="T1227" i="12"/>
  <c r="R1227" i="12"/>
  <c r="P1227" i="12"/>
  <c r="BI1223" i="12"/>
  <c r="BH1223" i="12"/>
  <c r="BG1223" i="12"/>
  <c r="BE1223" i="12"/>
  <c r="T1223" i="12"/>
  <c r="R1223" i="12"/>
  <c r="P1223" i="12"/>
  <c r="BI1221" i="12"/>
  <c r="BH1221" i="12"/>
  <c r="BG1221" i="12"/>
  <c r="BE1221" i="12"/>
  <c r="T1221" i="12"/>
  <c r="R1221" i="12"/>
  <c r="P1221" i="12"/>
  <c r="BI1219" i="12"/>
  <c r="BH1219" i="12"/>
  <c r="BG1219" i="12"/>
  <c r="BE1219" i="12"/>
  <c r="T1219" i="12"/>
  <c r="R1219" i="12"/>
  <c r="P1219" i="12"/>
  <c r="BI1197" i="12"/>
  <c r="BH1197" i="12"/>
  <c r="BG1197" i="12"/>
  <c r="BE1197" i="12"/>
  <c r="T1197" i="12"/>
  <c r="R1197" i="12"/>
  <c r="P1197" i="12"/>
  <c r="BI1195" i="12"/>
  <c r="BH1195" i="12"/>
  <c r="BG1195" i="12"/>
  <c r="BE1195" i="12"/>
  <c r="T1195" i="12"/>
  <c r="R1195" i="12"/>
  <c r="P1195" i="12"/>
  <c r="BI1193" i="12"/>
  <c r="BH1193" i="12"/>
  <c r="BG1193" i="12"/>
  <c r="BE1193" i="12"/>
  <c r="T1193" i="12"/>
  <c r="R1193" i="12"/>
  <c r="P1193" i="12"/>
  <c r="BI1190" i="12"/>
  <c r="BH1190" i="12"/>
  <c r="BG1190" i="12"/>
  <c r="BE1190" i="12"/>
  <c r="T1190" i="12"/>
  <c r="R1190" i="12"/>
  <c r="P1190" i="12"/>
  <c r="BI1185" i="12"/>
  <c r="BH1185" i="12"/>
  <c r="BG1185" i="12"/>
  <c r="BE1185" i="12"/>
  <c r="T1185" i="12"/>
  <c r="R1185" i="12"/>
  <c r="P1185" i="12"/>
  <c r="BI1183" i="12"/>
  <c r="BH1183" i="12"/>
  <c r="BG1183" i="12"/>
  <c r="BE1183" i="12"/>
  <c r="T1183" i="12"/>
  <c r="R1183" i="12"/>
  <c r="P1183" i="12"/>
  <c r="BI1155" i="12"/>
  <c r="BH1155" i="12"/>
  <c r="BG1155" i="12"/>
  <c r="BE1155" i="12"/>
  <c r="T1155" i="12"/>
  <c r="R1155" i="12"/>
  <c r="P1155" i="12"/>
  <c r="BI1153" i="12"/>
  <c r="BH1153" i="12"/>
  <c r="BG1153" i="12"/>
  <c r="BE1153" i="12"/>
  <c r="T1153" i="12"/>
  <c r="R1153" i="12"/>
  <c r="P1153" i="12"/>
  <c r="BI1143" i="12"/>
  <c r="BH1143" i="12"/>
  <c r="BG1143" i="12"/>
  <c r="BE1143" i="12"/>
  <c r="T1143" i="12"/>
  <c r="R1143" i="12"/>
  <c r="P1143" i="12"/>
  <c r="BI1123" i="12"/>
  <c r="BH1123" i="12"/>
  <c r="BG1123" i="12"/>
  <c r="BE1123" i="12"/>
  <c r="T1123" i="12"/>
  <c r="R1123" i="12"/>
  <c r="P1123" i="12"/>
  <c r="BI1121" i="12"/>
  <c r="BH1121" i="12"/>
  <c r="BG1121" i="12"/>
  <c r="BE1121" i="12"/>
  <c r="T1121" i="12"/>
  <c r="R1121" i="12"/>
  <c r="P1121" i="12"/>
  <c r="BI1111" i="12"/>
  <c r="BH1111" i="12"/>
  <c r="BG1111" i="12"/>
  <c r="BE1111" i="12"/>
  <c r="T1111" i="12"/>
  <c r="R1111" i="12"/>
  <c r="P1111" i="12"/>
  <c r="BI1109" i="12"/>
  <c r="BH1109" i="12"/>
  <c r="BG1109" i="12"/>
  <c r="BE1109" i="12"/>
  <c r="T1109" i="12"/>
  <c r="R1109" i="12"/>
  <c r="P1109" i="12"/>
  <c r="BI1088" i="12"/>
  <c r="BH1088" i="12"/>
  <c r="BG1088" i="12"/>
  <c r="BE1088" i="12"/>
  <c r="T1088" i="12"/>
  <c r="R1088" i="12"/>
  <c r="P1088" i="12"/>
  <c r="BI1086" i="12"/>
  <c r="BH1086" i="12"/>
  <c r="BG1086" i="12"/>
  <c r="BE1086" i="12"/>
  <c r="T1086" i="12"/>
  <c r="R1086" i="12"/>
  <c r="P1086" i="12"/>
  <c r="BI1067" i="12"/>
  <c r="BH1067" i="12"/>
  <c r="BG1067" i="12"/>
  <c r="BE1067" i="12"/>
  <c r="T1067" i="12"/>
  <c r="R1067" i="12"/>
  <c r="P1067" i="12"/>
  <c r="BI1065" i="12"/>
  <c r="BH1065" i="12"/>
  <c r="BG1065" i="12"/>
  <c r="BE1065" i="12"/>
  <c r="T1065" i="12"/>
  <c r="R1065" i="12"/>
  <c r="P1065" i="12"/>
  <c r="BI1063" i="12"/>
  <c r="BH1063" i="12"/>
  <c r="BG1063" i="12"/>
  <c r="BE1063" i="12"/>
  <c r="T1063" i="12"/>
  <c r="R1063" i="12"/>
  <c r="P1063" i="12"/>
  <c r="BI1057" i="12"/>
  <c r="BH1057" i="12"/>
  <c r="BG1057" i="12"/>
  <c r="BE1057" i="12"/>
  <c r="T1057" i="12"/>
  <c r="R1057" i="12"/>
  <c r="P1057" i="12"/>
  <c r="BI1055" i="12"/>
  <c r="BH1055" i="12"/>
  <c r="BG1055" i="12"/>
  <c r="BE1055" i="12"/>
  <c r="T1055" i="12"/>
  <c r="R1055" i="12"/>
  <c r="P1055" i="12"/>
  <c r="BI1032" i="12"/>
  <c r="BH1032" i="12"/>
  <c r="BG1032" i="12"/>
  <c r="BE1032" i="12"/>
  <c r="T1032" i="12"/>
  <c r="R1032" i="12"/>
  <c r="P1032" i="12"/>
  <c r="BI1030" i="12"/>
  <c r="BH1030" i="12"/>
  <c r="BG1030" i="12"/>
  <c r="BE1030" i="12"/>
  <c r="T1030" i="12"/>
  <c r="R1030" i="12"/>
  <c r="P1030" i="12"/>
  <c r="BI1027" i="12"/>
  <c r="BH1027" i="12"/>
  <c r="BG1027" i="12"/>
  <c r="BE1027" i="12"/>
  <c r="T1027" i="12"/>
  <c r="R1027" i="12"/>
  <c r="P1027" i="12"/>
  <c r="BI1025" i="12"/>
  <c r="BH1025" i="12"/>
  <c r="BG1025" i="12"/>
  <c r="BE1025" i="12"/>
  <c r="T1025" i="12"/>
  <c r="R1025" i="12"/>
  <c r="P1025" i="12"/>
  <c r="BI1023" i="12"/>
  <c r="BH1023" i="12"/>
  <c r="BG1023" i="12"/>
  <c r="BE1023" i="12"/>
  <c r="T1023" i="12"/>
  <c r="R1023" i="12"/>
  <c r="P1023" i="12"/>
  <c r="BI1021" i="12"/>
  <c r="BH1021" i="12"/>
  <c r="BG1021" i="12"/>
  <c r="BE1021" i="12"/>
  <c r="T1021" i="12"/>
  <c r="R1021" i="12"/>
  <c r="P1021" i="12"/>
  <c r="BI1011" i="12"/>
  <c r="BH1011" i="12"/>
  <c r="BG1011" i="12"/>
  <c r="BE1011" i="12"/>
  <c r="T1011" i="12"/>
  <c r="R1011" i="12"/>
  <c r="P1011" i="12"/>
  <c r="BI1009" i="12"/>
  <c r="BH1009" i="12"/>
  <c r="BG1009" i="12"/>
  <c r="BE1009" i="12"/>
  <c r="T1009" i="12"/>
  <c r="R1009" i="12"/>
  <c r="P1009" i="12"/>
  <c r="BI1008" i="12"/>
  <c r="BH1008" i="12"/>
  <c r="BG1008" i="12"/>
  <c r="BE1008" i="12"/>
  <c r="T1008" i="12"/>
  <c r="R1008" i="12"/>
  <c r="P1008" i="12"/>
  <c r="BI1006" i="12"/>
  <c r="BH1006" i="12"/>
  <c r="BG1006" i="12"/>
  <c r="BE1006" i="12"/>
  <c r="T1006" i="12"/>
  <c r="R1006" i="12"/>
  <c r="P1006" i="12"/>
  <c r="BI1005" i="12"/>
  <c r="BH1005" i="12"/>
  <c r="BG1005" i="12"/>
  <c r="BE1005" i="12"/>
  <c r="T1005" i="12"/>
  <c r="R1005" i="12"/>
  <c r="P1005" i="12"/>
  <c r="BI999" i="12"/>
  <c r="BH999" i="12"/>
  <c r="BG999" i="12"/>
  <c r="BE999" i="12"/>
  <c r="T999" i="12"/>
  <c r="R999" i="12"/>
  <c r="P999" i="12"/>
  <c r="BI998" i="12"/>
  <c r="BH998" i="12"/>
  <c r="BG998" i="12"/>
  <c r="BE998" i="12"/>
  <c r="T998" i="12"/>
  <c r="R998" i="12"/>
  <c r="P998" i="12"/>
  <c r="BI997" i="12"/>
  <c r="BH997" i="12"/>
  <c r="BG997" i="12"/>
  <c r="BE997" i="12"/>
  <c r="T997" i="12"/>
  <c r="R997" i="12"/>
  <c r="P997" i="12"/>
  <c r="BI996" i="12"/>
  <c r="BH996" i="12"/>
  <c r="BG996" i="12"/>
  <c r="BE996" i="12"/>
  <c r="T996" i="12"/>
  <c r="R996" i="12"/>
  <c r="P996" i="12"/>
  <c r="BI995" i="12"/>
  <c r="BH995" i="12"/>
  <c r="BG995" i="12"/>
  <c r="BE995" i="12"/>
  <c r="T995" i="12"/>
  <c r="R995" i="12"/>
  <c r="P995" i="12"/>
  <c r="BI994" i="12"/>
  <c r="BH994" i="12"/>
  <c r="BG994" i="12"/>
  <c r="BE994" i="12"/>
  <c r="T994" i="12"/>
  <c r="R994" i="12"/>
  <c r="P994" i="12"/>
  <c r="BI989" i="12"/>
  <c r="BH989" i="12"/>
  <c r="BG989" i="12"/>
  <c r="BE989" i="12"/>
  <c r="T989" i="12"/>
  <c r="R989" i="12"/>
  <c r="P989" i="12"/>
  <c r="BI987" i="12"/>
  <c r="BH987" i="12"/>
  <c r="BG987" i="12"/>
  <c r="BE987" i="12"/>
  <c r="T987" i="12"/>
  <c r="R987" i="12"/>
  <c r="P987" i="12"/>
  <c r="BI986" i="12"/>
  <c r="BH986" i="12"/>
  <c r="BG986" i="12"/>
  <c r="BE986" i="12"/>
  <c r="T986" i="12"/>
  <c r="R986" i="12"/>
  <c r="P986" i="12"/>
  <c r="BI983" i="12"/>
  <c r="BH983" i="12"/>
  <c r="BG983" i="12"/>
  <c r="BE983" i="12"/>
  <c r="T983" i="12"/>
  <c r="R983" i="12"/>
  <c r="P983" i="12"/>
  <c r="BI982" i="12"/>
  <c r="BH982" i="12"/>
  <c r="BG982" i="12"/>
  <c r="BE982" i="12"/>
  <c r="T982" i="12"/>
  <c r="R982" i="12"/>
  <c r="P982" i="12"/>
  <c r="BI980" i="12"/>
  <c r="BH980" i="12"/>
  <c r="BG980" i="12"/>
  <c r="BE980" i="12"/>
  <c r="T980" i="12"/>
  <c r="R980" i="12"/>
  <c r="P980" i="12"/>
  <c r="BI978" i="12"/>
  <c r="BH978" i="12"/>
  <c r="BG978" i="12"/>
  <c r="BE978" i="12"/>
  <c r="T978" i="12"/>
  <c r="R978" i="12"/>
  <c r="P978" i="12"/>
  <c r="BI976" i="12"/>
  <c r="BH976" i="12"/>
  <c r="BG976" i="12"/>
  <c r="BE976" i="12"/>
  <c r="T976" i="12"/>
  <c r="R976" i="12"/>
  <c r="P976" i="12"/>
  <c r="BI975" i="12"/>
  <c r="BH975" i="12"/>
  <c r="BG975" i="12"/>
  <c r="BE975" i="12"/>
  <c r="T975" i="12"/>
  <c r="R975" i="12"/>
  <c r="P975" i="12"/>
  <c r="BI973" i="12"/>
  <c r="BH973" i="12"/>
  <c r="BG973" i="12"/>
  <c r="BE973" i="12"/>
  <c r="T973" i="12"/>
  <c r="R973" i="12"/>
  <c r="P973" i="12"/>
  <c r="BI972" i="12"/>
  <c r="BH972" i="12"/>
  <c r="BG972" i="12"/>
  <c r="BE972" i="12"/>
  <c r="T972" i="12"/>
  <c r="R972" i="12"/>
  <c r="P972" i="12"/>
  <c r="BI968" i="12"/>
  <c r="BH968" i="12"/>
  <c r="BG968" i="12"/>
  <c r="BE968" i="12"/>
  <c r="T968" i="12"/>
  <c r="R968" i="12"/>
  <c r="P968" i="12"/>
  <c r="BI967" i="12"/>
  <c r="BH967" i="12"/>
  <c r="BG967" i="12"/>
  <c r="BE967" i="12"/>
  <c r="T967" i="12"/>
  <c r="R967" i="12"/>
  <c r="P967" i="12"/>
  <c r="BI960" i="12"/>
  <c r="BH960" i="12"/>
  <c r="BG960" i="12"/>
  <c r="BE960" i="12"/>
  <c r="T960" i="12"/>
  <c r="R960" i="12"/>
  <c r="P960" i="12"/>
  <c r="BI959" i="12"/>
  <c r="BH959" i="12"/>
  <c r="BG959" i="12"/>
  <c r="BE959" i="12"/>
  <c r="T959" i="12"/>
  <c r="R959" i="12"/>
  <c r="P959" i="12"/>
  <c r="BI958" i="12"/>
  <c r="BH958" i="12"/>
  <c r="BG958" i="12"/>
  <c r="BE958" i="12"/>
  <c r="T958" i="12"/>
  <c r="R958" i="12"/>
  <c r="P958" i="12"/>
  <c r="BI957" i="12"/>
  <c r="BH957" i="12"/>
  <c r="BG957" i="12"/>
  <c r="BE957" i="12"/>
  <c r="T957" i="12"/>
  <c r="R957" i="12"/>
  <c r="P957" i="12"/>
  <c r="BI955" i="12"/>
  <c r="BH955" i="12"/>
  <c r="BG955" i="12"/>
  <c r="BE955" i="12"/>
  <c r="T955" i="12"/>
  <c r="R955" i="12"/>
  <c r="P955" i="12"/>
  <c r="BI954" i="12"/>
  <c r="BH954" i="12"/>
  <c r="BG954" i="12"/>
  <c r="BE954" i="12"/>
  <c r="T954" i="12"/>
  <c r="R954" i="12"/>
  <c r="P954" i="12"/>
  <c r="BI952" i="12"/>
  <c r="BH952" i="12"/>
  <c r="BG952" i="12"/>
  <c r="BE952" i="12"/>
  <c r="T952" i="12"/>
  <c r="R952" i="12"/>
  <c r="P952" i="12"/>
  <c r="BI947" i="12"/>
  <c r="BH947" i="12"/>
  <c r="BG947" i="12"/>
  <c r="BE947" i="12"/>
  <c r="T947" i="12"/>
  <c r="R947" i="12"/>
  <c r="P947" i="12"/>
  <c r="BI945" i="12"/>
  <c r="BH945" i="12"/>
  <c r="BG945" i="12"/>
  <c r="BE945" i="12"/>
  <c r="T945" i="12"/>
  <c r="R945" i="12"/>
  <c r="P945" i="12"/>
  <c r="BI944" i="12"/>
  <c r="BH944" i="12"/>
  <c r="BG944" i="12"/>
  <c r="BE944" i="12"/>
  <c r="T944" i="12"/>
  <c r="R944" i="12"/>
  <c r="P944" i="12"/>
  <c r="BI942" i="12"/>
  <c r="BH942" i="12"/>
  <c r="BG942" i="12"/>
  <c r="BE942" i="12"/>
  <c r="T942" i="12"/>
  <c r="R942" i="12"/>
  <c r="P942" i="12"/>
  <c r="BI940" i="12"/>
  <c r="BH940" i="12"/>
  <c r="BG940" i="12"/>
  <c r="BE940" i="12"/>
  <c r="T940" i="12"/>
  <c r="R940" i="12"/>
  <c r="P940" i="12"/>
  <c r="BI939" i="12"/>
  <c r="BH939" i="12"/>
  <c r="BG939" i="12"/>
  <c r="BE939" i="12"/>
  <c r="T939" i="12"/>
  <c r="R939" i="12"/>
  <c r="P939" i="12"/>
  <c r="BI938" i="12"/>
  <c r="BH938" i="12"/>
  <c r="BG938" i="12"/>
  <c r="BE938" i="12"/>
  <c r="T938" i="12"/>
  <c r="R938" i="12"/>
  <c r="P938" i="12"/>
  <c r="BI936" i="12"/>
  <c r="BH936" i="12"/>
  <c r="BG936" i="12"/>
  <c r="BE936" i="12"/>
  <c r="T936" i="12"/>
  <c r="R936" i="12"/>
  <c r="P936" i="12"/>
  <c r="BI932" i="12"/>
  <c r="BH932" i="12"/>
  <c r="BG932" i="12"/>
  <c r="BE932" i="12"/>
  <c r="T932" i="12"/>
  <c r="R932" i="12"/>
  <c r="P932" i="12"/>
  <c r="BI924" i="12"/>
  <c r="BH924" i="12"/>
  <c r="BG924" i="12"/>
  <c r="BE924" i="12"/>
  <c r="T924" i="12"/>
  <c r="R924" i="12"/>
  <c r="P924" i="12"/>
  <c r="BI923" i="12"/>
  <c r="BH923" i="12"/>
  <c r="BG923" i="12"/>
  <c r="BE923" i="12"/>
  <c r="T923" i="12"/>
  <c r="R923" i="12"/>
  <c r="P923" i="12"/>
  <c r="BI921" i="12"/>
  <c r="BH921" i="12"/>
  <c r="BG921" i="12"/>
  <c r="BE921" i="12"/>
  <c r="T921" i="12"/>
  <c r="R921" i="12"/>
  <c r="P921" i="12"/>
  <c r="BI915" i="12"/>
  <c r="BH915" i="12"/>
  <c r="BG915" i="12"/>
  <c r="BE915" i="12"/>
  <c r="T915" i="12"/>
  <c r="R915" i="12"/>
  <c r="P915" i="12"/>
  <c r="BI913" i="12"/>
  <c r="BH913" i="12"/>
  <c r="BG913" i="12"/>
  <c r="BE913" i="12"/>
  <c r="T913" i="12"/>
  <c r="R913" i="12"/>
  <c r="P913" i="12"/>
  <c r="BI911" i="12"/>
  <c r="BH911" i="12"/>
  <c r="BG911" i="12"/>
  <c r="BE911" i="12"/>
  <c r="T911" i="12"/>
  <c r="R911" i="12"/>
  <c r="P911" i="12"/>
  <c r="BI909" i="12"/>
  <c r="BH909" i="12"/>
  <c r="BG909" i="12"/>
  <c r="BE909" i="12"/>
  <c r="T909" i="12"/>
  <c r="R909" i="12"/>
  <c r="P909" i="12"/>
  <c r="BI902" i="12"/>
  <c r="BH902" i="12"/>
  <c r="BG902" i="12"/>
  <c r="BE902" i="12"/>
  <c r="T902" i="12"/>
  <c r="R902" i="12"/>
  <c r="P902" i="12"/>
  <c r="BI900" i="12"/>
  <c r="BH900" i="12"/>
  <c r="BG900" i="12"/>
  <c r="BE900" i="12"/>
  <c r="T900" i="12"/>
  <c r="R900" i="12"/>
  <c r="P900" i="12"/>
  <c r="BI899" i="12"/>
  <c r="BH899" i="12"/>
  <c r="BG899" i="12"/>
  <c r="BE899" i="12"/>
  <c r="T899" i="12"/>
  <c r="R899" i="12"/>
  <c r="P899" i="12"/>
  <c r="BI898" i="12"/>
  <c r="BH898" i="12"/>
  <c r="BG898" i="12"/>
  <c r="BE898" i="12"/>
  <c r="T898" i="12"/>
  <c r="R898" i="12"/>
  <c r="P898" i="12"/>
  <c r="BI897" i="12"/>
  <c r="BH897" i="12"/>
  <c r="BG897" i="12"/>
  <c r="BE897" i="12"/>
  <c r="T897" i="12"/>
  <c r="R897" i="12"/>
  <c r="P897" i="12"/>
  <c r="BI896" i="12"/>
  <c r="BH896" i="12"/>
  <c r="BG896" i="12"/>
  <c r="BE896" i="12"/>
  <c r="T896" i="12"/>
  <c r="R896" i="12"/>
  <c r="P896" i="12"/>
  <c r="BI894" i="12"/>
  <c r="BH894" i="12"/>
  <c r="BG894" i="12"/>
  <c r="BE894" i="12"/>
  <c r="T894" i="12"/>
  <c r="R894" i="12"/>
  <c r="P894" i="12"/>
  <c r="BI892" i="12"/>
  <c r="BH892" i="12"/>
  <c r="BG892" i="12"/>
  <c r="BE892" i="12"/>
  <c r="T892" i="12"/>
  <c r="R892" i="12"/>
  <c r="P892" i="12"/>
  <c r="BI890" i="12"/>
  <c r="BH890" i="12"/>
  <c r="BG890" i="12"/>
  <c r="BE890" i="12"/>
  <c r="T890" i="12"/>
  <c r="R890" i="12"/>
  <c r="P890" i="12"/>
  <c r="BI889" i="12"/>
  <c r="BH889" i="12"/>
  <c r="BG889" i="12"/>
  <c r="BE889" i="12"/>
  <c r="T889" i="12"/>
  <c r="R889" i="12"/>
  <c r="P889" i="12"/>
  <c r="BI888" i="12"/>
  <c r="BH888" i="12"/>
  <c r="BG888" i="12"/>
  <c r="BE888" i="12"/>
  <c r="T888" i="12"/>
  <c r="R888" i="12"/>
  <c r="P888" i="12"/>
  <c r="BI883" i="12"/>
  <c r="BH883" i="12"/>
  <c r="BG883" i="12"/>
  <c r="BE883" i="12"/>
  <c r="T883" i="12"/>
  <c r="R883" i="12"/>
  <c r="P883" i="12"/>
  <c r="BI879" i="12"/>
  <c r="BH879" i="12"/>
  <c r="BG879" i="12"/>
  <c r="BE879" i="12"/>
  <c r="T879" i="12"/>
  <c r="R879" i="12"/>
  <c r="P879" i="12"/>
  <c r="BI875" i="12"/>
  <c r="BH875" i="12"/>
  <c r="BG875" i="12"/>
  <c r="BE875" i="12"/>
  <c r="T875" i="12"/>
  <c r="R875" i="12"/>
  <c r="P875" i="12"/>
  <c r="BI869" i="12"/>
  <c r="BH869" i="12"/>
  <c r="BG869" i="12"/>
  <c r="BE869" i="12"/>
  <c r="T869" i="12"/>
  <c r="R869" i="12"/>
  <c r="P869" i="12"/>
  <c r="BI859" i="12"/>
  <c r="BH859" i="12"/>
  <c r="BG859" i="12"/>
  <c r="BE859" i="12"/>
  <c r="T859" i="12"/>
  <c r="R859" i="12"/>
  <c r="P859" i="12"/>
  <c r="BI856" i="12"/>
  <c r="BH856" i="12"/>
  <c r="BG856" i="12"/>
  <c r="BE856" i="12"/>
  <c r="T856" i="12"/>
  <c r="R856" i="12"/>
  <c r="P856" i="12"/>
  <c r="BI853" i="12"/>
  <c r="BH853" i="12"/>
  <c r="BG853" i="12"/>
  <c r="BE853" i="12"/>
  <c r="T853" i="12"/>
  <c r="R853" i="12"/>
  <c r="P853" i="12"/>
  <c r="BI850" i="12"/>
  <c r="BH850" i="12"/>
  <c r="BG850" i="12"/>
  <c r="BE850" i="12"/>
  <c r="T850" i="12"/>
  <c r="R850" i="12"/>
  <c r="P850" i="12"/>
  <c r="BI848" i="12"/>
  <c r="BH848" i="12"/>
  <c r="BG848" i="12"/>
  <c r="BE848" i="12"/>
  <c r="T848" i="12"/>
  <c r="R848" i="12"/>
  <c r="P848" i="12"/>
  <c r="BI844" i="12"/>
  <c r="BH844" i="12"/>
  <c r="BG844" i="12"/>
  <c r="BE844" i="12"/>
  <c r="T844" i="12"/>
  <c r="R844" i="12"/>
  <c r="P844" i="12"/>
  <c r="BI836" i="12"/>
  <c r="BH836" i="12"/>
  <c r="BG836" i="12"/>
  <c r="BE836" i="12"/>
  <c r="T836" i="12"/>
  <c r="R836" i="12"/>
  <c r="P836" i="12"/>
  <c r="BI834" i="12"/>
  <c r="BH834" i="12"/>
  <c r="BG834" i="12"/>
  <c r="BE834" i="12"/>
  <c r="T834" i="12"/>
  <c r="R834" i="12"/>
  <c r="P834" i="12"/>
  <c r="BI832" i="12"/>
  <c r="BH832" i="12"/>
  <c r="BG832" i="12"/>
  <c r="BE832" i="12"/>
  <c r="T832" i="12"/>
  <c r="R832" i="12"/>
  <c r="P832" i="12"/>
  <c r="BI827" i="12"/>
  <c r="BH827" i="12"/>
  <c r="BG827" i="12"/>
  <c r="BE827" i="12"/>
  <c r="T827" i="12"/>
  <c r="R827" i="12"/>
  <c r="P827" i="12"/>
  <c r="BI808" i="12"/>
  <c r="BH808" i="12"/>
  <c r="BG808" i="12"/>
  <c r="BE808" i="12"/>
  <c r="T808" i="12"/>
  <c r="R808" i="12"/>
  <c r="P808" i="12"/>
  <c r="BI800" i="12"/>
  <c r="BH800" i="12"/>
  <c r="BG800" i="12"/>
  <c r="BE800" i="12"/>
  <c r="T800" i="12"/>
  <c r="R800" i="12"/>
  <c r="P800" i="12"/>
  <c r="BI792" i="12"/>
  <c r="BH792" i="12"/>
  <c r="BG792" i="12"/>
  <c r="BE792" i="12"/>
  <c r="T792" i="12"/>
  <c r="R792" i="12"/>
  <c r="P792" i="12"/>
  <c r="BI790" i="12"/>
  <c r="BH790" i="12"/>
  <c r="BG790" i="12"/>
  <c r="BE790" i="12"/>
  <c r="T790" i="12"/>
  <c r="R790" i="12"/>
  <c r="P790" i="12"/>
  <c r="BI787" i="12"/>
  <c r="BH787" i="12"/>
  <c r="BG787" i="12"/>
  <c r="BE787" i="12"/>
  <c r="T787" i="12"/>
  <c r="R787" i="12"/>
  <c r="P787" i="12"/>
  <c r="BI785" i="12"/>
  <c r="BH785" i="12"/>
  <c r="BG785" i="12"/>
  <c r="BE785" i="12"/>
  <c r="T785" i="12"/>
  <c r="R785" i="12"/>
  <c r="P785" i="12"/>
  <c r="BI784" i="12"/>
  <c r="BH784" i="12"/>
  <c r="BG784" i="12"/>
  <c r="BE784" i="12"/>
  <c r="T784" i="12"/>
  <c r="R784" i="12"/>
  <c r="P784" i="12"/>
  <c r="BI783" i="12"/>
  <c r="BH783" i="12"/>
  <c r="BG783" i="12"/>
  <c r="BE783" i="12"/>
  <c r="T783" i="12"/>
  <c r="R783" i="12"/>
  <c r="P783" i="12"/>
  <c r="BI781" i="12"/>
  <c r="BH781" i="12"/>
  <c r="BG781" i="12"/>
  <c r="BE781" i="12"/>
  <c r="T781" i="12"/>
  <c r="R781" i="12"/>
  <c r="P781" i="12"/>
  <c r="BI780" i="12"/>
  <c r="BH780" i="12"/>
  <c r="BG780" i="12"/>
  <c r="BE780" i="12"/>
  <c r="T780" i="12"/>
  <c r="R780" i="12"/>
  <c r="P780" i="12"/>
  <c r="BI779" i="12"/>
  <c r="BH779" i="12"/>
  <c r="BG779" i="12"/>
  <c r="BE779" i="12"/>
  <c r="T779" i="12"/>
  <c r="R779" i="12"/>
  <c r="P779" i="12"/>
  <c r="BI778" i="12"/>
  <c r="BH778" i="12"/>
  <c r="BG778" i="12"/>
  <c r="BE778" i="12"/>
  <c r="T778" i="12"/>
  <c r="R778" i="12"/>
  <c r="P778" i="12"/>
  <c r="BI777" i="12"/>
  <c r="BH777" i="12"/>
  <c r="BG777" i="12"/>
  <c r="BE777" i="12"/>
  <c r="T777" i="12"/>
  <c r="R777" i="12"/>
  <c r="P777" i="12"/>
  <c r="BI776" i="12"/>
  <c r="BH776" i="12"/>
  <c r="BG776" i="12"/>
  <c r="BE776" i="12"/>
  <c r="T776" i="12"/>
  <c r="R776" i="12"/>
  <c r="P776" i="12"/>
  <c r="BI775" i="12"/>
  <c r="BH775" i="12"/>
  <c r="BG775" i="12"/>
  <c r="BE775" i="12"/>
  <c r="T775" i="12"/>
  <c r="R775" i="12"/>
  <c r="P775" i="12"/>
  <c r="BI774" i="12"/>
  <c r="BH774" i="12"/>
  <c r="BG774" i="12"/>
  <c r="BE774" i="12"/>
  <c r="T774" i="12"/>
  <c r="R774" i="12"/>
  <c r="P774" i="12"/>
  <c r="BI772" i="12"/>
  <c r="BH772" i="12"/>
  <c r="BG772" i="12"/>
  <c r="BE772" i="12"/>
  <c r="T772" i="12"/>
  <c r="R772" i="12"/>
  <c r="P772" i="12"/>
  <c r="BI771" i="12"/>
  <c r="BH771" i="12"/>
  <c r="BG771" i="12"/>
  <c r="BE771" i="12"/>
  <c r="T771" i="12"/>
  <c r="R771" i="12"/>
  <c r="P771" i="12"/>
  <c r="BI769" i="12"/>
  <c r="BH769" i="12"/>
  <c r="BG769" i="12"/>
  <c r="BE769" i="12"/>
  <c r="T769" i="12"/>
  <c r="R769" i="12"/>
  <c r="P769" i="12"/>
  <c r="BI767" i="12"/>
  <c r="BH767" i="12"/>
  <c r="BG767" i="12"/>
  <c r="BE767" i="12"/>
  <c r="T767" i="12"/>
  <c r="R767" i="12"/>
  <c r="P767" i="12"/>
  <c r="BI765" i="12"/>
  <c r="BH765" i="12"/>
  <c r="BG765" i="12"/>
  <c r="BE765" i="12"/>
  <c r="T765" i="12"/>
  <c r="R765" i="12"/>
  <c r="P765" i="12"/>
  <c r="BI759" i="12"/>
  <c r="BH759" i="12"/>
  <c r="BG759" i="12"/>
  <c r="BE759" i="12"/>
  <c r="T759" i="12"/>
  <c r="R759" i="12"/>
  <c r="P759" i="12"/>
  <c r="BI757" i="12"/>
  <c r="BH757" i="12"/>
  <c r="BG757" i="12"/>
  <c r="BE757" i="12"/>
  <c r="T757" i="12"/>
  <c r="R757" i="12"/>
  <c r="P757" i="12"/>
  <c r="BI752" i="12"/>
  <c r="BH752" i="12"/>
  <c r="BG752" i="12"/>
  <c r="BE752" i="12"/>
  <c r="T752" i="12"/>
  <c r="R752" i="12"/>
  <c r="P752" i="12"/>
  <c r="BI747" i="12"/>
  <c r="BH747" i="12"/>
  <c r="BG747" i="12"/>
  <c r="BE747" i="12"/>
  <c r="T747" i="12"/>
  <c r="R747" i="12"/>
  <c r="P747" i="12"/>
  <c r="BI745" i="12"/>
  <c r="BH745" i="12"/>
  <c r="BG745" i="12"/>
  <c r="BE745" i="12"/>
  <c r="T745" i="12"/>
  <c r="R745" i="12"/>
  <c r="P745" i="12"/>
  <c r="BI739" i="12"/>
  <c r="BH739" i="12"/>
  <c r="BG739" i="12"/>
  <c r="BE739" i="12"/>
  <c r="T739" i="12"/>
  <c r="R739" i="12"/>
  <c r="P739" i="12"/>
  <c r="BI734" i="12"/>
  <c r="BH734" i="12"/>
  <c r="BG734" i="12"/>
  <c r="BE734" i="12"/>
  <c r="T734" i="12"/>
  <c r="R734" i="12"/>
  <c r="P734" i="12"/>
  <c r="BI731" i="12"/>
  <c r="BH731" i="12"/>
  <c r="BG731" i="12"/>
  <c r="BE731" i="12"/>
  <c r="T731" i="12"/>
  <c r="T730" i="12" s="1"/>
  <c r="R731" i="12"/>
  <c r="R730" i="12" s="1"/>
  <c r="P731" i="12"/>
  <c r="P730" i="12" s="1"/>
  <c r="BI729" i="12"/>
  <c r="BH729" i="12"/>
  <c r="BG729" i="12"/>
  <c r="BE729" i="12"/>
  <c r="T729" i="12"/>
  <c r="R729" i="12"/>
  <c r="P729" i="12"/>
  <c r="BI728" i="12"/>
  <c r="BH728" i="12"/>
  <c r="BG728" i="12"/>
  <c r="BE728" i="12"/>
  <c r="T728" i="12"/>
  <c r="R728" i="12"/>
  <c r="P728" i="12"/>
  <c r="BI726" i="12"/>
  <c r="BH726" i="12"/>
  <c r="BG726" i="12"/>
  <c r="BE726" i="12"/>
  <c r="T726" i="12"/>
  <c r="R726" i="12"/>
  <c r="P726" i="12"/>
  <c r="BI725" i="12"/>
  <c r="BH725" i="12"/>
  <c r="BG725" i="12"/>
  <c r="BE725" i="12"/>
  <c r="T725" i="12"/>
  <c r="R725" i="12"/>
  <c r="P725" i="12"/>
  <c r="BI723" i="12"/>
  <c r="BH723" i="12"/>
  <c r="BG723" i="12"/>
  <c r="BE723" i="12"/>
  <c r="T723" i="12"/>
  <c r="R723" i="12"/>
  <c r="P723" i="12"/>
  <c r="BI722" i="12"/>
  <c r="BH722" i="12"/>
  <c r="BG722" i="12"/>
  <c r="BE722" i="12"/>
  <c r="T722" i="12"/>
  <c r="R722" i="12"/>
  <c r="P722" i="12"/>
  <c r="BI713" i="12"/>
  <c r="BH713" i="12"/>
  <c r="BG713" i="12"/>
  <c r="BE713" i="12"/>
  <c r="T713" i="12"/>
  <c r="R713" i="12"/>
  <c r="P713" i="12"/>
  <c r="BI690" i="12"/>
  <c r="BH690" i="12"/>
  <c r="BG690" i="12"/>
  <c r="BE690" i="12"/>
  <c r="T690" i="12"/>
  <c r="R690" i="12"/>
  <c r="P690" i="12"/>
  <c r="BI685" i="12"/>
  <c r="BH685" i="12"/>
  <c r="BG685" i="12"/>
  <c r="BE685" i="12"/>
  <c r="T685" i="12"/>
  <c r="R685" i="12"/>
  <c r="P685" i="12"/>
  <c r="BI644" i="12"/>
  <c r="BH644" i="12"/>
  <c r="BG644" i="12"/>
  <c r="BE644" i="12"/>
  <c r="T644" i="12"/>
  <c r="R644" i="12"/>
  <c r="P644" i="12"/>
  <c r="BI608" i="12"/>
  <c r="BH608" i="12"/>
  <c r="BG608" i="12"/>
  <c r="BE608" i="12"/>
  <c r="T608" i="12"/>
  <c r="R608" i="12"/>
  <c r="P608" i="12"/>
  <c r="BI601" i="12"/>
  <c r="BH601" i="12"/>
  <c r="BG601" i="12"/>
  <c r="BE601" i="12"/>
  <c r="T601" i="12"/>
  <c r="R601" i="12"/>
  <c r="P601" i="12"/>
  <c r="BI594" i="12"/>
  <c r="BH594" i="12"/>
  <c r="BG594" i="12"/>
  <c r="BE594" i="12"/>
  <c r="T594" i="12"/>
  <c r="R594" i="12"/>
  <c r="P594" i="12"/>
  <c r="BI582" i="12"/>
  <c r="BH582" i="12"/>
  <c r="BG582" i="12"/>
  <c r="BE582" i="12"/>
  <c r="T582" i="12"/>
  <c r="R582" i="12"/>
  <c r="P582" i="12"/>
  <c r="BI580" i="12"/>
  <c r="BH580" i="12"/>
  <c r="BG580" i="12"/>
  <c r="BE580" i="12"/>
  <c r="T580" i="12"/>
  <c r="R580" i="12"/>
  <c r="P580" i="12"/>
  <c r="BI577" i="12"/>
  <c r="BH577" i="12"/>
  <c r="BG577" i="12"/>
  <c r="BE577" i="12"/>
  <c r="T577" i="12"/>
  <c r="R577" i="12"/>
  <c r="P577" i="12"/>
  <c r="BI569" i="12"/>
  <c r="BH569" i="12"/>
  <c r="BG569" i="12"/>
  <c r="BE569" i="12"/>
  <c r="T569" i="12"/>
  <c r="R569" i="12"/>
  <c r="P569" i="12"/>
  <c r="BI562" i="12"/>
  <c r="BH562" i="12"/>
  <c r="BG562" i="12"/>
  <c r="BE562" i="12"/>
  <c r="T562" i="12"/>
  <c r="R562" i="12"/>
  <c r="P562" i="12"/>
  <c r="BI558" i="12"/>
  <c r="BH558" i="12"/>
  <c r="BG558" i="12"/>
  <c r="BE558" i="12"/>
  <c r="T558" i="12"/>
  <c r="R558" i="12"/>
  <c r="P558" i="12"/>
  <c r="BI552" i="12"/>
  <c r="BH552" i="12"/>
  <c r="BG552" i="12"/>
  <c r="BE552" i="12"/>
  <c r="T552" i="12"/>
  <c r="R552" i="12"/>
  <c r="P552" i="12"/>
  <c r="BI544" i="12"/>
  <c r="BH544" i="12"/>
  <c r="BG544" i="12"/>
  <c r="BE544" i="12"/>
  <c r="T544" i="12"/>
  <c r="R544" i="12"/>
  <c r="P544" i="12"/>
  <c r="BI537" i="12"/>
  <c r="BH537" i="12"/>
  <c r="BG537" i="12"/>
  <c r="BE537" i="12"/>
  <c r="T537" i="12"/>
  <c r="R537" i="12"/>
  <c r="P537" i="12"/>
  <c r="BI535" i="12"/>
  <c r="BH535" i="12"/>
  <c r="BG535" i="12"/>
  <c r="BE535" i="12"/>
  <c r="T535" i="12"/>
  <c r="R535" i="12"/>
  <c r="P535" i="12"/>
  <c r="BI529" i="12"/>
  <c r="BH529" i="12"/>
  <c r="BG529" i="12"/>
  <c r="BE529" i="12"/>
  <c r="T529" i="12"/>
  <c r="R529" i="12"/>
  <c r="P529" i="12"/>
  <c r="BI521" i="12"/>
  <c r="BH521" i="12"/>
  <c r="BG521" i="12"/>
  <c r="BE521" i="12"/>
  <c r="T521" i="12"/>
  <c r="R521" i="12"/>
  <c r="P521" i="12"/>
  <c r="BI520" i="12"/>
  <c r="BH520" i="12"/>
  <c r="BG520" i="12"/>
  <c r="BE520" i="12"/>
  <c r="T520" i="12"/>
  <c r="R520" i="12"/>
  <c r="P520" i="12"/>
  <c r="BI495" i="12"/>
  <c r="BH495" i="12"/>
  <c r="BG495" i="12"/>
  <c r="BE495" i="12"/>
  <c r="T495" i="12"/>
  <c r="R495" i="12"/>
  <c r="P495" i="12"/>
  <c r="BI489" i="12"/>
  <c r="BH489" i="12"/>
  <c r="BG489" i="12"/>
  <c r="BE489" i="12"/>
  <c r="T489" i="12"/>
  <c r="R489" i="12"/>
  <c r="P489" i="12"/>
  <c r="BI460" i="12"/>
  <c r="BH460" i="12"/>
  <c r="BG460" i="12"/>
  <c r="BE460" i="12"/>
  <c r="T460" i="12"/>
  <c r="R460" i="12"/>
  <c r="P460" i="12"/>
  <c r="BI439" i="12"/>
  <c r="BH439" i="12"/>
  <c r="BG439" i="12"/>
  <c r="BE439" i="12"/>
  <c r="T439" i="12"/>
  <c r="R439" i="12"/>
  <c r="P439" i="12"/>
  <c r="BI436" i="12"/>
  <c r="BH436" i="12"/>
  <c r="BG436" i="12"/>
  <c r="BE436" i="12"/>
  <c r="T436" i="12"/>
  <c r="R436" i="12"/>
  <c r="P436" i="12"/>
  <c r="BI434" i="12"/>
  <c r="BH434" i="12"/>
  <c r="BG434" i="12"/>
  <c r="BE434" i="12"/>
  <c r="T434" i="12"/>
  <c r="R434" i="12"/>
  <c r="P434" i="12"/>
  <c r="BI432" i="12"/>
  <c r="BH432" i="12"/>
  <c r="BG432" i="12"/>
  <c r="BE432" i="12"/>
  <c r="T432" i="12"/>
  <c r="R432" i="12"/>
  <c r="P432" i="12"/>
  <c r="BI431" i="12"/>
  <c r="BH431" i="12"/>
  <c r="BG431" i="12"/>
  <c r="BE431" i="12"/>
  <c r="T431" i="12"/>
  <c r="R431" i="12"/>
  <c r="P431" i="12"/>
  <c r="BI429" i="12"/>
  <c r="BH429" i="12"/>
  <c r="BG429" i="12"/>
  <c r="BE429" i="12"/>
  <c r="T429" i="12"/>
  <c r="R429" i="12"/>
  <c r="P429" i="12"/>
  <c r="BI427" i="12"/>
  <c r="BH427" i="12"/>
  <c r="BG427" i="12"/>
  <c r="BE427" i="12"/>
  <c r="T427" i="12"/>
  <c r="R427" i="12"/>
  <c r="P427" i="12"/>
  <c r="BI425" i="12"/>
  <c r="BH425" i="12"/>
  <c r="BG425" i="12"/>
  <c r="BE425" i="12"/>
  <c r="T425" i="12"/>
  <c r="R425" i="12"/>
  <c r="P425" i="12"/>
  <c r="BI423" i="12"/>
  <c r="BH423" i="12"/>
  <c r="BG423" i="12"/>
  <c r="BE423" i="12"/>
  <c r="T423" i="12"/>
  <c r="R423" i="12"/>
  <c r="P423" i="12"/>
  <c r="BI417" i="12"/>
  <c r="BH417" i="12"/>
  <c r="BG417" i="12"/>
  <c r="BE417" i="12"/>
  <c r="T417" i="12"/>
  <c r="R417" i="12"/>
  <c r="P417" i="12"/>
  <c r="BI415" i="12"/>
  <c r="BH415" i="12"/>
  <c r="BG415" i="12"/>
  <c r="BE415" i="12"/>
  <c r="T415" i="12"/>
  <c r="R415" i="12"/>
  <c r="P415" i="12"/>
  <c r="BI408" i="12"/>
  <c r="BH408" i="12"/>
  <c r="BG408" i="12"/>
  <c r="BE408" i="12"/>
  <c r="T408" i="12"/>
  <c r="R408" i="12"/>
  <c r="P408" i="12"/>
  <c r="BI404" i="12"/>
  <c r="BH404" i="12"/>
  <c r="BG404" i="12"/>
  <c r="BE404" i="12"/>
  <c r="T404" i="12"/>
  <c r="R404" i="12"/>
  <c r="P404" i="12"/>
  <c r="BI396" i="12"/>
  <c r="BH396" i="12"/>
  <c r="BG396" i="12"/>
  <c r="BE396" i="12"/>
  <c r="T396" i="12"/>
  <c r="R396" i="12"/>
  <c r="P396" i="12"/>
  <c r="BI388" i="12"/>
  <c r="BH388" i="12"/>
  <c r="BG388" i="12"/>
  <c r="BE388" i="12"/>
  <c r="T388" i="12"/>
  <c r="R388" i="12"/>
  <c r="P388" i="12"/>
  <c r="BI384" i="12"/>
  <c r="BH384" i="12"/>
  <c r="BG384" i="12"/>
  <c r="BE384" i="12"/>
  <c r="T384" i="12"/>
  <c r="R384" i="12"/>
  <c r="P384" i="12"/>
  <c r="BI378" i="12"/>
  <c r="BH378" i="12"/>
  <c r="BG378" i="12"/>
  <c r="BE378" i="12"/>
  <c r="T378" i="12"/>
  <c r="R378" i="12"/>
  <c r="P378" i="12"/>
  <c r="BI369" i="12"/>
  <c r="BH369" i="12"/>
  <c r="BG369" i="12"/>
  <c r="BE369" i="12"/>
  <c r="T369" i="12"/>
  <c r="R369" i="12"/>
  <c r="P369" i="12"/>
  <c r="BI367" i="12"/>
  <c r="BH367" i="12"/>
  <c r="BG367" i="12"/>
  <c r="BE367" i="12"/>
  <c r="T367" i="12"/>
  <c r="R367" i="12"/>
  <c r="P367" i="12"/>
  <c r="BI365" i="12"/>
  <c r="BH365" i="12"/>
  <c r="BG365" i="12"/>
  <c r="BE365" i="12"/>
  <c r="T365" i="12"/>
  <c r="R365" i="12"/>
  <c r="P365" i="12"/>
  <c r="BI363" i="12"/>
  <c r="BH363" i="12"/>
  <c r="BG363" i="12"/>
  <c r="BE363" i="12"/>
  <c r="T363" i="12"/>
  <c r="R363" i="12"/>
  <c r="P363" i="12"/>
  <c r="BI362" i="12"/>
  <c r="BH362" i="12"/>
  <c r="BG362" i="12"/>
  <c r="BE362" i="12"/>
  <c r="T362" i="12"/>
  <c r="R362" i="12"/>
  <c r="P362" i="12"/>
  <c r="BI360" i="12"/>
  <c r="BH360" i="12"/>
  <c r="BG360" i="12"/>
  <c r="BE360" i="12"/>
  <c r="T360" i="12"/>
  <c r="R360" i="12"/>
  <c r="P360" i="12"/>
  <c r="BI358" i="12"/>
  <c r="BH358" i="12"/>
  <c r="BG358" i="12"/>
  <c r="BE358" i="12"/>
  <c r="T358" i="12"/>
  <c r="R358" i="12"/>
  <c r="P358" i="12"/>
  <c r="BI357" i="12"/>
  <c r="BH357" i="12"/>
  <c r="BG357" i="12"/>
  <c r="BE357" i="12"/>
  <c r="T357" i="12"/>
  <c r="R357" i="12"/>
  <c r="P357" i="12"/>
  <c r="BI355" i="12"/>
  <c r="BH355" i="12"/>
  <c r="BG355" i="12"/>
  <c r="BE355" i="12"/>
  <c r="T355" i="12"/>
  <c r="R355" i="12"/>
  <c r="P355" i="12"/>
  <c r="BI350" i="12"/>
  <c r="BH350" i="12"/>
  <c r="BG350" i="12"/>
  <c r="BE350" i="12"/>
  <c r="T350" i="12"/>
  <c r="R350" i="12"/>
  <c r="P350" i="12"/>
  <c r="BI349" i="12"/>
  <c r="BH349" i="12"/>
  <c r="BG349" i="12"/>
  <c r="BE349" i="12"/>
  <c r="T349" i="12"/>
  <c r="R349" i="12"/>
  <c r="P349" i="12"/>
  <c r="BI348" i="12"/>
  <c r="BH348" i="12"/>
  <c r="BG348" i="12"/>
  <c r="BE348" i="12"/>
  <c r="T348" i="12"/>
  <c r="R348" i="12"/>
  <c r="P348" i="12"/>
  <c r="BI347" i="12"/>
  <c r="BH347" i="12"/>
  <c r="BG347" i="12"/>
  <c r="BE347" i="12"/>
  <c r="T347" i="12"/>
  <c r="R347" i="12"/>
  <c r="P347" i="12"/>
  <c r="BI346" i="12"/>
  <c r="BH346" i="12"/>
  <c r="BG346" i="12"/>
  <c r="BE346" i="12"/>
  <c r="T346" i="12"/>
  <c r="R346" i="12"/>
  <c r="P346" i="12"/>
  <c r="BI341" i="12"/>
  <c r="BH341" i="12"/>
  <c r="BG341" i="12"/>
  <c r="BE341" i="12"/>
  <c r="T341" i="12"/>
  <c r="R341" i="12"/>
  <c r="P341" i="12"/>
  <c r="BI340" i="12"/>
  <c r="BH340" i="12"/>
  <c r="BG340" i="12"/>
  <c r="BE340" i="12"/>
  <c r="T340" i="12"/>
  <c r="R340" i="12"/>
  <c r="P340" i="12"/>
  <c r="BI338" i="12"/>
  <c r="BH338" i="12"/>
  <c r="BG338" i="12"/>
  <c r="BE338" i="12"/>
  <c r="T338" i="12"/>
  <c r="R338" i="12"/>
  <c r="P338" i="12"/>
  <c r="BI336" i="12"/>
  <c r="BH336" i="12"/>
  <c r="BG336" i="12"/>
  <c r="BE336" i="12"/>
  <c r="T336" i="12"/>
  <c r="R336" i="12"/>
  <c r="P336" i="12"/>
  <c r="BI294" i="12"/>
  <c r="BH294" i="12"/>
  <c r="BG294" i="12"/>
  <c r="BE294" i="12"/>
  <c r="T294" i="12"/>
  <c r="R294" i="12"/>
  <c r="P294" i="12"/>
  <c r="BI292" i="12"/>
  <c r="BH292" i="12"/>
  <c r="BG292" i="12"/>
  <c r="BE292" i="12"/>
  <c r="T292" i="12"/>
  <c r="R292" i="12"/>
  <c r="P292" i="12"/>
  <c r="BI290" i="12"/>
  <c r="BH290" i="12"/>
  <c r="BG290" i="12"/>
  <c r="BE290" i="12"/>
  <c r="T290" i="12"/>
  <c r="R290" i="12"/>
  <c r="P290" i="12"/>
  <c r="BI253" i="12"/>
  <c r="BH253" i="12"/>
  <c r="BG253" i="12"/>
  <c r="BE253" i="12"/>
  <c r="T253" i="12"/>
  <c r="R253" i="12"/>
  <c r="P253" i="12"/>
  <c r="BI250" i="12"/>
  <c r="BH250" i="12"/>
  <c r="BG250" i="12"/>
  <c r="BE250" i="12"/>
  <c r="T250" i="12"/>
  <c r="R250" i="12"/>
  <c r="P250" i="12"/>
  <c r="BI248" i="12"/>
  <c r="BH248" i="12"/>
  <c r="BG248" i="12"/>
  <c r="BE248" i="12"/>
  <c r="T248" i="12"/>
  <c r="R248" i="12"/>
  <c r="P248" i="12"/>
  <c r="BI242" i="12"/>
  <c r="BH242" i="12"/>
  <c r="BG242" i="12"/>
  <c r="BE242" i="12"/>
  <c r="T242" i="12"/>
  <c r="R242" i="12"/>
  <c r="P242" i="12"/>
  <c r="BI228" i="12"/>
  <c r="BH228" i="12"/>
  <c r="BG228" i="12"/>
  <c r="BE228" i="12"/>
  <c r="T228" i="12"/>
  <c r="R228" i="12"/>
  <c r="P228" i="12"/>
  <c r="BI219" i="12"/>
  <c r="BH219" i="12"/>
  <c r="BG219" i="12"/>
  <c r="BE219" i="12"/>
  <c r="T219" i="12"/>
  <c r="R219" i="12"/>
  <c r="P219" i="12"/>
  <c r="BI217" i="12"/>
  <c r="BH217" i="12"/>
  <c r="BG217" i="12"/>
  <c r="BE217" i="12"/>
  <c r="T217" i="12"/>
  <c r="R217" i="12"/>
  <c r="P217" i="12"/>
  <c r="BI211" i="12"/>
  <c r="BH211" i="12"/>
  <c r="BG211" i="12"/>
  <c r="BE211" i="12"/>
  <c r="T211" i="12"/>
  <c r="R211" i="12"/>
  <c r="P211" i="12"/>
  <c r="BI209" i="12"/>
  <c r="BH209" i="12"/>
  <c r="BG209" i="12"/>
  <c r="BE209" i="12"/>
  <c r="T209" i="12"/>
  <c r="R209" i="12"/>
  <c r="P209" i="12"/>
  <c r="BI205" i="12"/>
  <c r="BH205" i="12"/>
  <c r="BG205" i="12"/>
  <c r="BE205" i="12"/>
  <c r="T205" i="12"/>
  <c r="R205" i="12"/>
  <c r="P205" i="12"/>
  <c r="BI203" i="12"/>
  <c r="BH203" i="12"/>
  <c r="BG203" i="12"/>
  <c r="BE203" i="12"/>
  <c r="T203" i="12"/>
  <c r="R203" i="12"/>
  <c r="P203" i="12"/>
  <c r="BI196" i="12"/>
  <c r="BH196" i="12"/>
  <c r="BG196" i="12"/>
  <c r="BE196" i="12"/>
  <c r="T196" i="12"/>
  <c r="R196" i="12"/>
  <c r="P196" i="12"/>
  <c r="BI193" i="12"/>
  <c r="BH193" i="12"/>
  <c r="BG193" i="12"/>
  <c r="BE193" i="12"/>
  <c r="T193" i="12"/>
  <c r="R193" i="12"/>
  <c r="P193" i="12"/>
  <c r="BI191" i="12"/>
  <c r="BH191" i="12"/>
  <c r="BG191" i="12"/>
  <c r="BE191" i="12"/>
  <c r="T191" i="12"/>
  <c r="R191" i="12"/>
  <c r="P191" i="12"/>
  <c r="BI189" i="12"/>
  <c r="BH189" i="12"/>
  <c r="BG189" i="12"/>
  <c r="BE189" i="12"/>
  <c r="T189" i="12"/>
  <c r="R189" i="12"/>
  <c r="P189" i="12"/>
  <c r="BI186" i="12"/>
  <c r="BH186" i="12"/>
  <c r="BG186" i="12"/>
  <c r="BE186" i="12"/>
  <c r="T186" i="12"/>
  <c r="R186" i="12"/>
  <c r="P186" i="12"/>
  <c r="BI184" i="12"/>
  <c r="BH184" i="12"/>
  <c r="BG184" i="12"/>
  <c r="BE184" i="12"/>
  <c r="T184" i="12"/>
  <c r="R184" i="12"/>
  <c r="P184" i="12"/>
  <c r="BI182" i="12"/>
  <c r="BH182" i="12"/>
  <c r="BG182" i="12"/>
  <c r="BE182" i="12"/>
  <c r="T182" i="12"/>
  <c r="R182" i="12"/>
  <c r="P182" i="12"/>
  <c r="BI181" i="12"/>
  <c r="BH181" i="12"/>
  <c r="BG181" i="12"/>
  <c r="BE181" i="12"/>
  <c r="T181" i="12"/>
  <c r="R181" i="12"/>
  <c r="P181" i="12"/>
  <c r="BI179" i="12"/>
  <c r="BH179" i="12"/>
  <c r="BG179" i="12"/>
  <c r="BE179" i="12"/>
  <c r="T179" i="12"/>
  <c r="R179" i="12"/>
  <c r="P179" i="12"/>
  <c r="BI177" i="12"/>
  <c r="BH177" i="12"/>
  <c r="BG177" i="12"/>
  <c r="BE177" i="12"/>
  <c r="T177" i="12"/>
  <c r="R177" i="12"/>
  <c r="P177" i="12"/>
  <c r="BI176" i="12"/>
  <c r="BH176" i="12"/>
  <c r="BG176" i="12"/>
  <c r="BE176" i="12"/>
  <c r="T176" i="12"/>
  <c r="R176" i="12"/>
  <c r="P176" i="12"/>
  <c r="BI174" i="12"/>
  <c r="BH174" i="12"/>
  <c r="BG174" i="12"/>
  <c r="BE174" i="12"/>
  <c r="T174" i="12"/>
  <c r="R174" i="12"/>
  <c r="P174" i="12"/>
  <c r="BI173" i="12"/>
  <c r="BH173" i="12"/>
  <c r="BG173" i="12"/>
  <c r="BE173" i="12"/>
  <c r="T173" i="12"/>
  <c r="R173" i="12"/>
  <c r="P173" i="12"/>
  <c r="BI170" i="12"/>
  <c r="BH170" i="12"/>
  <c r="BG170" i="12"/>
  <c r="BE170" i="12"/>
  <c r="T170" i="12"/>
  <c r="R170" i="12"/>
  <c r="P170" i="12"/>
  <c r="BI169" i="12"/>
  <c r="BH169" i="12"/>
  <c r="BG169" i="12"/>
  <c r="BE169" i="12"/>
  <c r="T169" i="12"/>
  <c r="R169" i="12"/>
  <c r="P169" i="12"/>
  <c r="BI166" i="12"/>
  <c r="BH166" i="12"/>
  <c r="BG166" i="12"/>
  <c r="BE166" i="12"/>
  <c r="T166" i="12"/>
  <c r="R166" i="12"/>
  <c r="P166" i="12"/>
  <c r="BI165" i="12"/>
  <c r="BH165" i="12"/>
  <c r="BG165" i="12"/>
  <c r="BE165" i="12"/>
  <c r="T165" i="12"/>
  <c r="R165" i="12"/>
  <c r="P165" i="12"/>
  <c r="BI162" i="12"/>
  <c r="BH162" i="12"/>
  <c r="BG162" i="12"/>
  <c r="BE162" i="12"/>
  <c r="T162" i="12"/>
  <c r="R162" i="12"/>
  <c r="P162" i="12"/>
  <c r="BI160" i="12"/>
  <c r="BH160" i="12"/>
  <c r="BG160" i="12"/>
  <c r="BE160" i="12"/>
  <c r="T160" i="12"/>
  <c r="R160" i="12"/>
  <c r="P160" i="12"/>
  <c r="J153" i="12"/>
  <c r="F153" i="12"/>
  <c r="F151" i="12"/>
  <c r="E149" i="12"/>
  <c r="BI132" i="12"/>
  <c r="BH132" i="12"/>
  <c r="BG132" i="12"/>
  <c r="BE132" i="12"/>
  <c r="BI131" i="12"/>
  <c r="BH131" i="12"/>
  <c r="BG131" i="12"/>
  <c r="BF131" i="12"/>
  <c r="BE131" i="12"/>
  <c r="BI130" i="12"/>
  <c r="BH130" i="12"/>
  <c r="BG130" i="12"/>
  <c r="BF130" i="12"/>
  <c r="BE130" i="12"/>
  <c r="BI129" i="12"/>
  <c r="BH129" i="12"/>
  <c r="BG129" i="12"/>
  <c r="BF129" i="12"/>
  <c r="BE129" i="12"/>
  <c r="BI128" i="12"/>
  <c r="BH128" i="12"/>
  <c r="BG128" i="12"/>
  <c r="BF128" i="12"/>
  <c r="BE128" i="12"/>
  <c r="BI127" i="12"/>
  <c r="BH127" i="12"/>
  <c r="BG127" i="12"/>
  <c r="BF127" i="12"/>
  <c r="BE127" i="12"/>
  <c r="J95" i="12"/>
  <c r="F95" i="12"/>
  <c r="F93" i="12"/>
  <c r="E91" i="12"/>
  <c r="J28" i="12"/>
  <c r="E28" i="12"/>
  <c r="J154" i="12"/>
  <c r="J27" i="12"/>
  <c r="J22" i="12"/>
  <c r="E22" i="12"/>
  <c r="F154" i="12"/>
  <c r="J21" i="12"/>
  <c r="J16" i="12"/>
  <c r="J151" i="12" s="1"/>
  <c r="E7" i="12"/>
  <c r="E85" i="12" s="1"/>
  <c r="J43" i="11"/>
  <c r="J42" i="11"/>
  <c r="AY106" i="1"/>
  <c r="J41" i="11"/>
  <c r="AX106" i="1"/>
  <c r="BI186" i="11"/>
  <c r="BH186" i="11"/>
  <c r="BG186" i="11"/>
  <c r="BE186" i="11"/>
  <c r="T186" i="11"/>
  <c r="R186" i="11"/>
  <c r="P186" i="11"/>
  <c r="BI185" i="11"/>
  <c r="BH185" i="11"/>
  <c r="BG185" i="11"/>
  <c r="BE185" i="11"/>
  <c r="T185" i="11"/>
  <c r="R185" i="11"/>
  <c r="P185" i="11"/>
  <c r="BI184" i="11"/>
  <c r="BH184" i="11"/>
  <c r="BG184" i="11"/>
  <c r="BE184" i="11"/>
  <c r="T184" i="11"/>
  <c r="R184" i="11"/>
  <c r="P184" i="11"/>
  <c r="BI183" i="11"/>
  <c r="BH183" i="11"/>
  <c r="BG183" i="11"/>
  <c r="BE183" i="11"/>
  <c r="T183" i="11"/>
  <c r="R183" i="11"/>
  <c r="P183" i="11"/>
  <c r="BI182" i="11"/>
  <c r="BH182" i="11"/>
  <c r="BG182" i="11"/>
  <c r="BE182" i="11"/>
  <c r="T182" i="11"/>
  <c r="R182" i="11"/>
  <c r="P182" i="11"/>
  <c r="BI181" i="11"/>
  <c r="BH181" i="11"/>
  <c r="BG181" i="11"/>
  <c r="BE181" i="11"/>
  <c r="T181" i="11"/>
  <c r="R181" i="11"/>
  <c r="P181" i="11"/>
  <c r="BI180" i="11"/>
  <c r="BH180" i="11"/>
  <c r="BG180" i="11"/>
  <c r="BE180" i="11"/>
  <c r="T180" i="11"/>
  <c r="R180" i="11"/>
  <c r="P180" i="11"/>
  <c r="BI179" i="11"/>
  <c r="BH179" i="11"/>
  <c r="BG179" i="11"/>
  <c r="BE179" i="11"/>
  <c r="T179" i="11"/>
  <c r="R179" i="11"/>
  <c r="P179" i="11"/>
  <c r="BI178" i="11"/>
  <c r="BH178" i="11"/>
  <c r="BG178" i="11"/>
  <c r="BE178" i="11"/>
  <c r="T178" i="11"/>
  <c r="R178" i="11"/>
  <c r="P178" i="11"/>
  <c r="BI177" i="11"/>
  <c r="BH177" i="11"/>
  <c r="BG177" i="11"/>
  <c r="BE177" i="11"/>
  <c r="T177" i="11"/>
  <c r="R177" i="11"/>
  <c r="P177" i="11"/>
  <c r="BI176" i="11"/>
  <c r="BH176" i="11"/>
  <c r="BG176" i="11"/>
  <c r="BE176" i="11"/>
  <c r="T176" i="11"/>
  <c r="R176" i="11"/>
  <c r="P176" i="11"/>
  <c r="BI175" i="11"/>
  <c r="BH175" i="11"/>
  <c r="BG175" i="11"/>
  <c r="BE175" i="11"/>
  <c r="T175" i="11"/>
  <c r="R175" i="11"/>
  <c r="P175" i="11"/>
  <c r="BI174" i="11"/>
  <c r="BH174" i="11"/>
  <c r="BG174" i="11"/>
  <c r="BE174" i="11"/>
  <c r="T174" i="11"/>
  <c r="R174" i="11"/>
  <c r="P174" i="11"/>
  <c r="BI173" i="11"/>
  <c r="BH173" i="11"/>
  <c r="BG173" i="11"/>
  <c r="BE173" i="11"/>
  <c r="T173" i="11"/>
  <c r="R173" i="11"/>
  <c r="P173" i="11"/>
  <c r="BI172" i="11"/>
  <c r="BH172" i="11"/>
  <c r="BG172" i="11"/>
  <c r="BE172" i="11"/>
  <c r="T172" i="11"/>
  <c r="R172" i="11"/>
  <c r="P172" i="11"/>
  <c r="BI171" i="11"/>
  <c r="BH171" i="11"/>
  <c r="BG171" i="11"/>
  <c r="BE171" i="11"/>
  <c r="T171" i="11"/>
  <c r="R171" i="11"/>
  <c r="P171" i="11"/>
  <c r="BI170" i="11"/>
  <c r="BH170" i="11"/>
  <c r="BG170" i="11"/>
  <c r="BE170" i="11"/>
  <c r="T170" i="11"/>
  <c r="R170" i="11"/>
  <c r="P170" i="11"/>
  <c r="BI169" i="11"/>
  <c r="BH169" i="11"/>
  <c r="BG169" i="11"/>
  <c r="BE169" i="11"/>
  <c r="T169" i="11"/>
  <c r="R169" i="11"/>
  <c r="P169" i="11"/>
  <c r="BI168" i="11"/>
  <c r="BH168" i="11"/>
  <c r="BG168" i="11"/>
  <c r="BE168" i="11"/>
  <c r="T168" i="11"/>
  <c r="R168" i="11"/>
  <c r="P168" i="11"/>
  <c r="BI167" i="11"/>
  <c r="BH167" i="11"/>
  <c r="BG167" i="11"/>
  <c r="BE167" i="11"/>
  <c r="T167" i="11"/>
  <c r="R167" i="11"/>
  <c r="P167" i="11"/>
  <c r="BI166" i="11"/>
  <c r="BH166" i="11"/>
  <c r="BG166" i="11"/>
  <c r="BE166" i="11"/>
  <c r="T166" i="11"/>
  <c r="R166" i="11"/>
  <c r="P166" i="11"/>
  <c r="BI165" i="11"/>
  <c r="BH165" i="11"/>
  <c r="BG165" i="11"/>
  <c r="BE165" i="11"/>
  <c r="T165" i="11"/>
  <c r="R165" i="11"/>
  <c r="P165" i="11"/>
  <c r="BI164" i="11"/>
  <c r="BH164" i="11"/>
  <c r="BG164" i="11"/>
  <c r="BE164" i="11"/>
  <c r="T164" i="11"/>
  <c r="R164" i="11"/>
  <c r="P164" i="11"/>
  <c r="BI163" i="11"/>
  <c r="BH163" i="11"/>
  <c r="BG163" i="11"/>
  <c r="BE163" i="11"/>
  <c r="T163" i="11"/>
  <c r="R163" i="11"/>
  <c r="P163" i="11"/>
  <c r="BI161" i="11"/>
  <c r="BH161" i="11"/>
  <c r="BG161" i="11"/>
  <c r="BE161" i="11"/>
  <c r="T161" i="11"/>
  <c r="R161" i="11"/>
  <c r="P161" i="11"/>
  <c r="BI160" i="11"/>
  <c r="BH160" i="11"/>
  <c r="BG160" i="11"/>
  <c r="BE160" i="11"/>
  <c r="T160" i="11"/>
  <c r="R160" i="11"/>
  <c r="P160" i="11"/>
  <c r="BI159" i="11"/>
  <c r="BH159" i="11"/>
  <c r="BG159" i="11"/>
  <c r="BE159" i="11"/>
  <c r="T159" i="11"/>
  <c r="R159" i="11"/>
  <c r="P159" i="11"/>
  <c r="BI158" i="11"/>
  <c r="BH158" i="11"/>
  <c r="BG158" i="11"/>
  <c r="BE158" i="11"/>
  <c r="T158" i="11"/>
  <c r="R158" i="11"/>
  <c r="P158" i="11"/>
  <c r="BI157" i="11"/>
  <c r="BH157" i="11"/>
  <c r="BG157" i="11"/>
  <c r="BE157" i="11"/>
  <c r="T157" i="11"/>
  <c r="R157" i="11"/>
  <c r="P157" i="11"/>
  <c r="BI156" i="11"/>
  <c r="BH156" i="11"/>
  <c r="BG156" i="11"/>
  <c r="BE156" i="11"/>
  <c r="T156" i="11"/>
  <c r="R156" i="11"/>
  <c r="P156" i="11"/>
  <c r="BI155" i="11"/>
  <c r="BH155" i="11"/>
  <c r="BG155" i="11"/>
  <c r="BE155" i="11"/>
  <c r="T155" i="11"/>
  <c r="R155" i="11"/>
  <c r="P155" i="11"/>
  <c r="BI154" i="11"/>
  <c r="BH154" i="11"/>
  <c r="BG154" i="11"/>
  <c r="BE154" i="11"/>
  <c r="T154" i="11"/>
  <c r="R154" i="11"/>
  <c r="P154" i="11"/>
  <c r="BI152" i="11"/>
  <c r="BH152" i="11"/>
  <c r="BG152" i="11"/>
  <c r="BE152" i="11"/>
  <c r="T152" i="11"/>
  <c r="R152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BI139" i="11"/>
  <c r="BH139" i="11"/>
  <c r="BG139" i="11"/>
  <c r="BE139" i="11"/>
  <c r="T139" i="11"/>
  <c r="R139" i="11"/>
  <c r="P139" i="11"/>
  <c r="F131" i="11"/>
  <c r="E129" i="11"/>
  <c r="BI112" i="11"/>
  <c r="BH112" i="11"/>
  <c r="BG112" i="11"/>
  <c r="BE112" i="11"/>
  <c r="BI111" i="11"/>
  <c r="BH111" i="11"/>
  <c r="BG111" i="11"/>
  <c r="BF111" i="11"/>
  <c r="BE111" i="11"/>
  <c r="BI110" i="11"/>
  <c r="BH110" i="11"/>
  <c r="BG110" i="11"/>
  <c r="BF110" i="11"/>
  <c r="BE110" i="11"/>
  <c r="BI109" i="11"/>
  <c r="BH109" i="11"/>
  <c r="BG109" i="11"/>
  <c r="BF109" i="11"/>
  <c r="BE109" i="11"/>
  <c r="BI108" i="11"/>
  <c r="BH108" i="11"/>
  <c r="BG108" i="11"/>
  <c r="BF108" i="11"/>
  <c r="BE108" i="11"/>
  <c r="BI107" i="11"/>
  <c r="BH107" i="11"/>
  <c r="BG107" i="11"/>
  <c r="BF107" i="11"/>
  <c r="BE107" i="11"/>
  <c r="F93" i="11"/>
  <c r="E91" i="11"/>
  <c r="J28" i="11"/>
  <c r="E28" i="11"/>
  <c r="J134" i="11"/>
  <c r="J27" i="11"/>
  <c r="J25" i="11"/>
  <c r="E25" i="11"/>
  <c r="J133" i="11"/>
  <c r="J24" i="11"/>
  <c r="J22" i="11"/>
  <c r="E22" i="11"/>
  <c r="F96" i="11"/>
  <c r="J21" i="11"/>
  <c r="J19" i="11"/>
  <c r="E19" i="11"/>
  <c r="F95" i="11"/>
  <c r="J18" i="11"/>
  <c r="J16" i="11"/>
  <c r="J93" i="11" s="1"/>
  <c r="E7" i="11"/>
  <c r="E123" i="11" s="1"/>
  <c r="J43" i="10"/>
  <c r="J42" i="10"/>
  <c r="AY105" i="1"/>
  <c r="J41" i="10"/>
  <c r="AX105" i="1"/>
  <c r="BI172" i="10"/>
  <c r="BH172" i="10"/>
  <c r="BG172" i="10"/>
  <c r="BE172" i="10"/>
  <c r="T172" i="10"/>
  <c r="R172" i="10"/>
  <c r="P172" i="10"/>
  <c r="BI171" i="10"/>
  <c r="BH171" i="10"/>
  <c r="BG171" i="10"/>
  <c r="BE171" i="10"/>
  <c r="T171" i="10"/>
  <c r="R171" i="10"/>
  <c r="P171" i="10"/>
  <c r="BI170" i="10"/>
  <c r="BH170" i="10"/>
  <c r="BG170" i="10"/>
  <c r="BE170" i="10"/>
  <c r="T170" i="10"/>
  <c r="R170" i="10"/>
  <c r="P170" i="10"/>
  <c r="BI169" i="10"/>
  <c r="BH169" i="10"/>
  <c r="BG169" i="10"/>
  <c r="BE169" i="10"/>
  <c r="T169" i="10"/>
  <c r="R169" i="10"/>
  <c r="P169" i="10"/>
  <c r="BI168" i="10"/>
  <c r="BH168" i="10"/>
  <c r="BG168" i="10"/>
  <c r="BE168" i="10"/>
  <c r="T168" i="10"/>
  <c r="R168" i="10"/>
  <c r="P168" i="10"/>
  <c r="BI167" i="10"/>
  <c r="BH167" i="10"/>
  <c r="BG167" i="10"/>
  <c r="BE167" i="10"/>
  <c r="T167" i="10"/>
  <c r="R167" i="10"/>
  <c r="P167" i="10"/>
  <c r="BI166" i="10"/>
  <c r="BH166" i="10"/>
  <c r="BG166" i="10"/>
  <c r="BE166" i="10"/>
  <c r="T166" i="10"/>
  <c r="R166" i="10"/>
  <c r="P166" i="10"/>
  <c r="BI164" i="10"/>
  <c r="BH164" i="10"/>
  <c r="BG164" i="10"/>
  <c r="BE164" i="10"/>
  <c r="T164" i="10"/>
  <c r="R164" i="10"/>
  <c r="P164" i="10"/>
  <c r="BI163" i="10"/>
  <c r="BH163" i="10"/>
  <c r="BG163" i="10"/>
  <c r="BE163" i="10"/>
  <c r="T163" i="10"/>
  <c r="R163" i="10"/>
  <c r="P163" i="10"/>
  <c r="BI162" i="10"/>
  <c r="BH162" i="10"/>
  <c r="BG162" i="10"/>
  <c r="BE162" i="10"/>
  <c r="T162" i="10"/>
  <c r="R162" i="10"/>
  <c r="P162" i="10"/>
  <c r="BI161" i="10"/>
  <c r="BH161" i="10"/>
  <c r="BG161" i="10"/>
  <c r="BE161" i="10"/>
  <c r="T161" i="10"/>
  <c r="R161" i="10"/>
  <c r="P161" i="10"/>
  <c r="BI160" i="10"/>
  <c r="BH160" i="10"/>
  <c r="BG160" i="10"/>
  <c r="BE160" i="10"/>
  <c r="T160" i="10"/>
  <c r="R160" i="10"/>
  <c r="P160" i="10"/>
  <c r="BI159" i="10"/>
  <c r="BH159" i="10"/>
  <c r="BG159" i="10"/>
  <c r="BE159" i="10"/>
  <c r="T159" i="10"/>
  <c r="R159" i="10"/>
  <c r="P159" i="10"/>
  <c r="BI158" i="10"/>
  <c r="BH158" i="10"/>
  <c r="BG158" i="10"/>
  <c r="BE158" i="10"/>
  <c r="T158" i="10"/>
  <c r="R158" i="10"/>
  <c r="P158" i="10"/>
  <c r="BI157" i="10"/>
  <c r="BH157" i="10"/>
  <c r="BG157" i="10"/>
  <c r="BE157" i="10"/>
  <c r="T157" i="10"/>
  <c r="R157" i="10"/>
  <c r="P157" i="10"/>
  <c r="BI156" i="10"/>
  <c r="BH156" i="10"/>
  <c r="BG156" i="10"/>
  <c r="BE156" i="10"/>
  <c r="T156" i="10"/>
  <c r="R156" i="10"/>
  <c r="P156" i="10"/>
  <c r="BI155" i="10"/>
  <c r="BH155" i="10"/>
  <c r="BG155" i="10"/>
  <c r="BE155" i="10"/>
  <c r="T155" i="10"/>
  <c r="R155" i="10"/>
  <c r="P155" i="10"/>
  <c r="BI154" i="10"/>
  <c r="BH154" i="10"/>
  <c r="BG154" i="10"/>
  <c r="BE154" i="10"/>
  <c r="T154" i="10"/>
  <c r="R154" i="10"/>
  <c r="P154" i="10"/>
  <c r="BI153" i="10"/>
  <c r="BH153" i="10"/>
  <c r="BG153" i="10"/>
  <c r="BE153" i="10"/>
  <c r="T153" i="10"/>
  <c r="R153" i="10"/>
  <c r="P153" i="10"/>
  <c r="BI152" i="10"/>
  <c r="BH152" i="10"/>
  <c r="BG152" i="10"/>
  <c r="BE152" i="10"/>
  <c r="T152" i="10"/>
  <c r="R152" i="10"/>
  <c r="P152" i="10"/>
  <c r="BI151" i="10"/>
  <c r="BH151" i="10"/>
  <c r="BG151" i="10"/>
  <c r="BE151" i="10"/>
  <c r="T151" i="10"/>
  <c r="R151" i="10"/>
  <c r="P151" i="10"/>
  <c r="BI150" i="10"/>
  <c r="BH150" i="10"/>
  <c r="BG150" i="10"/>
  <c r="BE150" i="10"/>
  <c r="T150" i="10"/>
  <c r="R150" i="10"/>
  <c r="P150" i="10"/>
  <c r="BI149" i="10"/>
  <c r="BH149" i="10"/>
  <c r="BG149" i="10"/>
  <c r="BE149" i="10"/>
  <c r="T149" i="10"/>
  <c r="R149" i="10"/>
  <c r="P149" i="10"/>
  <c r="BI148" i="10"/>
  <c r="BH148" i="10"/>
  <c r="BG148" i="10"/>
  <c r="BE148" i="10"/>
  <c r="T148" i="10"/>
  <c r="R148" i="10"/>
  <c r="P148" i="10"/>
  <c r="BI147" i="10"/>
  <c r="BH147" i="10"/>
  <c r="BG147" i="10"/>
  <c r="BE147" i="10"/>
  <c r="T147" i="10"/>
  <c r="R147" i="10"/>
  <c r="P147" i="10"/>
  <c r="BI146" i="10"/>
  <c r="BH146" i="10"/>
  <c r="BG146" i="10"/>
  <c r="BE146" i="10"/>
  <c r="T146" i="10"/>
  <c r="R146" i="10"/>
  <c r="P146" i="10"/>
  <c r="BI145" i="10"/>
  <c r="BH145" i="10"/>
  <c r="BG145" i="10"/>
  <c r="BE145" i="10"/>
  <c r="T145" i="10"/>
  <c r="R145" i="10"/>
  <c r="P145" i="10"/>
  <c r="BI144" i="10"/>
  <c r="BH144" i="10"/>
  <c r="BG144" i="10"/>
  <c r="BE144" i="10"/>
  <c r="T144" i="10"/>
  <c r="R144" i="10"/>
  <c r="P144" i="10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40" i="10"/>
  <c r="BH140" i="10"/>
  <c r="BG140" i="10"/>
  <c r="BE140" i="10"/>
  <c r="T140" i="10"/>
  <c r="R140" i="10"/>
  <c r="P140" i="10"/>
  <c r="BI139" i="10"/>
  <c r="BH139" i="10"/>
  <c r="BG139" i="10"/>
  <c r="BE139" i="10"/>
  <c r="T139" i="10"/>
  <c r="R139" i="10"/>
  <c r="P139" i="10"/>
  <c r="F131" i="10"/>
  <c r="E129" i="10"/>
  <c r="BI112" i="10"/>
  <c r="BH112" i="10"/>
  <c r="BG112" i="10"/>
  <c r="BE112" i="10"/>
  <c r="BI111" i="10"/>
  <c r="BH111" i="10"/>
  <c r="BG111" i="10"/>
  <c r="BF111" i="10"/>
  <c r="BE111" i="10"/>
  <c r="BI110" i="10"/>
  <c r="BH110" i="10"/>
  <c r="BG110" i="10"/>
  <c r="BF110" i="10"/>
  <c r="BE110" i="10"/>
  <c r="BI109" i="10"/>
  <c r="BH109" i="10"/>
  <c r="BG109" i="10"/>
  <c r="BF109" i="10"/>
  <c r="BE109" i="10"/>
  <c r="BI108" i="10"/>
  <c r="BH108" i="10"/>
  <c r="BG108" i="10"/>
  <c r="BF108" i="10"/>
  <c r="BE108" i="10"/>
  <c r="BI107" i="10"/>
  <c r="BH107" i="10"/>
  <c r="BG107" i="10"/>
  <c r="BF107" i="10"/>
  <c r="BE107" i="10"/>
  <c r="F93" i="10"/>
  <c r="E91" i="10"/>
  <c r="J28" i="10"/>
  <c r="E28" i="10"/>
  <c r="J96" i="10" s="1"/>
  <c r="J27" i="10"/>
  <c r="J25" i="10"/>
  <c r="E25" i="10"/>
  <c r="J95" i="10" s="1"/>
  <c r="J24" i="10"/>
  <c r="J22" i="10"/>
  <c r="E22" i="10"/>
  <c r="F134" i="10" s="1"/>
  <c r="J21" i="10"/>
  <c r="J19" i="10"/>
  <c r="E19" i="10"/>
  <c r="F95" i="10" s="1"/>
  <c r="J18" i="10"/>
  <c r="J16" i="10"/>
  <c r="J93" i="10"/>
  <c r="E7" i="10"/>
  <c r="E123" i="10" s="1"/>
  <c r="J43" i="9"/>
  <c r="J42" i="9"/>
  <c r="AY104" i="1" s="1"/>
  <c r="J41" i="9"/>
  <c r="AX104" i="1" s="1"/>
  <c r="BI186" i="9"/>
  <c r="BH186" i="9"/>
  <c r="BG186" i="9"/>
  <c r="BE186" i="9"/>
  <c r="T186" i="9"/>
  <c r="R186" i="9"/>
  <c r="P186" i="9"/>
  <c r="BI185" i="9"/>
  <c r="BH185" i="9"/>
  <c r="BG185" i="9"/>
  <c r="BE185" i="9"/>
  <c r="T185" i="9"/>
  <c r="R185" i="9"/>
  <c r="P185" i="9"/>
  <c r="BI184" i="9"/>
  <c r="BH184" i="9"/>
  <c r="BG184" i="9"/>
  <c r="BE184" i="9"/>
  <c r="T184" i="9"/>
  <c r="R184" i="9"/>
  <c r="P184" i="9"/>
  <c r="BI183" i="9"/>
  <c r="BH183" i="9"/>
  <c r="BG183" i="9"/>
  <c r="BE183" i="9"/>
  <c r="T183" i="9"/>
  <c r="R183" i="9"/>
  <c r="P183" i="9"/>
  <c r="BI182" i="9"/>
  <c r="BH182" i="9"/>
  <c r="BG182" i="9"/>
  <c r="BE182" i="9"/>
  <c r="T182" i="9"/>
  <c r="R182" i="9"/>
  <c r="P182" i="9"/>
  <c r="BI181" i="9"/>
  <c r="BH181" i="9"/>
  <c r="BG181" i="9"/>
  <c r="BE181" i="9"/>
  <c r="T181" i="9"/>
  <c r="R181" i="9"/>
  <c r="P181" i="9"/>
  <c r="BI180" i="9"/>
  <c r="BH180" i="9"/>
  <c r="BG180" i="9"/>
  <c r="BE180" i="9"/>
  <c r="T180" i="9"/>
  <c r="R180" i="9"/>
  <c r="P180" i="9"/>
  <c r="BI178" i="9"/>
  <c r="BH178" i="9"/>
  <c r="BG178" i="9"/>
  <c r="BE178" i="9"/>
  <c r="T178" i="9"/>
  <c r="R178" i="9"/>
  <c r="P178" i="9"/>
  <c r="BI177" i="9"/>
  <c r="BH177" i="9"/>
  <c r="BG177" i="9"/>
  <c r="BE177" i="9"/>
  <c r="T177" i="9"/>
  <c r="R177" i="9"/>
  <c r="P177" i="9"/>
  <c r="BI176" i="9"/>
  <c r="BH176" i="9"/>
  <c r="BG176" i="9"/>
  <c r="BE176" i="9"/>
  <c r="T176" i="9"/>
  <c r="R176" i="9"/>
  <c r="P176" i="9"/>
  <c r="BI175" i="9"/>
  <c r="BH175" i="9"/>
  <c r="BG175" i="9"/>
  <c r="BE175" i="9"/>
  <c r="T175" i="9"/>
  <c r="R175" i="9"/>
  <c r="P175" i="9"/>
  <c r="BI174" i="9"/>
  <c r="BH174" i="9"/>
  <c r="BG174" i="9"/>
  <c r="BE174" i="9"/>
  <c r="T174" i="9"/>
  <c r="R174" i="9"/>
  <c r="P174" i="9"/>
  <c r="BI173" i="9"/>
  <c r="BH173" i="9"/>
  <c r="BG173" i="9"/>
  <c r="BE173" i="9"/>
  <c r="T173" i="9"/>
  <c r="R173" i="9"/>
  <c r="P173" i="9"/>
  <c r="BI172" i="9"/>
  <c r="BH172" i="9"/>
  <c r="BG172" i="9"/>
  <c r="BE172" i="9"/>
  <c r="T172" i="9"/>
  <c r="R172" i="9"/>
  <c r="P172" i="9"/>
  <c r="BI171" i="9"/>
  <c r="BH171" i="9"/>
  <c r="BG171" i="9"/>
  <c r="BE171" i="9"/>
  <c r="T171" i="9"/>
  <c r="R171" i="9"/>
  <c r="P171" i="9"/>
  <c r="BI170" i="9"/>
  <c r="BH170" i="9"/>
  <c r="BG170" i="9"/>
  <c r="BE170" i="9"/>
  <c r="T170" i="9"/>
  <c r="R170" i="9"/>
  <c r="P170" i="9"/>
  <c r="BI169" i="9"/>
  <c r="BH169" i="9"/>
  <c r="BG169" i="9"/>
  <c r="BE169" i="9"/>
  <c r="T169" i="9"/>
  <c r="R169" i="9"/>
  <c r="P169" i="9"/>
  <c r="BI168" i="9"/>
  <c r="BH168" i="9"/>
  <c r="BG168" i="9"/>
  <c r="BE168" i="9"/>
  <c r="T168" i="9"/>
  <c r="R168" i="9"/>
  <c r="P168" i="9"/>
  <c r="BI167" i="9"/>
  <c r="BH167" i="9"/>
  <c r="BG167" i="9"/>
  <c r="BE167" i="9"/>
  <c r="T167" i="9"/>
  <c r="R167" i="9"/>
  <c r="P167" i="9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7" i="9"/>
  <c r="BH157" i="9"/>
  <c r="BG157" i="9"/>
  <c r="BE157" i="9"/>
  <c r="T157" i="9"/>
  <c r="R157" i="9"/>
  <c r="P157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4" i="9"/>
  <c r="BH154" i="9"/>
  <c r="BG154" i="9"/>
  <c r="BE154" i="9"/>
  <c r="T154" i="9"/>
  <c r="R154" i="9"/>
  <c r="P154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50" i="9"/>
  <c r="BH150" i="9"/>
  <c r="BG150" i="9"/>
  <c r="BE150" i="9"/>
  <c r="T150" i="9"/>
  <c r="R150" i="9"/>
  <c r="P150" i="9"/>
  <c r="BI149" i="9"/>
  <c r="BH149" i="9"/>
  <c r="BG149" i="9"/>
  <c r="BE149" i="9"/>
  <c r="T149" i="9"/>
  <c r="R149" i="9"/>
  <c r="P149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9" i="9"/>
  <c r="BH139" i="9"/>
  <c r="BG139" i="9"/>
  <c r="BE139" i="9"/>
  <c r="T139" i="9"/>
  <c r="R139" i="9"/>
  <c r="P139" i="9"/>
  <c r="F131" i="9"/>
  <c r="E129" i="9"/>
  <c r="BI112" i="9"/>
  <c r="BH112" i="9"/>
  <c r="BG112" i="9"/>
  <c r="BE112" i="9"/>
  <c r="BI111" i="9"/>
  <c r="BH111" i="9"/>
  <c r="BG111" i="9"/>
  <c r="BF111" i="9"/>
  <c r="BE111" i="9"/>
  <c r="BI110" i="9"/>
  <c r="BH110" i="9"/>
  <c r="BG110" i="9"/>
  <c r="BF110" i="9"/>
  <c r="BE110" i="9"/>
  <c r="BI109" i="9"/>
  <c r="BH109" i="9"/>
  <c r="BG109" i="9"/>
  <c r="BF109" i="9"/>
  <c r="BE109" i="9"/>
  <c r="BI108" i="9"/>
  <c r="BH108" i="9"/>
  <c r="BG108" i="9"/>
  <c r="BF108" i="9"/>
  <c r="BE108" i="9"/>
  <c r="BI107" i="9"/>
  <c r="BH107" i="9"/>
  <c r="BG107" i="9"/>
  <c r="BF107" i="9"/>
  <c r="BE107" i="9"/>
  <c r="F93" i="9"/>
  <c r="E91" i="9"/>
  <c r="J28" i="9"/>
  <c r="E28" i="9"/>
  <c r="J96" i="9" s="1"/>
  <c r="J27" i="9"/>
  <c r="J25" i="9"/>
  <c r="E25" i="9"/>
  <c r="J95" i="9" s="1"/>
  <c r="J24" i="9"/>
  <c r="J22" i="9"/>
  <c r="E22" i="9"/>
  <c r="F134" i="9" s="1"/>
  <c r="J21" i="9"/>
  <c r="J19" i="9"/>
  <c r="E19" i="9"/>
  <c r="F95" i="9" s="1"/>
  <c r="J18" i="9"/>
  <c r="J16" i="9"/>
  <c r="J131" i="9"/>
  <c r="E7" i="9"/>
  <c r="E123" i="9"/>
  <c r="J43" i="8"/>
  <c r="J42" i="8"/>
  <c r="AY103" i="1" s="1"/>
  <c r="J41" i="8"/>
  <c r="AX103" i="1" s="1"/>
  <c r="BI319" i="8"/>
  <c r="BH319" i="8"/>
  <c r="BG319" i="8"/>
  <c r="BE319" i="8"/>
  <c r="T319" i="8"/>
  <c r="R319" i="8"/>
  <c r="P319" i="8"/>
  <c r="BI318" i="8"/>
  <c r="BH318" i="8"/>
  <c r="BG318" i="8"/>
  <c r="BE318" i="8"/>
  <c r="T318" i="8"/>
  <c r="R318" i="8"/>
  <c r="P318" i="8"/>
  <c r="BI317" i="8"/>
  <c r="BH317" i="8"/>
  <c r="BG317" i="8"/>
  <c r="BE317" i="8"/>
  <c r="T317" i="8"/>
  <c r="R317" i="8"/>
  <c r="P317" i="8"/>
  <c r="BI316" i="8"/>
  <c r="BH316" i="8"/>
  <c r="BG316" i="8"/>
  <c r="BE316" i="8"/>
  <c r="T316" i="8"/>
  <c r="R316" i="8"/>
  <c r="P316" i="8"/>
  <c r="BI315" i="8"/>
  <c r="BH315" i="8"/>
  <c r="BG315" i="8"/>
  <c r="BE315" i="8"/>
  <c r="T315" i="8"/>
  <c r="R315" i="8"/>
  <c r="P315" i="8"/>
  <c r="BI314" i="8"/>
  <c r="BH314" i="8"/>
  <c r="BG314" i="8"/>
  <c r="BE314" i="8"/>
  <c r="T314" i="8"/>
  <c r="R314" i="8"/>
  <c r="P314" i="8"/>
  <c r="BI313" i="8"/>
  <c r="BH313" i="8"/>
  <c r="BG313" i="8"/>
  <c r="BE313" i="8"/>
  <c r="T313" i="8"/>
  <c r="R313" i="8"/>
  <c r="P313" i="8"/>
  <c r="BI312" i="8"/>
  <c r="BH312" i="8"/>
  <c r="BG312" i="8"/>
  <c r="BE312" i="8"/>
  <c r="T312" i="8"/>
  <c r="R312" i="8"/>
  <c r="P312" i="8"/>
  <c r="BI311" i="8"/>
  <c r="BH311" i="8"/>
  <c r="BG311" i="8"/>
  <c r="BE311" i="8"/>
  <c r="T311" i="8"/>
  <c r="R311" i="8"/>
  <c r="P311" i="8"/>
  <c r="BI310" i="8"/>
  <c r="BH310" i="8"/>
  <c r="BG310" i="8"/>
  <c r="BE310" i="8"/>
  <c r="T310" i="8"/>
  <c r="R310" i="8"/>
  <c r="P310" i="8"/>
  <c r="BI309" i="8"/>
  <c r="BH309" i="8"/>
  <c r="BG309" i="8"/>
  <c r="BE309" i="8"/>
  <c r="T309" i="8"/>
  <c r="R309" i="8"/>
  <c r="P309" i="8"/>
  <c r="BI308" i="8"/>
  <c r="BH308" i="8"/>
  <c r="BG308" i="8"/>
  <c r="BE308" i="8"/>
  <c r="T308" i="8"/>
  <c r="R308" i="8"/>
  <c r="P308" i="8"/>
  <c r="BI307" i="8"/>
  <c r="BH307" i="8"/>
  <c r="BG307" i="8"/>
  <c r="BE307" i="8"/>
  <c r="T307" i="8"/>
  <c r="R307" i="8"/>
  <c r="P307" i="8"/>
  <c r="BI306" i="8"/>
  <c r="BH306" i="8"/>
  <c r="BG306" i="8"/>
  <c r="BE306" i="8"/>
  <c r="T306" i="8"/>
  <c r="R306" i="8"/>
  <c r="P306" i="8"/>
  <c r="BI305" i="8"/>
  <c r="BH305" i="8"/>
  <c r="BG305" i="8"/>
  <c r="BE305" i="8"/>
  <c r="T305" i="8"/>
  <c r="R305" i="8"/>
  <c r="P305" i="8"/>
  <c r="BI304" i="8"/>
  <c r="BH304" i="8"/>
  <c r="BG304" i="8"/>
  <c r="BE304" i="8"/>
  <c r="T304" i="8"/>
  <c r="R304" i="8"/>
  <c r="P304" i="8"/>
  <c r="BI303" i="8"/>
  <c r="BH303" i="8"/>
  <c r="BG303" i="8"/>
  <c r="BE303" i="8"/>
  <c r="T303" i="8"/>
  <c r="R303" i="8"/>
  <c r="P303" i="8"/>
  <c r="BI302" i="8"/>
  <c r="BH302" i="8"/>
  <c r="BG302" i="8"/>
  <c r="BE302" i="8"/>
  <c r="T302" i="8"/>
  <c r="R302" i="8"/>
  <c r="P302" i="8"/>
  <c r="BI301" i="8"/>
  <c r="BH301" i="8"/>
  <c r="BG301" i="8"/>
  <c r="BE301" i="8"/>
  <c r="T301" i="8"/>
  <c r="R301" i="8"/>
  <c r="P301" i="8"/>
  <c r="BI300" i="8"/>
  <c r="BH300" i="8"/>
  <c r="BG300" i="8"/>
  <c r="BE300" i="8"/>
  <c r="T300" i="8"/>
  <c r="R300" i="8"/>
  <c r="P300" i="8"/>
  <c r="BI299" i="8"/>
  <c r="BH299" i="8"/>
  <c r="BG299" i="8"/>
  <c r="BE299" i="8"/>
  <c r="T299" i="8"/>
  <c r="R299" i="8"/>
  <c r="P299" i="8"/>
  <c r="BI298" i="8"/>
  <c r="BH298" i="8"/>
  <c r="BG298" i="8"/>
  <c r="BE298" i="8"/>
  <c r="T298" i="8"/>
  <c r="R298" i="8"/>
  <c r="P298" i="8"/>
  <c r="BI297" i="8"/>
  <c r="BH297" i="8"/>
  <c r="BG297" i="8"/>
  <c r="BE297" i="8"/>
  <c r="T297" i="8"/>
  <c r="R297" i="8"/>
  <c r="P297" i="8"/>
  <c r="BI296" i="8"/>
  <c r="BH296" i="8"/>
  <c r="BG296" i="8"/>
  <c r="BE296" i="8"/>
  <c r="T296" i="8"/>
  <c r="R296" i="8"/>
  <c r="P296" i="8"/>
  <c r="BI295" i="8"/>
  <c r="BH295" i="8"/>
  <c r="BG295" i="8"/>
  <c r="BE295" i="8"/>
  <c r="T295" i="8"/>
  <c r="R295" i="8"/>
  <c r="P295" i="8"/>
  <c r="BI294" i="8"/>
  <c r="BH294" i="8"/>
  <c r="BG294" i="8"/>
  <c r="BE294" i="8"/>
  <c r="T294" i="8"/>
  <c r="R294" i="8"/>
  <c r="P294" i="8"/>
  <c r="BI293" i="8"/>
  <c r="BH293" i="8"/>
  <c r="BG293" i="8"/>
  <c r="BE293" i="8"/>
  <c r="T293" i="8"/>
  <c r="R293" i="8"/>
  <c r="P293" i="8"/>
  <c r="BI292" i="8"/>
  <c r="BH292" i="8"/>
  <c r="BG292" i="8"/>
  <c r="BE292" i="8"/>
  <c r="T292" i="8"/>
  <c r="R292" i="8"/>
  <c r="P292" i="8"/>
  <c r="BI291" i="8"/>
  <c r="BH291" i="8"/>
  <c r="BG291" i="8"/>
  <c r="BE291" i="8"/>
  <c r="T291" i="8"/>
  <c r="R291" i="8"/>
  <c r="P291" i="8"/>
  <c r="BI290" i="8"/>
  <c r="BH290" i="8"/>
  <c r="BG290" i="8"/>
  <c r="BE290" i="8"/>
  <c r="T290" i="8"/>
  <c r="R290" i="8"/>
  <c r="P290" i="8"/>
  <c r="BI289" i="8"/>
  <c r="BH289" i="8"/>
  <c r="BG289" i="8"/>
  <c r="BE289" i="8"/>
  <c r="T289" i="8"/>
  <c r="R289" i="8"/>
  <c r="P289" i="8"/>
  <c r="BI288" i="8"/>
  <c r="BH288" i="8"/>
  <c r="BG288" i="8"/>
  <c r="BE288" i="8"/>
  <c r="T288" i="8"/>
  <c r="R288" i="8"/>
  <c r="P288" i="8"/>
  <c r="BI287" i="8"/>
  <c r="BH287" i="8"/>
  <c r="BG287" i="8"/>
  <c r="BE287" i="8"/>
  <c r="T287" i="8"/>
  <c r="R287" i="8"/>
  <c r="P287" i="8"/>
  <c r="BI286" i="8"/>
  <c r="BH286" i="8"/>
  <c r="BG286" i="8"/>
  <c r="BE286" i="8"/>
  <c r="T286" i="8"/>
  <c r="R286" i="8"/>
  <c r="P286" i="8"/>
  <c r="BI285" i="8"/>
  <c r="BH285" i="8"/>
  <c r="BG285" i="8"/>
  <c r="BE285" i="8"/>
  <c r="T285" i="8"/>
  <c r="R285" i="8"/>
  <c r="P285" i="8"/>
  <c r="BI284" i="8"/>
  <c r="BH284" i="8"/>
  <c r="BG284" i="8"/>
  <c r="BE284" i="8"/>
  <c r="T284" i="8"/>
  <c r="R284" i="8"/>
  <c r="P284" i="8"/>
  <c r="BI283" i="8"/>
  <c r="BH283" i="8"/>
  <c r="BG283" i="8"/>
  <c r="BE283" i="8"/>
  <c r="T283" i="8"/>
  <c r="R283" i="8"/>
  <c r="P283" i="8"/>
  <c r="BI282" i="8"/>
  <c r="BH282" i="8"/>
  <c r="BG282" i="8"/>
  <c r="BE282" i="8"/>
  <c r="T282" i="8"/>
  <c r="R282" i="8"/>
  <c r="P282" i="8"/>
  <c r="BI281" i="8"/>
  <c r="BH281" i="8"/>
  <c r="BG281" i="8"/>
  <c r="BE281" i="8"/>
  <c r="T281" i="8"/>
  <c r="R281" i="8"/>
  <c r="P281" i="8"/>
  <c r="BI280" i="8"/>
  <c r="BH280" i="8"/>
  <c r="BG280" i="8"/>
  <c r="BE280" i="8"/>
  <c r="T280" i="8"/>
  <c r="R280" i="8"/>
  <c r="P280" i="8"/>
  <c r="BI279" i="8"/>
  <c r="BH279" i="8"/>
  <c r="BG279" i="8"/>
  <c r="BE279" i="8"/>
  <c r="T279" i="8"/>
  <c r="R279" i="8"/>
  <c r="P279" i="8"/>
  <c r="BI278" i="8"/>
  <c r="BH278" i="8"/>
  <c r="BG278" i="8"/>
  <c r="BE278" i="8"/>
  <c r="T278" i="8"/>
  <c r="R278" i="8"/>
  <c r="P278" i="8"/>
  <c r="BI277" i="8"/>
  <c r="BH277" i="8"/>
  <c r="BG277" i="8"/>
  <c r="BE277" i="8"/>
  <c r="T277" i="8"/>
  <c r="R277" i="8"/>
  <c r="P277" i="8"/>
  <c r="BI276" i="8"/>
  <c r="BH276" i="8"/>
  <c r="BG276" i="8"/>
  <c r="BE276" i="8"/>
  <c r="T276" i="8"/>
  <c r="R276" i="8"/>
  <c r="P276" i="8"/>
  <c r="BI275" i="8"/>
  <c r="BH275" i="8"/>
  <c r="BG275" i="8"/>
  <c r="BE275" i="8"/>
  <c r="T275" i="8"/>
  <c r="R275" i="8"/>
  <c r="P275" i="8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8" i="8"/>
  <c r="BH258" i="8"/>
  <c r="BG258" i="8"/>
  <c r="BE258" i="8"/>
  <c r="T258" i="8"/>
  <c r="R258" i="8"/>
  <c r="P258" i="8"/>
  <c r="BI257" i="8"/>
  <c r="BH257" i="8"/>
  <c r="BG257" i="8"/>
  <c r="BE257" i="8"/>
  <c r="T257" i="8"/>
  <c r="R257" i="8"/>
  <c r="P257" i="8"/>
  <c r="BI256" i="8"/>
  <c r="BH256" i="8"/>
  <c r="BG256" i="8"/>
  <c r="BE256" i="8"/>
  <c r="T256" i="8"/>
  <c r="R256" i="8"/>
  <c r="P256" i="8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R250" i="8"/>
  <c r="P250" i="8"/>
  <c r="BI249" i="8"/>
  <c r="BH249" i="8"/>
  <c r="BG249" i="8"/>
  <c r="BE249" i="8"/>
  <c r="T249" i="8"/>
  <c r="R249" i="8"/>
  <c r="P249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1" i="8"/>
  <c r="BH231" i="8"/>
  <c r="BG231" i="8"/>
  <c r="BE231" i="8"/>
  <c r="T231" i="8"/>
  <c r="R231" i="8"/>
  <c r="P231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6" i="8"/>
  <c r="BH226" i="8"/>
  <c r="BG226" i="8"/>
  <c r="BE226" i="8"/>
  <c r="T226" i="8"/>
  <c r="R226" i="8"/>
  <c r="P226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20" i="8"/>
  <c r="BH220" i="8"/>
  <c r="BG220" i="8"/>
  <c r="BE220" i="8"/>
  <c r="T220" i="8"/>
  <c r="R220" i="8"/>
  <c r="P220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3" i="8"/>
  <c r="BH213" i="8"/>
  <c r="BG213" i="8"/>
  <c r="BE213" i="8"/>
  <c r="T213" i="8"/>
  <c r="R213" i="8"/>
  <c r="P213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3" i="8"/>
  <c r="BH203" i="8"/>
  <c r="BG203" i="8"/>
  <c r="BE203" i="8"/>
  <c r="T203" i="8"/>
  <c r="R203" i="8"/>
  <c r="P203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4" i="8"/>
  <c r="BH194" i="8"/>
  <c r="BG194" i="8"/>
  <c r="BE194" i="8"/>
  <c r="T194" i="8"/>
  <c r="R194" i="8"/>
  <c r="P194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6" i="8"/>
  <c r="BH186" i="8"/>
  <c r="BG186" i="8"/>
  <c r="BE186" i="8"/>
  <c r="T186" i="8"/>
  <c r="R186" i="8"/>
  <c r="P186" i="8"/>
  <c r="BI185" i="8"/>
  <c r="BH185" i="8"/>
  <c r="BG185" i="8"/>
  <c r="BE185" i="8"/>
  <c r="T185" i="8"/>
  <c r="R185" i="8"/>
  <c r="P185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5" i="8"/>
  <c r="BH175" i="8"/>
  <c r="BG175" i="8"/>
  <c r="BE175" i="8"/>
  <c r="T175" i="8"/>
  <c r="R175" i="8"/>
  <c r="P175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6" i="8"/>
  <c r="BH166" i="8"/>
  <c r="BG166" i="8"/>
  <c r="BE166" i="8"/>
  <c r="T166" i="8"/>
  <c r="R166" i="8"/>
  <c r="P166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3" i="8"/>
  <c r="BH163" i="8"/>
  <c r="BG163" i="8"/>
  <c r="BE163" i="8"/>
  <c r="T163" i="8"/>
  <c r="R163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6" i="8"/>
  <c r="BH156" i="8"/>
  <c r="BG156" i="8"/>
  <c r="BE156" i="8"/>
  <c r="T156" i="8"/>
  <c r="R156" i="8"/>
  <c r="P156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F136" i="8"/>
  <c r="E134" i="8"/>
  <c r="BI117" i="8"/>
  <c r="BH117" i="8"/>
  <c r="BG117" i="8"/>
  <c r="BE117" i="8"/>
  <c r="BI116" i="8"/>
  <c r="BH116" i="8"/>
  <c r="BG116" i="8"/>
  <c r="BF116" i="8"/>
  <c r="BE116" i="8"/>
  <c r="BI115" i="8"/>
  <c r="BH115" i="8"/>
  <c r="BG115" i="8"/>
  <c r="BF115" i="8"/>
  <c r="BE115" i="8"/>
  <c r="BI114" i="8"/>
  <c r="BH114" i="8"/>
  <c r="BG114" i="8"/>
  <c r="BF114" i="8"/>
  <c r="BE114" i="8"/>
  <c r="BI113" i="8"/>
  <c r="BH113" i="8"/>
  <c r="BG113" i="8"/>
  <c r="BF113" i="8"/>
  <c r="BE113" i="8"/>
  <c r="BI112" i="8"/>
  <c r="BH112" i="8"/>
  <c r="BG112" i="8"/>
  <c r="BF112" i="8"/>
  <c r="BE112" i="8"/>
  <c r="F93" i="8"/>
  <c r="E91" i="8"/>
  <c r="J28" i="8"/>
  <c r="E28" i="8"/>
  <c r="J139" i="8"/>
  <c r="J27" i="8"/>
  <c r="J25" i="8"/>
  <c r="E25" i="8"/>
  <c r="J138" i="8"/>
  <c r="J24" i="8"/>
  <c r="J22" i="8"/>
  <c r="E22" i="8"/>
  <c r="F139" i="8"/>
  <c r="J21" i="8"/>
  <c r="J19" i="8"/>
  <c r="E19" i="8"/>
  <c r="F138" i="8"/>
  <c r="J18" i="8"/>
  <c r="J16" i="8"/>
  <c r="J136" i="8" s="1"/>
  <c r="E7" i="8"/>
  <c r="E85" i="8" s="1"/>
  <c r="J43" i="7"/>
  <c r="J42" i="7"/>
  <c r="AY102" i="1"/>
  <c r="J41" i="7"/>
  <c r="AX102" i="1"/>
  <c r="BI208" i="7"/>
  <c r="BH208" i="7"/>
  <c r="BG208" i="7"/>
  <c r="BE208" i="7"/>
  <c r="T208" i="7"/>
  <c r="T207" i="7"/>
  <c r="R208" i="7"/>
  <c r="R207" i="7"/>
  <c r="P208" i="7"/>
  <c r="P207" i="7"/>
  <c r="BI206" i="7"/>
  <c r="BH206" i="7"/>
  <c r="BG206" i="7"/>
  <c r="BE206" i="7"/>
  <c r="T206" i="7"/>
  <c r="R206" i="7"/>
  <c r="P206" i="7"/>
  <c r="BI205" i="7"/>
  <c r="BH205" i="7"/>
  <c r="BG205" i="7"/>
  <c r="BE205" i="7"/>
  <c r="T205" i="7"/>
  <c r="R205" i="7"/>
  <c r="P205" i="7"/>
  <c r="BI204" i="7"/>
  <c r="BH204" i="7"/>
  <c r="BG204" i="7"/>
  <c r="BE204" i="7"/>
  <c r="T204" i="7"/>
  <c r="R204" i="7"/>
  <c r="P204" i="7"/>
  <c r="BI203" i="7"/>
  <c r="BH203" i="7"/>
  <c r="BG203" i="7"/>
  <c r="BE203" i="7"/>
  <c r="T203" i="7"/>
  <c r="R203" i="7"/>
  <c r="P203" i="7"/>
  <c r="BI202" i="7"/>
  <c r="BH202" i="7"/>
  <c r="BG202" i="7"/>
  <c r="BE202" i="7"/>
  <c r="T202" i="7"/>
  <c r="R202" i="7"/>
  <c r="P202" i="7"/>
  <c r="BI201" i="7"/>
  <c r="BH201" i="7"/>
  <c r="BG201" i="7"/>
  <c r="BE201" i="7"/>
  <c r="T201" i="7"/>
  <c r="R201" i="7"/>
  <c r="P201" i="7"/>
  <c r="BI200" i="7"/>
  <c r="BH200" i="7"/>
  <c r="BG200" i="7"/>
  <c r="BE200" i="7"/>
  <c r="T200" i="7"/>
  <c r="R200" i="7"/>
  <c r="P200" i="7"/>
  <c r="BI199" i="7"/>
  <c r="BH199" i="7"/>
  <c r="BG199" i="7"/>
  <c r="BE199" i="7"/>
  <c r="T199" i="7"/>
  <c r="R199" i="7"/>
  <c r="P199" i="7"/>
  <c r="BI198" i="7"/>
  <c r="BH198" i="7"/>
  <c r="BG198" i="7"/>
  <c r="BE198" i="7"/>
  <c r="T198" i="7"/>
  <c r="R198" i="7"/>
  <c r="P198" i="7"/>
  <c r="BI197" i="7"/>
  <c r="BH197" i="7"/>
  <c r="BG197" i="7"/>
  <c r="BE197" i="7"/>
  <c r="T197" i="7"/>
  <c r="R197" i="7"/>
  <c r="P197" i="7"/>
  <c r="BI196" i="7"/>
  <c r="BH196" i="7"/>
  <c r="BG196" i="7"/>
  <c r="BE196" i="7"/>
  <c r="T196" i="7"/>
  <c r="R196" i="7"/>
  <c r="P196" i="7"/>
  <c r="BI195" i="7"/>
  <c r="BH195" i="7"/>
  <c r="BG195" i="7"/>
  <c r="BE195" i="7"/>
  <c r="T195" i="7"/>
  <c r="R195" i="7"/>
  <c r="P195" i="7"/>
  <c r="BI194" i="7"/>
  <c r="BH194" i="7"/>
  <c r="BG194" i="7"/>
  <c r="BE194" i="7"/>
  <c r="T194" i="7"/>
  <c r="R194" i="7"/>
  <c r="P194" i="7"/>
  <c r="BI193" i="7"/>
  <c r="BH193" i="7"/>
  <c r="BG193" i="7"/>
  <c r="BE193" i="7"/>
  <c r="T193" i="7"/>
  <c r="R193" i="7"/>
  <c r="P193" i="7"/>
  <c r="BI192" i="7"/>
  <c r="BH192" i="7"/>
  <c r="BG192" i="7"/>
  <c r="BE192" i="7"/>
  <c r="T192" i="7"/>
  <c r="R192" i="7"/>
  <c r="P192" i="7"/>
  <c r="BI191" i="7"/>
  <c r="BH191" i="7"/>
  <c r="BG191" i="7"/>
  <c r="BE191" i="7"/>
  <c r="T191" i="7"/>
  <c r="R191" i="7"/>
  <c r="P191" i="7"/>
  <c r="BI190" i="7"/>
  <c r="BH190" i="7"/>
  <c r="BG190" i="7"/>
  <c r="BE190" i="7"/>
  <c r="T190" i="7"/>
  <c r="R190" i="7"/>
  <c r="P190" i="7"/>
  <c r="BI189" i="7"/>
  <c r="BH189" i="7"/>
  <c r="BG189" i="7"/>
  <c r="BE189" i="7"/>
  <c r="T189" i="7"/>
  <c r="R189" i="7"/>
  <c r="P189" i="7"/>
  <c r="BI188" i="7"/>
  <c r="BH188" i="7"/>
  <c r="BG188" i="7"/>
  <c r="BE188" i="7"/>
  <c r="T188" i="7"/>
  <c r="R188" i="7"/>
  <c r="P188" i="7"/>
  <c r="BI187" i="7"/>
  <c r="BH187" i="7"/>
  <c r="BG187" i="7"/>
  <c r="BE187" i="7"/>
  <c r="T187" i="7"/>
  <c r="R187" i="7"/>
  <c r="P187" i="7"/>
  <c r="BI186" i="7"/>
  <c r="BH186" i="7"/>
  <c r="BG186" i="7"/>
  <c r="BE186" i="7"/>
  <c r="T186" i="7"/>
  <c r="R186" i="7"/>
  <c r="P186" i="7"/>
  <c r="BI185" i="7"/>
  <c r="BH185" i="7"/>
  <c r="BG185" i="7"/>
  <c r="BE185" i="7"/>
  <c r="T185" i="7"/>
  <c r="R185" i="7"/>
  <c r="P185" i="7"/>
  <c r="BI184" i="7"/>
  <c r="BH184" i="7"/>
  <c r="BG184" i="7"/>
  <c r="BE184" i="7"/>
  <c r="T184" i="7"/>
  <c r="R184" i="7"/>
  <c r="P184" i="7"/>
  <c r="BI183" i="7"/>
  <c r="BH183" i="7"/>
  <c r="BG183" i="7"/>
  <c r="BE183" i="7"/>
  <c r="T183" i="7"/>
  <c r="R183" i="7"/>
  <c r="P183" i="7"/>
  <c r="BI182" i="7"/>
  <c r="BH182" i="7"/>
  <c r="BG182" i="7"/>
  <c r="BE182" i="7"/>
  <c r="T182" i="7"/>
  <c r="R182" i="7"/>
  <c r="P182" i="7"/>
  <c r="BI181" i="7"/>
  <c r="BH181" i="7"/>
  <c r="BG181" i="7"/>
  <c r="BE181" i="7"/>
  <c r="T181" i="7"/>
  <c r="R181" i="7"/>
  <c r="P181" i="7"/>
  <c r="BI180" i="7"/>
  <c r="BH180" i="7"/>
  <c r="BG180" i="7"/>
  <c r="BE180" i="7"/>
  <c r="T180" i="7"/>
  <c r="R180" i="7"/>
  <c r="P180" i="7"/>
  <c r="BI179" i="7"/>
  <c r="BH179" i="7"/>
  <c r="BG179" i="7"/>
  <c r="BE179" i="7"/>
  <c r="T179" i="7"/>
  <c r="R179" i="7"/>
  <c r="P179" i="7"/>
  <c r="BI178" i="7"/>
  <c r="BH178" i="7"/>
  <c r="BG178" i="7"/>
  <c r="BE178" i="7"/>
  <c r="T178" i="7"/>
  <c r="R178" i="7"/>
  <c r="P178" i="7"/>
  <c r="BI177" i="7"/>
  <c r="BH177" i="7"/>
  <c r="BG177" i="7"/>
  <c r="BE177" i="7"/>
  <c r="T177" i="7"/>
  <c r="R177" i="7"/>
  <c r="P177" i="7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4" i="7"/>
  <c r="BH174" i="7"/>
  <c r="BG174" i="7"/>
  <c r="BE174" i="7"/>
  <c r="T174" i="7"/>
  <c r="R174" i="7"/>
  <c r="P174" i="7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F133" i="7"/>
  <c r="E131" i="7"/>
  <c r="BI114" i="7"/>
  <c r="BH114" i="7"/>
  <c r="BG114" i="7"/>
  <c r="BE114" i="7"/>
  <c r="BI113" i="7"/>
  <c r="BH113" i="7"/>
  <c r="BG113" i="7"/>
  <c r="BF113" i="7"/>
  <c r="BE113" i="7"/>
  <c r="BI112" i="7"/>
  <c r="BH112" i="7"/>
  <c r="BG112" i="7"/>
  <c r="BF112" i="7"/>
  <c r="BE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F93" i="7"/>
  <c r="E91" i="7"/>
  <c r="J28" i="7"/>
  <c r="E28" i="7"/>
  <c r="J136" i="7" s="1"/>
  <c r="J27" i="7"/>
  <c r="J25" i="7"/>
  <c r="E25" i="7"/>
  <c r="J95" i="7" s="1"/>
  <c r="J24" i="7"/>
  <c r="J22" i="7"/>
  <c r="E22" i="7"/>
  <c r="F96" i="7" s="1"/>
  <c r="J21" i="7"/>
  <c r="J19" i="7"/>
  <c r="E19" i="7"/>
  <c r="F135" i="7" s="1"/>
  <c r="J18" i="7"/>
  <c r="J16" i="7"/>
  <c r="J93" i="7"/>
  <c r="E7" i="7"/>
  <c r="E85" i="7"/>
  <c r="J43" i="6"/>
  <c r="J42" i="6"/>
  <c r="AY101" i="1" s="1"/>
  <c r="J41" i="6"/>
  <c r="AX101" i="1" s="1"/>
  <c r="BI213" i="6"/>
  <c r="BH213" i="6"/>
  <c r="BG213" i="6"/>
  <c r="BE213" i="6"/>
  <c r="T213" i="6"/>
  <c r="R213" i="6"/>
  <c r="P213" i="6"/>
  <c r="BI212" i="6"/>
  <c r="BH212" i="6"/>
  <c r="BG212" i="6"/>
  <c r="BE212" i="6"/>
  <c r="T212" i="6"/>
  <c r="R212" i="6"/>
  <c r="P212" i="6"/>
  <c r="BI210" i="6"/>
  <c r="BH210" i="6"/>
  <c r="BG210" i="6"/>
  <c r="BE210" i="6"/>
  <c r="T210" i="6"/>
  <c r="R210" i="6"/>
  <c r="P210" i="6"/>
  <c r="BI209" i="6"/>
  <c r="BH209" i="6"/>
  <c r="BG209" i="6"/>
  <c r="BE209" i="6"/>
  <c r="T209" i="6"/>
  <c r="R209" i="6"/>
  <c r="P209" i="6"/>
  <c r="BI207" i="6"/>
  <c r="BH207" i="6"/>
  <c r="BG207" i="6"/>
  <c r="BE207" i="6"/>
  <c r="T207" i="6"/>
  <c r="T206" i="6" s="1"/>
  <c r="R207" i="6"/>
  <c r="R206" i="6" s="1"/>
  <c r="P207" i="6"/>
  <c r="P206" i="6" s="1"/>
  <c r="BI205" i="6"/>
  <c r="BH205" i="6"/>
  <c r="BG205" i="6"/>
  <c r="BE205" i="6"/>
  <c r="T205" i="6"/>
  <c r="R205" i="6"/>
  <c r="P205" i="6"/>
  <c r="BI204" i="6"/>
  <c r="BH204" i="6"/>
  <c r="BG204" i="6"/>
  <c r="BE204" i="6"/>
  <c r="T204" i="6"/>
  <c r="R204" i="6"/>
  <c r="P204" i="6"/>
  <c r="BI203" i="6"/>
  <c r="BH203" i="6"/>
  <c r="BG203" i="6"/>
  <c r="BE203" i="6"/>
  <c r="T203" i="6"/>
  <c r="R203" i="6"/>
  <c r="P203" i="6"/>
  <c r="BI202" i="6"/>
  <c r="BH202" i="6"/>
  <c r="BG202" i="6"/>
  <c r="BE202" i="6"/>
  <c r="T202" i="6"/>
  <c r="R202" i="6"/>
  <c r="P202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9" i="6"/>
  <c r="BH199" i="6"/>
  <c r="BG199" i="6"/>
  <c r="BE199" i="6"/>
  <c r="T199" i="6"/>
  <c r="R199" i="6"/>
  <c r="P199" i="6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4" i="6"/>
  <c r="BH164" i="6"/>
  <c r="BG164" i="6"/>
  <c r="BE164" i="6"/>
  <c r="T164" i="6"/>
  <c r="T163" i="6" s="1"/>
  <c r="R164" i="6"/>
  <c r="R163" i="6" s="1"/>
  <c r="P164" i="6"/>
  <c r="P163" i="6" s="1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F139" i="6"/>
  <c r="E137" i="6"/>
  <c r="BI120" i="6"/>
  <c r="BH120" i="6"/>
  <c r="BG120" i="6"/>
  <c r="BE120" i="6"/>
  <c r="BI119" i="6"/>
  <c r="BH119" i="6"/>
  <c r="BG119" i="6"/>
  <c r="BF119" i="6"/>
  <c r="BE119" i="6"/>
  <c r="BI118" i="6"/>
  <c r="BH118" i="6"/>
  <c r="BG118" i="6"/>
  <c r="BF118" i="6"/>
  <c r="BE118" i="6"/>
  <c r="BI117" i="6"/>
  <c r="BH117" i="6"/>
  <c r="BG117" i="6"/>
  <c r="BF117" i="6"/>
  <c r="BE117" i="6"/>
  <c r="BI116" i="6"/>
  <c r="BH116" i="6"/>
  <c r="BG116" i="6"/>
  <c r="BF116" i="6"/>
  <c r="BE116" i="6"/>
  <c r="BI115" i="6"/>
  <c r="BH115" i="6"/>
  <c r="BG115" i="6"/>
  <c r="BF115" i="6"/>
  <c r="BE115" i="6"/>
  <c r="F93" i="6"/>
  <c r="E91" i="6"/>
  <c r="J28" i="6"/>
  <c r="E28" i="6"/>
  <c r="J142" i="6"/>
  <c r="J27" i="6"/>
  <c r="J25" i="6"/>
  <c r="E25" i="6"/>
  <c r="J141" i="6"/>
  <c r="J24" i="6"/>
  <c r="J22" i="6"/>
  <c r="E22" i="6"/>
  <c r="F96" i="6"/>
  <c r="J21" i="6"/>
  <c r="J19" i="6"/>
  <c r="E19" i="6"/>
  <c r="F95" i="6"/>
  <c r="J18" i="6"/>
  <c r="J16" i="6"/>
  <c r="J93" i="6" s="1"/>
  <c r="E7" i="6"/>
  <c r="E131" i="6" s="1"/>
  <c r="J139" i="5"/>
  <c r="J43" i="5"/>
  <c r="J42" i="5"/>
  <c r="AY100" i="1" s="1"/>
  <c r="J41" i="5"/>
  <c r="AX100" i="1" s="1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J101" i="5"/>
  <c r="J135" i="5"/>
  <c r="J134" i="5"/>
  <c r="F134" i="5"/>
  <c r="F132" i="5"/>
  <c r="E130" i="5"/>
  <c r="BI113" i="5"/>
  <c r="BH113" i="5"/>
  <c r="BG113" i="5"/>
  <c r="BE113" i="5"/>
  <c r="BI112" i="5"/>
  <c r="BH112" i="5"/>
  <c r="BG112" i="5"/>
  <c r="BF112" i="5"/>
  <c r="BE112" i="5"/>
  <c r="BI111" i="5"/>
  <c r="BH111" i="5"/>
  <c r="BG111" i="5"/>
  <c r="BF111" i="5"/>
  <c r="BE111" i="5"/>
  <c r="BI110" i="5"/>
  <c r="BH110" i="5"/>
  <c r="BG110" i="5"/>
  <c r="BF110" i="5"/>
  <c r="BE110" i="5"/>
  <c r="J39" i="5" s="1"/>
  <c r="BI109" i="5"/>
  <c r="BH109" i="5"/>
  <c r="BG109" i="5"/>
  <c r="BF109" i="5"/>
  <c r="BE109" i="5"/>
  <c r="BI108" i="5"/>
  <c r="BH108" i="5"/>
  <c r="BG108" i="5"/>
  <c r="BF108" i="5"/>
  <c r="BE108" i="5"/>
  <c r="J96" i="5"/>
  <c r="J95" i="5"/>
  <c r="F95" i="5"/>
  <c r="F93" i="5"/>
  <c r="E91" i="5"/>
  <c r="J22" i="5"/>
  <c r="E22" i="5"/>
  <c r="F96" i="5"/>
  <c r="J21" i="5"/>
  <c r="J16" i="5"/>
  <c r="J132" i="5" s="1"/>
  <c r="E7" i="5"/>
  <c r="E85" i="5" s="1"/>
  <c r="J43" i="4"/>
  <c r="J42" i="4"/>
  <c r="AY99" i="1"/>
  <c r="J41" i="4"/>
  <c r="AX99" i="1"/>
  <c r="BI282" i="4"/>
  <c r="BH282" i="4"/>
  <c r="BG282" i="4"/>
  <c r="BE282" i="4"/>
  <c r="T282" i="4"/>
  <c r="R282" i="4"/>
  <c r="P282" i="4"/>
  <c r="BI281" i="4"/>
  <c r="BH281" i="4"/>
  <c r="BG281" i="4"/>
  <c r="BE281" i="4"/>
  <c r="T281" i="4"/>
  <c r="R281" i="4"/>
  <c r="P281" i="4"/>
  <c r="BI280" i="4"/>
  <c r="BH280" i="4"/>
  <c r="BG280" i="4"/>
  <c r="BE280" i="4"/>
  <c r="T280" i="4"/>
  <c r="R280" i="4"/>
  <c r="P280" i="4"/>
  <c r="BI279" i="4"/>
  <c r="BH279" i="4"/>
  <c r="BG279" i="4"/>
  <c r="BE279" i="4"/>
  <c r="T279" i="4"/>
  <c r="R279" i="4"/>
  <c r="P279" i="4"/>
  <c r="BI278" i="4"/>
  <c r="BH278" i="4"/>
  <c r="BG278" i="4"/>
  <c r="BE278" i="4"/>
  <c r="T278" i="4"/>
  <c r="R278" i="4"/>
  <c r="P278" i="4"/>
  <c r="BI277" i="4"/>
  <c r="BH277" i="4"/>
  <c r="BG277" i="4"/>
  <c r="BE277" i="4"/>
  <c r="T277" i="4"/>
  <c r="R277" i="4"/>
  <c r="P277" i="4"/>
  <c r="BI276" i="4"/>
  <c r="BH276" i="4"/>
  <c r="BG276" i="4"/>
  <c r="BE276" i="4"/>
  <c r="T276" i="4"/>
  <c r="R276" i="4"/>
  <c r="P276" i="4"/>
  <c r="BI275" i="4"/>
  <c r="BH275" i="4"/>
  <c r="BG275" i="4"/>
  <c r="BE275" i="4"/>
  <c r="T275" i="4"/>
  <c r="R275" i="4"/>
  <c r="P275" i="4"/>
  <c r="BI274" i="4"/>
  <c r="BH274" i="4"/>
  <c r="BG274" i="4"/>
  <c r="BE274" i="4"/>
  <c r="T274" i="4"/>
  <c r="R274" i="4"/>
  <c r="P274" i="4"/>
  <c r="BI273" i="4"/>
  <c r="BH273" i="4"/>
  <c r="BG273" i="4"/>
  <c r="BE273" i="4"/>
  <c r="T273" i="4"/>
  <c r="R273" i="4"/>
  <c r="P273" i="4"/>
  <c r="BI272" i="4"/>
  <c r="BH272" i="4"/>
  <c r="BG272" i="4"/>
  <c r="BE272" i="4"/>
  <c r="T272" i="4"/>
  <c r="R272" i="4"/>
  <c r="P272" i="4"/>
  <c r="BI271" i="4"/>
  <c r="BH271" i="4"/>
  <c r="BG271" i="4"/>
  <c r="BE271" i="4"/>
  <c r="T271" i="4"/>
  <c r="R271" i="4"/>
  <c r="P271" i="4"/>
  <c r="BI270" i="4"/>
  <c r="BH270" i="4"/>
  <c r="BG270" i="4"/>
  <c r="BE270" i="4"/>
  <c r="T270" i="4"/>
  <c r="R270" i="4"/>
  <c r="P270" i="4"/>
  <c r="BI269" i="4"/>
  <c r="BH269" i="4"/>
  <c r="BG269" i="4"/>
  <c r="BE269" i="4"/>
  <c r="T269" i="4"/>
  <c r="R269" i="4"/>
  <c r="P269" i="4"/>
  <c r="BI268" i="4"/>
  <c r="BH268" i="4"/>
  <c r="BG268" i="4"/>
  <c r="BE268" i="4"/>
  <c r="T268" i="4"/>
  <c r="R268" i="4"/>
  <c r="P268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4" i="4"/>
  <c r="BH264" i="4"/>
  <c r="BG264" i="4"/>
  <c r="BE264" i="4"/>
  <c r="T264" i="4"/>
  <c r="R264" i="4"/>
  <c r="P264" i="4"/>
  <c r="BI263" i="4"/>
  <c r="BH263" i="4"/>
  <c r="BG263" i="4"/>
  <c r="BE263" i="4"/>
  <c r="T263" i="4"/>
  <c r="R263" i="4"/>
  <c r="P263" i="4"/>
  <c r="BI262" i="4"/>
  <c r="BH262" i="4"/>
  <c r="BG262" i="4"/>
  <c r="BE262" i="4"/>
  <c r="T262" i="4"/>
  <c r="R262" i="4"/>
  <c r="P262" i="4"/>
  <c r="BI261" i="4"/>
  <c r="BH261" i="4"/>
  <c r="BG261" i="4"/>
  <c r="BE261" i="4"/>
  <c r="T261" i="4"/>
  <c r="R261" i="4"/>
  <c r="P261" i="4"/>
  <c r="BI260" i="4"/>
  <c r="BH260" i="4"/>
  <c r="BG260" i="4"/>
  <c r="BE260" i="4"/>
  <c r="T260" i="4"/>
  <c r="R260" i="4"/>
  <c r="P260" i="4"/>
  <c r="BI259" i="4"/>
  <c r="BH259" i="4"/>
  <c r="BG259" i="4"/>
  <c r="BE259" i="4"/>
  <c r="T259" i="4"/>
  <c r="R259" i="4"/>
  <c r="P259" i="4"/>
  <c r="BI258" i="4"/>
  <c r="BH258" i="4"/>
  <c r="BG258" i="4"/>
  <c r="BE258" i="4"/>
  <c r="T258" i="4"/>
  <c r="R258" i="4"/>
  <c r="P258" i="4"/>
  <c r="BI257" i="4"/>
  <c r="BH257" i="4"/>
  <c r="BG257" i="4"/>
  <c r="BE257" i="4"/>
  <c r="T257" i="4"/>
  <c r="R257" i="4"/>
  <c r="P257" i="4"/>
  <c r="BI256" i="4"/>
  <c r="BH256" i="4"/>
  <c r="BG256" i="4"/>
  <c r="BE256" i="4"/>
  <c r="T256" i="4"/>
  <c r="R256" i="4"/>
  <c r="P256" i="4"/>
  <c r="BI255" i="4"/>
  <c r="BH255" i="4"/>
  <c r="BG255" i="4"/>
  <c r="BE255" i="4"/>
  <c r="T255" i="4"/>
  <c r="R255" i="4"/>
  <c r="P255" i="4"/>
  <c r="BI254" i="4"/>
  <c r="BH254" i="4"/>
  <c r="BG254" i="4"/>
  <c r="BE254" i="4"/>
  <c r="T254" i="4"/>
  <c r="R254" i="4"/>
  <c r="P254" i="4"/>
  <c r="BI252" i="4"/>
  <c r="BH252" i="4"/>
  <c r="BG252" i="4"/>
  <c r="BE252" i="4"/>
  <c r="T252" i="4"/>
  <c r="R252" i="4"/>
  <c r="P252" i="4"/>
  <c r="BI251" i="4"/>
  <c r="BH251" i="4"/>
  <c r="BG251" i="4"/>
  <c r="BE251" i="4"/>
  <c r="T251" i="4"/>
  <c r="R251" i="4"/>
  <c r="P251" i="4"/>
  <c r="BI250" i="4"/>
  <c r="BH250" i="4"/>
  <c r="BG250" i="4"/>
  <c r="BE250" i="4"/>
  <c r="T250" i="4"/>
  <c r="R250" i="4"/>
  <c r="P250" i="4"/>
  <c r="BI249" i="4"/>
  <c r="BH249" i="4"/>
  <c r="BG249" i="4"/>
  <c r="BE249" i="4"/>
  <c r="T249" i="4"/>
  <c r="R249" i="4"/>
  <c r="P249" i="4"/>
  <c r="BI247" i="4"/>
  <c r="BH247" i="4"/>
  <c r="BG247" i="4"/>
  <c r="BE247" i="4"/>
  <c r="T247" i="4"/>
  <c r="R247" i="4"/>
  <c r="P247" i="4"/>
  <c r="BI246" i="4"/>
  <c r="BH246" i="4"/>
  <c r="BG246" i="4"/>
  <c r="BE246" i="4"/>
  <c r="T246" i="4"/>
  <c r="R246" i="4"/>
  <c r="P246" i="4"/>
  <c r="BI245" i="4"/>
  <c r="BH245" i="4"/>
  <c r="BG245" i="4"/>
  <c r="BE245" i="4"/>
  <c r="T245" i="4"/>
  <c r="R245" i="4"/>
  <c r="P245" i="4"/>
  <c r="BI244" i="4"/>
  <c r="BH244" i="4"/>
  <c r="BG244" i="4"/>
  <c r="BE244" i="4"/>
  <c r="T244" i="4"/>
  <c r="R244" i="4"/>
  <c r="P244" i="4"/>
  <c r="BI243" i="4"/>
  <c r="BH243" i="4"/>
  <c r="BG243" i="4"/>
  <c r="BE243" i="4"/>
  <c r="T243" i="4"/>
  <c r="R243" i="4"/>
  <c r="P243" i="4"/>
  <c r="BI242" i="4"/>
  <c r="BH242" i="4"/>
  <c r="BG242" i="4"/>
  <c r="BE242" i="4"/>
  <c r="T242" i="4"/>
  <c r="R242" i="4"/>
  <c r="P242" i="4"/>
  <c r="BI241" i="4"/>
  <c r="BH241" i="4"/>
  <c r="BG241" i="4"/>
  <c r="BE241" i="4"/>
  <c r="T241" i="4"/>
  <c r="R241" i="4"/>
  <c r="P241" i="4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8" i="4"/>
  <c r="BH238" i="4"/>
  <c r="BG238" i="4"/>
  <c r="BE238" i="4"/>
  <c r="T238" i="4"/>
  <c r="R238" i="4"/>
  <c r="P238" i="4"/>
  <c r="BI237" i="4"/>
  <c r="BH237" i="4"/>
  <c r="BG237" i="4"/>
  <c r="BE237" i="4"/>
  <c r="T237" i="4"/>
  <c r="R237" i="4"/>
  <c r="P237" i="4"/>
  <c r="BI235" i="4"/>
  <c r="BH235" i="4"/>
  <c r="BG235" i="4"/>
  <c r="BE235" i="4"/>
  <c r="T235" i="4"/>
  <c r="R235" i="4"/>
  <c r="P235" i="4"/>
  <c r="BI234" i="4"/>
  <c r="BH234" i="4"/>
  <c r="BG234" i="4"/>
  <c r="BE234" i="4"/>
  <c r="T234" i="4"/>
  <c r="R234" i="4"/>
  <c r="P234" i="4"/>
  <c r="BI233" i="4"/>
  <c r="BH233" i="4"/>
  <c r="BG233" i="4"/>
  <c r="BE233" i="4"/>
  <c r="T233" i="4"/>
  <c r="R233" i="4"/>
  <c r="P233" i="4"/>
  <c r="BI232" i="4"/>
  <c r="BH232" i="4"/>
  <c r="BG232" i="4"/>
  <c r="BE232" i="4"/>
  <c r="T232" i="4"/>
  <c r="R232" i="4"/>
  <c r="P232" i="4"/>
  <c r="BI231" i="4"/>
  <c r="BH231" i="4"/>
  <c r="BG231" i="4"/>
  <c r="BE231" i="4"/>
  <c r="T231" i="4"/>
  <c r="R231" i="4"/>
  <c r="P231" i="4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8" i="4"/>
  <c r="BH228" i="4"/>
  <c r="BG228" i="4"/>
  <c r="BE228" i="4"/>
  <c r="T228" i="4"/>
  <c r="R228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7" i="4"/>
  <c r="BH217" i="4"/>
  <c r="BG217" i="4"/>
  <c r="BE217" i="4"/>
  <c r="T217" i="4"/>
  <c r="R217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2" i="4"/>
  <c r="BH212" i="4"/>
  <c r="BG212" i="4"/>
  <c r="BE212" i="4"/>
  <c r="T212" i="4"/>
  <c r="R212" i="4"/>
  <c r="P212" i="4"/>
  <c r="BI211" i="4"/>
  <c r="BH211" i="4"/>
  <c r="BG211" i="4"/>
  <c r="BE211" i="4"/>
  <c r="T211" i="4"/>
  <c r="R211" i="4"/>
  <c r="P211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5" i="4"/>
  <c r="BH205" i="4"/>
  <c r="BG205" i="4"/>
  <c r="BE205" i="4"/>
  <c r="T205" i="4"/>
  <c r="R205" i="4"/>
  <c r="P205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8" i="4"/>
  <c r="BH198" i="4"/>
  <c r="BG198" i="4"/>
  <c r="BE198" i="4"/>
  <c r="T198" i="4"/>
  <c r="R198" i="4"/>
  <c r="P198" i="4"/>
  <c r="BI197" i="4"/>
  <c r="BH197" i="4"/>
  <c r="BG197" i="4"/>
  <c r="BE197" i="4"/>
  <c r="T197" i="4"/>
  <c r="R197" i="4"/>
  <c r="P197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J141" i="4"/>
  <c r="F141" i="4"/>
  <c r="F139" i="4"/>
  <c r="E137" i="4"/>
  <c r="BI120" i="4"/>
  <c r="BH120" i="4"/>
  <c r="BG120" i="4"/>
  <c r="BE120" i="4"/>
  <c r="BI119" i="4"/>
  <c r="BH119" i="4"/>
  <c r="BG119" i="4"/>
  <c r="BF119" i="4"/>
  <c r="BE119" i="4"/>
  <c r="BI118" i="4"/>
  <c r="BH118" i="4"/>
  <c r="BG118" i="4"/>
  <c r="BF118" i="4"/>
  <c r="BE118" i="4"/>
  <c r="BI117" i="4"/>
  <c r="BH117" i="4"/>
  <c r="BG117" i="4"/>
  <c r="BF117" i="4"/>
  <c r="BE117" i="4"/>
  <c r="BI116" i="4"/>
  <c r="BH116" i="4"/>
  <c r="BG116" i="4"/>
  <c r="BF116" i="4"/>
  <c r="BE116" i="4"/>
  <c r="BI115" i="4"/>
  <c r="BH115" i="4"/>
  <c r="BG115" i="4"/>
  <c r="BF115" i="4"/>
  <c r="BE115" i="4"/>
  <c r="J95" i="4"/>
  <c r="F95" i="4"/>
  <c r="F93" i="4"/>
  <c r="E91" i="4"/>
  <c r="J28" i="4"/>
  <c r="E28" i="4"/>
  <c r="J142" i="4"/>
  <c r="J27" i="4"/>
  <c r="J22" i="4"/>
  <c r="E22" i="4"/>
  <c r="F142" i="4"/>
  <c r="J21" i="4"/>
  <c r="J16" i="4"/>
  <c r="J139" i="4" s="1"/>
  <c r="E7" i="4"/>
  <c r="E131" i="4" s="1"/>
  <c r="J43" i="3"/>
  <c r="J42" i="3"/>
  <c r="AY98" i="1"/>
  <c r="J41" i="3"/>
  <c r="AX98" i="1"/>
  <c r="BI331" i="3"/>
  <c r="BH331" i="3"/>
  <c r="BG331" i="3"/>
  <c r="BE331" i="3"/>
  <c r="T331" i="3"/>
  <c r="R331" i="3"/>
  <c r="P331" i="3"/>
  <c r="BI330" i="3"/>
  <c r="BH330" i="3"/>
  <c r="BG330" i="3"/>
  <c r="BE330" i="3"/>
  <c r="T330" i="3"/>
  <c r="R330" i="3"/>
  <c r="P330" i="3"/>
  <c r="BI329" i="3"/>
  <c r="BH329" i="3"/>
  <c r="BG329" i="3"/>
  <c r="BE329" i="3"/>
  <c r="T329" i="3"/>
  <c r="R329" i="3"/>
  <c r="P329" i="3"/>
  <c r="BI328" i="3"/>
  <c r="BH328" i="3"/>
  <c r="BG328" i="3"/>
  <c r="BE328" i="3"/>
  <c r="T328" i="3"/>
  <c r="R328" i="3"/>
  <c r="P328" i="3"/>
  <c r="BI326" i="3"/>
  <c r="BH326" i="3"/>
  <c r="BG326" i="3"/>
  <c r="BE326" i="3"/>
  <c r="T326" i="3"/>
  <c r="R326" i="3"/>
  <c r="P326" i="3"/>
  <c r="BI324" i="3"/>
  <c r="BH324" i="3"/>
  <c r="BG324" i="3"/>
  <c r="BE324" i="3"/>
  <c r="T324" i="3"/>
  <c r="R324" i="3"/>
  <c r="P324" i="3"/>
  <c r="BI323" i="3"/>
  <c r="BH323" i="3"/>
  <c r="BG323" i="3"/>
  <c r="BE323" i="3"/>
  <c r="T323" i="3"/>
  <c r="R323" i="3"/>
  <c r="P323" i="3"/>
  <c r="BI321" i="3"/>
  <c r="BH321" i="3"/>
  <c r="BG321" i="3"/>
  <c r="BE321" i="3"/>
  <c r="T321" i="3"/>
  <c r="R321" i="3"/>
  <c r="P321" i="3"/>
  <c r="BI318" i="3"/>
  <c r="BH318" i="3"/>
  <c r="BG318" i="3"/>
  <c r="BE318" i="3"/>
  <c r="T318" i="3"/>
  <c r="R318" i="3"/>
  <c r="P318" i="3"/>
  <c r="BI316" i="3"/>
  <c r="BH316" i="3"/>
  <c r="BG316" i="3"/>
  <c r="BE316" i="3"/>
  <c r="T316" i="3"/>
  <c r="R316" i="3"/>
  <c r="P316" i="3"/>
  <c r="BI315" i="3"/>
  <c r="BH315" i="3"/>
  <c r="BG315" i="3"/>
  <c r="BE315" i="3"/>
  <c r="T315" i="3"/>
  <c r="R315" i="3"/>
  <c r="P315" i="3"/>
  <c r="BI309" i="3"/>
  <c r="BH309" i="3"/>
  <c r="BG309" i="3"/>
  <c r="BE309" i="3"/>
  <c r="T309" i="3"/>
  <c r="R309" i="3"/>
  <c r="P309" i="3"/>
  <c r="BI307" i="3"/>
  <c r="BH307" i="3"/>
  <c r="BG307" i="3"/>
  <c r="BE307" i="3"/>
  <c r="T307" i="3"/>
  <c r="R307" i="3"/>
  <c r="P307" i="3"/>
  <c r="BI306" i="3"/>
  <c r="BH306" i="3"/>
  <c r="BG306" i="3"/>
  <c r="BE306" i="3"/>
  <c r="T306" i="3"/>
  <c r="R306" i="3"/>
  <c r="P306" i="3"/>
  <c r="BI304" i="3"/>
  <c r="BH304" i="3"/>
  <c r="BG304" i="3"/>
  <c r="BE304" i="3"/>
  <c r="T304" i="3"/>
  <c r="R304" i="3"/>
  <c r="P304" i="3"/>
  <c r="BI302" i="3"/>
  <c r="BH302" i="3"/>
  <c r="BG302" i="3"/>
  <c r="BE302" i="3"/>
  <c r="T302" i="3"/>
  <c r="R302" i="3"/>
  <c r="P302" i="3"/>
  <c r="BI301" i="3"/>
  <c r="BH301" i="3"/>
  <c r="BG301" i="3"/>
  <c r="BE301" i="3"/>
  <c r="T301" i="3"/>
  <c r="R301" i="3"/>
  <c r="P301" i="3"/>
  <c r="BI298" i="3"/>
  <c r="BH298" i="3"/>
  <c r="BG298" i="3"/>
  <c r="BE298" i="3"/>
  <c r="T298" i="3"/>
  <c r="R298" i="3"/>
  <c r="P298" i="3"/>
  <c r="BI294" i="3"/>
  <c r="BH294" i="3"/>
  <c r="BG294" i="3"/>
  <c r="BE294" i="3"/>
  <c r="T294" i="3"/>
  <c r="R294" i="3"/>
  <c r="P294" i="3"/>
  <c r="BI293" i="3"/>
  <c r="BH293" i="3"/>
  <c r="BG293" i="3"/>
  <c r="BE293" i="3"/>
  <c r="T293" i="3"/>
  <c r="R293" i="3"/>
  <c r="P293" i="3"/>
  <c r="BI292" i="3"/>
  <c r="BH292" i="3"/>
  <c r="BG292" i="3"/>
  <c r="BE292" i="3"/>
  <c r="T292" i="3"/>
  <c r="R292" i="3"/>
  <c r="P292" i="3"/>
  <c r="BI290" i="3"/>
  <c r="BH290" i="3"/>
  <c r="BG290" i="3"/>
  <c r="BE290" i="3"/>
  <c r="T290" i="3"/>
  <c r="R290" i="3"/>
  <c r="P290" i="3"/>
  <c r="BI288" i="3"/>
  <c r="BH288" i="3"/>
  <c r="BG288" i="3"/>
  <c r="BE288" i="3"/>
  <c r="T288" i="3"/>
  <c r="R288" i="3"/>
  <c r="P288" i="3"/>
  <c r="BI286" i="3"/>
  <c r="BH286" i="3"/>
  <c r="BG286" i="3"/>
  <c r="BE286" i="3"/>
  <c r="T286" i="3"/>
  <c r="R286" i="3"/>
  <c r="P286" i="3"/>
  <c r="BI284" i="3"/>
  <c r="BH284" i="3"/>
  <c r="BG284" i="3"/>
  <c r="BE284" i="3"/>
  <c r="T284" i="3"/>
  <c r="R284" i="3"/>
  <c r="P284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3" i="3"/>
  <c r="BH273" i="3"/>
  <c r="BG273" i="3"/>
  <c r="BE273" i="3"/>
  <c r="T273" i="3"/>
  <c r="T272" i="3"/>
  <c r="R273" i="3"/>
  <c r="R272" i="3"/>
  <c r="P273" i="3"/>
  <c r="P272" i="3"/>
  <c r="BI271" i="3"/>
  <c r="BH271" i="3"/>
  <c r="BG271" i="3"/>
  <c r="BE271" i="3"/>
  <c r="T271" i="3"/>
  <c r="R271" i="3"/>
  <c r="P271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5" i="3"/>
  <c r="BH265" i="3"/>
  <c r="BG265" i="3"/>
  <c r="BE265" i="3"/>
  <c r="T265" i="3"/>
  <c r="R265" i="3"/>
  <c r="P265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6" i="3"/>
  <c r="BH246" i="3"/>
  <c r="BG246" i="3"/>
  <c r="BE246" i="3"/>
  <c r="T246" i="3"/>
  <c r="R246" i="3"/>
  <c r="P246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0" i="3"/>
  <c r="BH230" i="3"/>
  <c r="BG230" i="3"/>
  <c r="BE230" i="3"/>
  <c r="T230" i="3"/>
  <c r="R230" i="3"/>
  <c r="P230" i="3"/>
  <c r="BI228" i="3"/>
  <c r="BH228" i="3"/>
  <c r="BG228" i="3"/>
  <c r="BE228" i="3"/>
  <c r="T228" i="3"/>
  <c r="R228" i="3"/>
  <c r="P228" i="3"/>
  <c r="BI226" i="3"/>
  <c r="BH226" i="3"/>
  <c r="BG226" i="3"/>
  <c r="BE226" i="3"/>
  <c r="T226" i="3"/>
  <c r="R226" i="3"/>
  <c r="P226" i="3"/>
  <c r="BI224" i="3"/>
  <c r="BH224" i="3"/>
  <c r="BG224" i="3"/>
  <c r="BE224" i="3"/>
  <c r="T224" i="3"/>
  <c r="R224" i="3"/>
  <c r="P224" i="3"/>
  <c r="BI219" i="3"/>
  <c r="BH219" i="3"/>
  <c r="BG219" i="3"/>
  <c r="BE219" i="3"/>
  <c r="T219" i="3"/>
  <c r="R219" i="3"/>
  <c r="P219" i="3"/>
  <c r="BI217" i="3"/>
  <c r="BH217" i="3"/>
  <c r="BG217" i="3"/>
  <c r="BE217" i="3"/>
  <c r="T217" i="3"/>
  <c r="R217" i="3"/>
  <c r="P217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0" i="3"/>
  <c r="BH200" i="3"/>
  <c r="BG200" i="3"/>
  <c r="BE200" i="3"/>
  <c r="T200" i="3"/>
  <c r="R200" i="3"/>
  <c r="P200" i="3"/>
  <c r="BI195" i="3"/>
  <c r="BH195" i="3"/>
  <c r="BG195" i="3"/>
  <c r="BE195" i="3"/>
  <c r="T195" i="3"/>
  <c r="R195" i="3"/>
  <c r="P195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77" i="3"/>
  <c r="BH177" i="3"/>
  <c r="BG177" i="3"/>
  <c r="BE177" i="3"/>
  <c r="T177" i="3"/>
  <c r="R177" i="3"/>
  <c r="P177" i="3"/>
  <c r="BI175" i="3"/>
  <c r="BH175" i="3"/>
  <c r="BG175" i="3"/>
  <c r="BE175" i="3"/>
  <c r="T175" i="3"/>
  <c r="R175" i="3"/>
  <c r="P175" i="3"/>
  <c r="BI173" i="3"/>
  <c r="BH173" i="3"/>
  <c r="BG173" i="3"/>
  <c r="BE173" i="3"/>
  <c r="T173" i="3"/>
  <c r="R173" i="3"/>
  <c r="P173" i="3"/>
  <c r="BI171" i="3"/>
  <c r="BH171" i="3"/>
  <c r="BG171" i="3"/>
  <c r="BE171" i="3"/>
  <c r="T171" i="3"/>
  <c r="R171" i="3"/>
  <c r="P171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3" i="3"/>
  <c r="BH163" i="3"/>
  <c r="BG163" i="3"/>
  <c r="BE163" i="3"/>
  <c r="T163" i="3"/>
  <c r="R163" i="3"/>
  <c r="P163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R153" i="3"/>
  <c r="P153" i="3"/>
  <c r="J146" i="3"/>
  <c r="F146" i="3"/>
  <c r="F144" i="3"/>
  <c r="E142" i="3"/>
  <c r="BI125" i="3"/>
  <c r="BH125" i="3"/>
  <c r="BG125" i="3"/>
  <c r="BE125" i="3"/>
  <c r="BI124" i="3"/>
  <c r="BH124" i="3"/>
  <c r="BG124" i="3"/>
  <c r="BF124" i="3"/>
  <c r="BE124" i="3"/>
  <c r="BI123" i="3"/>
  <c r="BH123" i="3"/>
  <c r="BG123" i="3"/>
  <c r="BF123" i="3"/>
  <c r="BE123" i="3"/>
  <c r="BI122" i="3"/>
  <c r="BH122" i="3"/>
  <c r="BG122" i="3"/>
  <c r="BF122" i="3"/>
  <c r="BE122" i="3"/>
  <c r="BI121" i="3"/>
  <c r="BH121" i="3"/>
  <c r="BG121" i="3"/>
  <c r="BF121" i="3"/>
  <c r="BE121" i="3"/>
  <c r="BI120" i="3"/>
  <c r="BH120" i="3"/>
  <c r="BG120" i="3"/>
  <c r="BF120" i="3"/>
  <c r="BE120" i="3"/>
  <c r="J95" i="3"/>
  <c r="F95" i="3"/>
  <c r="F93" i="3"/>
  <c r="E91" i="3"/>
  <c r="J28" i="3"/>
  <c r="E28" i="3"/>
  <c r="J147" i="3"/>
  <c r="J27" i="3"/>
  <c r="J22" i="3"/>
  <c r="E22" i="3"/>
  <c r="F96" i="3"/>
  <c r="J21" i="3"/>
  <c r="J16" i="3"/>
  <c r="J93" i="3" s="1"/>
  <c r="E7" i="3"/>
  <c r="E85" i="3" s="1"/>
  <c r="J43" i="2"/>
  <c r="J42" i="2"/>
  <c r="AY97" i="1"/>
  <c r="J41" i="2"/>
  <c r="AX97" i="1"/>
  <c r="BI1265" i="2"/>
  <c r="BH1265" i="2"/>
  <c r="BG1265" i="2"/>
  <c r="BE1265" i="2"/>
  <c r="T1265" i="2"/>
  <c r="R1265" i="2"/>
  <c r="P1265" i="2"/>
  <c r="BI1260" i="2"/>
  <c r="BH1260" i="2"/>
  <c r="BG1260" i="2"/>
  <c r="BE1260" i="2"/>
  <c r="T1260" i="2"/>
  <c r="R1260" i="2"/>
  <c r="P1260" i="2"/>
  <c r="BI1258" i="2"/>
  <c r="BH1258" i="2"/>
  <c r="BG1258" i="2"/>
  <c r="BE1258" i="2"/>
  <c r="T1258" i="2"/>
  <c r="R1258" i="2"/>
  <c r="P1258" i="2"/>
  <c r="BI1256" i="2"/>
  <c r="BH1256" i="2"/>
  <c r="BG1256" i="2"/>
  <c r="BE1256" i="2"/>
  <c r="T1256" i="2"/>
  <c r="R1256" i="2"/>
  <c r="P1256" i="2"/>
  <c r="BI1251" i="2"/>
  <c r="BH1251" i="2"/>
  <c r="BG1251" i="2"/>
  <c r="BE1251" i="2"/>
  <c r="T1251" i="2"/>
  <c r="R1251" i="2"/>
  <c r="P1251" i="2"/>
  <c r="BI1210" i="2"/>
  <c r="BH1210" i="2"/>
  <c r="BG1210" i="2"/>
  <c r="BE1210" i="2"/>
  <c r="T1210" i="2"/>
  <c r="R1210" i="2"/>
  <c r="P1210" i="2"/>
  <c r="BI1186" i="2"/>
  <c r="BH1186" i="2"/>
  <c r="BG1186" i="2"/>
  <c r="BE1186" i="2"/>
  <c r="T1186" i="2"/>
  <c r="R1186" i="2"/>
  <c r="P1186" i="2"/>
  <c r="BI1185" i="2"/>
  <c r="BH1185" i="2"/>
  <c r="BG1185" i="2"/>
  <c r="BE1185" i="2"/>
  <c r="T1185" i="2"/>
  <c r="R1185" i="2"/>
  <c r="P1185" i="2"/>
  <c r="BI1173" i="2"/>
  <c r="BH1173" i="2"/>
  <c r="BG1173" i="2"/>
  <c r="BE1173" i="2"/>
  <c r="T1173" i="2"/>
  <c r="R1173" i="2"/>
  <c r="P1173" i="2"/>
  <c r="BI1168" i="2"/>
  <c r="BH1168" i="2"/>
  <c r="BG1168" i="2"/>
  <c r="BE1168" i="2"/>
  <c r="T1168" i="2"/>
  <c r="R1168" i="2"/>
  <c r="P1168" i="2"/>
  <c r="BI1166" i="2"/>
  <c r="BH1166" i="2"/>
  <c r="BG1166" i="2"/>
  <c r="BE1166" i="2"/>
  <c r="T1166" i="2"/>
  <c r="R1166" i="2"/>
  <c r="P1166" i="2"/>
  <c r="BI1164" i="2"/>
  <c r="BH1164" i="2"/>
  <c r="BG1164" i="2"/>
  <c r="BE1164" i="2"/>
  <c r="T1164" i="2"/>
  <c r="R1164" i="2"/>
  <c r="P1164" i="2"/>
  <c r="BI1144" i="2"/>
  <c r="BH1144" i="2"/>
  <c r="BG1144" i="2"/>
  <c r="BE1144" i="2"/>
  <c r="T1144" i="2"/>
  <c r="R1144" i="2"/>
  <c r="P1144" i="2"/>
  <c r="BI1142" i="2"/>
  <c r="BH1142" i="2"/>
  <c r="BG1142" i="2"/>
  <c r="BE1142" i="2"/>
  <c r="T1142" i="2"/>
  <c r="R1142" i="2"/>
  <c r="P1142" i="2"/>
  <c r="BI1140" i="2"/>
  <c r="BH1140" i="2"/>
  <c r="BG1140" i="2"/>
  <c r="BE1140" i="2"/>
  <c r="T1140" i="2"/>
  <c r="R1140" i="2"/>
  <c r="P1140" i="2"/>
  <c r="BI1138" i="2"/>
  <c r="BH1138" i="2"/>
  <c r="BG1138" i="2"/>
  <c r="BE1138" i="2"/>
  <c r="T1138" i="2"/>
  <c r="R1138" i="2"/>
  <c r="P1138" i="2"/>
  <c r="BI1136" i="2"/>
  <c r="BH1136" i="2"/>
  <c r="BG1136" i="2"/>
  <c r="BE1136" i="2"/>
  <c r="T1136" i="2"/>
  <c r="R1136" i="2"/>
  <c r="P1136" i="2"/>
  <c r="BI1112" i="2"/>
  <c r="BH1112" i="2"/>
  <c r="BG1112" i="2"/>
  <c r="BE1112" i="2"/>
  <c r="T1112" i="2"/>
  <c r="R1112" i="2"/>
  <c r="P1112" i="2"/>
  <c r="BI1110" i="2"/>
  <c r="BH1110" i="2"/>
  <c r="BG1110" i="2"/>
  <c r="BE1110" i="2"/>
  <c r="T1110" i="2"/>
  <c r="R1110" i="2"/>
  <c r="P1110" i="2"/>
  <c r="BI1099" i="2"/>
  <c r="BH1099" i="2"/>
  <c r="BG1099" i="2"/>
  <c r="BE1099" i="2"/>
  <c r="T1099" i="2"/>
  <c r="R1099" i="2"/>
  <c r="P1099" i="2"/>
  <c r="BI1084" i="2"/>
  <c r="BH1084" i="2"/>
  <c r="BG1084" i="2"/>
  <c r="BE1084" i="2"/>
  <c r="T1084" i="2"/>
  <c r="R1084" i="2"/>
  <c r="P1084" i="2"/>
  <c r="BI1082" i="2"/>
  <c r="BH1082" i="2"/>
  <c r="BG1082" i="2"/>
  <c r="BE1082" i="2"/>
  <c r="T1082" i="2"/>
  <c r="R1082" i="2"/>
  <c r="P1082" i="2"/>
  <c r="BI1075" i="2"/>
  <c r="BH1075" i="2"/>
  <c r="BG1075" i="2"/>
  <c r="BE1075" i="2"/>
  <c r="T1075" i="2"/>
  <c r="R1075" i="2"/>
  <c r="P1075" i="2"/>
  <c r="BI1073" i="2"/>
  <c r="BH1073" i="2"/>
  <c r="BG1073" i="2"/>
  <c r="BE1073" i="2"/>
  <c r="T1073" i="2"/>
  <c r="R1073" i="2"/>
  <c r="P1073" i="2"/>
  <c r="BI1059" i="2"/>
  <c r="BH1059" i="2"/>
  <c r="BG1059" i="2"/>
  <c r="BE1059" i="2"/>
  <c r="T1059" i="2"/>
  <c r="R1059" i="2"/>
  <c r="P1059" i="2"/>
  <c r="BI1057" i="2"/>
  <c r="BH1057" i="2"/>
  <c r="BG1057" i="2"/>
  <c r="BE1057" i="2"/>
  <c r="T1057" i="2"/>
  <c r="R1057" i="2"/>
  <c r="P1057" i="2"/>
  <c r="BI1042" i="2"/>
  <c r="BH1042" i="2"/>
  <c r="BG1042" i="2"/>
  <c r="BE1042" i="2"/>
  <c r="T1042" i="2"/>
  <c r="R1042" i="2"/>
  <c r="P1042" i="2"/>
  <c r="BI1040" i="2"/>
  <c r="BH1040" i="2"/>
  <c r="BG1040" i="2"/>
  <c r="BE1040" i="2"/>
  <c r="T1040" i="2"/>
  <c r="R1040" i="2"/>
  <c r="P1040" i="2"/>
  <c r="BI1038" i="2"/>
  <c r="BH1038" i="2"/>
  <c r="BG1038" i="2"/>
  <c r="BE1038" i="2"/>
  <c r="T1038" i="2"/>
  <c r="R1038" i="2"/>
  <c r="P1038" i="2"/>
  <c r="BI1017" i="2"/>
  <c r="BH1017" i="2"/>
  <c r="BG1017" i="2"/>
  <c r="BE1017" i="2"/>
  <c r="T1017" i="2"/>
  <c r="R1017" i="2"/>
  <c r="P1017" i="2"/>
  <c r="BI1015" i="2"/>
  <c r="BH1015" i="2"/>
  <c r="BG1015" i="2"/>
  <c r="BE1015" i="2"/>
  <c r="T1015" i="2"/>
  <c r="R1015" i="2"/>
  <c r="P1015" i="2"/>
  <c r="BI1011" i="2"/>
  <c r="BH1011" i="2"/>
  <c r="BG1011" i="2"/>
  <c r="BE1011" i="2"/>
  <c r="T1011" i="2"/>
  <c r="R1011" i="2"/>
  <c r="P1011" i="2"/>
  <c r="BI1009" i="2"/>
  <c r="BH1009" i="2"/>
  <c r="BG1009" i="2"/>
  <c r="BE1009" i="2"/>
  <c r="T1009" i="2"/>
  <c r="R1009" i="2"/>
  <c r="P1009" i="2"/>
  <c r="BI998" i="2"/>
  <c r="BH998" i="2"/>
  <c r="BG998" i="2"/>
  <c r="BE998" i="2"/>
  <c r="T998" i="2"/>
  <c r="R998" i="2"/>
  <c r="P998" i="2"/>
  <c r="BI996" i="2"/>
  <c r="BH996" i="2"/>
  <c r="BG996" i="2"/>
  <c r="BE996" i="2"/>
  <c r="T996" i="2"/>
  <c r="R996" i="2"/>
  <c r="P996" i="2"/>
  <c r="BI994" i="2"/>
  <c r="BH994" i="2"/>
  <c r="BG994" i="2"/>
  <c r="BE994" i="2"/>
  <c r="T994" i="2"/>
  <c r="R994" i="2"/>
  <c r="P994" i="2"/>
  <c r="BI993" i="2"/>
  <c r="BH993" i="2"/>
  <c r="BG993" i="2"/>
  <c r="BE993" i="2"/>
  <c r="T993" i="2"/>
  <c r="R993" i="2"/>
  <c r="P993" i="2"/>
  <c r="BI991" i="2"/>
  <c r="BH991" i="2"/>
  <c r="BG991" i="2"/>
  <c r="BE991" i="2"/>
  <c r="T991" i="2"/>
  <c r="R991" i="2"/>
  <c r="P991" i="2"/>
  <c r="BI990" i="2"/>
  <c r="BH990" i="2"/>
  <c r="BG990" i="2"/>
  <c r="BE990" i="2"/>
  <c r="T990" i="2"/>
  <c r="R990" i="2"/>
  <c r="P990" i="2"/>
  <c r="BI984" i="2"/>
  <c r="BH984" i="2"/>
  <c r="BG984" i="2"/>
  <c r="BE984" i="2"/>
  <c r="T984" i="2"/>
  <c r="R984" i="2"/>
  <c r="P984" i="2"/>
  <c r="BI983" i="2"/>
  <c r="BH983" i="2"/>
  <c r="BG983" i="2"/>
  <c r="BE983" i="2"/>
  <c r="T983" i="2"/>
  <c r="R983" i="2"/>
  <c r="P983" i="2"/>
  <c r="BI982" i="2"/>
  <c r="BH982" i="2"/>
  <c r="BG982" i="2"/>
  <c r="BE982" i="2"/>
  <c r="T982" i="2"/>
  <c r="R982" i="2"/>
  <c r="P982" i="2"/>
  <c r="BI981" i="2"/>
  <c r="BH981" i="2"/>
  <c r="BG981" i="2"/>
  <c r="BE981" i="2"/>
  <c r="T981" i="2"/>
  <c r="R981" i="2"/>
  <c r="P981" i="2"/>
  <c r="BI980" i="2"/>
  <c r="BH980" i="2"/>
  <c r="BG980" i="2"/>
  <c r="BE980" i="2"/>
  <c r="T980" i="2"/>
  <c r="R980" i="2"/>
  <c r="P980" i="2"/>
  <c r="BI978" i="2"/>
  <c r="BH978" i="2"/>
  <c r="BG978" i="2"/>
  <c r="BE978" i="2"/>
  <c r="T978" i="2"/>
  <c r="R978" i="2"/>
  <c r="P978" i="2"/>
  <c r="BI977" i="2"/>
  <c r="BH977" i="2"/>
  <c r="BG977" i="2"/>
  <c r="BE977" i="2"/>
  <c r="T977" i="2"/>
  <c r="R977" i="2"/>
  <c r="P977" i="2"/>
  <c r="BI975" i="2"/>
  <c r="BH975" i="2"/>
  <c r="BG975" i="2"/>
  <c r="BE975" i="2"/>
  <c r="T975" i="2"/>
  <c r="R975" i="2"/>
  <c r="P975" i="2"/>
  <c r="BI973" i="2"/>
  <c r="BH973" i="2"/>
  <c r="BG973" i="2"/>
  <c r="BE973" i="2"/>
  <c r="T973" i="2"/>
  <c r="R973" i="2"/>
  <c r="P973" i="2"/>
  <c r="BI971" i="2"/>
  <c r="BH971" i="2"/>
  <c r="BG971" i="2"/>
  <c r="BE971" i="2"/>
  <c r="T971" i="2"/>
  <c r="R971" i="2"/>
  <c r="P971" i="2"/>
  <c r="BI969" i="2"/>
  <c r="BH969" i="2"/>
  <c r="BG969" i="2"/>
  <c r="BE969" i="2"/>
  <c r="T969" i="2"/>
  <c r="R969" i="2"/>
  <c r="P969" i="2"/>
  <c r="BI965" i="2"/>
  <c r="BH965" i="2"/>
  <c r="BG965" i="2"/>
  <c r="BE965" i="2"/>
  <c r="T965" i="2"/>
  <c r="R965" i="2"/>
  <c r="P965" i="2"/>
  <c r="BI964" i="2"/>
  <c r="BH964" i="2"/>
  <c r="BG964" i="2"/>
  <c r="BE964" i="2"/>
  <c r="T964" i="2"/>
  <c r="R964" i="2"/>
  <c r="P964" i="2"/>
  <c r="BI957" i="2"/>
  <c r="BH957" i="2"/>
  <c r="BG957" i="2"/>
  <c r="BE957" i="2"/>
  <c r="T957" i="2"/>
  <c r="R957" i="2"/>
  <c r="P957" i="2"/>
  <c r="BI956" i="2"/>
  <c r="BH956" i="2"/>
  <c r="BG956" i="2"/>
  <c r="BE956" i="2"/>
  <c r="T956" i="2"/>
  <c r="R956" i="2"/>
  <c r="P956" i="2"/>
  <c r="BI955" i="2"/>
  <c r="BH955" i="2"/>
  <c r="BG955" i="2"/>
  <c r="BE955" i="2"/>
  <c r="T955" i="2"/>
  <c r="R955" i="2"/>
  <c r="P955" i="2"/>
  <c r="BI953" i="2"/>
  <c r="BH953" i="2"/>
  <c r="BG953" i="2"/>
  <c r="BE953" i="2"/>
  <c r="T953" i="2"/>
  <c r="R953" i="2"/>
  <c r="P953" i="2"/>
  <c r="BI952" i="2"/>
  <c r="BH952" i="2"/>
  <c r="BG952" i="2"/>
  <c r="BE952" i="2"/>
  <c r="T952" i="2"/>
  <c r="R952" i="2"/>
  <c r="P952" i="2"/>
  <c r="BI950" i="2"/>
  <c r="BH950" i="2"/>
  <c r="BG950" i="2"/>
  <c r="BE950" i="2"/>
  <c r="T950" i="2"/>
  <c r="R950" i="2"/>
  <c r="P950" i="2"/>
  <c r="BI946" i="2"/>
  <c r="BH946" i="2"/>
  <c r="BG946" i="2"/>
  <c r="BE946" i="2"/>
  <c r="T946" i="2"/>
  <c r="R946" i="2"/>
  <c r="P946" i="2"/>
  <c r="BI944" i="2"/>
  <c r="BH944" i="2"/>
  <c r="BG944" i="2"/>
  <c r="BE944" i="2"/>
  <c r="T944" i="2"/>
  <c r="R944" i="2"/>
  <c r="P944" i="2"/>
  <c r="BI943" i="2"/>
  <c r="BH943" i="2"/>
  <c r="BG943" i="2"/>
  <c r="BE943" i="2"/>
  <c r="T943" i="2"/>
  <c r="R943" i="2"/>
  <c r="P943" i="2"/>
  <c r="BI939" i="2"/>
  <c r="BH939" i="2"/>
  <c r="BG939" i="2"/>
  <c r="BE939" i="2"/>
  <c r="T939" i="2"/>
  <c r="R939" i="2"/>
  <c r="P939" i="2"/>
  <c r="BI937" i="2"/>
  <c r="BH937" i="2"/>
  <c r="BG937" i="2"/>
  <c r="BE937" i="2"/>
  <c r="T937" i="2"/>
  <c r="R937" i="2"/>
  <c r="P937" i="2"/>
  <c r="BI935" i="2"/>
  <c r="BH935" i="2"/>
  <c r="BG935" i="2"/>
  <c r="BE935" i="2"/>
  <c r="T935" i="2"/>
  <c r="R935" i="2"/>
  <c r="P935" i="2"/>
  <c r="BI931" i="2"/>
  <c r="BH931" i="2"/>
  <c r="BG931" i="2"/>
  <c r="BE931" i="2"/>
  <c r="T931" i="2"/>
  <c r="R931" i="2"/>
  <c r="P931" i="2"/>
  <c r="BI923" i="2"/>
  <c r="BH923" i="2"/>
  <c r="BG923" i="2"/>
  <c r="BE923" i="2"/>
  <c r="T923" i="2"/>
  <c r="R923" i="2"/>
  <c r="P923" i="2"/>
  <c r="BI921" i="2"/>
  <c r="BH921" i="2"/>
  <c r="BG921" i="2"/>
  <c r="BE921" i="2"/>
  <c r="T921" i="2"/>
  <c r="R921" i="2"/>
  <c r="P921" i="2"/>
  <c r="BI917" i="2"/>
  <c r="BH917" i="2"/>
  <c r="BG917" i="2"/>
  <c r="BE917" i="2"/>
  <c r="T917" i="2"/>
  <c r="R917" i="2"/>
  <c r="P917" i="2"/>
  <c r="BI915" i="2"/>
  <c r="BH915" i="2"/>
  <c r="BG915" i="2"/>
  <c r="BE915" i="2"/>
  <c r="T915" i="2"/>
  <c r="R915" i="2"/>
  <c r="P915" i="2"/>
  <c r="BI913" i="2"/>
  <c r="BH913" i="2"/>
  <c r="BG913" i="2"/>
  <c r="BE913" i="2"/>
  <c r="T913" i="2"/>
  <c r="R913" i="2"/>
  <c r="P913" i="2"/>
  <c r="BI911" i="2"/>
  <c r="BH911" i="2"/>
  <c r="BG911" i="2"/>
  <c r="BE911" i="2"/>
  <c r="T911" i="2"/>
  <c r="R911" i="2"/>
  <c r="P911" i="2"/>
  <c r="BI909" i="2"/>
  <c r="BH909" i="2"/>
  <c r="BG909" i="2"/>
  <c r="BE909" i="2"/>
  <c r="T909" i="2"/>
  <c r="R909" i="2"/>
  <c r="P909" i="2"/>
  <c r="BI907" i="2"/>
  <c r="BH907" i="2"/>
  <c r="BG907" i="2"/>
  <c r="BE907" i="2"/>
  <c r="T907" i="2"/>
  <c r="R907" i="2"/>
  <c r="P907" i="2"/>
  <c r="BI906" i="2"/>
  <c r="BH906" i="2"/>
  <c r="BG906" i="2"/>
  <c r="BE906" i="2"/>
  <c r="T906" i="2"/>
  <c r="R906" i="2"/>
  <c r="P906" i="2"/>
  <c r="BI902" i="2"/>
  <c r="BH902" i="2"/>
  <c r="BG902" i="2"/>
  <c r="BE902" i="2"/>
  <c r="T902" i="2"/>
  <c r="R902" i="2"/>
  <c r="P902" i="2"/>
  <c r="BI901" i="2"/>
  <c r="BH901" i="2"/>
  <c r="BG901" i="2"/>
  <c r="BE901" i="2"/>
  <c r="T901" i="2"/>
  <c r="R901" i="2"/>
  <c r="P901" i="2"/>
  <c r="BI900" i="2"/>
  <c r="BH900" i="2"/>
  <c r="BG900" i="2"/>
  <c r="BE900" i="2"/>
  <c r="T900" i="2"/>
  <c r="R900" i="2"/>
  <c r="P900" i="2"/>
  <c r="BI896" i="2"/>
  <c r="BH896" i="2"/>
  <c r="BG896" i="2"/>
  <c r="BE896" i="2"/>
  <c r="T896" i="2"/>
  <c r="R896" i="2"/>
  <c r="P896" i="2"/>
  <c r="BI895" i="2"/>
  <c r="BH895" i="2"/>
  <c r="BG895" i="2"/>
  <c r="BE895" i="2"/>
  <c r="T895" i="2"/>
  <c r="R895" i="2"/>
  <c r="P895" i="2"/>
  <c r="BI893" i="2"/>
  <c r="BH893" i="2"/>
  <c r="BG893" i="2"/>
  <c r="BE893" i="2"/>
  <c r="T893" i="2"/>
  <c r="R893" i="2"/>
  <c r="P893" i="2"/>
  <c r="BI891" i="2"/>
  <c r="BH891" i="2"/>
  <c r="BG891" i="2"/>
  <c r="BE891" i="2"/>
  <c r="T891" i="2"/>
  <c r="R891" i="2"/>
  <c r="P891" i="2"/>
  <c r="BI887" i="2"/>
  <c r="BH887" i="2"/>
  <c r="BG887" i="2"/>
  <c r="BE887" i="2"/>
  <c r="T887" i="2"/>
  <c r="R887" i="2"/>
  <c r="P887" i="2"/>
  <c r="BI882" i="2"/>
  <c r="BH882" i="2"/>
  <c r="BG882" i="2"/>
  <c r="BE882" i="2"/>
  <c r="T882" i="2"/>
  <c r="R882" i="2"/>
  <c r="P882" i="2"/>
  <c r="BI879" i="2"/>
  <c r="BH879" i="2"/>
  <c r="BG879" i="2"/>
  <c r="BE879" i="2"/>
  <c r="T879" i="2"/>
  <c r="R879" i="2"/>
  <c r="P879" i="2"/>
  <c r="BI876" i="2"/>
  <c r="BH876" i="2"/>
  <c r="BG876" i="2"/>
  <c r="BE876" i="2"/>
  <c r="T876" i="2"/>
  <c r="R876" i="2"/>
  <c r="P876" i="2"/>
  <c r="BI873" i="2"/>
  <c r="BH873" i="2"/>
  <c r="BG873" i="2"/>
  <c r="BE873" i="2"/>
  <c r="T873" i="2"/>
  <c r="R873" i="2"/>
  <c r="P873" i="2"/>
  <c r="BI871" i="2"/>
  <c r="BH871" i="2"/>
  <c r="BG871" i="2"/>
  <c r="BE871" i="2"/>
  <c r="T871" i="2"/>
  <c r="R871" i="2"/>
  <c r="P871" i="2"/>
  <c r="BI870" i="2"/>
  <c r="BH870" i="2"/>
  <c r="BG870" i="2"/>
  <c r="BE870" i="2"/>
  <c r="T870" i="2"/>
  <c r="R870" i="2"/>
  <c r="P870" i="2"/>
  <c r="BI868" i="2"/>
  <c r="BH868" i="2"/>
  <c r="BG868" i="2"/>
  <c r="BE868" i="2"/>
  <c r="T868" i="2"/>
  <c r="R868" i="2"/>
  <c r="P868" i="2"/>
  <c r="BI866" i="2"/>
  <c r="BH866" i="2"/>
  <c r="BG866" i="2"/>
  <c r="BE866" i="2"/>
  <c r="T866" i="2"/>
  <c r="R866" i="2"/>
  <c r="P866" i="2"/>
  <c r="BI862" i="2"/>
  <c r="BH862" i="2"/>
  <c r="BG862" i="2"/>
  <c r="BE862" i="2"/>
  <c r="T862" i="2"/>
  <c r="R862" i="2"/>
  <c r="P862" i="2"/>
  <c r="BI861" i="2"/>
  <c r="BH861" i="2"/>
  <c r="BG861" i="2"/>
  <c r="BE861" i="2"/>
  <c r="T861" i="2"/>
  <c r="R861" i="2"/>
  <c r="P861" i="2"/>
  <c r="BI857" i="2"/>
  <c r="BH857" i="2"/>
  <c r="BG857" i="2"/>
  <c r="BE857" i="2"/>
  <c r="T857" i="2"/>
  <c r="R857" i="2"/>
  <c r="P857" i="2"/>
  <c r="BI855" i="2"/>
  <c r="BH855" i="2"/>
  <c r="BG855" i="2"/>
  <c r="BE855" i="2"/>
  <c r="T855" i="2"/>
  <c r="R855" i="2"/>
  <c r="P855" i="2"/>
  <c r="BI847" i="2"/>
  <c r="BH847" i="2"/>
  <c r="BG847" i="2"/>
  <c r="BE847" i="2"/>
  <c r="T847" i="2"/>
  <c r="R847" i="2"/>
  <c r="P847" i="2"/>
  <c r="BI845" i="2"/>
  <c r="BH845" i="2"/>
  <c r="BG845" i="2"/>
  <c r="BE845" i="2"/>
  <c r="T845" i="2"/>
  <c r="R845" i="2"/>
  <c r="P845" i="2"/>
  <c r="BI843" i="2"/>
  <c r="BH843" i="2"/>
  <c r="BG843" i="2"/>
  <c r="BE843" i="2"/>
  <c r="T843" i="2"/>
  <c r="R843" i="2"/>
  <c r="P843" i="2"/>
  <c r="BI842" i="2"/>
  <c r="BH842" i="2"/>
  <c r="BG842" i="2"/>
  <c r="BE842" i="2"/>
  <c r="T842" i="2"/>
  <c r="R842" i="2"/>
  <c r="P842" i="2"/>
  <c r="BI840" i="2"/>
  <c r="BH840" i="2"/>
  <c r="BG840" i="2"/>
  <c r="BE840" i="2"/>
  <c r="T840" i="2"/>
  <c r="R840" i="2"/>
  <c r="P840" i="2"/>
  <c r="BI838" i="2"/>
  <c r="BH838" i="2"/>
  <c r="BG838" i="2"/>
  <c r="BE838" i="2"/>
  <c r="T838" i="2"/>
  <c r="R838" i="2"/>
  <c r="P838" i="2"/>
  <c r="BI837" i="2"/>
  <c r="BH837" i="2"/>
  <c r="BG837" i="2"/>
  <c r="BE837" i="2"/>
  <c r="T837" i="2"/>
  <c r="R837" i="2"/>
  <c r="P837" i="2"/>
  <c r="BI835" i="2"/>
  <c r="BH835" i="2"/>
  <c r="BG835" i="2"/>
  <c r="BE835" i="2"/>
  <c r="T835" i="2"/>
  <c r="R835" i="2"/>
  <c r="P835" i="2"/>
  <c r="BI833" i="2"/>
  <c r="BH833" i="2"/>
  <c r="BG833" i="2"/>
  <c r="BE833" i="2"/>
  <c r="T833" i="2"/>
  <c r="R833" i="2"/>
  <c r="P833" i="2"/>
  <c r="BI831" i="2"/>
  <c r="BH831" i="2"/>
  <c r="BG831" i="2"/>
  <c r="BE831" i="2"/>
  <c r="T831" i="2"/>
  <c r="R831" i="2"/>
  <c r="P831" i="2"/>
  <c r="BI814" i="2"/>
  <c r="BH814" i="2"/>
  <c r="BG814" i="2"/>
  <c r="BE814" i="2"/>
  <c r="T814" i="2"/>
  <c r="R814" i="2"/>
  <c r="P814" i="2"/>
  <c r="BI811" i="2"/>
  <c r="BH811" i="2"/>
  <c r="BG811" i="2"/>
  <c r="BE811" i="2"/>
  <c r="T811" i="2"/>
  <c r="R811" i="2"/>
  <c r="P811" i="2"/>
  <c r="BI801" i="2"/>
  <c r="BH801" i="2"/>
  <c r="BG801" i="2"/>
  <c r="BE801" i="2"/>
  <c r="T801" i="2"/>
  <c r="R801" i="2"/>
  <c r="P801" i="2"/>
  <c r="BI799" i="2"/>
  <c r="BH799" i="2"/>
  <c r="BG799" i="2"/>
  <c r="BE799" i="2"/>
  <c r="T799" i="2"/>
  <c r="R799" i="2"/>
  <c r="P799" i="2"/>
  <c r="BI798" i="2"/>
  <c r="BH798" i="2"/>
  <c r="BG798" i="2"/>
  <c r="BE798" i="2"/>
  <c r="T798" i="2"/>
  <c r="R798" i="2"/>
  <c r="P798" i="2"/>
  <c r="BI796" i="2"/>
  <c r="BH796" i="2"/>
  <c r="BG796" i="2"/>
  <c r="BE796" i="2"/>
  <c r="T796" i="2"/>
  <c r="R796" i="2"/>
  <c r="P796" i="2"/>
  <c r="BI795" i="2"/>
  <c r="BH795" i="2"/>
  <c r="BG795" i="2"/>
  <c r="BE795" i="2"/>
  <c r="T795" i="2"/>
  <c r="R795" i="2"/>
  <c r="P795" i="2"/>
  <c r="BI793" i="2"/>
  <c r="BH793" i="2"/>
  <c r="BG793" i="2"/>
  <c r="BE793" i="2"/>
  <c r="T793" i="2"/>
  <c r="R793" i="2"/>
  <c r="P793" i="2"/>
  <c r="BI791" i="2"/>
  <c r="BH791" i="2"/>
  <c r="BG791" i="2"/>
  <c r="BE791" i="2"/>
  <c r="T791" i="2"/>
  <c r="R791" i="2"/>
  <c r="P791" i="2"/>
  <c r="BI789" i="2"/>
  <c r="BH789" i="2"/>
  <c r="BG789" i="2"/>
  <c r="BE789" i="2"/>
  <c r="T789" i="2"/>
  <c r="R789" i="2"/>
  <c r="P789" i="2"/>
  <c r="BI785" i="2"/>
  <c r="BH785" i="2"/>
  <c r="BG785" i="2"/>
  <c r="BE785" i="2"/>
  <c r="T785" i="2"/>
  <c r="R785" i="2"/>
  <c r="P785" i="2"/>
  <c r="BI783" i="2"/>
  <c r="BH783" i="2"/>
  <c r="BG783" i="2"/>
  <c r="BE783" i="2"/>
  <c r="T783" i="2"/>
  <c r="R783" i="2"/>
  <c r="P783" i="2"/>
  <c r="BI781" i="2"/>
  <c r="BH781" i="2"/>
  <c r="BG781" i="2"/>
  <c r="BE781" i="2"/>
  <c r="T781" i="2"/>
  <c r="R781" i="2"/>
  <c r="P781" i="2"/>
  <c r="BI775" i="2"/>
  <c r="BH775" i="2"/>
  <c r="BG775" i="2"/>
  <c r="BE775" i="2"/>
  <c r="T775" i="2"/>
  <c r="R775" i="2"/>
  <c r="P775" i="2"/>
  <c r="BI773" i="2"/>
  <c r="BH773" i="2"/>
  <c r="BG773" i="2"/>
  <c r="BE773" i="2"/>
  <c r="T773" i="2"/>
  <c r="R773" i="2"/>
  <c r="P773" i="2"/>
  <c r="BI766" i="2"/>
  <c r="BH766" i="2"/>
  <c r="BG766" i="2"/>
  <c r="BE766" i="2"/>
  <c r="T766" i="2"/>
  <c r="R766" i="2"/>
  <c r="P766" i="2"/>
  <c r="BI764" i="2"/>
  <c r="BH764" i="2"/>
  <c r="BG764" i="2"/>
  <c r="BE764" i="2"/>
  <c r="T764" i="2"/>
  <c r="R764" i="2"/>
  <c r="P764" i="2"/>
  <c r="BI762" i="2"/>
  <c r="BH762" i="2"/>
  <c r="BG762" i="2"/>
  <c r="BE762" i="2"/>
  <c r="T762" i="2"/>
  <c r="R762" i="2"/>
  <c r="P762" i="2"/>
  <c r="BI761" i="2"/>
  <c r="BH761" i="2"/>
  <c r="BG761" i="2"/>
  <c r="BE761" i="2"/>
  <c r="T761" i="2"/>
  <c r="R761" i="2"/>
  <c r="P761" i="2"/>
  <c r="BI759" i="2"/>
  <c r="BH759" i="2"/>
  <c r="BG759" i="2"/>
  <c r="BE759" i="2"/>
  <c r="T759" i="2"/>
  <c r="R759" i="2"/>
  <c r="P759" i="2"/>
  <c r="BI757" i="2"/>
  <c r="BH757" i="2"/>
  <c r="BG757" i="2"/>
  <c r="BE757" i="2"/>
  <c r="T757" i="2"/>
  <c r="R757" i="2"/>
  <c r="P757" i="2"/>
  <c r="BI755" i="2"/>
  <c r="BH755" i="2"/>
  <c r="BG755" i="2"/>
  <c r="BE755" i="2"/>
  <c r="T755" i="2"/>
  <c r="R755" i="2"/>
  <c r="P755" i="2"/>
  <c r="BI754" i="2"/>
  <c r="BH754" i="2"/>
  <c r="BG754" i="2"/>
  <c r="BE754" i="2"/>
  <c r="T754" i="2"/>
  <c r="R754" i="2"/>
  <c r="P754" i="2"/>
  <c r="BI753" i="2"/>
  <c r="BH753" i="2"/>
  <c r="BG753" i="2"/>
  <c r="BE753" i="2"/>
  <c r="T753" i="2"/>
  <c r="R753" i="2"/>
  <c r="P753" i="2"/>
  <c r="BI752" i="2"/>
  <c r="BH752" i="2"/>
  <c r="BG752" i="2"/>
  <c r="BE752" i="2"/>
  <c r="T752" i="2"/>
  <c r="R752" i="2"/>
  <c r="P752" i="2"/>
  <c r="BI750" i="2"/>
  <c r="BH750" i="2"/>
  <c r="BG750" i="2"/>
  <c r="BE750" i="2"/>
  <c r="T750" i="2"/>
  <c r="R750" i="2"/>
  <c r="P750" i="2"/>
  <c r="BI749" i="2"/>
  <c r="BH749" i="2"/>
  <c r="BG749" i="2"/>
  <c r="BE749" i="2"/>
  <c r="T749" i="2"/>
  <c r="R749" i="2"/>
  <c r="P749" i="2"/>
  <c r="BI746" i="2"/>
  <c r="BH746" i="2"/>
  <c r="BG746" i="2"/>
  <c r="BE746" i="2"/>
  <c r="T746" i="2"/>
  <c r="R746" i="2"/>
  <c r="P746" i="2"/>
  <c r="BI745" i="2"/>
  <c r="BH745" i="2"/>
  <c r="BG745" i="2"/>
  <c r="BE745" i="2"/>
  <c r="T745" i="2"/>
  <c r="R745" i="2"/>
  <c r="P745" i="2"/>
  <c r="BI744" i="2"/>
  <c r="BH744" i="2"/>
  <c r="BG744" i="2"/>
  <c r="BE744" i="2"/>
  <c r="T744" i="2"/>
  <c r="R744" i="2"/>
  <c r="P744" i="2"/>
  <c r="BI743" i="2"/>
  <c r="BH743" i="2"/>
  <c r="BG743" i="2"/>
  <c r="BE743" i="2"/>
  <c r="T743" i="2"/>
  <c r="R743" i="2"/>
  <c r="P743" i="2"/>
  <c r="BI739" i="2"/>
  <c r="BH739" i="2"/>
  <c r="BG739" i="2"/>
  <c r="BE739" i="2"/>
  <c r="T739" i="2"/>
  <c r="R739" i="2"/>
  <c r="P739" i="2"/>
  <c r="BI737" i="2"/>
  <c r="BH737" i="2"/>
  <c r="BG737" i="2"/>
  <c r="BE737" i="2"/>
  <c r="T737" i="2"/>
  <c r="R737" i="2"/>
  <c r="P737" i="2"/>
  <c r="BI733" i="2"/>
  <c r="BH733" i="2"/>
  <c r="BG733" i="2"/>
  <c r="BE733" i="2"/>
  <c r="T733" i="2"/>
  <c r="R733" i="2"/>
  <c r="P733" i="2"/>
  <c r="BI731" i="2"/>
  <c r="BH731" i="2"/>
  <c r="BG731" i="2"/>
  <c r="BE731" i="2"/>
  <c r="T731" i="2"/>
  <c r="R731" i="2"/>
  <c r="P731" i="2"/>
  <c r="BI727" i="2"/>
  <c r="BH727" i="2"/>
  <c r="BG727" i="2"/>
  <c r="BE727" i="2"/>
  <c r="T727" i="2"/>
  <c r="R727" i="2"/>
  <c r="P727" i="2"/>
  <c r="BI723" i="2"/>
  <c r="BH723" i="2"/>
  <c r="BG723" i="2"/>
  <c r="BE723" i="2"/>
  <c r="T723" i="2"/>
  <c r="R723" i="2"/>
  <c r="P723" i="2"/>
  <c r="BI722" i="2"/>
  <c r="BH722" i="2"/>
  <c r="BG722" i="2"/>
  <c r="BE722" i="2"/>
  <c r="T722" i="2"/>
  <c r="R722" i="2"/>
  <c r="P722" i="2"/>
  <c r="BI718" i="2"/>
  <c r="BH718" i="2"/>
  <c r="BG718" i="2"/>
  <c r="BE718" i="2"/>
  <c r="T718" i="2"/>
  <c r="R718" i="2"/>
  <c r="P718" i="2"/>
  <c r="BI715" i="2"/>
  <c r="BH715" i="2"/>
  <c r="BG715" i="2"/>
  <c r="BE715" i="2"/>
  <c r="T715" i="2"/>
  <c r="T714" i="2" s="1"/>
  <c r="R715" i="2"/>
  <c r="R714" i="2" s="1"/>
  <c r="P715" i="2"/>
  <c r="P714" i="2" s="1"/>
  <c r="BI713" i="2"/>
  <c r="BH713" i="2"/>
  <c r="BG713" i="2"/>
  <c r="BE713" i="2"/>
  <c r="T713" i="2"/>
  <c r="R713" i="2"/>
  <c r="P713" i="2"/>
  <c r="BI712" i="2"/>
  <c r="BH712" i="2"/>
  <c r="BG712" i="2"/>
  <c r="BE712" i="2"/>
  <c r="T712" i="2"/>
  <c r="R712" i="2"/>
  <c r="P712" i="2"/>
  <c r="BI710" i="2"/>
  <c r="BH710" i="2"/>
  <c r="BG710" i="2"/>
  <c r="BE710" i="2"/>
  <c r="T710" i="2"/>
  <c r="R710" i="2"/>
  <c r="P710" i="2"/>
  <c r="BI709" i="2"/>
  <c r="BH709" i="2"/>
  <c r="BG709" i="2"/>
  <c r="BE709" i="2"/>
  <c r="T709" i="2"/>
  <c r="R709" i="2"/>
  <c r="P709" i="2"/>
  <c r="BI707" i="2"/>
  <c r="BH707" i="2"/>
  <c r="BG707" i="2"/>
  <c r="BE707" i="2"/>
  <c r="T707" i="2"/>
  <c r="R707" i="2"/>
  <c r="P707" i="2"/>
  <c r="BI706" i="2"/>
  <c r="BH706" i="2"/>
  <c r="BG706" i="2"/>
  <c r="BE706" i="2"/>
  <c r="T706" i="2"/>
  <c r="R706" i="2"/>
  <c r="P706" i="2"/>
  <c r="BI701" i="2"/>
  <c r="BH701" i="2"/>
  <c r="BG701" i="2"/>
  <c r="BE701" i="2"/>
  <c r="T701" i="2"/>
  <c r="R701" i="2"/>
  <c r="P701" i="2"/>
  <c r="BI675" i="2"/>
  <c r="BH675" i="2"/>
  <c r="BG675" i="2"/>
  <c r="BE675" i="2"/>
  <c r="T675" i="2"/>
  <c r="R675" i="2"/>
  <c r="P675" i="2"/>
  <c r="BI670" i="2"/>
  <c r="BH670" i="2"/>
  <c r="BG670" i="2"/>
  <c r="BE670" i="2"/>
  <c r="T670" i="2"/>
  <c r="R670" i="2"/>
  <c r="P670" i="2"/>
  <c r="BI668" i="2"/>
  <c r="BH668" i="2"/>
  <c r="BG668" i="2"/>
  <c r="BE668" i="2"/>
  <c r="T668" i="2"/>
  <c r="R668" i="2"/>
  <c r="P668" i="2"/>
  <c r="BI609" i="2"/>
  <c r="BH609" i="2"/>
  <c r="BG609" i="2"/>
  <c r="BE609" i="2"/>
  <c r="T609" i="2"/>
  <c r="R609" i="2"/>
  <c r="P609" i="2"/>
  <c r="BI585" i="2"/>
  <c r="BH585" i="2"/>
  <c r="BG585" i="2"/>
  <c r="BE585" i="2"/>
  <c r="T585" i="2"/>
  <c r="R585" i="2"/>
  <c r="P585" i="2"/>
  <c r="BI584" i="2"/>
  <c r="BH584" i="2"/>
  <c r="BG584" i="2"/>
  <c r="BE584" i="2"/>
  <c r="T584" i="2"/>
  <c r="R584" i="2"/>
  <c r="P584" i="2"/>
  <c r="BI576" i="2"/>
  <c r="BH576" i="2"/>
  <c r="BG576" i="2"/>
  <c r="BE576" i="2"/>
  <c r="T576" i="2"/>
  <c r="R576" i="2"/>
  <c r="P576" i="2"/>
  <c r="BI569" i="2"/>
  <c r="BH569" i="2"/>
  <c r="BG569" i="2"/>
  <c r="BE569" i="2"/>
  <c r="T569" i="2"/>
  <c r="R569" i="2"/>
  <c r="P569" i="2"/>
  <c r="BI566" i="2"/>
  <c r="BH566" i="2"/>
  <c r="BG566" i="2"/>
  <c r="BE566" i="2"/>
  <c r="T566" i="2"/>
  <c r="R566" i="2"/>
  <c r="P566" i="2"/>
  <c r="BI565" i="2"/>
  <c r="BH565" i="2"/>
  <c r="BG565" i="2"/>
  <c r="BE565" i="2"/>
  <c r="T565" i="2"/>
  <c r="R565" i="2"/>
  <c r="P565" i="2"/>
  <c r="BI564" i="2"/>
  <c r="BH564" i="2"/>
  <c r="BG564" i="2"/>
  <c r="BE564" i="2"/>
  <c r="T564" i="2"/>
  <c r="R564" i="2"/>
  <c r="P564" i="2"/>
  <c r="BI561" i="2"/>
  <c r="BH561" i="2"/>
  <c r="BG561" i="2"/>
  <c r="BE561" i="2"/>
  <c r="T561" i="2"/>
  <c r="R561" i="2"/>
  <c r="P561" i="2"/>
  <c r="BI553" i="2"/>
  <c r="BH553" i="2"/>
  <c r="BG553" i="2"/>
  <c r="BE553" i="2"/>
  <c r="T553" i="2"/>
  <c r="R553" i="2"/>
  <c r="P553" i="2"/>
  <c r="BI546" i="2"/>
  <c r="BH546" i="2"/>
  <c r="BG546" i="2"/>
  <c r="BE546" i="2"/>
  <c r="T546" i="2"/>
  <c r="R546" i="2"/>
  <c r="P546" i="2"/>
  <c r="BI543" i="2"/>
  <c r="BH543" i="2"/>
  <c r="BG543" i="2"/>
  <c r="BE543" i="2"/>
  <c r="T543" i="2"/>
  <c r="R543" i="2"/>
  <c r="P543" i="2"/>
  <c r="BI541" i="2"/>
  <c r="BH541" i="2"/>
  <c r="BG541" i="2"/>
  <c r="BE541" i="2"/>
  <c r="T541" i="2"/>
  <c r="R541" i="2"/>
  <c r="P541" i="2"/>
  <c r="BI533" i="2"/>
  <c r="BH533" i="2"/>
  <c r="BG533" i="2"/>
  <c r="BE533" i="2"/>
  <c r="T533" i="2"/>
  <c r="R533" i="2"/>
  <c r="P533" i="2"/>
  <c r="BI526" i="2"/>
  <c r="BH526" i="2"/>
  <c r="BG526" i="2"/>
  <c r="BE526" i="2"/>
  <c r="T526" i="2"/>
  <c r="R526" i="2"/>
  <c r="P526" i="2"/>
  <c r="BI522" i="2"/>
  <c r="BH522" i="2"/>
  <c r="BG522" i="2"/>
  <c r="BE522" i="2"/>
  <c r="T522" i="2"/>
  <c r="R522" i="2"/>
  <c r="P522" i="2"/>
  <c r="BI514" i="2"/>
  <c r="BH514" i="2"/>
  <c r="BG514" i="2"/>
  <c r="BE514" i="2"/>
  <c r="T514" i="2"/>
  <c r="R514" i="2"/>
  <c r="P514" i="2"/>
  <c r="BI496" i="2"/>
  <c r="BH496" i="2"/>
  <c r="BG496" i="2"/>
  <c r="BE496" i="2"/>
  <c r="T496" i="2"/>
  <c r="R496" i="2"/>
  <c r="P496" i="2"/>
  <c r="BI491" i="2"/>
  <c r="BH491" i="2"/>
  <c r="BG491" i="2"/>
  <c r="BE491" i="2"/>
  <c r="T491" i="2"/>
  <c r="R491" i="2"/>
  <c r="P491" i="2"/>
  <c r="BI464" i="2"/>
  <c r="BH464" i="2"/>
  <c r="BG464" i="2"/>
  <c r="BE464" i="2"/>
  <c r="T464" i="2"/>
  <c r="R464" i="2"/>
  <c r="P464" i="2"/>
  <c r="BI462" i="2"/>
  <c r="BH462" i="2"/>
  <c r="BG462" i="2"/>
  <c r="BE462" i="2"/>
  <c r="T462" i="2"/>
  <c r="R462" i="2"/>
  <c r="P462" i="2"/>
  <c r="BI459" i="2"/>
  <c r="BH459" i="2"/>
  <c r="BG459" i="2"/>
  <c r="BE459" i="2"/>
  <c r="T459" i="2"/>
  <c r="R459" i="2"/>
  <c r="P459" i="2"/>
  <c r="BI437" i="2"/>
  <c r="BH437" i="2"/>
  <c r="BG437" i="2"/>
  <c r="BE437" i="2"/>
  <c r="T437" i="2"/>
  <c r="R437" i="2"/>
  <c r="P437" i="2"/>
  <c r="BI435" i="2"/>
  <c r="BH435" i="2"/>
  <c r="BG435" i="2"/>
  <c r="BE435" i="2"/>
  <c r="T435" i="2"/>
  <c r="R435" i="2"/>
  <c r="P435" i="2"/>
  <c r="BI433" i="2"/>
  <c r="BH433" i="2"/>
  <c r="BG433" i="2"/>
  <c r="BE433" i="2"/>
  <c r="T433" i="2"/>
  <c r="R433" i="2"/>
  <c r="P433" i="2"/>
  <c r="BI432" i="2"/>
  <c r="BH432" i="2"/>
  <c r="BG432" i="2"/>
  <c r="BE432" i="2"/>
  <c r="T432" i="2"/>
  <c r="R432" i="2"/>
  <c r="P432" i="2"/>
  <c r="BI430" i="2"/>
  <c r="BH430" i="2"/>
  <c r="BG430" i="2"/>
  <c r="BE430" i="2"/>
  <c r="T430" i="2"/>
  <c r="R430" i="2"/>
  <c r="P430" i="2"/>
  <c r="BI428" i="2"/>
  <c r="BH428" i="2"/>
  <c r="BG428" i="2"/>
  <c r="BE428" i="2"/>
  <c r="T428" i="2"/>
  <c r="R428" i="2"/>
  <c r="P428" i="2"/>
  <c r="BI426" i="2"/>
  <c r="BH426" i="2"/>
  <c r="BG426" i="2"/>
  <c r="BE426" i="2"/>
  <c r="T426" i="2"/>
  <c r="R426" i="2"/>
  <c r="P426" i="2"/>
  <c r="BI425" i="2"/>
  <c r="BH425" i="2"/>
  <c r="BG425" i="2"/>
  <c r="BE425" i="2"/>
  <c r="T425" i="2"/>
  <c r="R425" i="2"/>
  <c r="P425" i="2"/>
  <c r="BI420" i="2"/>
  <c r="BH420" i="2"/>
  <c r="BG420" i="2"/>
  <c r="BE420" i="2"/>
  <c r="T420" i="2"/>
  <c r="R420" i="2"/>
  <c r="P420" i="2"/>
  <c r="BI418" i="2"/>
  <c r="BH418" i="2"/>
  <c r="BG418" i="2"/>
  <c r="BE418" i="2"/>
  <c r="T418" i="2"/>
  <c r="R418" i="2"/>
  <c r="P418" i="2"/>
  <c r="BI413" i="2"/>
  <c r="BH413" i="2"/>
  <c r="BG413" i="2"/>
  <c r="BE413" i="2"/>
  <c r="T413" i="2"/>
  <c r="R413" i="2"/>
  <c r="P413" i="2"/>
  <c r="BI409" i="2"/>
  <c r="BH409" i="2"/>
  <c r="BG409" i="2"/>
  <c r="BE409" i="2"/>
  <c r="T409" i="2"/>
  <c r="R409" i="2"/>
  <c r="P409" i="2"/>
  <c r="BI399" i="2"/>
  <c r="BH399" i="2"/>
  <c r="BG399" i="2"/>
  <c r="BE399" i="2"/>
  <c r="T399" i="2"/>
  <c r="R399" i="2"/>
  <c r="P399" i="2"/>
  <c r="BI389" i="2"/>
  <c r="BH389" i="2"/>
  <c r="BG389" i="2"/>
  <c r="BE389" i="2"/>
  <c r="T389" i="2"/>
  <c r="R389" i="2"/>
  <c r="P389" i="2"/>
  <c r="BI384" i="2"/>
  <c r="BH384" i="2"/>
  <c r="BG384" i="2"/>
  <c r="BE384" i="2"/>
  <c r="T384" i="2"/>
  <c r="R384" i="2"/>
  <c r="P384" i="2"/>
  <c r="BI377" i="2"/>
  <c r="BH377" i="2"/>
  <c r="BG377" i="2"/>
  <c r="BE377" i="2"/>
  <c r="T377" i="2"/>
  <c r="R377" i="2"/>
  <c r="P377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7" i="2"/>
  <c r="BH367" i="2"/>
  <c r="BG367" i="2"/>
  <c r="BE367" i="2"/>
  <c r="T367" i="2"/>
  <c r="R367" i="2"/>
  <c r="P367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61" i="2"/>
  <c r="BH361" i="2"/>
  <c r="BG361" i="2"/>
  <c r="BE361" i="2"/>
  <c r="T361" i="2"/>
  <c r="R361" i="2"/>
  <c r="P361" i="2"/>
  <c r="BI359" i="2"/>
  <c r="BH359" i="2"/>
  <c r="BG359" i="2"/>
  <c r="BE359" i="2"/>
  <c r="T359" i="2"/>
  <c r="R359" i="2"/>
  <c r="P359" i="2"/>
  <c r="BI356" i="2"/>
  <c r="BH356" i="2"/>
  <c r="BG356" i="2"/>
  <c r="BE356" i="2"/>
  <c r="T356" i="2"/>
  <c r="R356" i="2"/>
  <c r="P356" i="2"/>
  <c r="BI354" i="2"/>
  <c r="BH354" i="2"/>
  <c r="BG354" i="2"/>
  <c r="BE354" i="2"/>
  <c r="T354" i="2"/>
  <c r="R354" i="2"/>
  <c r="P354" i="2"/>
  <c r="BI352" i="2"/>
  <c r="BH352" i="2"/>
  <c r="BG352" i="2"/>
  <c r="BE352" i="2"/>
  <c r="T352" i="2"/>
  <c r="R352" i="2"/>
  <c r="P352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5" i="2"/>
  <c r="BH345" i="2"/>
  <c r="BG345" i="2"/>
  <c r="BE345" i="2"/>
  <c r="T345" i="2"/>
  <c r="R345" i="2"/>
  <c r="P345" i="2"/>
  <c r="BI344" i="2"/>
  <c r="BH344" i="2"/>
  <c r="BG344" i="2"/>
  <c r="BE344" i="2"/>
  <c r="T344" i="2"/>
  <c r="R344" i="2"/>
  <c r="P344" i="2"/>
  <c r="BI343" i="2"/>
  <c r="BH343" i="2"/>
  <c r="BG343" i="2"/>
  <c r="BE343" i="2"/>
  <c r="T343" i="2"/>
  <c r="R343" i="2"/>
  <c r="P343" i="2"/>
  <c r="BI342" i="2"/>
  <c r="BH342" i="2"/>
  <c r="BG342" i="2"/>
  <c r="BE342" i="2"/>
  <c r="T342" i="2"/>
  <c r="R342" i="2"/>
  <c r="P342" i="2"/>
  <c r="BI341" i="2"/>
  <c r="BH341" i="2"/>
  <c r="BG341" i="2"/>
  <c r="BE341" i="2"/>
  <c r="T341" i="2"/>
  <c r="R341" i="2"/>
  <c r="P341" i="2"/>
  <c r="BI336" i="2"/>
  <c r="BH336" i="2"/>
  <c r="BG336" i="2"/>
  <c r="BE336" i="2"/>
  <c r="T336" i="2"/>
  <c r="R336" i="2"/>
  <c r="P336" i="2"/>
  <c r="BI335" i="2"/>
  <c r="BH335" i="2"/>
  <c r="BG335" i="2"/>
  <c r="BE335" i="2"/>
  <c r="T335" i="2"/>
  <c r="R335" i="2"/>
  <c r="P335" i="2"/>
  <c r="BI333" i="2"/>
  <c r="BH333" i="2"/>
  <c r="BG333" i="2"/>
  <c r="BE333" i="2"/>
  <c r="T333" i="2"/>
  <c r="R333" i="2"/>
  <c r="P333" i="2"/>
  <c r="BI331" i="2"/>
  <c r="BH331" i="2"/>
  <c r="BG331" i="2"/>
  <c r="BE331" i="2"/>
  <c r="T331" i="2"/>
  <c r="R331" i="2"/>
  <c r="P331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2" i="2"/>
  <c r="BH292" i="2"/>
  <c r="BG292" i="2"/>
  <c r="BE292" i="2"/>
  <c r="T292" i="2"/>
  <c r="R292" i="2"/>
  <c r="P292" i="2"/>
  <c r="BI264" i="2"/>
  <c r="BH264" i="2"/>
  <c r="BG264" i="2"/>
  <c r="BE264" i="2"/>
  <c r="T264" i="2"/>
  <c r="R264" i="2"/>
  <c r="P264" i="2"/>
  <c r="BI261" i="2"/>
  <c r="BH261" i="2"/>
  <c r="BG261" i="2"/>
  <c r="BE261" i="2"/>
  <c r="T261" i="2"/>
  <c r="R261" i="2"/>
  <c r="P261" i="2"/>
  <c r="BI259" i="2"/>
  <c r="BH259" i="2"/>
  <c r="BG259" i="2"/>
  <c r="BE259" i="2"/>
  <c r="T259" i="2"/>
  <c r="R259" i="2"/>
  <c r="P259" i="2"/>
  <c r="BI250" i="2"/>
  <c r="BH250" i="2"/>
  <c r="BG250" i="2"/>
  <c r="BE250" i="2"/>
  <c r="T250" i="2"/>
  <c r="R250" i="2"/>
  <c r="P250" i="2"/>
  <c r="BI233" i="2"/>
  <c r="BH233" i="2"/>
  <c r="BG233" i="2"/>
  <c r="BE233" i="2"/>
  <c r="T233" i="2"/>
  <c r="R233" i="2"/>
  <c r="P233" i="2"/>
  <c r="BI219" i="2"/>
  <c r="BH219" i="2"/>
  <c r="BG219" i="2"/>
  <c r="BE219" i="2"/>
  <c r="T219" i="2"/>
  <c r="R219" i="2"/>
  <c r="P219" i="2"/>
  <c r="BI213" i="2"/>
  <c r="BH213" i="2"/>
  <c r="BG213" i="2"/>
  <c r="BE213" i="2"/>
  <c r="T213" i="2"/>
  <c r="R213" i="2"/>
  <c r="P213" i="2"/>
  <c r="BI211" i="2"/>
  <c r="BH211" i="2"/>
  <c r="BG211" i="2"/>
  <c r="BE211" i="2"/>
  <c r="T211" i="2"/>
  <c r="R211" i="2"/>
  <c r="P211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198" i="2"/>
  <c r="BH198" i="2"/>
  <c r="BG198" i="2"/>
  <c r="BE198" i="2"/>
  <c r="T198" i="2"/>
  <c r="R198" i="2"/>
  <c r="P198" i="2"/>
  <c r="BI196" i="2"/>
  <c r="BH196" i="2"/>
  <c r="BG196" i="2"/>
  <c r="BE196" i="2"/>
  <c r="T196" i="2"/>
  <c r="R196" i="2"/>
  <c r="P196" i="2"/>
  <c r="BI191" i="2"/>
  <c r="BH191" i="2"/>
  <c r="BG191" i="2"/>
  <c r="BE191" i="2"/>
  <c r="T191" i="2"/>
  <c r="R191" i="2"/>
  <c r="P191" i="2"/>
  <c r="BI188" i="2"/>
  <c r="BH188" i="2"/>
  <c r="BG188" i="2"/>
  <c r="BE188" i="2"/>
  <c r="T188" i="2"/>
  <c r="R188" i="2"/>
  <c r="P188" i="2"/>
  <c r="BI185" i="2"/>
  <c r="BH185" i="2"/>
  <c r="BG185" i="2"/>
  <c r="BE185" i="2"/>
  <c r="T185" i="2"/>
  <c r="R185" i="2"/>
  <c r="P185" i="2"/>
  <c r="BI183" i="2"/>
  <c r="BH183" i="2"/>
  <c r="BG183" i="2"/>
  <c r="BE183" i="2"/>
  <c r="T183" i="2"/>
  <c r="R183" i="2"/>
  <c r="P183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4" i="2"/>
  <c r="BH164" i="2"/>
  <c r="BG164" i="2"/>
  <c r="BE164" i="2"/>
  <c r="T164" i="2"/>
  <c r="R164" i="2"/>
  <c r="P164" i="2"/>
  <c r="BI161" i="2"/>
  <c r="BH161" i="2"/>
  <c r="BG161" i="2"/>
  <c r="BE161" i="2"/>
  <c r="T161" i="2"/>
  <c r="R161" i="2"/>
  <c r="P161" i="2"/>
  <c r="J154" i="2"/>
  <c r="F154" i="2"/>
  <c r="F152" i="2"/>
  <c r="E150" i="2"/>
  <c r="BI133" i="2"/>
  <c r="BH133" i="2"/>
  <c r="BG133" i="2"/>
  <c r="BE133" i="2"/>
  <c r="BI132" i="2"/>
  <c r="BH132" i="2"/>
  <c r="BG132" i="2"/>
  <c r="BF132" i="2"/>
  <c r="BE132" i="2"/>
  <c r="BI131" i="2"/>
  <c r="BH131" i="2"/>
  <c r="BG131" i="2"/>
  <c r="BF131" i="2"/>
  <c r="BE131" i="2"/>
  <c r="BI130" i="2"/>
  <c r="BH130" i="2"/>
  <c r="BG130" i="2"/>
  <c r="BF130" i="2"/>
  <c r="BE130" i="2"/>
  <c r="BI129" i="2"/>
  <c r="BH129" i="2"/>
  <c r="BG129" i="2"/>
  <c r="BF129" i="2"/>
  <c r="BE129" i="2"/>
  <c r="BI128" i="2"/>
  <c r="BH128" i="2"/>
  <c r="BG128" i="2"/>
  <c r="BF128" i="2"/>
  <c r="BE128" i="2"/>
  <c r="J95" i="2"/>
  <c r="F95" i="2"/>
  <c r="F93" i="2"/>
  <c r="E91" i="2"/>
  <c r="J28" i="2"/>
  <c r="E28" i="2"/>
  <c r="J96" i="2"/>
  <c r="J27" i="2"/>
  <c r="J22" i="2"/>
  <c r="E22" i="2"/>
  <c r="F96" i="2"/>
  <c r="J21" i="2"/>
  <c r="J16" i="2"/>
  <c r="J93" i="2" s="1"/>
  <c r="E7" i="2"/>
  <c r="E144" i="2" s="1"/>
  <c r="L90" i="1"/>
  <c r="AM90" i="1"/>
  <c r="AM89" i="1"/>
  <c r="L89" i="1"/>
  <c r="AM87" i="1"/>
  <c r="L87" i="1"/>
  <c r="L85" i="1"/>
  <c r="L84" i="1"/>
  <c r="J1075" i="2"/>
  <c r="BK957" i="2"/>
  <c r="J585" i="2"/>
  <c r="J204" i="2"/>
  <c r="BK737" i="2"/>
  <c r="J533" i="2"/>
  <c r="J219" i="2"/>
  <c r="BK1186" i="2"/>
  <c r="J733" i="2"/>
  <c r="BK185" i="2"/>
  <c r="J1256" i="2"/>
  <c r="BK946" i="2"/>
  <c r="J909" i="2"/>
  <c r="J710" i="2"/>
  <c r="BK1256" i="2"/>
  <c r="J980" i="2"/>
  <c r="BK937" i="2"/>
  <c r="BK757" i="2"/>
  <c r="J526" i="2"/>
  <c r="J342" i="2"/>
  <c r="J1164" i="2"/>
  <c r="J981" i="2"/>
  <c r="J773" i="2"/>
  <c r="J543" i="2"/>
  <c r="BK170" i="2"/>
  <c r="J1038" i="2"/>
  <c r="BK964" i="2"/>
  <c r="BK766" i="2"/>
  <c r="BK491" i="2"/>
  <c r="BK181" i="2"/>
  <c r="J837" i="2"/>
  <c r="J564" i="2"/>
  <c r="BK363" i="2"/>
  <c r="J170" i="2"/>
  <c r="J977" i="2"/>
  <c r="J855" i="2"/>
  <c r="J744" i="2"/>
  <c r="BK435" i="2"/>
  <c r="BK211" i="2"/>
  <c r="J937" i="2"/>
  <c r="BK801" i="2"/>
  <c r="BK576" i="2"/>
  <c r="J350" i="2"/>
  <c r="J996" i="2"/>
  <c r="J911" i="2"/>
  <c r="BK891" i="2"/>
  <c r="BK798" i="2"/>
  <c r="BK749" i="2"/>
  <c r="BK336" i="2"/>
  <c r="BK921" i="2"/>
  <c r="BK831" i="2"/>
  <c r="J430" i="2"/>
  <c r="J306" i="3"/>
  <c r="BK163" i="3"/>
  <c r="BK257" i="3"/>
  <c r="J191" i="3"/>
  <c r="BK175" i="3"/>
  <c r="J245" i="3"/>
  <c r="BK329" i="3"/>
  <c r="J181" i="3"/>
  <c r="J286" i="3"/>
  <c r="BK331" i="3"/>
  <c r="J326" i="3"/>
  <c r="BK294" i="3"/>
  <c r="J226" i="3"/>
  <c r="BK304" i="3"/>
  <c r="BK243" i="3"/>
  <c r="J292" i="3"/>
  <c r="BK275" i="4"/>
  <c r="J239" i="4"/>
  <c r="BK197" i="4"/>
  <c r="J275" i="4"/>
  <c r="BK256" i="4"/>
  <c r="J209" i="4"/>
  <c r="BK257" i="4"/>
  <c r="BK209" i="4"/>
  <c r="BK175" i="4"/>
  <c r="J149" i="4"/>
  <c r="BK234" i="4"/>
  <c r="J203" i="4"/>
  <c r="J171" i="4"/>
  <c r="J230" i="4"/>
  <c r="J173" i="4"/>
  <c r="J191" i="4"/>
  <c r="BK255" i="4"/>
  <c r="BK172" i="4"/>
  <c r="BK237" i="4"/>
  <c r="BK281" i="4"/>
  <c r="J227" i="4"/>
  <c r="BK163" i="4"/>
  <c r="J237" i="4"/>
  <c r="BK178" i="4"/>
  <c r="J262" i="4"/>
  <c r="BK154" i="4"/>
  <c r="BK245" i="4"/>
  <c r="BK182" i="4"/>
  <c r="BK175" i="5"/>
  <c r="BK163" i="5"/>
  <c r="J169" i="5"/>
  <c r="J141" i="5"/>
  <c r="BK172" i="5"/>
  <c r="J156" i="5"/>
  <c r="J162" i="5"/>
  <c r="BK197" i="6"/>
  <c r="J170" i="6"/>
  <c r="BK213" i="6"/>
  <c r="BK202" i="6"/>
  <c r="BK157" i="6"/>
  <c r="J176" i="6"/>
  <c r="J204" i="6"/>
  <c r="BK190" i="6"/>
  <c r="J197" i="6"/>
  <c r="J198" i="6"/>
  <c r="J207" i="6"/>
  <c r="BK201" i="6"/>
  <c r="J203" i="7"/>
  <c r="J179" i="7"/>
  <c r="BK172" i="7"/>
  <c r="J189" i="7"/>
  <c r="J162" i="7"/>
  <c r="BK208" i="7"/>
  <c r="J206" i="7"/>
  <c r="J143" i="7"/>
  <c r="J151" i="7"/>
  <c r="J166" i="7"/>
  <c r="BK177" i="7"/>
  <c r="BK152" i="7"/>
  <c r="BK189" i="7"/>
  <c r="J315" i="8"/>
  <c r="J238" i="8"/>
  <c r="J222" i="8"/>
  <c r="BK181" i="8"/>
  <c r="J319" i="8"/>
  <c r="J272" i="8"/>
  <c r="J176" i="8"/>
  <c r="BK308" i="8"/>
  <c r="J283" i="8"/>
  <c r="BK221" i="8"/>
  <c r="J202" i="8"/>
  <c r="J266" i="8"/>
  <c r="BK184" i="8"/>
  <c r="J270" i="8"/>
  <c r="BK312" i="8"/>
  <c r="BK279" i="8"/>
  <c r="BK206" i="8"/>
  <c r="BK174" i="8"/>
  <c r="BK282" i="8"/>
  <c r="BK248" i="8"/>
  <c r="BK211" i="8"/>
  <c r="J152" i="8"/>
  <c r="J286" i="8"/>
  <c r="J198" i="8"/>
  <c r="J316" i="8"/>
  <c r="BK240" i="8"/>
  <c r="BK196" i="8"/>
  <c r="BK305" i="8"/>
  <c r="BK273" i="8"/>
  <c r="BK235" i="8"/>
  <c r="BK209" i="8"/>
  <c r="J213" i="8"/>
  <c r="J311" i="8"/>
  <c r="J243" i="8"/>
  <c r="BK179" i="8"/>
  <c r="J173" i="9"/>
  <c r="J151" i="9"/>
  <c r="BK182" i="9"/>
  <c r="BK144" i="9"/>
  <c r="BK168" i="9"/>
  <c r="J164" i="9"/>
  <c r="J154" i="9"/>
  <c r="J165" i="9"/>
  <c r="J142" i="10"/>
  <c r="BK161" i="10"/>
  <c r="BK171" i="10"/>
  <c r="J141" i="10"/>
  <c r="BK160" i="10"/>
  <c r="BK164" i="11"/>
  <c r="BK168" i="11"/>
  <c r="BK183" i="11"/>
  <c r="J151" i="11"/>
  <c r="BK140" i="11"/>
  <c r="BK170" i="11"/>
  <c r="BK173" i="11"/>
  <c r="J179" i="11"/>
  <c r="J159" i="11"/>
  <c r="J1316" i="12"/>
  <c r="J1009" i="12"/>
  <c r="J898" i="12"/>
  <c r="J544" i="12"/>
  <c r="BK290" i="12"/>
  <c r="BK1183" i="12"/>
  <c r="J995" i="12"/>
  <c r="BK774" i="12"/>
  <c r="J577" i="12"/>
  <c r="J350" i="12"/>
  <c r="J174" i="12"/>
  <c r="BK1032" i="12"/>
  <c r="BK787" i="12"/>
  <c r="BK362" i="12"/>
  <c r="J1302" i="12"/>
  <c r="J921" i="12"/>
  <c r="BK734" i="12"/>
  <c r="J535" i="12"/>
  <c r="BK209" i="12"/>
  <c r="BK967" i="12"/>
  <c r="BK836" i="12"/>
  <c r="J489" i="12"/>
  <c r="J1197" i="12"/>
  <c r="J960" i="12"/>
  <c r="J408" i="12"/>
  <c r="J1190" i="12"/>
  <c r="BK1005" i="12"/>
  <c r="BK894" i="12"/>
  <c r="J779" i="12"/>
  <c r="J1259" i="12"/>
  <c r="J978" i="12"/>
  <c r="BK938" i="12"/>
  <c r="BK752" i="12"/>
  <c r="BK349" i="12"/>
  <c r="BK228" i="12"/>
  <c r="BK1121" i="12"/>
  <c r="J973" i="12"/>
  <c r="BK520" i="12"/>
  <c r="BK338" i="12"/>
  <c r="J947" i="12"/>
  <c r="BK800" i="12"/>
  <c r="J160" i="12"/>
  <c r="J1111" i="12"/>
  <c r="BK1067" i="12"/>
  <c r="J1005" i="12"/>
  <c r="J989" i="12"/>
  <c r="J972" i="12"/>
  <c r="BK945" i="12"/>
  <c r="J869" i="12"/>
  <c r="BK827" i="12"/>
  <c r="BK769" i="12"/>
  <c r="BK757" i="12"/>
  <c r="BK725" i="12"/>
  <c r="BK189" i="12"/>
  <c r="J940" i="12"/>
  <c r="J792" i="12"/>
  <c r="BK601" i="12"/>
  <c r="J252" i="13"/>
  <c r="J217" i="13"/>
  <c r="J245" i="13"/>
  <c r="J243" i="13"/>
  <c r="BK254" i="13"/>
  <c r="J250" i="13"/>
  <c r="J240" i="13"/>
  <c r="BK193" i="13"/>
  <c r="J149" i="13"/>
  <c r="BK195" i="13"/>
  <c r="BK176" i="13"/>
  <c r="J187" i="14"/>
  <c r="BK231" i="14"/>
  <c r="BK205" i="14"/>
  <c r="BK159" i="14"/>
  <c r="BK229" i="14"/>
  <c r="J153" i="14"/>
  <c r="BK195" i="14"/>
  <c r="BK241" i="14"/>
  <c r="J176" i="14"/>
  <c r="BK243" i="14"/>
  <c r="J171" i="15"/>
  <c r="BK163" i="15"/>
  <c r="BK190" i="15"/>
  <c r="BK180" i="15"/>
  <c r="BK217" i="15"/>
  <c r="BK186" i="15"/>
  <c r="BK215" i="15"/>
  <c r="BK187" i="15"/>
  <c r="J198" i="15"/>
  <c r="J168" i="15"/>
  <c r="J179" i="15"/>
  <c r="J150" i="15"/>
  <c r="J170" i="15"/>
  <c r="BK209" i="15"/>
  <c r="BK174" i="15"/>
  <c r="BK214" i="16"/>
  <c r="BK173" i="16"/>
  <c r="BK191" i="16"/>
  <c r="J206" i="16"/>
  <c r="J185" i="16"/>
  <c r="J163" i="16"/>
  <c r="J160" i="16"/>
  <c r="BK194" i="16"/>
  <c r="BK217" i="16"/>
  <c r="J161" i="16"/>
  <c r="BK203" i="16"/>
  <c r="BK157" i="16"/>
  <c r="BK163" i="16"/>
  <c r="J157" i="16"/>
  <c r="BK144" i="16"/>
  <c r="BK172" i="16"/>
  <c r="BK201" i="16"/>
  <c r="J181" i="16"/>
  <c r="BK311" i="17"/>
  <c r="J245" i="17"/>
  <c r="BK218" i="17"/>
  <c r="J187" i="17"/>
  <c r="J153" i="17"/>
  <c r="J277" i="17"/>
  <c r="J203" i="17"/>
  <c r="J315" i="17"/>
  <c r="BK270" i="17"/>
  <c r="J238" i="17"/>
  <c r="J172" i="17"/>
  <c r="J328" i="17"/>
  <c r="J306" i="17"/>
  <c r="J231" i="17"/>
  <c r="J196" i="17"/>
  <c r="BK320" i="17"/>
  <c r="J261" i="17"/>
  <c r="BK229" i="17"/>
  <c r="BK203" i="17"/>
  <c r="J323" i="17"/>
  <c r="BK265" i="17"/>
  <c r="BK214" i="17"/>
  <c r="BK154" i="17"/>
  <c r="BK316" i="17"/>
  <c r="BK254" i="17"/>
  <c r="BK174" i="17"/>
  <c r="BK337" i="17"/>
  <c r="BK224" i="17"/>
  <c r="BK158" i="17"/>
  <c r="BK290" i="17"/>
  <c r="BK217" i="17"/>
  <c r="BK176" i="17"/>
  <c r="J337" i="17"/>
  <c r="J284" i="17"/>
  <c r="J217" i="17"/>
  <c r="BK269" i="17"/>
  <c r="BK216" i="17"/>
  <c r="J181" i="17"/>
  <c r="J326" i="17"/>
  <c r="J295" i="17"/>
  <c r="J253" i="17"/>
  <c r="BK187" i="17"/>
  <c r="BK163" i="18"/>
  <c r="BK147" i="18"/>
  <c r="J140" i="18"/>
  <c r="BK169" i="18"/>
  <c r="J153" i="18"/>
  <c r="BK173" i="18"/>
  <c r="J179" i="18"/>
  <c r="BK158" i="18"/>
  <c r="J155" i="18"/>
  <c r="J140" i="19"/>
  <c r="BK170" i="19"/>
  <c r="BK151" i="19"/>
  <c r="J164" i="19"/>
  <c r="J153" i="19"/>
  <c r="BK162" i="19"/>
  <c r="BK140" i="19"/>
  <c r="J178" i="20"/>
  <c r="BK157" i="20"/>
  <c r="J158" i="20"/>
  <c r="BK144" i="20"/>
  <c r="J173" i="20"/>
  <c r="BK181" i="20"/>
  <c r="BK140" i="20"/>
  <c r="BK173" i="20"/>
  <c r="BK151" i="21"/>
  <c r="J170" i="21"/>
  <c r="BK168" i="21"/>
  <c r="BK160" i="21"/>
  <c r="J200" i="21"/>
  <c r="J174" i="21"/>
  <c r="BK177" i="21"/>
  <c r="J181" i="21"/>
  <c r="J226" i="22"/>
  <c r="BK156" i="22"/>
  <c r="J215" i="22"/>
  <c r="BK183" i="22"/>
  <c r="J234" i="22"/>
  <c r="BK149" i="22"/>
  <c r="J152" i="22"/>
  <c r="BK205" i="22"/>
  <c r="BK170" i="22"/>
  <c r="BK227" i="22"/>
  <c r="BK181" i="22"/>
  <c r="J242" i="22"/>
  <c r="BK172" i="22"/>
  <c r="J231" i="22"/>
  <c r="J194" i="22"/>
  <c r="BK247" i="22"/>
  <c r="J187" i="22"/>
  <c r="BK243" i="22"/>
  <c r="BK162" i="22"/>
  <c r="BK192" i="22"/>
  <c r="BK178" i="23"/>
  <c r="BK168" i="23"/>
  <c r="BK174" i="23"/>
  <c r="BK155" i="23"/>
  <c r="J149" i="23"/>
  <c r="BK190" i="23"/>
  <c r="J160" i="23"/>
  <c r="J164" i="23"/>
  <c r="BK145" i="23"/>
  <c r="BK156" i="23"/>
  <c r="J174" i="23"/>
  <c r="J153" i="24"/>
  <c r="J173" i="24"/>
  <c r="J183" i="24"/>
  <c r="BK145" i="24"/>
  <c r="J170" i="24"/>
  <c r="J141" i="24"/>
  <c r="J157" i="24"/>
  <c r="BK181" i="24"/>
  <c r="BK147" i="24"/>
  <c r="J150" i="24"/>
  <c r="BK183" i="25"/>
  <c r="BK153" i="25"/>
  <c r="BK168" i="25"/>
  <c r="J141" i="25"/>
  <c r="J181" i="25"/>
  <c r="J196" i="25"/>
  <c r="J200" i="25"/>
  <c r="J190" i="25"/>
  <c r="BK171" i="25"/>
  <c r="J159" i="25"/>
  <c r="BK205" i="25"/>
  <c r="BK165" i="25"/>
  <c r="BK189" i="25"/>
  <c r="BK181" i="25"/>
  <c r="J145" i="25"/>
  <c r="J165" i="26"/>
  <c r="BK165" i="26"/>
  <c r="BK172" i="26"/>
  <c r="BK167" i="26"/>
  <c r="J159" i="26"/>
  <c r="BK154" i="26"/>
  <c r="BK833" i="27"/>
  <c r="BK735" i="27"/>
  <c r="J652" i="27"/>
  <c r="BK592" i="27"/>
  <c r="BK504" i="27"/>
  <c r="BK357" i="27"/>
  <c r="J238" i="27"/>
  <c r="J971" i="27"/>
  <c r="BK869" i="27"/>
  <c r="J791" i="27"/>
  <c r="BK691" i="27"/>
  <c r="J626" i="27"/>
  <c r="J283" i="27"/>
  <c r="BK937" i="27"/>
  <c r="J806" i="27"/>
  <c r="J592" i="27"/>
  <c r="J484" i="27"/>
  <c r="BK350" i="27"/>
  <c r="J975" i="27"/>
  <c r="BK923" i="27"/>
  <c r="J866" i="27"/>
  <c r="J745" i="27"/>
  <c r="BK570" i="27"/>
  <c r="BK252" i="27"/>
  <c r="J963" i="27"/>
  <c r="BK972" i="27"/>
  <c r="BK750" i="27"/>
  <c r="BK590" i="27"/>
  <c r="J359" i="27"/>
  <c r="BK243" i="27"/>
  <c r="J901" i="27"/>
  <c r="BK782" i="27"/>
  <c r="BK659" i="27"/>
  <c r="J595" i="27"/>
  <c r="J538" i="27"/>
  <c r="J339" i="27"/>
  <c r="BK191" i="27"/>
  <c r="J847" i="27"/>
  <c r="BK703" i="27"/>
  <c r="J661" i="27"/>
  <c r="J545" i="27"/>
  <c r="BK277" i="27"/>
  <c r="J935" i="27"/>
  <c r="BK804" i="27"/>
  <c r="J750" i="27"/>
  <c r="J611" i="27"/>
  <c r="BK444" i="27"/>
  <c r="BK288" i="27"/>
  <c r="BK213" i="27"/>
  <c r="J981" i="27"/>
  <c r="BK852" i="27"/>
  <c r="J825" i="27"/>
  <c r="J776" i="27"/>
  <c r="J691" i="27"/>
  <c r="J616" i="27"/>
  <c r="J492" i="27"/>
  <c r="BK281" i="27"/>
  <c r="BK176" i="27"/>
  <c r="J763" i="27"/>
  <c r="BK646" i="27"/>
  <c r="J472" i="27"/>
  <c r="BK282" i="27"/>
  <c r="BK950" i="27"/>
  <c r="J882" i="27"/>
  <c r="BK757" i="27"/>
  <c r="BK586" i="27"/>
  <c r="J328" i="27"/>
  <c r="BK162" i="28"/>
  <c r="J180" i="28"/>
  <c r="J172" i="28"/>
  <c r="J150" i="28"/>
  <c r="J165" i="28"/>
  <c r="J250" i="29"/>
  <c r="BK185" i="29"/>
  <c r="J152" i="29"/>
  <c r="BK187" i="29"/>
  <c r="BK147" i="29"/>
  <c r="BK164" i="29"/>
  <c r="J201" i="29"/>
  <c r="J275" i="29"/>
  <c r="BK218" i="29"/>
  <c r="J164" i="29"/>
  <c r="BK274" i="29"/>
  <c r="BK203" i="29"/>
  <c r="J226" i="29"/>
  <c r="J151" i="29"/>
  <c r="J255" i="29"/>
  <c r="BK217" i="29"/>
  <c r="BK257" i="29"/>
  <c r="J223" i="29"/>
  <c r="J232" i="29"/>
  <c r="J162" i="29"/>
  <c r="J245" i="29"/>
  <c r="BK170" i="29"/>
  <c r="BK149" i="29"/>
  <c r="BK253" i="29"/>
  <c r="J185" i="29"/>
  <c r="J152" i="30"/>
  <c r="BK156" i="30"/>
  <c r="J147" i="30"/>
  <c r="BK150" i="30"/>
  <c r="BK140" i="30"/>
  <c r="BK144" i="30"/>
  <c r="J158" i="30"/>
  <c r="BK205" i="31"/>
  <c r="J195" i="31"/>
  <c r="BK223" i="31"/>
  <c r="BK194" i="31"/>
  <c r="BK152" i="31"/>
  <c r="J163" i="31"/>
  <c r="BK209" i="31"/>
  <c r="J201" i="31"/>
  <c r="BK144" i="31"/>
  <c r="BK178" i="31"/>
  <c r="BK218" i="31"/>
  <c r="J230" i="31"/>
  <c r="BK161" i="31"/>
  <c r="BK207" i="31"/>
  <c r="BK173" i="31"/>
  <c r="J147" i="31"/>
  <c r="J214" i="31"/>
  <c r="J161" i="31"/>
  <c r="J218" i="32"/>
  <c r="J189" i="32"/>
  <c r="J149" i="32"/>
  <c r="BK201" i="32"/>
  <c r="BK146" i="32"/>
  <c r="BK194" i="32"/>
  <c r="J231" i="32"/>
  <c r="BK226" i="32"/>
  <c r="J211" i="32"/>
  <c r="J151" i="32"/>
  <c r="J188" i="32"/>
  <c r="BK242" i="32"/>
  <c r="J165" i="32"/>
  <c r="J182" i="32"/>
  <c r="BK253" i="32"/>
  <c r="BK205" i="32"/>
  <c r="BK156" i="32"/>
  <c r="BK229" i="32"/>
  <c r="BK170" i="32"/>
  <c r="BK149" i="32"/>
  <c r="BK220" i="32"/>
  <c r="J207" i="32"/>
  <c r="J163" i="32"/>
  <c r="J138" i="32"/>
  <c r="J217" i="32"/>
  <c r="J354" i="33"/>
  <c r="BK303" i="33"/>
  <c r="BK250" i="33"/>
  <c r="BK185" i="33"/>
  <c r="BK147" i="33"/>
  <c r="BK239" i="33"/>
  <c r="J216" i="33"/>
  <c r="BK187" i="33"/>
  <c r="J281" i="33"/>
  <c r="BK206" i="33"/>
  <c r="BK145" i="33"/>
  <c r="J304" i="33"/>
  <c r="BK236" i="33"/>
  <c r="J175" i="33"/>
  <c r="BK330" i="33"/>
  <c r="BK217" i="33"/>
  <c r="BK282" i="33"/>
  <c r="BK230" i="33"/>
  <c r="J190" i="33"/>
  <c r="J143" i="33"/>
  <c r="BK321" i="33"/>
  <c r="J301" i="33"/>
  <c r="J254" i="33"/>
  <c r="J200" i="33"/>
  <c r="BK168" i="33"/>
  <c r="J341" i="33"/>
  <c r="J279" i="33"/>
  <c r="BK221" i="33"/>
  <c r="BK342" i="33"/>
  <c r="BK300" i="33"/>
  <c r="J260" i="33"/>
  <c r="BK158" i="33"/>
  <c r="BK329" i="33"/>
  <c r="BK252" i="33"/>
  <c r="J223" i="33"/>
  <c r="BK151" i="33"/>
  <c r="J314" i="33"/>
  <c r="BK262" i="33"/>
  <c r="BK174" i="33"/>
  <c r="BK331" i="33"/>
  <c r="J309" i="33"/>
  <c r="J268" i="33"/>
  <c r="J255" i="33"/>
  <c r="BK183" i="33"/>
  <c r="J150" i="33"/>
  <c r="J136" i="34"/>
  <c r="BK155" i="34"/>
  <c r="BK180" i="34"/>
  <c r="BK170" i="34"/>
  <c r="BK197" i="34"/>
  <c r="BK162" i="34"/>
  <c r="J154" i="34"/>
  <c r="J199" i="34"/>
  <c r="BK168" i="34"/>
  <c r="J147" i="34"/>
  <c r="BK144" i="34"/>
  <c r="J162" i="35"/>
  <c r="BK189" i="35"/>
  <c r="J147" i="35"/>
  <c r="BK169" i="35"/>
  <c r="BK136" i="35"/>
  <c r="J136" i="35"/>
  <c r="J192" i="35"/>
  <c r="BK149" i="35"/>
  <c r="J204" i="35"/>
  <c r="J176" i="35"/>
  <c r="BK190" i="35"/>
  <c r="BK154" i="35"/>
  <c r="BK142" i="35"/>
  <c r="BK223" i="36"/>
  <c r="BK212" i="36"/>
  <c r="J186" i="36"/>
  <c r="J137" i="36"/>
  <c r="BK155" i="36"/>
  <c r="BK200" i="36"/>
  <c r="BK170" i="36"/>
  <c r="J218" i="36"/>
  <c r="J156" i="36"/>
  <c r="BK225" i="36"/>
  <c r="BK149" i="36"/>
  <c r="BK201" i="36"/>
  <c r="J164" i="36"/>
  <c r="J212" i="36"/>
  <c r="BK147" i="36"/>
  <c r="J174" i="36"/>
  <c r="BK196" i="36"/>
  <c r="J167" i="36"/>
  <c r="BK173" i="36"/>
  <c r="BK189" i="36"/>
  <c r="BK140" i="37"/>
  <c r="BK156" i="37"/>
  <c r="J142" i="37"/>
  <c r="J158" i="37"/>
  <c r="J137" i="38"/>
  <c r="J1112" i="2"/>
  <c r="J814" i="2"/>
  <c r="J367" i="2"/>
  <c r="BK178" i="2"/>
  <c r="BK546" i="2"/>
  <c r="J384" i="2"/>
  <c r="BK213" i="2"/>
  <c r="J1168" i="2"/>
  <c r="J496" i="2"/>
  <c r="J1265" i="2"/>
  <c r="BK973" i="2"/>
  <c r="BK935" i="2"/>
  <c r="J796" i="2"/>
  <c r="BK196" i="2"/>
  <c r="J973" i="2"/>
  <c r="BK861" i="2"/>
  <c r="J754" i="2"/>
  <c r="J459" i="2"/>
  <c r="J202" i="2"/>
  <c r="BK994" i="2"/>
  <c r="J870" i="2"/>
  <c r="BK731" i="2"/>
  <c r="BK176" i="2"/>
  <c r="BK1168" i="2"/>
  <c r="BK984" i="2"/>
  <c r="J389" i="2"/>
  <c r="J1057" i="2"/>
  <c r="J891" i="2"/>
  <c r="J753" i="2"/>
  <c r="BK420" i="2"/>
  <c r="BK167" i="2"/>
  <c r="J946" i="2"/>
  <c r="BK901" i="2"/>
  <c r="J799" i="2"/>
  <c r="BK745" i="2"/>
  <c r="BK367" i="2"/>
  <c r="J969" i="2"/>
  <c r="BK838" i="2"/>
  <c r="BK750" i="2"/>
  <c r="J173" i="2"/>
  <c r="BK261" i="3"/>
  <c r="BK328" i="3"/>
  <c r="BK228" i="3"/>
  <c r="J156" i="3"/>
  <c r="BK307" i="3"/>
  <c r="BK190" i="3"/>
  <c r="BK323" i="3"/>
  <c r="BK249" i="3"/>
  <c r="J276" i="3"/>
  <c r="J304" i="3"/>
  <c r="J215" i="3"/>
  <c r="BK298" i="3"/>
  <c r="J268" i="3"/>
  <c r="J209" i="3"/>
  <c r="BK273" i="3"/>
  <c r="BK253" i="3"/>
  <c r="J264" i="4"/>
  <c r="BK219" i="4"/>
  <c r="J157" i="4"/>
  <c r="BK264" i="4"/>
  <c r="BK224" i="4"/>
  <c r="BK273" i="4"/>
  <c r="BK240" i="4"/>
  <c r="BK201" i="4"/>
  <c r="BK162" i="4"/>
  <c r="BK270" i="4"/>
  <c r="J202" i="4"/>
  <c r="BK271" i="4"/>
  <c r="BK217" i="4"/>
  <c r="BK166" i="4"/>
  <c r="BK156" i="4"/>
  <c r="BK249" i="4"/>
  <c r="J155" i="4"/>
  <c r="BK214" i="4"/>
  <c r="J282" i="4"/>
  <c r="J195" i="4"/>
  <c r="BK260" i="4"/>
  <c r="BK196" i="4"/>
  <c r="BK272" i="4"/>
  <c r="J233" i="4"/>
  <c r="BK247" i="4"/>
  <c r="BK208" i="4"/>
  <c r="BK161" i="4"/>
  <c r="J171" i="5"/>
  <c r="J144" i="5"/>
  <c r="J175" i="5"/>
  <c r="J151" i="5"/>
  <c r="J166" i="5"/>
  <c r="J159" i="5"/>
  <c r="BK153" i="5"/>
  <c r="BK159" i="5"/>
  <c r="BK160" i="6"/>
  <c r="J162" i="6"/>
  <c r="BK187" i="6"/>
  <c r="BK188" i="6"/>
  <c r="J150" i="6"/>
  <c r="BK175" i="6"/>
  <c r="J154" i="6"/>
  <c r="BK212" i="6"/>
  <c r="J193" i="6"/>
  <c r="BK193" i="6"/>
  <c r="BK176" i="6"/>
  <c r="J167" i="6"/>
  <c r="BK174" i="7"/>
  <c r="BK142" i="7"/>
  <c r="BK175" i="7"/>
  <c r="J174" i="7"/>
  <c r="BK196" i="7"/>
  <c r="J161" i="7"/>
  <c r="J184" i="7"/>
  <c r="BK205" i="7"/>
  <c r="BK171" i="7"/>
  <c r="J200" i="7"/>
  <c r="J156" i="7"/>
  <c r="J190" i="7"/>
  <c r="J142" i="7"/>
  <c r="J229" i="8"/>
  <c r="J207" i="8"/>
  <c r="BK168" i="8"/>
  <c r="BK295" i="8"/>
  <c r="J200" i="8"/>
  <c r="BK158" i="8"/>
  <c r="BK300" i="8"/>
  <c r="J275" i="8"/>
  <c r="J206" i="8"/>
  <c r="J171" i="8"/>
  <c r="BK242" i="8"/>
  <c r="J294" i="8"/>
  <c r="BK252" i="8"/>
  <c r="BK317" i="8"/>
  <c r="BK259" i="8"/>
  <c r="J194" i="8"/>
  <c r="J287" i="8"/>
  <c r="BK224" i="8"/>
  <c r="J180" i="8"/>
  <c r="BK307" i="8"/>
  <c r="BK250" i="8"/>
  <c r="BK185" i="8"/>
  <c r="J153" i="8"/>
  <c r="J260" i="8"/>
  <c r="BK230" i="8"/>
  <c r="J159" i="8"/>
  <c r="J300" i="8"/>
  <c r="BK251" i="8"/>
  <c r="BK212" i="8"/>
  <c r="BK169" i="8"/>
  <c r="J212" i="8"/>
  <c r="J310" i="8"/>
  <c r="J257" i="8"/>
  <c r="J201" i="8"/>
  <c r="J182" i="9"/>
  <c r="J158" i="9"/>
  <c r="BK148" i="9"/>
  <c r="BK161" i="9"/>
  <c r="BK145" i="9"/>
  <c r="J161" i="9"/>
  <c r="BK175" i="9"/>
  <c r="BK155" i="9"/>
  <c r="BK170" i="9"/>
  <c r="J166" i="9"/>
  <c r="BK148" i="10"/>
  <c r="BK145" i="10"/>
  <c r="J150" i="10"/>
  <c r="BK166" i="10"/>
  <c r="J156" i="10"/>
  <c r="BK147" i="11"/>
  <c r="BK174" i="11"/>
  <c r="J176" i="11"/>
  <c r="J157" i="11"/>
  <c r="BK143" i="11"/>
  <c r="BK155" i="11"/>
  <c r="J144" i="11"/>
  <c r="J160" i="11"/>
  <c r="BK166" i="11"/>
  <c r="BK172" i="11"/>
  <c r="BK900" i="12"/>
  <c r="BK569" i="12"/>
  <c r="BK294" i="12"/>
  <c r="BK1155" i="12"/>
  <c r="J982" i="12"/>
  <c r="J771" i="12"/>
  <c r="J608" i="12"/>
  <c r="J378" i="12"/>
  <c r="BK193" i="12"/>
  <c r="J1227" i="12"/>
  <c r="J894" i="12"/>
  <c r="BK582" i="12"/>
  <c r="BK346" i="12"/>
  <c r="J1219" i="12"/>
  <c r="J859" i="12"/>
  <c r="J644" i="12"/>
  <c r="BK340" i="12"/>
  <c r="BK1021" i="12"/>
  <c r="BK913" i="12"/>
  <c r="BK771" i="12"/>
  <c r="J460" i="12"/>
  <c r="BK1195" i="12"/>
  <c r="BK911" i="12"/>
  <c r="J404" i="12"/>
  <c r="BK211" i="12"/>
  <c r="BK1153" i="12"/>
  <c r="J1006" i="12"/>
  <c r="J899" i="12"/>
  <c r="BK875" i="12"/>
  <c r="J431" i="12"/>
  <c r="BK1197" i="12"/>
  <c r="BK983" i="12"/>
  <c r="BK940" i="12"/>
  <c r="BK767" i="12"/>
  <c r="BK562" i="12"/>
  <c r="J242" i="12"/>
  <c r="J1109" i="12"/>
  <c r="J892" i="12"/>
  <c r="J369" i="12"/>
  <c r="J217" i="12"/>
  <c r="BK932" i="12"/>
  <c r="J772" i="12"/>
  <c r="J177" i="12"/>
  <c r="J434" i="12"/>
  <c r="J896" i="12"/>
  <c r="J776" i="12"/>
  <c r="BK182" i="12"/>
  <c r="BK256" i="13"/>
  <c r="J212" i="13"/>
  <c r="BK250" i="13"/>
  <c r="BK197" i="13"/>
  <c r="J235" i="13"/>
  <c r="J247" i="13"/>
  <c r="J216" i="13"/>
  <c r="J254" i="13"/>
  <c r="BK212" i="13"/>
  <c r="J220" i="13"/>
  <c r="BK187" i="13"/>
  <c r="BK245" i="14"/>
  <c r="J159" i="14"/>
  <c r="J212" i="14"/>
  <c r="BK169" i="14"/>
  <c r="BK237" i="14"/>
  <c r="J174" i="14"/>
  <c r="J241" i="14"/>
  <c r="BK185" i="14"/>
  <c r="BK183" i="14"/>
  <c r="J189" i="14"/>
  <c r="J243" i="14"/>
  <c r="BK248" i="14"/>
  <c r="BK240" i="14"/>
  <c r="BK212" i="14"/>
  <c r="J177" i="14"/>
  <c r="BK151" i="14"/>
  <c r="BK220" i="14"/>
  <c r="BK176" i="14"/>
  <c r="BK206" i="14"/>
  <c r="J197" i="14"/>
  <c r="BK200" i="15"/>
  <c r="BK206" i="15"/>
  <c r="J178" i="15"/>
  <c r="BK170" i="15"/>
  <c r="BK214" i="15"/>
  <c r="BK184" i="15"/>
  <c r="BK198" i="15"/>
  <c r="J216" i="15"/>
  <c r="BK185" i="15"/>
  <c r="BK169" i="15"/>
  <c r="BK213" i="15"/>
  <c r="J157" i="15"/>
  <c r="J205" i="15"/>
  <c r="BK162" i="15"/>
  <c r="J211" i="15"/>
  <c r="BK207" i="16"/>
  <c r="BK218" i="16"/>
  <c r="J215" i="16"/>
  <c r="BK145" i="16"/>
  <c r="J216" i="16"/>
  <c r="BK186" i="16"/>
  <c r="J174" i="16"/>
  <c r="J288" i="17"/>
  <c r="BK219" i="17"/>
  <c r="BK191" i="17"/>
  <c r="J168" i="17"/>
  <c r="BK310" i="17"/>
  <c r="J243" i="17"/>
  <c r="BK167" i="17"/>
  <c r="BK294" i="17"/>
  <c r="J266" i="17"/>
  <c r="J210" i="17"/>
  <c r="BK323" i="17"/>
  <c r="BK273" i="17"/>
  <c r="BK208" i="17"/>
  <c r="BK333" i="17"/>
  <c r="J275" i="17"/>
  <c r="J228" i="17"/>
  <c r="J327" i="17"/>
  <c r="BK286" i="17"/>
  <c r="J194" i="17"/>
  <c r="BK321" i="17"/>
  <c r="J258" i="17"/>
  <c r="J159" i="17"/>
  <c r="J299" i="17"/>
  <c r="J198" i="17"/>
  <c r="BK292" i="17"/>
  <c r="BK196" i="17"/>
  <c r="J165" i="17"/>
  <c r="J325" i="17"/>
  <c r="J256" i="17"/>
  <c r="BK181" i="17"/>
  <c r="BK267" i="17"/>
  <c r="BK204" i="17"/>
  <c r="J173" i="17"/>
  <c r="BK315" i="17"/>
  <c r="BK278" i="17"/>
  <c r="J244" i="17"/>
  <c r="BK172" i="17"/>
  <c r="BK179" i="18"/>
  <c r="BK146" i="18"/>
  <c r="J176" i="18"/>
  <c r="J173" i="18"/>
  <c r="BK178" i="18"/>
  <c r="BK153" i="18"/>
  <c r="J158" i="18"/>
  <c r="J142" i="18"/>
  <c r="BK142" i="18"/>
  <c r="J161" i="19"/>
  <c r="BK164" i="19"/>
  <c r="J155" i="19"/>
  <c r="BK172" i="19"/>
  <c r="BK143" i="19"/>
  <c r="J169" i="19"/>
  <c r="BK158" i="19"/>
  <c r="BK141" i="19"/>
  <c r="BK180" i="20"/>
  <c r="BK185" i="20"/>
  <c r="J181" i="20"/>
  <c r="J159" i="20"/>
  <c r="J155" i="20"/>
  <c r="J150" i="20"/>
  <c r="BK158" i="20"/>
  <c r="J164" i="20"/>
  <c r="J156" i="20"/>
  <c r="BK167" i="20"/>
  <c r="BK190" i="21"/>
  <c r="J178" i="21"/>
  <c r="J175" i="21"/>
  <c r="J176" i="21"/>
  <c r="J198" i="21"/>
  <c r="J158" i="21"/>
  <c r="BK176" i="21"/>
  <c r="BK230" i="22"/>
  <c r="BK209" i="22"/>
  <c r="J233" i="22"/>
  <c r="BK203" i="22"/>
  <c r="BK163" i="22"/>
  <c r="J208" i="22"/>
  <c r="J180" i="22"/>
  <c r="BK216" i="22"/>
  <c r="BK151" i="22"/>
  <c r="J160" i="22"/>
  <c r="J185" i="22"/>
  <c r="J146" i="22"/>
  <c r="J238" i="22"/>
  <c r="J198" i="22"/>
  <c r="BK159" i="22"/>
  <c r="BK185" i="22"/>
  <c r="J230" i="22"/>
  <c r="J186" i="22"/>
  <c r="BK224" i="22"/>
  <c r="BK158" i="22"/>
  <c r="J200" i="22"/>
  <c r="J186" i="23"/>
  <c r="J169" i="23"/>
  <c r="J185" i="23"/>
  <c r="BK158" i="23"/>
  <c r="BK157" i="23"/>
  <c r="BK154" i="23"/>
  <c r="J158" i="23"/>
  <c r="J144" i="23"/>
  <c r="J177" i="23"/>
  <c r="J188" i="23"/>
  <c r="BK147" i="23"/>
  <c r="J171" i="24"/>
  <c r="BK184" i="25"/>
  <c r="BK140" i="25"/>
  <c r="BK188" i="25"/>
  <c r="J174" i="25"/>
  <c r="J197" i="25"/>
  <c r="BK195" i="25"/>
  <c r="BK182" i="25"/>
  <c r="BK160" i="25"/>
  <c r="BK147" i="25"/>
  <c r="J166" i="25"/>
  <c r="BK196" i="25"/>
  <c r="J205" i="25"/>
  <c r="J169" i="25"/>
  <c r="J171" i="25"/>
  <c r="J156" i="26"/>
  <c r="BK145" i="26"/>
  <c r="BK147" i="26"/>
  <c r="J162" i="26"/>
  <c r="BK163" i="26"/>
  <c r="J150" i="26"/>
  <c r="J944" i="27"/>
  <c r="BK831" i="27"/>
  <c r="J751" i="27"/>
  <c r="BK699" i="27"/>
  <c r="J610" i="27"/>
  <c r="J513" i="27"/>
  <c r="J446" i="27"/>
  <c r="BK283" i="27"/>
  <c r="BK184" i="27"/>
  <c r="J925" i="27"/>
  <c r="BK828" i="27"/>
  <c r="BK714" i="27"/>
  <c r="J354" i="27"/>
  <c r="J234" i="27"/>
  <c r="J913" i="27"/>
  <c r="J699" i="27"/>
  <c r="J558" i="27"/>
  <c r="BK446" i="27"/>
  <c r="BK179" i="27"/>
  <c r="J921" i="27"/>
  <c r="J799" i="27"/>
  <c r="BK642" i="27"/>
  <c r="BK433" i="27"/>
  <c r="J189" i="27"/>
  <c r="J840" i="27"/>
  <c r="J755" i="27"/>
  <c r="BK645" i="27"/>
  <c r="BK434" i="27"/>
  <c r="BK977" i="27"/>
  <c r="J828" i="27"/>
  <c r="BK719" i="27"/>
  <c r="J612" i="27"/>
  <c r="BK383" i="27"/>
  <c r="BK175" i="27"/>
  <c r="J804" i="27"/>
  <c r="J676" i="27"/>
  <c r="J608" i="27"/>
  <c r="BK464" i="27"/>
  <c r="BK163" i="27"/>
  <c r="BK836" i="27"/>
  <c r="J458" i="27"/>
  <c r="BK236" i="27"/>
  <c r="BK872" i="27"/>
  <c r="BK676" i="27"/>
  <c r="BK616" i="27"/>
  <c r="BK359" i="27"/>
  <c r="J187" i="27"/>
  <c r="BK884" i="27"/>
  <c r="J761" i="27"/>
  <c r="BK506" i="27"/>
  <c r="J341" i="27"/>
  <c r="J169" i="28"/>
  <c r="J156" i="28"/>
  <c r="BK180" i="28"/>
  <c r="BK200" i="28"/>
  <c r="J158" i="28"/>
  <c r="BK170" i="28"/>
  <c r="BK144" i="28"/>
  <c r="J144" i="28"/>
  <c r="J152" i="28"/>
  <c r="BK237" i="29"/>
  <c r="J186" i="29"/>
  <c r="BK246" i="29"/>
  <c r="BK180" i="29"/>
  <c r="BK226" i="29"/>
  <c r="BK268" i="29"/>
  <c r="BK190" i="29"/>
  <c r="BK230" i="29"/>
  <c r="BK221" i="29"/>
  <c r="J160" i="29"/>
  <c r="BK265" i="29"/>
  <c r="BK266" i="29"/>
  <c r="BK188" i="29"/>
  <c r="J262" i="29"/>
  <c r="J254" i="29"/>
  <c r="J206" i="29"/>
  <c r="J242" i="29"/>
  <c r="BK184" i="29"/>
  <c r="BK222" i="29"/>
  <c r="J156" i="29"/>
  <c r="BK236" i="29"/>
  <c r="J179" i="29"/>
  <c r="BK152" i="29"/>
  <c r="BK194" i="29"/>
  <c r="J154" i="30"/>
  <c r="J142" i="30"/>
  <c r="J161" i="30"/>
  <c r="J168" i="30"/>
  <c r="J171" i="30"/>
  <c r="BK159" i="30"/>
  <c r="BK154" i="30"/>
  <c r="J203" i="31"/>
  <c r="BK193" i="31"/>
  <c r="J222" i="31"/>
  <c r="BK195" i="31"/>
  <c r="J151" i="31"/>
  <c r="J217" i="31"/>
  <c r="J211" i="31"/>
  <c r="J154" i="31"/>
  <c r="BK186" i="31"/>
  <c r="BK226" i="31"/>
  <c r="J150" i="31"/>
  <c r="BK177" i="31"/>
  <c r="J226" i="31"/>
  <c r="BK171" i="31"/>
  <c r="J145" i="31"/>
  <c r="J179" i="31"/>
  <c r="BK250" i="32"/>
  <c r="J193" i="32"/>
  <c r="BK177" i="32"/>
  <c r="J242" i="32"/>
  <c r="J184" i="32"/>
  <c r="J142" i="32"/>
  <c r="BK195" i="32"/>
  <c r="J245" i="32"/>
  <c r="J196" i="32"/>
  <c r="J246" i="32"/>
  <c r="J213" i="32"/>
  <c r="BK169" i="32"/>
  <c r="BK228" i="32"/>
  <c r="J155" i="32"/>
  <c r="J241" i="32"/>
  <c r="J199" i="32"/>
  <c r="J146" i="32"/>
  <c r="BK223" i="32"/>
  <c r="BK152" i="32"/>
  <c r="J238" i="32"/>
  <c r="BK161" i="32"/>
  <c r="BK249" i="32"/>
  <c r="BK212" i="32"/>
  <c r="BK167" i="32"/>
  <c r="J252" i="32"/>
  <c r="BK219" i="32"/>
  <c r="BK153" i="32"/>
  <c r="BK325" i="33"/>
  <c r="BK294" i="33"/>
  <c r="BK229" i="33"/>
  <c r="BK179" i="33"/>
  <c r="J356" i="33"/>
  <c r="J238" i="33"/>
  <c r="BK207" i="33"/>
  <c r="J353" i="33"/>
  <c r="BK260" i="33"/>
  <c r="J178" i="33"/>
  <c r="J346" i="33"/>
  <c r="J270" i="33"/>
  <c r="J195" i="33"/>
  <c r="J348" i="33"/>
  <c r="J211" i="33"/>
  <c r="J148" i="33"/>
  <c r="J342" i="33"/>
  <c r="BK323" i="33"/>
  <c r="BK297" i="33"/>
  <c r="BK275" i="33"/>
  <c r="BK235" i="33"/>
  <c r="J194" i="33"/>
  <c r="J266" i="33"/>
  <c r="BK201" i="33"/>
  <c r="BK345" i="33"/>
  <c r="BK293" i="33"/>
  <c r="J261" i="33"/>
  <c r="BK153" i="33"/>
  <c r="J315" i="33"/>
  <c r="BK271" i="33"/>
  <c r="J138" i="34"/>
  <c r="BK191" i="34"/>
  <c r="BK157" i="34"/>
  <c r="BK164" i="34"/>
  <c r="J188" i="34"/>
  <c r="J139" i="34"/>
  <c r="J171" i="34"/>
  <c r="BK137" i="34"/>
  <c r="J184" i="35"/>
  <c r="BK193" i="35"/>
  <c r="J152" i="35"/>
  <c r="BK178" i="35"/>
  <c r="BK150" i="35"/>
  <c r="BK174" i="35"/>
  <c r="BK162" i="35"/>
  <c r="BK222" i="36"/>
  <c r="J205" i="36"/>
  <c r="J154" i="36"/>
  <c r="J195" i="36"/>
  <c r="J142" i="36"/>
  <c r="J158" i="36"/>
  <c r="J217" i="36"/>
  <c r="BK159" i="36"/>
  <c r="J228" i="36"/>
  <c r="BK166" i="36"/>
  <c r="J148" i="36"/>
  <c r="BK198" i="36"/>
  <c r="J163" i="36"/>
  <c r="BK199" i="36"/>
  <c r="J223" i="36"/>
  <c r="BK176" i="36"/>
  <c r="J213" i="36"/>
  <c r="BK165" i="36"/>
  <c r="BK210" i="36"/>
  <c r="J188" i="36"/>
  <c r="J157" i="37"/>
  <c r="BK152" i="37"/>
  <c r="J137" i="37"/>
  <c r="J167" i="37"/>
  <c r="BK136" i="38"/>
  <c r="BK137" i="40"/>
  <c r="BK137" i="41"/>
  <c r="J152" i="43"/>
  <c r="BK142" i="43"/>
  <c r="BK135" i="43"/>
  <c r="J138" i="43"/>
  <c r="J143" i="43"/>
  <c r="BK1258" i="2"/>
  <c r="BK1017" i="2"/>
  <c r="J842" i="2"/>
  <c r="J755" i="2"/>
  <c r="J213" i="2"/>
  <c r="J1136" i="2"/>
  <c r="J566" i="2"/>
  <c r="J420" i="2"/>
  <c r="J343" i="2"/>
  <c r="J171" i="2"/>
  <c r="J1084" i="2"/>
  <c r="J701" i="2"/>
  <c r="J399" i="2"/>
  <c r="BK166" i="2"/>
  <c r="BK1136" i="2"/>
  <c r="BK980" i="2"/>
  <c r="J943" i="2"/>
  <c r="J843" i="2"/>
  <c r="BK783" i="2"/>
  <c r="J369" i="2"/>
  <c r="BK1073" i="2"/>
  <c r="J982" i="2"/>
  <c r="BK952" i="2"/>
  <c r="J868" i="2"/>
  <c r="J766" i="2"/>
  <c r="J668" i="2"/>
  <c r="J432" i="2"/>
  <c r="BK191" i="2"/>
  <c r="BK1075" i="2"/>
  <c r="BK887" i="2"/>
  <c r="BK754" i="2"/>
  <c r="BK718" i="2"/>
  <c r="BK342" i="2"/>
  <c r="J1210" i="2"/>
  <c r="BK1112" i="2"/>
  <c r="BK969" i="2"/>
  <c r="J902" i="2"/>
  <c r="BK743" i="2"/>
  <c r="BK459" i="2"/>
  <c r="BK183" i="2"/>
  <c r="AS124" i="1"/>
  <c r="J181" i="2"/>
  <c r="BK1011" i="2"/>
  <c r="BK931" i="2"/>
  <c r="J901" i="2"/>
  <c r="J775" i="2"/>
  <c r="J750" i="2"/>
  <c r="BK585" i="2"/>
  <c r="J341" i="2"/>
  <c r="J1142" i="2"/>
  <c r="J895" i="2"/>
  <c r="J785" i="2"/>
  <c r="BK426" i="2"/>
  <c r="J354" i="2"/>
  <c r="J250" i="2"/>
  <c r="J990" i="2"/>
  <c r="BK917" i="2"/>
  <c r="BK906" i="2"/>
  <c r="J811" i="2"/>
  <c r="BK759" i="2"/>
  <c r="BK389" i="2"/>
  <c r="J335" i="2"/>
  <c r="J975" i="2"/>
  <c r="J879" i="2"/>
  <c r="BK833" i="2"/>
  <c r="J757" i="2"/>
  <c r="BK428" i="2"/>
  <c r="J164" i="2"/>
  <c r="BK290" i="3"/>
  <c r="J219" i="3"/>
  <c r="BK292" i="3"/>
  <c r="J241" i="3"/>
  <c r="J163" i="3"/>
  <c r="J316" i="3"/>
  <c r="J200" i="3"/>
  <c r="J293" i="3"/>
  <c r="J210" i="3"/>
  <c r="BK171" i="3"/>
  <c r="J270" i="3"/>
  <c r="BK168" i="3"/>
  <c r="BK288" i="3"/>
  <c r="BK215" i="3"/>
  <c r="BK302" i="3"/>
  <c r="J246" i="3"/>
  <c r="J301" i="3"/>
  <c r="BK270" i="3"/>
  <c r="BK219" i="3"/>
  <c r="BK315" i="3"/>
  <c r="BK246" i="3"/>
  <c r="BK239" i="3"/>
  <c r="J233" i="3"/>
  <c r="J254" i="4"/>
  <c r="BK213" i="4"/>
  <c r="BK194" i="4"/>
  <c r="J156" i="4"/>
  <c r="J269" i="4"/>
  <c r="BK251" i="4"/>
  <c r="BK226" i="4"/>
  <c r="BK167" i="4"/>
  <c r="J245" i="4"/>
  <c r="J221" i="4"/>
  <c r="J178" i="4"/>
  <c r="J169" i="4"/>
  <c r="BK151" i="4"/>
  <c r="BK269" i="4"/>
  <c r="BK228" i="4"/>
  <c r="BK211" i="4"/>
  <c r="BK277" i="4"/>
  <c r="J261" i="4"/>
  <c r="J205" i="4"/>
  <c r="J160" i="4"/>
  <c r="BK185" i="4"/>
  <c r="J257" i="4"/>
  <c r="J224" i="4"/>
  <c r="BK153" i="4"/>
  <c r="BK205" i="4"/>
  <c r="J188" i="4"/>
  <c r="J241" i="4"/>
  <c r="J226" i="4"/>
  <c r="J175" i="4"/>
  <c r="BK157" i="4"/>
  <c r="J251" i="4"/>
  <c r="BK202" i="4"/>
  <c r="J172" i="4"/>
  <c r="J271" i="4"/>
  <c r="BK235" i="4"/>
  <c r="BK186" i="4"/>
  <c r="BK274" i="4"/>
  <c r="BK244" i="4"/>
  <c r="J204" i="4"/>
  <c r="J151" i="4"/>
  <c r="BK167" i="5"/>
  <c r="J164" i="5"/>
  <c r="J153" i="5"/>
  <c r="BK152" i="5"/>
  <c r="BK145" i="5"/>
  <c r="BK155" i="5"/>
  <c r="J170" i="5"/>
  <c r="BK144" i="5"/>
  <c r="J158" i="5"/>
  <c r="J155" i="5"/>
  <c r="J146" i="5"/>
  <c r="J160" i="5"/>
  <c r="BK161" i="6"/>
  <c r="BK195" i="6"/>
  <c r="BK159" i="6"/>
  <c r="BK191" i="6"/>
  <c r="BK179" i="6"/>
  <c r="J187" i="6"/>
  <c r="BK154" i="6"/>
  <c r="J157" i="6"/>
  <c r="BK173" i="6"/>
  <c r="J210" i="6"/>
  <c r="J189" i="6"/>
  <c r="J203" i="6"/>
  <c r="J172" i="6"/>
  <c r="BK153" i="6"/>
  <c r="J148" i="6"/>
  <c r="J191" i="6"/>
  <c r="BK162" i="6"/>
  <c r="J168" i="6"/>
  <c r="J186" i="7"/>
  <c r="BK165" i="7"/>
  <c r="BK178" i="7"/>
  <c r="BK204" i="7"/>
  <c r="J177" i="7"/>
  <c r="BK193" i="7"/>
  <c r="BK143" i="7"/>
  <c r="BK195" i="7"/>
  <c r="J191" i="7"/>
  <c r="BK191" i="7"/>
  <c r="J182" i="7"/>
  <c r="J201" i="7"/>
  <c r="J173" i="7"/>
  <c r="BK146" i="7"/>
  <c r="BK181" i="7"/>
  <c r="BK179" i="7"/>
  <c r="BK168" i="7"/>
  <c r="J204" i="7"/>
  <c r="J195" i="7"/>
  <c r="BK158" i="7"/>
  <c r="J265" i="8"/>
  <c r="J224" i="8"/>
  <c r="BK210" i="8"/>
  <c r="J203" i="8"/>
  <c r="J169" i="8"/>
  <c r="J318" i="8"/>
  <c r="J267" i="8"/>
  <c r="BK192" i="8"/>
  <c r="J167" i="8"/>
  <c r="J313" i="8"/>
  <c r="BK288" i="8"/>
  <c r="BK241" i="8"/>
  <c r="J204" i="8"/>
  <c r="J192" i="8"/>
  <c r="J273" i="8"/>
  <c r="BK237" i="8"/>
  <c r="J157" i="8"/>
  <c r="BK267" i="8"/>
  <c r="J174" i="8"/>
  <c r="BK289" i="8"/>
  <c r="J262" i="8"/>
  <c r="J230" i="8"/>
  <c r="J184" i="8"/>
  <c r="J299" i="8"/>
  <c r="J280" i="8"/>
  <c r="J245" i="8"/>
  <c r="J220" i="8"/>
  <c r="J186" i="8"/>
  <c r="BK164" i="8"/>
  <c r="J306" i="8"/>
  <c r="BK249" i="8"/>
  <c r="J197" i="8"/>
  <c r="BK145" i="8"/>
  <c r="J271" i="8"/>
  <c r="J250" i="8"/>
  <c r="J221" i="8"/>
  <c r="BK195" i="8"/>
  <c r="J301" i="8"/>
  <c r="J278" i="8"/>
  <c r="BK244" i="8"/>
  <c r="BK231" i="8"/>
  <c r="J196" i="8"/>
  <c r="J303" i="8"/>
  <c r="BK167" i="8"/>
  <c r="BK314" i="8"/>
  <c r="BK258" i="8"/>
  <c r="J235" i="8"/>
  <c r="J165" i="8"/>
  <c r="J167" i="9"/>
  <c r="J150" i="9"/>
  <c r="J184" i="9"/>
  <c r="BK165" i="9"/>
  <c r="BK160" i="9"/>
  <c r="BK143" i="9"/>
  <c r="J157" i="9"/>
  <c r="J155" i="9"/>
  <c r="J172" i="9"/>
  <c r="BK159" i="9"/>
  <c r="J145" i="9"/>
  <c r="J143" i="9"/>
  <c r="BK173" i="9"/>
  <c r="J171" i="10"/>
  <c r="BK141" i="10"/>
  <c r="BK162" i="10"/>
  <c r="J167" i="10"/>
  <c r="J162" i="10"/>
  <c r="J148" i="10"/>
  <c r="J168" i="10"/>
  <c r="J157" i="10"/>
  <c r="BK153" i="10"/>
  <c r="J152" i="10"/>
  <c r="J143" i="11"/>
  <c r="J180" i="11"/>
  <c r="BK152" i="11"/>
  <c r="BK177" i="11"/>
  <c r="J185" i="11"/>
  <c r="BK179" i="11"/>
  <c r="BK158" i="11"/>
  <c r="BK146" i="11"/>
  <c r="BK176" i="11"/>
  <c r="BK149" i="11"/>
  <c r="BK175" i="11"/>
  <c r="BK144" i="11"/>
  <c r="J149" i="11"/>
  <c r="BK1086" i="12"/>
  <c r="BK902" i="12"/>
  <c r="J767" i="12"/>
  <c r="BK537" i="12"/>
  <c r="J166" i="12"/>
  <c r="BK1190" i="12"/>
  <c r="BK1023" i="12"/>
  <c r="J994" i="12"/>
  <c r="BK955" i="12"/>
  <c r="BK775" i="12"/>
  <c r="BK729" i="12"/>
  <c r="J520" i="12"/>
  <c r="J358" i="12"/>
  <c r="J170" i="12"/>
  <c r="J1239" i="12"/>
  <c r="J1011" i="12"/>
  <c r="J784" i="12"/>
  <c r="J728" i="12"/>
  <c r="BK384" i="12"/>
  <c r="BK292" i="12"/>
  <c r="BK1221" i="12"/>
  <c r="J844" i="12"/>
  <c r="BK731" i="12"/>
  <c r="J537" i="12"/>
  <c r="BK460" i="12"/>
  <c r="J1318" i="12"/>
  <c r="BK982" i="12"/>
  <c r="J911" i="12"/>
  <c r="J777" i="12"/>
  <c r="J723" i="12"/>
  <c r="J427" i="12"/>
  <c r="BK1193" i="12"/>
  <c r="BK968" i="12"/>
  <c r="J942" i="12"/>
  <c r="BK521" i="12"/>
  <c r="J365" i="12"/>
  <c r="J203" i="12"/>
  <c r="BK1219" i="12"/>
  <c r="J1088" i="12"/>
  <c r="J976" i="12"/>
  <c r="BK896" i="12"/>
  <c r="BK848" i="12"/>
  <c r="BK434" i="12"/>
  <c r="J1195" i="12"/>
  <c r="J980" i="12"/>
  <c r="BK957" i="12"/>
  <c r="BK785" i="12"/>
  <c r="J685" i="12"/>
  <c r="BK357" i="12"/>
  <c r="J292" i="12"/>
  <c r="BK1309" i="12"/>
  <c r="J998" i="12"/>
  <c r="J959" i="12"/>
  <c r="J752" i="12"/>
  <c r="BK404" i="12"/>
  <c r="J340" i="12"/>
  <c r="J193" i="12"/>
  <c r="J936" i="12"/>
  <c r="BK923" i="12"/>
  <c r="BK726" i="12"/>
  <c r="J495" i="12"/>
  <c r="BK250" i="12"/>
  <c r="BK808" i="12"/>
  <c r="J747" i="12"/>
  <c r="J722" i="12"/>
  <c r="BK429" i="12"/>
  <c r="BK181" i="12"/>
  <c r="BK978" i="12"/>
  <c r="BK780" i="12"/>
  <c r="J388" i="12"/>
  <c r="J181" i="12"/>
  <c r="BK160" i="12"/>
  <c r="J227" i="13"/>
  <c r="BK163" i="13"/>
  <c r="BK201" i="13"/>
  <c r="BK159" i="13"/>
  <c r="J156" i="13"/>
  <c r="BK217" i="13"/>
  <c r="BK156" i="13"/>
  <c r="BK247" i="13"/>
  <c r="J199" i="13"/>
  <c r="J225" i="13"/>
  <c r="BK149" i="13"/>
  <c r="BK208" i="13"/>
  <c r="BK154" i="13"/>
  <c r="J174" i="13"/>
  <c r="BK226" i="14"/>
  <c r="J193" i="14"/>
  <c r="J149" i="14"/>
  <c r="J224" i="14"/>
  <c r="J200" i="14"/>
  <c r="BK167" i="14"/>
  <c r="J239" i="14"/>
  <c r="J195" i="14"/>
  <c r="BK252" i="14"/>
  <c r="BK234" i="14"/>
  <c r="BK196" i="14"/>
  <c r="BK188" i="14"/>
  <c r="J253" i="14"/>
  <c r="J219" i="14"/>
  <c r="J198" i="14"/>
  <c r="J181" i="14"/>
  <c r="J232" i="14"/>
  <c r="BK190" i="14"/>
  <c r="BK193" i="14"/>
  <c r="BK157" i="14"/>
  <c r="J235" i="14"/>
  <c r="J185" i="14"/>
  <c r="J167" i="14"/>
  <c r="J250" i="14"/>
  <c r="BK181" i="14"/>
  <c r="BK218" i="14"/>
  <c r="BK200" i="14"/>
  <c r="BK153" i="14"/>
  <c r="BK174" i="14"/>
  <c r="BK205" i="15"/>
  <c r="BK149" i="15"/>
  <c r="BK175" i="15"/>
  <c r="BK195" i="15"/>
  <c r="BK164" i="15"/>
  <c r="J169" i="15"/>
  <c r="J215" i="15"/>
  <c r="J209" i="15"/>
  <c r="J158" i="15"/>
  <c r="BK148" i="15"/>
  <c r="BK153" i="15"/>
  <c r="BK165" i="15"/>
  <c r="J190" i="15"/>
  <c r="J192" i="15"/>
  <c r="J180" i="15"/>
  <c r="BK168" i="15"/>
  <c r="BK197" i="15"/>
  <c r="J183" i="15"/>
  <c r="BK210" i="15"/>
  <c r="J202" i="15"/>
  <c r="J160" i="15"/>
  <c r="BK196" i="15"/>
  <c r="BK208" i="16"/>
  <c r="BK176" i="16"/>
  <c r="J204" i="16"/>
  <c r="J167" i="16"/>
  <c r="J200" i="16"/>
  <c r="J173" i="16"/>
  <c r="BK170" i="16"/>
  <c r="J164" i="16"/>
  <c r="BK211" i="16"/>
  <c r="BK192" i="16"/>
  <c r="BK195" i="16"/>
  <c r="BK180" i="16"/>
  <c r="J218" i="16"/>
  <c r="J168" i="16"/>
  <c r="J208" i="16"/>
  <c r="J165" i="16"/>
  <c r="BK158" i="16"/>
  <c r="BK220" i="16"/>
  <c r="BK174" i="16"/>
  <c r="J170" i="16"/>
  <c r="BK146" i="16"/>
  <c r="BK177" i="16"/>
  <c r="BK215" i="16"/>
  <c r="J197" i="16"/>
  <c r="J177" i="16"/>
  <c r="J335" i="17"/>
  <c r="BK298" i="17"/>
  <c r="BK233" i="17"/>
  <c r="J199" i="17"/>
  <c r="J189" i="17"/>
  <c r="J146" i="17"/>
  <c r="J281" i="17"/>
  <c r="BK242" i="17"/>
  <c r="J197" i="17"/>
  <c r="J316" i="17"/>
  <c r="BK287" i="17"/>
  <c r="J267" i="17"/>
  <c r="J224" i="17"/>
  <c r="BK161" i="17"/>
  <c r="BK151" i="17"/>
  <c r="J309" i="17"/>
  <c r="BK282" i="17"/>
  <c r="BK246" i="17"/>
  <c r="BK210" i="17"/>
  <c r="BK192" i="17"/>
  <c r="J171" i="17"/>
  <c r="J278" i="17"/>
  <c r="BK260" i="17"/>
  <c r="BK230" i="17"/>
  <c r="J214" i="17"/>
  <c r="J166" i="17"/>
  <c r="BK297" i="17"/>
  <c r="J264" i="17"/>
  <c r="J249" i="17"/>
  <c r="J162" i="17"/>
  <c r="J320" i="17"/>
  <c r="J265" i="17"/>
  <c r="BK198" i="17"/>
  <c r="J157" i="17"/>
  <c r="BK301" i="17"/>
  <c r="J237" i="17"/>
  <c r="J179" i="17"/>
  <c r="BK328" i="17"/>
  <c r="BK236" i="17"/>
  <c r="BK194" i="17"/>
  <c r="BK173" i="17"/>
  <c r="J182" i="18"/>
  <c r="BK154" i="18"/>
  <c r="J152" i="18"/>
  <c r="BK182" i="18"/>
  <c r="J170" i="18"/>
  <c r="J169" i="18"/>
  <c r="J141" i="18"/>
  <c r="J171" i="18"/>
  <c r="BK176" i="18"/>
  <c r="BK152" i="18"/>
  <c r="BK177" i="18"/>
  <c r="BK167" i="18"/>
  <c r="BK164" i="18"/>
  <c r="J154" i="18"/>
  <c r="BK152" i="19"/>
  <c r="BK169" i="19"/>
  <c r="J152" i="19"/>
  <c r="J146" i="19"/>
  <c r="J172" i="19"/>
  <c r="J143" i="19"/>
  <c r="J166" i="19"/>
  <c r="J150" i="19"/>
  <c r="J142" i="19"/>
  <c r="BK148" i="20"/>
  <c r="J142" i="20"/>
  <c r="BK175" i="20"/>
  <c r="J147" i="20"/>
  <c r="J167" i="20"/>
  <c r="J143" i="20"/>
  <c r="BK159" i="20"/>
  <c r="BK182" i="20"/>
  <c r="BK184" i="20"/>
  <c r="BK161" i="20"/>
  <c r="J170" i="20"/>
  <c r="BK174" i="20"/>
  <c r="J161" i="20"/>
  <c r="BK184" i="21"/>
  <c r="BK182" i="21"/>
  <c r="J160" i="21"/>
  <c r="J167" i="21"/>
  <c r="J177" i="21"/>
  <c r="J188" i="21"/>
  <c r="BK163" i="21"/>
  <c r="J155" i="21"/>
  <c r="BK170" i="21"/>
  <c r="J184" i="21"/>
  <c r="J152" i="21"/>
  <c r="BK248" i="22"/>
  <c r="J219" i="22"/>
  <c r="J169" i="22"/>
  <c r="BK179" i="22"/>
  <c r="BK237" i="22"/>
  <c r="BK214" i="22"/>
  <c r="BK228" i="22"/>
  <c r="J161" i="22"/>
  <c r="BK226" i="22"/>
  <c r="J183" i="22"/>
  <c r="J245" i="22"/>
  <c r="BK239" i="22"/>
  <c r="BK204" i="22"/>
  <c r="J165" i="22"/>
  <c r="BK212" i="22"/>
  <c r="J177" i="22"/>
  <c r="J248" i="22"/>
  <c r="J214" i="22"/>
  <c r="J157" i="22"/>
  <c r="BK225" i="22"/>
  <c r="BK175" i="22"/>
  <c r="BK146" i="22"/>
  <c r="BK219" i="22"/>
  <c r="J170" i="22"/>
  <c r="J159" i="23"/>
  <c r="BK175" i="23"/>
  <c r="J153" i="23"/>
  <c r="BK183" i="23"/>
  <c r="BK164" i="23"/>
  <c r="J156" i="23"/>
  <c r="J171" i="23"/>
  <c r="J147" i="23"/>
  <c r="BK153" i="23"/>
  <c r="BK186" i="23"/>
  <c r="BK149" i="23"/>
  <c r="J163" i="23"/>
  <c r="J142" i="23"/>
  <c r="J184" i="23"/>
  <c r="J145" i="23"/>
  <c r="J154" i="23"/>
  <c r="BK152" i="24"/>
  <c r="BK166" i="24"/>
  <c r="J178" i="24"/>
  <c r="J161" i="24"/>
  <c r="J140" i="24"/>
  <c r="J144" i="24"/>
  <c r="BK161" i="24"/>
  <c r="J182" i="24"/>
  <c r="J158" i="24"/>
  <c r="J156" i="24"/>
  <c r="J177" i="24"/>
  <c r="J151" i="24"/>
  <c r="J179" i="24"/>
  <c r="BK143" i="24"/>
  <c r="BK185" i="25"/>
  <c r="BK154" i="25"/>
  <c r="J191" i="25"/>
  <c r="J157" i="25"/>
  <c r="BK203" i="25"/>
  <c r="BK178" i="25"/>
  <c r="J156" i="25"/>
  <c r="J146" i="25"/>
  <c r="J201" i="25"/>
  <c r="J179" i="25"/>
  <c r="J186" i="25"/>
  <c r="J183" i="25"/>
  <c r="BK194" i="25"/>
  <c r="J152" i="25"/>
  <c r="BK204" i="25"/>
  <c r="J170" i="25"/>
  <c r="BK161" i="25"/>
  <c r="BK173" i="25"/>
  <c r="J163" i="25"/>
  <c r="BK180" i="25"/>
  <c r="J167" i="25"/>
  <c r="J193" i="25"/>
  <c r="J147" i="25"/>
  <c r="J143" i="26"/>
  <c r="J169" i="26"/>
  <c r="J163" i="26"/>
  <c r="BK148" i="26"/>
  <c r="J148" i="26"/>
  <c r="J154" i="26"/>
  <c r="BK160" i="26"/>
  <c r="BK144" i="26"/>
  <c r="J144" i="26"/>
  <c r="BK935" i="27"/>
  <c r="BK837" i="27"/>
  <c r="BK763" i="27"/>
  <c r="J703" i="27"/>
  <c r="J649" i="27"/>
  <c r="BK604" i="27"/>
  <c r="J553" i="27"/>
  <c r="J449" i="27"/>
  <c r="BK352" i="27"/>
  <c r="BK266" i="27"/>
  <c r="J191" i="27"/>
  <c r="BK979" i="27"/>
  <c r="BK876" i="27"/>
  <c r="BK829" i="27"/>
  <c r="J739" i="27"/>
  <c r="J683" i="27"/>
  <c r="BK631" i="27"/>
  <c r="J318" i="27"/>
  <c r="J267" i="27"/>
  <c r="J965" i="27"/>
  <c r="J878" i="27"/>
  <c r="BK776" i="27"/>
  <c r="BK689" i="27"/>
  <c r="J590" i="27"/>
  <c r="J456" i="27"/>
  <c r="J391" i="27"/>
  <c r="BK294" i="27"/>
  <c r="BK971" i="27"/>
  <c r="BK911" i="27"/>
  <c r="J785" i="27"/>
  <c r="BK660" i="27"/>
  <c r="BK577" i="27"/>
  <c r="J439" i="27"/>
  <c r="BK205" i="27"/>
  <c r="J890" i="27"/>
  <c r="BK845" i="27"/>
  <c r="BK814" i="27"/>
  <c r="BK778" i="27"/>
  <c r="BK723" i="27"/>
  <c r="J550" i="27"/>
  <c r="J361" i="27"/>
  <c r="J286" i="27"/>
  <c r="J205" i="27"/>
  <c r="BK965" i="27"/>
  <c r="J829" i="27"/>
  <c r="J725" i="27"/>
  <c r="J642" i="27"/>
  <c r="BK610" i="27"/>
  <c r="J551" i="27"/>
  <c r="BK484" i="27"/>
  <c r="J347" i="27"/>
  <c r="J277" i="27"/>
  <c r="J911" i="27"/>
  <c r="J845" i="27"/>
  <c r="BK705" i="27"/>
  <c r="J665" i="27"/>
  <c r="BK649" i="27"/>
  <c r="BK517" i="27"/>
  <c r="J352" i="27"/>
  <c r="BK980" i="27"/>
  <c r="J923" i="27"/>
  <c r="BK787" i="27"/>
  <c r="J647" i="27"/>
  <c r="J517" i="27"/>
  <c r="BK341" i="27"/>
  <c r="BK276" i="27"/>
  <c r="J231" i="27"/>
  <c r="BK189" i="27"/>
  <c r="J837" i="27"/>
  <c r="J822" i="27"/>
  <c r="J778" i="27"/>
  <c r="J735" i="27"/>
  <c r="J689" i="27"/>
  <c r="BK635" i="27"/>
  <c r="BK568" i="27"/>
  <c r="BK439" i="27"/>
  <c r="BK280" i="27"/>
  <c r="J181" i="27"/>
  <c r="J952" i="27"/>
  <c r="J787" i="27"/>
  <c r="BK682" i="27"/>
  <c r="J644" i="27"/>
  <c r="BK496" i="27"/>
  <c r="J292" i="27"/>
  <c r="J184" i="27"/>
  <c r="J909" i="27"/>
  <c r="J864" i="27"/>
  <c r="BK696" i="27"/>
  <c r="BK602" i="27"/>
  <c r="BK584" i="27"/>
  <c r="BK391" i="27"/>
  <c r="J276" i="27"/>
  <c r="J193" i="28"/>
  <c r="J185" i="28"/>
  <c r="BK158" i="28"/>
  <c r="J191" i="28"/>
  <c r="J170" i="28"/>
  <c r="BK195" i="28"/>
  <c r="J177" i="28"/>
  <c r="J187" i="28"/>
  <c r="J202" i="28"/>
  <c r="J200" i="28"/>
  <c r="BK202" i="28"/>
  <c r="BK270" i="29"/>
  <c r="BK248" i="29"/>
  <c r="J193" i="29"/>
  <c r="BK172" i="29"/>
  <c r="J258" i="29"/>
  <c r="J243" i="29"/>
  <c r="BK148" i="29"/>
  <c r="BK204" i="29"/>
  <c r="J172" i="29"/>
  <c r="J269" i="29"/>
  <c r="BK200" i="29"/>
  <c r="BK169" i="29"/>
  <c r="BK229" i="29"/>
  <c r="J217" i="29"/>
  <c r="J190" i="29"/>
  <c r="BK157" i="29"/>
  <c r="BK242" i="29"/>
  <c r="J204" i="29"/>
  <c r="J252" i="29"/>
  <c r="BK206" i="29"/>
  <c r="J147" i="29"/>
  <c r="J261" i="29"/>
  <c r="J233" i="29"/>
  <c r="BK213" i="29"/>
  <c r="J170" i="29"/>
  <c r="J237" i="29"/>
  <c r="J214" i="29"/>
  <c r="J264" i="29"/>
  <c r="J231" i="29"/>
  <c r="BK196" i="29"/>
  <c r="BK155" i="29"/>
  <c r="J268" i="29"/>
  <c r="BK212" i="29"/>
  <c r="BK171" i="29"/>
  <c r="J161" i="29"/>
  <c r="BK255" i="29"/>
  <c r="BK189" i="29"/>
  <c r="J175" i="29"/>
  <c r="J150" i="30"/>
  <c r="J145" i="30"/>
  <c r="J153" i="30"/>
  <c r="BK142" i="30"/>
  <c r="J149" i="30"/>
  <c r="BK137" i="30"/>
  <c r="BK147" i="30"/>
  <c r="BK158" i="30"/>
  <c r="J162" i="30"/>
  <c r="BK211" i="31"/>
  <c r="J200" i="31"/>
  <c r="J158" i="31"/>
  <c r="J209" i="31"/>
  <c r="J198" i="31"/>
  <c r="J192" i="31"/>
  <c r="J159" i="31"/>
  <c r="J210" i="31"/>
  <c r="BK145" i="31"/>
  <c r="J188" i="31"/>
  <c r="BK151" i="31"/>
  <c r="BK192" i="31"/>
  <c r="J177" i="31"/>
  <c r="J225" i="31"/>
  <c r="J176" i="31"/>
  <c r="J221" i="31"/>
  <c r="J167" i="31"/>
  <c r="J227" i="31"/>
  <c r="BK202" i="31"/>
  <c r="BK156" i="31"/>
  <c r="J152" i="31"/>
  <c r="BK222" i="31"/>
  <c r="J189" i="31"/>
  <c r="BK154" i="31"/>
  <c r="BK214" i="32"/>
  <c r="BK191" i="32"/>
  <c r="BK180" i="32"/>
  <c r="BK245" i="32"/>
  <c r="J209" i="32"/>
  <c r="J153" i="32"/>
  <c r="J140" i="32"/>
  <c r="BK196" i="32"/>
  <c r="BK165" i="32"/>
  <c r="J225" i="32"/>
  <c r="BK251" i="32"/>
  <c r="J215" i="32"/>
  <c r="J179" i="32"/>
  <c r="BK158" i="32"/>
  <c r="BK231" i="32"/>
  <c r="J190" i="32"/>
  <c r="J150" i="32"/>
  <c r="BK230" i="32"/>
  <c r="J203" i="32"/>
  <c r="J208" i="32"/>
  <c r="BK162" i="32"/>
  <c r="BK142" i="32"/>
  <c r="J206" i="32"/>
  <c r="BK155" i="32"/>
  <c r="BK248" i="32"/>
  <c r="BK199" i="32"/>
  <c r="J169" i="32"/>
  <c r="BK138" i="32"/>
  <c r="BK244" i="32"/>
  <c r="BK189" i="32"/>
  <c r="J168" i="32"/>
  <c r="J158" i="32"/>
  <c r="BK255" i="32"/>
  <c r="BK225" i="32"/>
  <c r="BK216" i="32"/>
  <c r="BK183" i="32"/>
  <c r="J355" i="33"/>
  <c r="BK332" i="33"/>
  <c r="J296" i="33"/>
  <c r="J251" i="33"/>
  <c r="BK223" i="33"/>
  <c r="J173" i="33"/>
  <c r="BK165" i="33"/>
  <c r="J290" i="33"/>
  <c r="J242" i="33"/>
  <c r="BK226" i="33"/>
  <c r="BK218" i="33"/>
  <c r="BK190" i="33"/>
  <c r="BK350" i="33"/>
  <c r="BK279" i="33"/>
  <c r="BK193" i="33"/>
  <c r="BK143" i="33"/>
  <c r="J339" i="33"/>
  <c r="J299" i="33"/>
  <c r="BK231" i="33"/>
  <c r="BK186" i="33"/>
  <c r="BK150" i="33"/>
  <c r="BK268" i="33"/>
  <c r="J215" i="33"/>
  <c r="J192" i="33"/>
  <c r="BK337" i="33"/>
  <c r="J322" i="33"/>
  <c r="BK320" i="33"/>
  <c r="BK281" i="33"/>
  <c r="J234" i="33"/>
  <c r="BK191" i="33"/>
  <c r="J318" i="33"/>
  <c r="BK315" i="33"/>
  <c r="J292" i="33"/>
  <c r="BK273" i="33"/>
  <c r="BK237" i="33"/>
  <c r="BK212" i="33"/>
  <c r="BK149" i="33"/>
  <c r="BK338" i="33"/>
  <c r="J271" i="33"/>
  <c r="BK222" i="33"/>
  <c r="BK181" i="33"/>
  <c r="BK346" i="33"/>
  <c r="BK298" i="33"/>
  <c r="J285" i="33"/>
  <c r="J248" i="33"/>
  <c r="J144" i="33"/>
  <c r="BK289" i="33"/>
  <c r="J247" i="33"/>
  <c r="J222" i="33"/>
  <c r="BK148" i="33"/>
  <c r="BK308" i="33"/>
  <c r="BK246" i="33"/>
  <c r="J171" i="33"/>
  <c r="J311" i="33"/>
  <c r="BK274" i="33"/>
  <c r="J213" i="33"/>
  <c r="J181" i="33"/>
  <c r="J149" i="33"/>
  <c r="BK152" i="34"/>
  <c r="J157" i="34"/>
  <c r="J183" i="34"/>
  <c r="BK181" i="34"/>
  <c r="BK174" i="34"/>
  <c r="BK139" i="34"/>
  <c r="BK185" i="34"/>
  <c r="J148" i="34"/>
  <c r="BK159" i="34"/>
  <c r="BK154" i="34"/>
  <c r="BK201" i="35"/>
  <c r="J159" i="35"/>
  <c r="J138" i="35"/>
  <c r="J202" i="35"/>
  <c r="BK177" i="35"/>
  <c r="J170" i="35"/>
  <c r="J161" i="35"/>
  <c r="J194" i="35"/>
  <c r="BK159" i="35"/>
  <c r="J164" i="35"/>
  <c r="BK186" i="35"/>
  <c r="BK187" i="35"/>
  <c r="BK152" i="35"/>
  <c r="J200" i="36"/>
  <c r="BK182" i="36"/>
  <c r="J209" i="36"/>
  <c r="BK145" i="36"/>
  <c r="J182" i="36"/>
  <c r="BK213" i="36"/>
  <c r="J141" i="36"/>
  <c r="BK164" i="36"/>
  <c r="J204" i="36"/>
  <c r="J170" i="36"/>
  <c r="J216" i="36"/>
  <c r="J211" i="36"/>
  <c r="BK167" i="36"/>
  <c r="J183" i="36"/>
  <c r="J161" i="36"/>
  <c r="BK209" i="36"/>
  <c r="J156" i="37"/>
  <c r="J135" i="37"/>
  <c r="BK157" i="37"/>
  <c r="J159" i="37"/>
  <c r="J149" i="37"/>
  <c r="BK136" i="39"/>
  <c r="J136" i="41"/>
  <c r="BK135" i="42"/>
  <c r="BK148" i="43"/>
  <c r="J140" i="43"/>
  <c r="J142" i="43"/>
  <c r="BK141" i="43"/>
  <c r="J1059" i="2"/>
  <c r="J857" i="2"/>
  <c r="J345" i="2"/>
  <c r="BK1142" i="2"/>
  <c r="BK553" i="2"/>
  <c r="J370" i="2"/>
  <c r="J188" i="2"/>
  <c r="BK1042" i="2"/>
  <c r="BK175" i="2"/>
  <c r="BK1251" i="2"/>
  <c r="J978" i="2"/>
  <c r="J931" i="2"/>
  <c r="J743" i="2"/>
  <c r="J166" i="2"/>
  <c r="J1015" i="2"/>
  <c r="BK871" i="2"/>
  <c r="BK764" i="2"/>
  <c r="J546" i="2"/>
  <c r="BK341" i="2"/>
  <c r="AS96" i="1"/>
  <c r="BK1164" i="2"/>
  <c r="BK971" i="2"/>
  <c r="BK781" i="2"/>
  <c r="J706" i="2"/>
  <c r="BK384" i="2"/>
  <c r="BK955" i="2"/>
  <c r="BK752" i="2"/>
  <c r="J522" i="2"/>
  <c r="J198" i="2"/>
  <c r="BK996" i="2"/>
  <c r="J871" i="2"/>
  <c r="J759" i="2"/>
  <c r="BK710" i="2"/>
  <c r="BK361" i="2"/>
  <c r="J233" i="2"/>
  <c r="J935" i="2"/>
  <c r="J833" i="2"/>
  <c r="J584" i="2"/>
  <c r="BK219" i="2"/>
  <c r="BK943" i="2"/>
  <c r="BK895" i="2"/>
  <c r="BK796" i="2"/>
  <c r="BK464" i="2"/>
  <c r="J191" i="2"/>
  <c r="BK911" i="2"/>
  <c r="BK837" i="2"/>
  <c r="J727" i="2"/>
  <c r="BK171" i="2"/>
  <c r="BK271" i="3"/>
  <c r="J190" i="3"/>
  <c r="J290" i="3"/>
  <c r="J195" i="3"/>
  <c r="BK192" i="3"/>
  <c r="J161" i="3"/>
  <c r="BK173" i="3"/>
  <c r="BK268" i="3"/>
  <c r="J328" i="3"/>
  <c r="BK226" i="3"/>
  <c r="J249" i="3"/>
  <c r="J237" i="3"/>
  <c r="BK284" i="3"/>
  <c r="BK210" i="3"/>
  <c r="J294" i="3"/>
  <c r="BK158" i="3"/>
  <c r="J230" i="3"/>
  <c r="J263" i="4"/>
  <c r="J200" i="4"/>
  <c r="J159" i="4"/>
  <c r="J267" i="4"/>
  <c r="J249" i="4"/>
  <c r="BK169" i="4"/>
  <c r="BK243" i="4"/>
  <c r="J220" i="4"/>
  <c r="BK176" i="4"/>
  <c r="BK147" i="4"/>
  <c r="BK233" i="4"/>
  <c r="BK198" i="4"/>
  <c r="J164" i="4"/>
  <c r="J260" i="4"/>
  <c r="J206" i="4"/>
  <c r="BK159" i="4"/>
  <c r="BK250" i="4"/>
  <c r="J184" i="4"/>
  <c r="J274" i="4"/>
  <c r="J196" i="4"/>
  <c r="BK267" i="4"/>
  <c r="J199" i="4"/>
  <c r="BK263" i="4"/>
  <c r="BK203" i="4"/>
  <c r="BK171" i="4"/>
  <c r="BK220" i="4"/>
  <c r="J277" i="4"/>
  <c r="BK215" i="4"/>
  <c r="J179" i="4"/>
  <c r="J167" i="5"/>
  <c r="BK149" i="5"/>
  <c r="J149" i="5"/>
  <c r="BK166" i="5"/>
  <c r="BK171" i="5"/>
  <c r="J152" i="5"/>
  <c r="BK141" i="5"/>
  <c r="BK160" i="5"/>
  <c r="BK171" i="6"/>
  <c r="J151" i="6"/>
  <c r="J212" i="6"/>
  <c r="J158" i="6"/>
  <c r="J159" i="6"/>
  <c r="BK170" i="6"/>
  <c r="J209" i="6"/>
  <c r="BK176" i="7"/>
  <c r="BK206" i="7"/>
  <c r="J170" i="7"/>
  <c r="BK148" i="7"/>
  <c r="J165" i="7"/>
  <c r="BK192" i="7"/>
  <c r="BK156" i="7"/>
  <c r="J208" i="7"/>
  <c r="J147" i="7"/>
  <c r="BK319" i="8"/>
  <c r="BK239" i="8"/>
  <c r="BK216" i="8"/>
  <c r="J160" i="8"/>
  <c r="J282" i="8"/>
  <c r="J179" i="8"/>
  <c r="BK302" i="8"/>
  <c r="J261" i="8"/>
  <c r="J205" i="8"/>
  <c r="BK162" i="8"/>
  <c r="J227" i="8"/>
  <c r="BK272" i="8"/>
  <c r="BK177" i="8"/>
  <c r="J309" i="8"/>
  <c r="J228" i="8"/>
  <c r="J312" i="8"/>
  <c r="BK264" i="8"/>
  <c r="J242" i="8"/>
  <c r="BK215" i="8"/>
  <c r="J151" i="8"/>
  <c r="BK287" i="8"/>
  <c r="J237" i="8"/>
  <c r="BK178" i="8"/>
  <c r="BK148" i="8"/>
  <c r="J259" i="8"/>
  <c r="BK218" i="8"/>
  <c r="BK146" i="8"/>
  <c r="J252" i="8"/>
  <c r="BK232" i="8"/>
  <c r="BK207" i="8"/>
  <c r="J162" i="8"/>
  <c r="BK161" i="8"/>
  <c r="BK294" i="8"/>
  <c r="BK236" i="8"/>
  <c r="J186" i="9"/>
  <c r="BK157" i="9"/>
  <c r="BK186" i="9"/>
  <c r="BK176" i="9"/>
  <c r="BK140" i="9"/>
  <c r="J141" i="9"/>
  <c r="BK177" i="9"/>
  <c r="J152" i="9"/>
  <c r="BK167" i="9"/>
  <c r="J181" i="9"/>
  <c r="BK159" i="10"/>
  <c r="J140" i="10"/>
  <c r="BK142" i="10"/>
  <c r="BK172" i="10"/>
  <c r="J159" i="10"/>
  <c r="BK154" i="10"/>
  <c r="J145" i="11"/>
  <c r="J170" i="11"/>
  <c r="BK184" i="11"/>
  <c r="BK165" i="11"/>
  <c r="J141" i="11"/>
  <c r="BK154" i="11"/>
  <c r="J163" i="11"/>
  <c r="J168" i="11"/>
  <c r="BK167" i="11"/>
  <c r="J140" i="11"/>
  <c r="BK909" i="12"/>
  <c r="BK690" i="12"/>
  <c r="BK415" i="12"/>
  <c r="BK1312" i="12"/>
  <c r="J997" i="12"/>
  <c r="BK954" i="12"/>
  <c r="BK772" i="12"/>
  <c r="BK728" i="12"/>
  <c r="BK253" i="12"/>
  <c r="BK1316" i="12"/>
  <c r="J785" i="12"/>
  <c r="BK425" i="12"/>
  <c r="BK173" i="12"/>
  <c r="J923" i="12"/>
  <c r="J827" i="12"/>
  <c r="J558" i="12"/>
  <c r="J294" i="12"/>
  <c r="BK1302" i="12"/>
  <c r="BK856" i="12"/>
  <c r="J713" i="12"/>
  <c r="BK176" i="12"/>
  <c r="BK972" i="12"/>
  <c r="J875" i="12"/>
  <c r="BK217" i="12"/>
  <c r="J1030" i="12"/>
  <c r="BK888" i="12"/>
  <c r="J726" i="12"/>
  <c r="J209" i="12"/>
  <c r="J986" i="12"/>
  <c r="J945" i="12"/>
  <c r="BK784" i="12"/>
  <c r="J384" i="12"/>
  <c r="J1153" i="12"/>
  <c r="J996" i="12"/>
  <c r="BK792" i="12"/>
  <c r="BK350" i="12"/>
  <c r="BK174" i="12"/>
  <c r="J913" i="12"/>
  <c r="BK558" i="12"/>
  <c r="BK1239" i="12"/>
  <c r="BK1109" i="12"/>
  <c r="BK1065" i="12"/>
  <c r="BK999" i="12"/>
  <c r="BK973" i="12"/>
  <c r="J968" i="12"/>
  <c r="J902" i="12"/>
  <c r="J848" i="12"/>
  <c r="BK790" i="12"/>
  <c r="J759" i="12"/>
  <c r="BK745" i="12"/>
  <c r="BK423" i="12"/>
  <c r="J932" i="12"/>
  <c r="J850" i="12"/>
  <c r="J594" i="12"/>
  <c r="BK165" i="12"/>
  <c r="J237" i="13"/>
  <c r="J173" i="13"/>
  <c r="BK219" i="13"/>
  <c r="BK164" i="13"/>
  <c r="J185" i="13"/>
  <c r="J229" i="13"/>
  <c r="BK204" i="13"/>
  <c r="J256" i="13"/>
  <c r="J204" i="13"/>
  <c r="J197" i="13"/>
  <c r="J205" i="13"/>
  <c r="J193" i="13"/>
  <c r="J213" i="14"/>
  <c r="J158" i="14"/>
  <c r="J210" i="14"/>
  <c r="BK165" i="14"/>
  <c r="BK232" i="14"/>
  <c r="J156" i="14"/>
  <c r="J214" i="14"/>
  <c r="BK244" i="14"/>
  <c r="BK182" i="14"/>
  <c r="J234" i="14"/>
  <c r="BK192" i="14"/>
  <c r="BK155" i="14"/>
  <c r="J173" i="14"/>
  <c r="J188" i="14"/>
  <c r="J237" i="14"/>
  <c r="BK184" i="14"/>
  <c r="J162" i="14"/>
  <c r="BK214" i="14"/>
  <c r="BK247" i="14"/>
  <c r="J152" i="14"/>
  <c r="BK152" i="14"/>
  <c r="J181" i="15"/>
  <c r="BK172" i="15"/>
  <c r="BK194" i="15"/>
  <c r="BK193" i="15"/>
  <c r="J219" i="15"/>
  <c r="J194" i="15"/>
  <c r="BK220" i="15"/>
  <c r="J174" i="15"/>
  <c r="J189" i="15"/>
  <c r="BK183" i="15"/>
  <c r="J212" i="15"/>
  <c r="J176" i="15"/>
  <c r="BK211" i="15"/>
  <c r="J175" i="15"/>
  <c r="J155" i="15"/>
  <c r="BK175" i="16"/>
  <c r="BK178" i="16"/>
  <c r="J188" i="16"/>
  <c r="BK169" i="16"/>
  <c r="J220" i="16"/>
  <c r="BK196" i="16"/>
  <c r="J211" i="16"/>
  <c r="J149" i="16"/>
  <c r="J209" i="16"/>
  <c r="BK184" i="16"/>
  <c r="J143" i="16"/>
  <c r="J166" i="16"/>
  <c r="J156" i="16"/>
  <c r="J178" i="16"/>
  <c r="J212" i="16"/>
  <c r="BK182" i="16"/>
  <c r="BK338" i="17"/>
  <c r="BK243" i="17"/>
  <c r="J200" i="17"/>
  <c r="J169" i="17"/>
  <c r="BK313" i="17"/>
  <c r="J248" i="17"/>
  <c r="BK202" i="17"/>
  <c r="BK291" i="17"/>
  <c r="BK251" i="17"/>
  <c r="BK171" i="17"/>
  <c r="J322" i="17"/>
  <c r="BK283" i="17"/>
  <c r="BK244" i="17"/>
  <c r="BK193" i="17"/>
  <c r="BK166" i="17"/>
  <c r="J280" i="17"/>
  <c r="J259" i="17"/>
  <c r="BK215" i="17"/>
  <c r="J303" i="17"/>
  <c r="J263" i="17"/>
  <c r="J163" i="17"/>
  <c r="J319" i="17"/>
  <c r="BK262" i="17"/>
  <c r="J192" i="17"/>
  <c r="J324" i="17"/>
  <c r="J211" i="17"/>
  <c r="BK157" i="17"/>
  <c r="J302" i="17"/>
  <c r="BK235" i="17"/>
  <c r="J175" i="17"/>
  <c r="BK331" i="17"/>
  <c r="J279" i="17"/>
  <c r="J191" i="17"/>
  <c r="BK288" i="17"/>
  <c r="BK263" i="17"/>
  <c r="BK200" i="17"/>
  <c r="J174" i="17"/>
  <c r="BK306" i="17"/>
  <c r="BK248" i="17"/>
  <c r="BK178" i="17"/>
  <c r="BK162" i="18"/>
  <c r="BK166" i="18"/>
  <c r="BK174" i="18"/>
  <c r="J180" i="18"/>
  <c r="J181" i="18"/>
  <c r="BK171" i="18"/>
  <c r="J178" i="18"/>
  <c r="J160" i="18"/>
  <c r="J156" i="18"/>
  <c r="J156" i="19"/>
  <c r="J145" i="19"/>
  <c r="BK149" i="19"/>
  <c r="BK163" i="19"/>
  <c r="BK145" i="19"/>
  <c r="J154" i="19"/>
  <c r="BK149" i="20"/>
  <c r="J140" i="20"/>
  <c r="J160" i="20"/>
  <c r="BK165" i="20"/>
  <c r="J144" i="20"/>
  <c r="J151" i="20"/>
  <c r="BK171" i="20"/>
  <c r="BK176" i="20"/>
  <c r="J179" i="20"/>
  <c r="BK164" i="20"/>
  <c r="J196" i="21"/>
  <c r="J192" i="21"/>
  <c r="J156" i="21"/>
  <c r="J193" i="21"/>
  <c r="BK185" i="21"/>
  <c r="J153" i="21"/>
  <c r="BK159" i="21"/>
  <c r="BK193" i="21"/>
  <c r="J228" i="22"/>
  <c r="J210" i="22"/>
  <c r="BK231" i="22"/>
  <c r="BK191" i="22"/>
  <c r="J158" i="22"/>
  <c r="J192" i="22"/>
  <c r="J217" i="22"/>
  <c r="BK164" i="22"/>
  <c r="BK197" i="22"/>
  <c r="J221" i="22"/>
  <c r="J244" i="22"/>
  <c r="BK184" i="22"/>
  <c r="BK244" i="22"/>
  <c r="J212" i="22"/>
  <c r="J164" i="22"/>
  <c r="BK201" i="22"/>
  <c r="J250" i="22"/>
  <c r="BK202" i="22"/>
  <c r="BK147" i="22"/>
  <c r="J178" i="22"/>
  <c r="BK211" i="22"/>
  <c r="J168" i="23"/>
  <c r="BK167" i="23"/>
  <c r="J170" i="23"/>
  <c r="BK144" i="23"/>
  <c r="J146" i="23"/>
  <c r="J191" i="23"/>
  <c r="BK182" i="23"/>
  <c r="BK170" i="23"/>
  <c r="BK169" i="23"/>
  <c r="J182" i="23"/>
  <c r="BK183" i="24"/>
  <c r="BK139" i="24"/>
  <c r="BK153" i="24"/>
  <c r="BK167" i="24"/>
  <c r="J163" i="24"/>
  <c r="BK179" i="24"/>
  <c r="J172" i="24"/>
  <c r="J155" i="24"/>
  <c r="J166" i="24"/>
  <c r="BK192" i="25"/>
  <c r="BK150" i="25"/>
  <c r="BK158" i="25"/>
  <c r="J206" i="25"/>
  <c r="BK157" i="25"/>
  <c r="J144" i="25"/>
  <c r="J178" i="25"/>
  <c r="J184" i="25"/>
  <c r="J172" i="25"/>
  <c r="J150" i="25"/>
  <c r="J187" i="25"/>
  <c r="J162" i="25"/>
  <c r="J158" i="25"/>
  <c r="J168" i="25"/>
  <c r="J148" i="25"/>
  <c r="J167" i="26"/>
  <c r="J158" i="26"/>
  <c r="J171" i="26"/>
  <c r="BK169" i="26"/>
  <c r="BK149" i="26"/>
  <c r="J869" i="27"/>
  <c r="BK712" i="27"/>
  <c r="BK633" i="27"/>
  <c r="J548" i="27"/>
  <c r="J376" i="27"/>
  <c r="BK273" i="27"/>
  <c r="J207" i="27"/>
  <c r="J884" i="27"/>
  <c r="BK811" i="27"/>
  <c r="J687" i="27"/>
  <c r="BK347" i="27"/>
  <c r="J194" i="27"/>
  <c r="BK744" i="27"/>
  <c r="BK687" i="27"/>
  <c r="J360" i="27"/>
  <c r="BK207" i="27"/>
  <c r="BK896" i="27"/>
  <c r="J723" i="27"/>
  <c r="J643" i="27"/>
  <c r="BK598" i="27"/>
  <c r="J460" i="27"/>
  <c r="J252" i="27"/>
  <c r="J854" i="27"/>
  <c r="BK710" i="27"/>
  <c r="BK614" i="27"/>
  <c r="J477" i="27"/>
  <c r="BK217" i="27"/>
  <c r="BK925" i="27"/>
  <c r="J765" i="27"/>
  <c r="BK612" i="27"/>
  <c r="BK513" i="27"/>
  <c r="J281" i="27"/>
  <c r="BK262" i="27"/>
  <c r="J186" i="27"/>
  <c r="J919" i="27"/>
  <c r="BK812" i="27"/>
  <c r="J712" i="27"/>
  <c r="BK618" i="27"/>
  <c r="J506" i="27"/>
  <c r="BK279" i="27"/>
  <c r="J980" i="27"/>
  <c r="J820" i="27"/>
  <c r="BK647" i="27"/>
  <c r="J311" i="27"/>
  <c r="J236" i="27"/>
  <c r="J896" i="27"/>
  <c r="BK759" i="27"/>
  <c r="BK554" i="27"/>
  <c r="BK320" i="27"/>
  <c r="J167" i="28"/>
  <c r="BK163" i="28"/>
  <c r="BK174" i="28"/>
  <c r="BK193" i="28"/>
  <c r="BK198" i="28"/>
  <c r="BK165" i="28"/>
  <c r="BK197" i="28"/>
  <c r="J146" i="28"/>
  <c r="J143" i="28"/>
  <c r="J230" i="29"/>
  <c r="J184" i="29"/>
  <c r="BK263" i="29"/>
  <c r="BK181" i="29"/>
  <c r="BK210" i="29"/>
  <c r="J274" i="29"/>
  <c r="BK250" i="29"/>
  <c r="J182" i="29"/>
  <c r="BK225" i="29"/>
  <c r="J181" i="29"/>
  <c r="BK232" i="29"/>
  <c r="J248" i="29"/>
  <c r="J148" i="29"/>
  <c r="BK240" i="29"/>
  <c r="BK214" i="29"/>
  <c r="J256" i="29"/>
  <c r="BK199" i="29"/>
  <c r="BK233" i="29"/>
  <c r="J177" i="29"/>
  <c r="BK273" i="29"/>
  <c r="BK192" i="29"/>
  <c r="BK166" i="29"/>
  <c r="J263" i="29"/>
  <c r="J188" i="29"/>
  <c r="BK157" i="30"/>
  <c r="J146" i="30"/>
  <c r="BK167" i="30"/>
  <c r="J159" i="30"/>
  <c r="J170" i="30"/>
  <c r="J164" i="30"/>
  <c r="J138" i="30"/>
  <c r="BK141" i="30"/>
  <c r="J202" i="31"/>
  <c r="J146" i="31"/>
  <c r="J165" i="31"/>
  <c r="J172" i="31"/>
  <c r="BK158" i="31"/>
  <c r="J173" i="31"/>
  <c r="BK167" i="31"/>
  <c r="J185" i="31"/>
  <c r="BK150" i="31"/>
  <c r="J233" i="31"/>
  <c r="J182" i="31"/>
  <c r="BK230" i="31"/>
  <c r="J181" i="31"/>
  <c r="BK172" i="31"/>
  <c r="J216" i="31"/>
  <c r="J169" i="31"/>
  <c r="J219" i="32"/>
  <c r="BK188" i="32"/>
  <c r="J250" i="32"/>
  <c r="BK221" i="32"/>
  <c r="J176" i="32"/>
  <c r="J248" i="32"/>
  <c r="J166" i="32"/>
  <c r="J226" i="32"/>
  <c r="BK238" i="32"/>
  <c r="BK190" i="32"/>
  <c r="J259" i="32"/>
  <c r="J191" i="32"/>
  <c r="J257" i="32"/>
  <c r="J233" i="32"/>
  <c r="J160" i="32"/>
  <c r="BK163" i="32"/>
  <c r="BK327" i="33"/>
  <c r="J293" i="33"/>
  <c r="J230" i="33"/>
  <c r="BK178" i="33"/>
  <c r="J153" i="33"/>
  <c r="BK280" i="33"/>
  <c r="J219" i="33"/>
  <c r="J165" i="33"/>
  <c r="BK343" i="33"/>
  <c r="BK215" i="33"/>
  <c r="J160" i="33"/>
  <c r="BK253" i="33"/>
  <c r="J158" i="33"/>
  <c r="J269" i="33"/>
  <c r="BK216" i="33"/>
  <c r="J179" i="33"/>
  <c r="BK328" i="33"/>
  <c r="BK318" i="33"/>
  <c r="J291" i="33"/>
  <c r="BK241" i="33"/>
  <c r="J228" i="33"/>
  <c r="BK211" i="33"/>
  <c r="J186" i="33"/>
  <c r="BK152" i="33"/>
  <c r="J335" i="33"/>
  <c r="BK292" i="33"/>
  <c r="BK248" i="33"/>
  <c r="BK219" i="33"/>
  <c r="J147" i="33"/>
  <c r="J306" i="33"/>
  <c r="J193" i="33"/>
  <c r="BK326" i="33"/>
  <c r="BK285" i="33"/>
  <c r="BK263" i="33"/>
  <c r="BK200" i="33"/>
  <c r="J161" i="33"/>
  <c r="J186" i="34"/>
  <c r="BK172" i="34"/>
  <c r="BK189" i="34"/>
  <c r="BK158" i="34"/>
  <c r="J168" i="34"/>
  <c r="J185" i="34"/>
  <c r="J142" i="34"/>
  <c r="J176" i="34"/>
  <c r="J155" i="34"/>
  <c r="J167" i="34"/>
  <c r="J146" i="34"/>
  <c r="J143" i="34"/>
  <c r="BK164" i="35"/>
  <c r="J168" i="35"/>
  <c r="BK191" i="35"/>
  <c r="BK179" i="35"/>
  <c r="J195" i="35"/>
  <c r="BK137" i="35"/>
  <c r="BK168" i="35"/>
  <c r="BK183" i="35"/>
  <c r="BK138" i="35"/>
  <c r="BK221" i="36"/>
  <c r="J222" i="36"/>
  <c r="J180" i="36"/>
  <c r="J203" i="36"/>
  <c r="J201" i="36"/>
  <c r="BK169" i="36"/>
  <c r="BK207" i="36"/>
  <c r="BK142" i="36"/>
  <c r="J173" i="36"/>
  <c r="J202" i="36"/>
  <c r="BK171" i="36"/>
  <c r="J215" i="36"/>
  <c r="J146" i="36"/>
  <c r="BK177" i="36"/>
  <c r="BK138" i="36"/>
  <c r="BK174" i="36"/>
  <c r="J159" i="36"/>
  <c r="J197" i="36"/>
  <c r="BK142" i="37"/>
  <c r="BK158" i="37"/>
  <c r="J147" i="37"/>
  <c r="J145" i="37"/>
  <c r="J135" i="39"/>
  <c r="J136" i="40"/>
  <c r="J1260" i="2"/>
  <c r="J971" i="2"/>
  <c r="BK793" i="2"/>
  <c r="J363" i="2"/>
  <c r="J1173" i="2"/>
  <c r="BK561" i="2"/>
  <c r="BK462" i="2"/>
  <c r="BK335" i="2"/>
  <c r="BK1099" i="2"/>
  <c r="BK437" i="2"/>
  <c r="BK174" i="2"/>
  <c r="J983" i="2"/>
  <c r="BK939" i="2"/>
  <c r="BK842" i="2"/>
  <c r="BK413" i="2"/>
  <c r="AS117" i="1"/>
  <c r="BK569" i="2"/>
  <c r="BK350" i="2"/>
  <c r="J1138" i="2"/>
  <c r="BK915" i="2"/>
  <c r="BK843" i="2"/>
  <c r="BK565" i="2"/>
  <c r="AS136" i="1"/>
  <c r="J801" i="2"/>
  <c r="J707" i="2"/>
  <c r="BK359" i="2"/>
  <c r="BK1040" i="2"/>
  <c r="BK789" i="2"/>
  <c r="BK533" i="2"/>
  <c r="BK370" i="2"/>
  <c r="J175" i="2"/>
  <c r="BK982" i="2"/>
  <c r="J906" i="2"/>
  <c r="J781" i="2"/>
  <c r="J749" i="2"/>
  <c r="BK351" i="2"/>
  <c r="J1042" i="2"/>
  <c r="J907" i="2"/>
  <c r="BK761" i="2"/>
  <c r="BK418" i="2"/>
  <c r="BK233" i="2"/>
  <c r="J921" i="2"/>
  <c r="BK873" i="2"/>
  <c r="BK785" i="2"/>
  <c r="J426" i="2"/>
  <c r="AS107" i="1"/>
  <c r="J798" i="2"/>
  <c r="J541" i="2"/>
  <c r="J318" i="3"/>
  <c r="J243" i="3"/>
  <c r="BK251" i="3"/>
  <c r="J331" i="3"/>
  <c r="J177" i="3"/>
  <c r="J278" i="3"/>
  <c r="J168" i="3"/>
  <c r="BK265" i="3"/>
  <c r="BK301" i="3"/>
  <c r="J155" i="3"/>
  <c r="BK235" i="3"/>
  <c r="BK186" i="3"/>
  <c r="J267" i="3"/>
  <c r="BK177" i="3"/>
  <c r="J161" i="4"/>
  <c r="BK229" i="4"/>
  <c r="J182" i="4"/>
  <c r="J268" i="4"/>
  <c r="J214" i="4"/>
  <c r="BK148" i="4"/>
  <c r="J281" i="4"/>
  <c r="J244" i="4"/>
  <c r="J163" i="4"/>
  <c r="BK221" i="4"/>
  <c r="J147" i="4"/>
  <c r="BK232" i="4"/>
  <c r="J162" i="4"/>
  <c r="J259" i="4"/>
  <c r="J194" i="4"/>
  <c r="J238" i="4"/>
  <c r="J153" i="4"/>
  <c r="J229" i="4"/>
  <c r="J189" i="4"/>
  <c r="J173" i="5"/>
  <c r="BK162" i="5"/>
  <c r="BK142" i="5"/>
  <c r="BK165" i="5"/>
  <c r="BK169" i="5"/>
  <c r="J157" i="5"/>
  <c r="J147" i="5"/>
  <c r="J161" i="5"/>
  <c r="J190" i="6"/>
  <c r="J161" i="6"/>
  <c r="J181" i="6"/>
  <c r="BK198" i="6"/>
  <c r="J160" i="6"/>
  <c r="BK174" i="6"/>
  <c r="J182" i="6"/>
  <c r="BK182" i="6"/>
  <c r="J194" i="6"/>
  <c r="J200" i="6"/>
  <c r="BK200" i="7"/>
  <c r="J175" i="7"/>
  <c r="BK159" i="7"/>
  <c r="J172" i="7"/>
  <c r="BK167" i="7"/>
  <c r="BK199" i="7"/>
  <c r="J167" i="7"/>
  <c r="BK150" i="7"/>
  <c r="J181" i="7"/>
  <c r="BK182" i="7"/>
  <c r="J202" i="7"/>
  <c r="J171" i="7"/>
  <c r="J159" i="7"/>
  <c r="J146" i="7"/>
  <c r="BK157" i="7"/>
  <c r="J248" i="8"/>
  <c r="J223" i="8"/>
  <c r="J189" i="8"/>
  <c r="BK156" i="8"/>
  <c r="J296" i="8"/>
  <c r="BK246" i="8"/>
  <c r="BK151" i="8"/>
  <c r="J292" i="8"/>
  <c r="BK220" i="8"/>
  <c r="BK194" i="8"/>
  <c r="J276" i="8"/>
  <c r="BK226" i="8"/>
  <c r="BK291" i="8"/>
  <c r="J182" i="8"/>
  <c r="BK257" i="8"/>
  <c r="BK199" i="8"/>
  <c r="BK315" i="8"/>
  <c r="J279" i="8"/>
  <c r="J244" i="8"/>
  <c r="J308" i="8"/>
  <c r="J285" i="8"/>
  <c r="BK214" i="8"/>
  <c r="J161" i="8"/>
  <c r="BK275" i="8"/>
  <c r="J253" i="8"/>
  <c r="BK189" i="8"/>
  <c r="J297" i="8"/>
  <c r="BK266" i="8"/>
  <c r="BK213" i="8"/>
  <c r="J178" i="8"/>
  <c r="BK254" i="8"/>
  <c r="J149" i="8"/>
  <c r="J269" i="8"/>
  <c r="BK202" i="8"/>
  <c r="J164" i="8"/>
  <c r="J159" i="9"/>
  <c r="BK141" i="9"/>
  <c r="BK172" i="9"/>
  <c r="J148" i="9"/>
  <c r="J169" i="9"/>
  <c r="J174" i="9"/>
  <c r="J139" i="9"/>
  <c r="BK139" i="9"/>
  <c r="J169" i="10"/>
  <c r="J163" i="10"/>
  <c r="J166" i="10"/>
  <c r="BK164" i="10"/>
  <c r="J148" i="11"/>
  <c r="BK159" i="11"/>
  <c r="J155" i="11"/>
  <c r="BK169" i="11"/>
  <c r="BK142" i="11"/>
  <c r="J800" i="12"/>
  <c r="BK544" i="12"/>
  <c r="J290" i="12"/>
  <c r="BK1240" i="12"/>
  <c r="J944" i="12"/>
  <c r="J783" i="12"/>
  <c r="BK369" i="12"/>
  <c r="BK1318" i="12"/>
  <c r="BK942" i="12"/>
  <c r="J836" i="12"/>
  <c r="BK685" i="12"/>
  <c r="J357" i="12"/>
  <c r="J1307" i="12"/>
  <c r="J939" i="12"/>
  <c r="J808" i="12"/>
  <c r="BK722" i="12"/>
  <c r="J1123" i="12"/>
  <c r="J954" i="12"/>
  <c r="BK436" i="12"/>
  <c r="BK219" i="12"/>
  <c r="J1121" i="12"/>
  <c r="BK998" i="12"/>
  <c r="J883" i="12"/>
  <c r="BK535" i="12"/>
  <c r="BK203" i="12"/>
  <c r="BK1008" i="12"/>
  <c r="BK960" i="12"/>
  <c r="BK936" i="12"/>
  <c r="BK608" i="12"/>
  <c r="J248" i="12"/>
  <c r="BK1027" i="12"/>
  <c r="BK495" i="12"/>
  <c r="J250" i="12"/>
  <c r="J1027" i="12"/>
  <c r="BK890" i="12"/>
  <c r="BK577" i="12"/>
  <c r="J360" i="12"/>
  <c r="J363" i="12"/>
  <c r="BK777" i="12"/>
  <c r="J186" i="12"/>
  <c r="BK255" i="13"/>
  <c r="J222" i="13"/>
  <c r="BK152" i="13"/>
  <c r="BK178" i="13"/>
  <c r="BK171" i="13"/>
  <c r="BK227" i="13"/>
  <c r="BK202" i="13"/>
  <c r="BK191" i="13"/>
  <c r="J209" i="13"/>
  <c r="J201" i="13"/>
  <c r="J191" i="13"/>
  <c r="J178" i="13"/>
  <c r="J196" i="14"/>
  <c r="BK222" i="14"/>
  <c r="BK164" i="14"/>
  <c r="J222" i="14"/>
  <c r="J172" i="14"/>
  <c r="J226" i="14"/>
  <c r="J238" i="14"/>
  <c r="J254" i="14"/>
  <c r="J205" i="14"/>
  <c r="J186" i="14"/>
  <c r="J207" i="15"/>
  <c r="J217" i="15"/>
  <c r="J162" i="15"/>
  <c r="J223" i="15"/>
  <c r="BK202" i="15"/>
  <c r="J163" i="15"/>
  <c r="J188" i="15"/>
  <c r="J203" i="16"/>
  <c r="BK183" i="16"/>
  <c r="J162" i="16"/>
  <c r="BK193" i="16"/>
  <c r="J193" i="16"/>
  <c r="J147" i="16"/>
  <c r="BK162" i="16"/>
  <c r="BK206" i="16"/>
  <c r="BK159" i="16"/>
  <c r="BK199" i="16"/>
  <c r="J153" i="16"/>
  <c r="J217" i="16"/>
  <c r="BK165" i="16"/>
  <c r="BK198" i="16"/>
  <c r="J175" i="16"/>
  <c r="BK299" i="17"/>
  <c r="J240" i="17"/>
  <c r="BK205" i="17"/>
  <c r="BK188" i="17"/>
  <c r="BK152" i="17"/>
  <c r="J274" i="17"/>
  <c r="BK211" i="17"/>
  <c r="J329" i="17"/>
  <c r="BK271" i="17"/>
  <c r="BK226" i="17"/>
  <c r="BK329" i="17"/>
  <c r="BK308" i="17"/>
  <c r="BK280" i="17"/>
  <c r="BK228" i="17"/>
  <c r="J183" i="17"/>
  <c r="J293" i="17"/>
  <c r="BK231" i="17"/>
  <c r="BK201" i="17"/>
  <c r="BK302" i="17"/>
  <c r="J262" i="17"/>
  <c r="J193" i="17"/>
  <c r="J331" i="17"/>
  <c r="BK307" i="17"/>
  <c r="J234" i="17"/>
  <c r="J170" i="17"/>
  <c r="J300" i="17"/>
  <c r="J206" i="17"/>
  <c r="BK253" i="17"/>
  <c r="J205" i="17"/>
  <c r="J164" i="17"/>
  <c r="BK312" i="17"/>
  <c r="J208" i="17"/>
  <c r="BK148" i="17"/>
  <c r="BK239" i="17"/>
  <c r="J188" i="17"/>
  <c r="BK164" i="17"/>
  <c r="J187" i="33"/>
  <c r="J337" i="33"/>
  <c r="BK314" i="33"/>
  <c r="J273" i="33"/>
  <c r="J232" i="33"/>
  <c r="J188" i="33"/>
  <c r="J317" i="33"/>
  <c r="BK256" i="33"/>
  <c r="BK173" i="33"/>
  <c r="BK322" i="33"/>
  <c r="J267" i="33"/>
  <c r="J252" i="33"/>
  <c r="J168" i="33"/>
  <c r="BK194" i="34"/>
  <c r="J194" i="34"/>
  <c r="J151" i="34"/>
  <c r="BK171" i="34"/>
  <c r="BK184" i="34"/>
  <c r="BK148" i="34"/>
  <c r="J170" i="34"/>
  <c r="BK177" i="34"/>
  <c r="BK135" i="34"/>
  <c r="BK186" i="34"/>
  <c r="J159" i="34"/>
  <c r="BK166" i="34"/>
  <c r="BK173" i="34"/>
  <c r="BK145" i="35"/>
  <c r="J201" i="35"/>
  <c r="J154" i="35"/>
  <c r="J139" i="35"/>
  <c r="J143" i="35"/>
  <c r="J157" i="35"/>
  <c r="BK195" i="35"/>
  <c r="J171" i="35"/>
  <c r="BK181" i="35"/>
  <c r="BK153" i="35"/>
  <c r="BK171" i="35"/>
  <c r="J149" i="35"/>
  <c r="J173" i="35"/>
  <c r="J151" i="35"/>
  <c r="BK148" i="36"/>
  <c r="BK184" i="36"/>
  <c r="BK136" i="36"/>
  <c r="J150" i="36"/>
  <c r="BK193" i="36"/>
  <c r="BK143" i="36"/>
  <c r="BK144" i="36"/>
  <c r="J165" i="36"/>
  <c r="BK218" i="36"/>
  <c r="BK187" i="36"/>
  <c r="J147" i="36"/>
  <c r="BK181" i="36"/>
  <c r="BK188" i="36"/>
  <c r="BK208" i="36"/>
  <c r="BK162" i="36"/>
  <c r="BK195" i="36"/>
  <c r="BK161" i="37"/>
  <c r="BK159" i="37"/>
  <c r="BK135" i="37"/>
  <c r="J169" i="37"/>
  <c r="BK163" i="37"/>
  <c r="BK135" i="39"/>
  <c r="BK136" i="41"/>
  <c r="BK136" i="42"/>
  <c r="J153" i="43"/>
  <c r="BK196" i="33"/>
  <c r="J330" i="33"/>
  <c r="BK288" i="33"/>
  <c r="J246" i="33"/>
  <c r="BK208" i="33"/>
  <c r="J152" i="33"/>
  <c r="BK309" i="33"/>
  <c r="BK249" i="33"/>
  <c r="BK169" i="33"/>
  <c r="BK324" i="33"/>
  <c r="J302" i="33"/>
  <c r="J264" i="33"/>
  <c r="J201" i="33"/>
  <c r="BK180" i="33"/>
  <c r="J196" i="34"/>
  <c r="J137" i="34"/>
  <c r="J158" i="34"/>
  <c r="BK142" i="34"/>
  <c r="BK150" i="34"/>
  <c r="J198" i="34"/>
  <c r="J141" i="34"/>
  <c r="BK153" i="34"/>
  <c r="BK140" i="34"/>
  <c r="J163" i="34"/>
  <c r="J144" i="34"/>
  <c r="J178" i="34"/>
  <c r="J165" i="35"/>
  <c r="BK170" i="35"/>
  <c r="J156" i="35"/>
  <c r="BK180" i="35"/>
  <c r="J135" i="35"/>
  <c r="J142" i="35"/>
  <c r="BK141" i="35"/>
  <c r="J174" i="35"/>
  <c r="BK203" i="35"/>
  <c r="J175" i="35"/>
  <c r="J180" i="35"/>
  <c r="BK198" i="35"/>
  <c r="BK173" i="35"/>
  <c r="J214" i="36"/>
  <c r="J196" i="36"/>
  <c r="J151" i="36"/>
  <c r="J144" i="36"/>
  <c r="J194" i="36"/>
  <c r="BK163" i="36"/>
  <c r="BK158" i="36"/>
  <c r="BK186" i="36"/>
  <c r="J164" i="37"/>
  <c r="BK166" i="37"/>
  <c r="J161" i="37"/>
  <c r="BK149" i="37"/>
  <c r="J135" i="38"/>
  <c r="BK136" i="40"/>
  <c r="BK137" i="42"/>
  <c r="BK151" i="43"/>
  <c r="BK152" i="43"/>
  <c r="J145" i="43"/>
  <c r="J151" i="43"/>
  <c r="BK138" i="43"/>
  <c r="BK1144" i="2"/>
  <c r="BK811" i="2"/>
  <c r="J464" i="2"/>
  <c r="J211" i="2"/>
  <c r="J569" i="2"/>
  <c r="J514" i="2"/>
  <c r="J259" i="2"/>
  <c r="J1185" i="2"/>
  <c r="BK514" i="2"/>
  <c r="J292" i="2"/>
  <c r="J1144" i="2"/>
  <c r="BK977" i="2"/>
  <c r="BK923" i="2"/>
  <c r="BK739" i="2"/>
  <c r="BK365" i="2"/>
  <c r="J1110" i="2"/>
  <c r="BK975" i="2"/>
  <c r="J900" i="2"/>
  <c r="J576" i="2"/>
  <c r="BK343" i="2"/>
  <c r="BK1084" i="2"/>
  <c r="J873" i="2"/>
  <c r="BK723" i="2"/>
  <c r="BK161" i="2"/>
  <c r="BK965" i="2"/>
  <c r="BK775" i="2"/>
  <c r="BK701" i="2"/>
  <c r="BK198" i="2"/>
  <c r="J953" i="2"/>
  <c r="J709" i="2"/>
  <c r="J491" i="2"/>
  <c r="J331" i="2"/>
  <c r="BK1015" i="2"/>
  <c r="BK882" i="2"/>
  <c r="J746" i="2"/>
  <c r="BK609" i="2"/>
  <c r="BK261" i="2"/>
  <c r="BK956" i="2"/>
  <c r="J831" i="2"/>
  <c r="J561" i="2"/>
  <c r="J352" i="2"/>
  <c r="J952" i="2"/>
  <c r="BK907" i="2"/>
  <c r="BK847" i="2"/>
  <c r="BK762" i="2"/>
  <c r="BK399" i="2"/>
  <c r="J295" i="2"/>
  <c r="BK900" i="2"/>
  <c r="J840" i="2"/>
  <c r="J731" i="2"/>
  <c r="J294" i="2"/>
  <c r="J288" i="3"/>
  <c r="J175" i="3"/>
  <c r="BK255" i="3"/>
  <c r="BK160" i="3"/>
  <c r="BK184" i="3"/>
  <c r="J261" i="3"/>
  <c r="BK155" i="3"/>
  <c r="J257" i="3"/>
  <c r="J329" i="3"/>
  <c r="BK224" i="3"/>
  <c r="J217" i="3"/>
  <c r="BK309" i="3"/>
  <c r="J239" i="3"/>
  <c r="J309" i="3"/>
  <c r="J265" i="3"/>
  <c r="J153" i="3"/>
  <c r="J166" i="3"/>
  <c r="J252" i="4"/>
  <c r="J198" i="4"/>
  <c r="BK278" i="4"/>
  <c r="BK252" i="4"/>
  <c r="BK223" i="4"/>
  <c r="BK258" i="4"/>
  <c r="J223" i="4"/>
  <c r="J177" i="4"/>
  <c r="J152" i="4"/>
  <c r="J232" i="4"/>
  <c r="BK216" i="4"/>
  <c r="J278" i="4"/>
  <c r="BK218" i="4"/>
  <c r="BK188" i="4"/>
  <c r="BK204" i="4"/>
  <c r="J279" i="4"/>
  <c r="BK239" i="4"/>
  <c r="J192" i="4"/>
  <c r="BK280" i="4"/>
  <c r="J225" i="4"/>
  <c r="BK158" i="4"/>
  <c r="J201" i="4"/>
  <c r="BK149" i="4"/>
  <c r="J193" i="4"/>
  <c r="BK246" i="4"/>
  <c r="BK207" i="4"/>
  <c r="J167" i="4"/>
  <c r="BK173" i="5"/>
  <c r="BK150" i="5"/>
  <c r="BK146" i="5"/>
  <c r="BK168" i="5"/>
  <c r="J145" i="5"/>
  <c r="BK158" i="5"/>
  <c r="J172" i="5"/>
  <c r="BK204" i="6"/>
  <c r="BK166" i="6"/>
  <c r="BK184" i="6"/>
  <c r="J201" i="6"/>
  <c r="BK148" i="6"/>
  <c r="J179" i="6"/>
  <c r="J174" i="6"/>
  <c r="J169" i="6"/>
  <c r="BK183" i="6"/>
  <c r="J166" i="6"/>
  <c r="J184" i="6"/>
  <c r="J199" i="6"/>
  <c r="BK187" i="7"/>
  <c r="J185" i="7"/>
  <c r="J205" i="7"/>
  <c r="BK184" i="7"/>
  <c r="BK147" i="7"/>
  <c r="BK203" i="7"/>
  <c r="J149" i="7"/>
  <c r="J158" i="7"/>
  <c r="BK180" i="7"/>
  <c r="J180" i="7"/>
  <c r="BK163" i="7"/>
  <c r="J197" i="7"/>
  <c r="J145" i="7"/>
  <c r="BK297" i="8"/>
  <c r="BK233" i="8"/>
  <c r="J208" i="8"/>
  <c r="BK310" i="8"/>
  <c r="J247" i="8"/>
  <c r="BK149" i="8"/>
  <c r="BK298" i="8"/>
  <c r="J240" i="8"/>
  <c r="J199" i="8"/>
  <c r="BK262" i="8"/>
  <c r="J185" i="8"/>
  <c r="BK271" i="8"/>
  <c r="BK172" i="8"/>
  <c r="J284" i="8"/>
  <c r="J225" i="8"/>
  <c r="BK152" i="8"/>
  <c r="J281" i="8"/>
  <c r="BK190" i="8"/>
  <c r="BK163" i="8"/>
  <c r="J288" i="8"/>
  <c r="J233" i="8"/>
  <c r="J172" i="8"/>
  <c r="J274" i="8"/>
  <c r="J231" i="8"/>
  <c r="J211" i="8"/>
  <c r="BK286" i="8"/>
  <c r="J234" i="8"/>
  <c r="J188" i="8"/>
  <c r="BK283" i="8"/>
  <c r="BK157" i="8"/>
  <c r="BK285" i="8"/>
  <c r="J219" i="8"/>
  <c r="BK184" i="9"/>
  <c r="BK156" i="9"/>
  <c r="J185" i="9"/>
  <c r="J170" i="9"/>
  <c r="BK142" i="9"/>
  <c r="BK158" i="9"/>
  <c r="J160" i="9"/>
  <c r="J146" i="9"/>
  <c r="BK178" i="9"/>
  <c r="BK146" i="9"/>
  <c r="BK149" i="10"/>
  <c r="BK168" i="10"/>
  <c r="J161" i="10"/>
  <c r="BK167" i="10"/>
  <c r="J146" i="10"/>
  <c r="BK152" i="10"/>
  <c r="BK181" i="11"/>
  <c r="J175" i="11"/>
  <c r="J147" i="11"/>
  <c r="BK157" i="11"/>
  <c r="J164" i="11"/>
  <c r="BK161" i="11"/>
  <c r="BK180" i="11"/>
  <c r="J146" i="11"/>
  <c r="BK1223" i="12"/>
  <c r="BK162" i="12"/>
  <c r="J1032" i="12"/>
  <c r="BK980" i="12"/>
  <c r="J757" i="12"/>
  <c r="BK552" i="12"/>
  <c r="J362" i="12"/>
  <c r="BK169" i="12"/>
  <c r="J924" i="12"/>
  <c r="BK594" i="12"/>
  <c r="BK341" i="12"/>
  <c r="BK1123" i="12"/>
  <c r="BK850" i="12"/>
  <c r="J569" i="12"/>
  <c r="BK336" i="12"/>
  <c r="BK944" i="12"/>
  <c r="J832" i="12"/>
  <c r="J739" i="12"/>
  <c r="J367" i="12"/>
  <c r="BK959" i="12"/>
  <c r="BK783" i="12"/>
  <c r="BK179" i="12"/>
  <c r="BK1057" i="12"/>
  <c r="BK834" i="12"/>
  <c r="J432" i="12"/>
  <c r="J205" i="12"/>
  <c r="BK987" i="12"/>
  <c r="J967" i="12"/>
  <c r="BK898" i="12"/>
  <c r="J423" i="12"/>
  <c r="J191" i="12"/>
  <c r="J1063" i="12"/>
  <c r="BK883" i="12"/>
  <c r="J355" i="12"/>
  <c r="BK196" i="12"/>
  <c r="J957" i="12"/>
  <c r="BK869" i="12"/>
  <c r="BK367" i="12"/>
  <c r="BK723" i="12"/>
  <c r="J909" i="12"/>
  <c r="J781" i="12"/>
  <c r="BK644" i="12"/>
  <c r="BK184" i="12"/>
  <c r="J162" i="12"/>
  <c r="J208" i="13"/>
  <c r="BK173" i="13"/>
  <c r="BK233" i="13"/>
  <c r="BK239" i="13"/>
  <c r="BK214" i="13"/>
  <c r="BK237" i="13"/>
  <c r="BK216" i="13"/>
  <c r="BK168" i="13"/>
  <c r="J166" i="13"/>
  <c r="BK166" i="13"/>
  <c r="J187" i="13"/>
  <c r="J225" i="14"/>
  <c r="BK160" i="14"/>
  <c r="J248" i="14"/>
  <c r="J215" i="14"/>
  <c r="J171" i="14"/>
  <c r="BK149" i="14"/>
  <c r="BK211" i="14"/>
  <c r="BK171" i="14"/>
  <c r="J246" i="14"/>
  <c r="BK215" i="14"/>
  <c r="BK197" i="14"/>
  <c r="BK227" i="14"/>
  <c r="BK177" i="14"/>
  <c r="J227" i="14"/>
  <c r="J199" i="14"/>
  <c r="J182" i="14"/>
  <c r="BK223" i="14"/>
  <c r="BK203" i="14"/>
  <c r="BK189" i="14"/>
  <c r="J249" i="14"/>
  <c r="BK221" i="14"/>
  <c r="BK210" i="14"/>
  <c r="J179" i="14"/>
  <c r="J165" i="14"/>
  <c r="J230" i="14"/>
  <c r="J203" i="14"/>
  <c r="BK163" i="14"/>
  <c r="J217" i="14"/>
  <c r="BK156" i="14"/>
  <c r="J229" i="14"/>
  <c r="J213" i="15"/>
  <c r="BK223" i="15"/>
  <c r="J173" i="15"/>
  <c r="J201" i="15"/>
  <c r="BK177" i="15"/>
  <c r="BK189" i="15"/>
  <c r="BK222" i="15"/>
  <c r="J210" i="15"/>
  <c r="BK201" i="15"/>
  <c r="BK150" i="15"/>
  <c r="J154" i="15"/>
  <c r="BK154" i="15"/>
  <c r="J164" i="15"/>
  <c r="BK178" i="15"/>
  <c r="J166" i="15"/>
  <c r="J204" i="15"/>
  <c r="BK160" i="15"/>
  <c r="J206" i="15"/>
  <c r="J185" i="15"/>
  <c r="J159" i="15"/>
  <c r="J195" i="15"/>
  <c r="BK189" i="16"/>
  <c r="J214" i="16"/>
  <c r="BK181" i="16"/>
  <c r="BK142" i="16"/>
  <c r="BK197" i="16"/>
  <c r="J171" i="16"/>
  <c r="BK166" i="16"/>
  <c r="J213" i="16"/>
  <c r="J210" i="16"/>
  <c r="BK149" i="16"/>
  <c r="BK187" i="16"/>
  <c r="BK148" i="16"/>
  <c r="BK171" i="16"/>
  <c r="BK160" i="16"/>
  <c r="J207" i="16"/>
  <c r="BK164" i="16"/>
  <c r="J155" i="16"/>
  <c r="BK200" i="16"/>
  <c r="BK154" i="16"/>
  <c r="J187" i="16"/>
  <c r="BK147" i="16"/>
  <c r="J196" i="16"/>
  <c r="BK153" i="16"/>
  <c r="BK188" i="16"/>
  <c r="J180" i="16"/>
  <c r="J158" i="16"/>
  <c r="J301" i="17"/>
  <c r="J246" i="17"/>
  <c r="J236" i="17"/>
  <c r="J312" i="17"/>
  <c r="J250" i="17"/>
  <c r="BK222" i="17"/>
  <c r="BK146" i="17"/>
  <c r="J297" i="17"/>
  <c r="J268" i="17"/>
  <c r="BK225" i="17"/>
  <c r="J160" i="17"/>
  <c r="J318" i="17"/>
  <c r="J287" i="17"/>
  <c r="J247" i="17"/>
  <c r="J230" i="17"/>
  <c r="BK207" i="17"/>
  <c r="J177" i="17"/>
  <c r="BK317" i="17"/>
  <c r="J273" i="17"/>
  <c r="J232" i="17"/>
  <c r="J219" i="17"/>
  <c r="J167" i="17"/>
  <c r="BK305" i="17"/>
  <c r="J283" i="17"/>
  <c r="BK240" i="17"/>
  <c r="BK168" i="17"/>
  <c r="J336" i="17"/>
  <c r="J317" i="17"/>
  <c r="J305" i="17"/>
  <c r="BK245" i="17"/>
  <c r="J178" i="17"/>
  <c r="J145" i="17"/>
  <c r="J298" i="17"/>
  <c r="J226" i="17"/>
  <c r="J180" i="17"/>
  <c r="BK336" i="17"/>
  <c r="J291" i="17"/>
  <c r="J242" i="17"/>
  <c r="J195" i="17"/>
  <c r="BK160" i="17"/>
  <c r="BK330" i="17"/>
  <c r="J257" i="17"/>
  <c r="J216" i="17"/>
  <c r="J334" i="17"/>
  <c r="BK266" i="17"/>
  <c r="J225" i="17"/>
  <c r="BK199" i="17"/>
  <c r="J176" i="17"/>
  <c r="BK327" i="17"/>
  <c r="BK318" i="17"/>
  <c r="BK284" i="17"/>
  <c r="BK252" i="17"/>
  <c r="J209" i="17"/>
  <c r="J168" i="18"/>
  <c r="J149" i="18"/>
  <c r="J147" i="18"/>
  <c r="J139" i="18"/>
  <c r="J148" i="18"/>
  <c r="J166" i="18"/>
  <c r="J174" i="18"/>
  <c r="BK180" i="18"/>
  <c r="J163" i="18"/>
  <c r="BK149" i="18"/>
  <c r="J161" i="18"/>
  <c r="J146" i="18"/>
  <c r="J145" i="18"/>
  <c r="J171" i="19"/>
  <c r="BK147" i="19"/>
  <c r="J170" i="19"/>
  <c r="J148" i="19"/>
  <c r="J163" i="19"/>
  <c r="BK142" i="19"/>
  <c r="J141" i="19"/>
  <c r="J159" i="19"/>
  <c r="BK144" i="19"/>
  <c r="BK177" i="20"/>
  <c r="BK179" i="20"/>
  <c r="J148" i="20"/>
  <c r="J165" i="20"/>
  <c r="J180" i="20"/>
  <c r="BK168" i="20"/>
  <c r="BK146" i="20"/>
  <c r="BK145" i="20"/>
  <c r="J186" i="20"/>
  <c r="J168" i="20"/>
  <c r="J177" i="20"/>
  <c r="J152" i="20"/>
  <c r="J145" i="20"/>
  <c r="BK172" i="20"/>
  <c r="J146" i="20"/>
  <c r="J165" i="21"/>
  <c r="BK180" i="21"/>
  <c r="J161" i="21"/>
  <c r="BK174" i="21"/>
  <c r="J183" i="21"/>
  <c r="J151" i="21"/>
  <c r="BK161" i="21"/>
  <c r="J185" i="21"/>
  <c r="J166" i="21"/>
  <c r="BK155" i="21"/>
  <c r="BK198" i="21"/>
  <c r="BK240" i="22"/>
  <c r="BK220" i="22"/>
  <c r="J203" i="22"/>
  <c r="J247" i="22"/>
  <c r="J220" i="22"/>
  <c r="BK200" i="22"/>
  <c r="J179" i="22"/>
  <c r="BK235" i="22"/>
  <c r="J189" i="22"/>
  <c r="J151" i="22"/>
  <c r="BK178" i="22"/>
  <c r="BK251" i="22"/>
  <c r="BK215" i="22"/>
  <c r="J171" i="22"/>
  <c r="J163" i="22"/>
  <c r="J235" i="22"/>
  <c r="BK160" i="22"/>
  <c r="BK241" i="22"/>
  <c r="J207" i="22"/>
  <c r="J168" i="22"/>
  <c r="J240" i="22"/>
  <c r="J195" i="22"/>
  <c r="J174" i="22"/>
  <c r="J239" i="22"/>
  <c r="BK210" i="22"/>
  <c r="J149" i="22"/>
  <c r="BK213" i="22"/>
  <c r="BK166" i="22"/>
  <c r="BK229" i="22"/>
  <c r="J197" i="22"/>
  <c r="BK152" i="22"/>
  <c r="BK179" i="23"/>
  <c r="BK142" i="23"/>
  <c r="BK165" i="23"/>
  <c r="J157" i="23"/>
  <c r="J166" i="23"/>
  <c r="BK151" i="23"/>
  <c r="BK152" i="23"/>
  <c r="J179" i="23"/>
  <c r="BK192" i="23"/>
  <c r="BK172" i="23"/>
  <c r="BK191" i="23"/>
  <c r="J148" i="23"/>
  <c r="J161" i="23"/>
  <c r="BK178" i="24"/>
  <c r="J174" i="24"/>
  <c r="J148" i="24"/>
  <c r="J165" i="24"/>
  <c r="J146" i="24"/>
  <c r="BK158" i="24"/>
  <c r="J169" i="24"/>
  <c r="BK148" i="24"/>
  <c r="J160" i="24"/>
  <c r="BK157" i="24"/>
  <c r="BK176" i="24"/>
  <c r="BK150" i="24"/>
  <c r="J168" i="24"/>
  <c r="J181" i="24"/>
  <c r="J180" i="25"/>
  <c r="BK149" i="25"/>
  <c r="BK159" i="25"/>
  <c r="J142" i="25"/>
  <c r="J192" i="25"/>
  <c r="BK162" i="25"/>
  <c r="J154" i="25"/>
  <c r="J204" i="25"/>
  <c r="J176" i="25"/>
  <c r="J188" i="25"/>
  <c r="J143" i="25"/>
  <c r="J153" i="25"/>
  <c r="BK148" i="25"/>
  <c r="BK174" i="25"/>
  <c r="BK163" i="25"/>
  <c r="BK197" i="25"/>
  <c r="BK172" i="25"/>
  <c r="BK198" i="25"/>
  <c r="BK175" i="25"/>
  <c r="J155" i="25"/>
  <c r="J182" i="25"/>
  <c r="J145" i="26"/>
  <c r="J140" i="26"/>
  <c r="J164" i="26"/>
  <c r="J147" i="26"/>
  <c r="J160" i="26"/>
  <c r="BK157" i="26"/>
  <c r="BK164" i="26"/>
  <c r="BK156" i="26"/>
  <c r="BK143" i="26"/>
  <c r="J142" i="26"/>
  <c r="J872" i="27"/>
  <c r="J795" i="27"/>
  <c r="BK761" i="27"/>
  <c r="BK701" i="27"/>
  <c r="BK640" i="27"/>
  <c r="J600" i="27"/>
  <c r="J555" i="27"/>
  <c r="J450" i="27"/>
  <c r="J383" i="27"/>
  <c r="BK290" i="27"/>
  <c r="BK234" i="27"/>
  <c r="BK171" i="27"/>
  <c r="BK882" i="27"/>
  <c r="J831" i="27"/>
  <c r="J812" i="27"/>
  <c r="J730" i="27"/>
  <c r="BK681" i="27"/>
  <c r="BK545" i="27"/>
  <c r="BK286" i="27"/>
  <c r="J176" i="27"/>
  <c r="J852" i="27"/>
  <c r="BK770" i="27"/>
  <c r="J637" i="27"/>
  <c r="J586" i="27"/>
  <c r="J452" i="27"/>
  <c r="J388" i="27"/>
  <c r="J170" i="27"/>
  <c r="J970" i="27"/>
  <c r="BK913" i="27"/>
  <c r="J856" i="27"/>
  <c r="BK749" i="27"/>
  <c r="BK629" i="27"/>
  <c r="J496" i="27"/>
  <c r="J251" i="27"/>
  <c r="J175" i="27"/>
  <c r="BK854" i="27"/>
  <c r="BK785" i="27"/>
  <c r="BK725" i="27"/>
  <c r="J568" i="27"/>
  <c r="BK548" i="27"/>
  <c r="J275" i="27"/>
  <c r="J199" i="27"/>
  <c r="BK839" i="27"/>
  <c r="J818" i="27"/>
  <c r="BK668" i="27"/>
  <c r="J620" i="27"/>
  <c r="BK558" i="27"/>
  <c r="J536" i="27"/>
  <c r="J290" i="27"/>
  <c r="BK194" i="27"/>
  <c r="J903" i="27"/>
  <c r="J811" i="27"/>
  <c r="BK755" i="27"/>
  <c r="J668" i="27"/>
  <c r="J631" i="27"/>
  <c r="J549" i="27"/>
  <c r="J424" i="27"/>
  <c r="J213" i="27"/>
  <c r="BK943" i="27"/>
  <c r="BK824" i="27"/>
  <c r="J770" i="27"/>
  <c r="J749" i="27"/>
  <c r="BK538" i="27"/>
  <c r="BK449" i="27"/>
  <c r="J345" i="27"/>
  <c r="BK275" i="27"/>
  <c r="BK201" i="27"/>
  <c r="J171" i="27"/>
  <c r="BK944" i="27"/>
  <c r="J839" i="27"/>
  <c r="BK832" i="27"/>
  <c r="J809" i="27"/>
  <c r="BK739" i="27"/>
  <c r="BK692" i="27"/>
  <c r="BK637" i="27"/>
  <c r="BK606" i="27"/>
  <c r="BK551" i="27"/>
  <c r="J442" i="27"/>
  <c r="BK251" i="27"/>
  <c r="J168" i="27"/>
  <c r="J950" i="27"/>
  <c r="BK745" i="27"/>
  <c r="J651" i="27"/>
  <c r="J614" i="27"/>
  <c r="J584" i="27"/>
  <c r="J305" i="27"/>
  <c r="BK186" i="27"/>
  <c r="BK915" i="27"/>
  <c r="BK892" i="27"/>
  <c r="BK809" i="27"/>
  <c r="J660" i="27"/>
  <c r="J598" i="27"/>
  <c r="BK458" i="27"/>
  <c r="J316" i="27"/>
  <c r="J240" i="27"/>
  <c r="BK187" i="28"/>
  <c r="BK151" i="28"/>
  <c r="BK185" i="28"/>
  <c r="J162" i="28"/>
  <c r="J178" i="28"/>
  <c r="BK167" i="28"/>
  <c r="J174" i="28"/>
  <c r="BK146" i="28"/>
  <c r="BK178" i="28"/>
  <c r="BK191" i="28"/>
  <c r="BK169" i="28"/>
  <c r="BK262" i="29"/>
  <c r="J211" i="29"/>
  <c r="BK178" i="29"/>
  <c r="J257" i="29"/>
  <c r="J199" i="29"/>
  <c r="BK179" i="29"/>
  <c r="J240" i="29"/>
  <c r="BK153" i="29"/>
  <c r="J251" i="29"/>
  <c r="J191" i="29"/>
  <c r="BK150" i="29"/>
  <c r="BK223" i="29"/>
  <c r="J197" i="29"/>
  <c r="BK156" i="29"/>
  <c r="J236" i="29"/>
  <c r="J202" i="29"/>
  <c r="J227" i="29"/>
  <c r="BK207" i="29"/>
  <c r="J270" i="29"/>
  <c r="J259" i="29"/>
  <c r="J221" i="29"/>
  <c r="BK215" i="29"/>
  <c r="BK201" i="29"/>
  <c r="BK244" i="29"/>
  <c r="BK224" i="29"/>
  <c r="BK173" i="29"/>
  <c r="BK252" i="29"/>
  <c r="BK208" i="29"/>
  <c r="BK160" i="29"/>
  <c r="J145" i="29"/>
  <c r="J239" i="29"/>
  <c r="J180" i="29"/>
  <c r="J165" i="29"/>
  <c r="BK269" i="29"/>
  <c r="BK239" i="29"/>
  <c r="J176" i="29"/>
  <c r="J151" i="30"/>
  <c r="BK164" i="30"/>
  <c r="BK171" i="30"/>
  <c r="J144" i="30"/>
  <c r="BK166" i="30"/>
  <c r="BK168" i="30"/>
  <c r="BK145" i="30"/>
  <c r="BK161" i="30"/>
  <c r="BK163" i="30"/>
  <c r="J204" i="31"/>
  <c r="J196" i="31"/>
  <c r="BK225" i="31"/>
  <c r="BK191" i="31"/>
  <c r="J193" i="31"/>
  <c r="BK153" i="31"/>
  <c r="J178" i="31"/>
  <c r="BK162" i="31"/>
  <c r="J212" i="31"/>
  <c r="J220" i="31"/>
  <c r="BK168" i="31"/>
  <c r="BK143" i="31"/>
  <c r="BK181" i="31"/>
  <c r="BK169" i="31"/>
  <c r="J219" i="31"/>
  <c r="BK147" i="31"/>
  <c r="BK203" i="31"/>
  <c r="BK166" i="31"/>
  <c r="BK219" i="31"/>
  <c r="J187" i="31"/>
  <c r="J186" i="31"/>
  <c r="BK164" i="31"/>
  <c r="BK227" i="31"/>
  <c r="BK208" i="31"/>
  <c r="J162" i="31"/>
  <c r="J249" i="32"/>
  <c r="J195" i="32"/>
  <c r="J186" i="32"/>
  <c r="J162" i="32"/>
  <c r="J234" i="32"/>
  <c r="BK178" i="32"/>
  <c r="J145" i="32"/>
  <c r="J202" i="32"/>
  <c r="J174" i="32"/>
  <c r="BK256" i="32"/>
  <c r="J197" i="32"/>
  <c r="BK234" i="32"/>
  <c r="J216" i="32"/>
  <c r="J178" i="32"/>
  <c r="J156" i="32"/>
  <c r="BK208" i="32"/>
  <c r="BK186" i="32"/>
  <c r="BK139" i="32"/>
  <c r="BK240" i="32"/>
  <c r="J223" i="32"/>
  <c r="J221" i="32"/>
  <c r="J198" i="32"/>
  <c r="BK145" i="32"/>
  <c r="J237" i="32"/>
  <c r="BK202" i="32"/>
  <c r="BK257" i="32"/>
  <c r="BK239" i="32"/>
  <c r="BK187" i="32"/>
  <c r="BK150" i="32"/>
  <c r="BK237" i="32"/>
  <c r="J175" i="32"/>
  <c r="J159" i="32"/>
  <c r="J139" i="32"/>
  <c r="J220" i="32"/>
  <c r="BK184" i="32"/>
  <c r="BK159" i="32"/>
  <c r="BK353" i="33"/>
  <c r="J319" i="33"/>
  <c r="BK299" i="33"/>
  <c r="J287" i="33"/>
  <c r="J233" i="33"/>
  <c r="J204" i="33"/>
  <c r="BK171" i="33"/>
  <c r="BK352" i="33"/>
  <c r="BK265" i="33"/>
  <c r="BK225" i="33"/>
  <c r="J217" i="33"/>
  <c r="J206" i="33"/>
  <c r="BK356" i="33"/>
  <c r="J280" i="33"/>
  <c r="J237" i="33"/>
  <c r="J177" i="33"/>
  <c r="J142" i="33"/>
  <c r="J320" i="33"/>
  <c r="J297" i="33"/>
  <c r="BK205" i="33"/>
  <c r="J176" i="33"/>
  <c r="BK349" i="33"/>
  <c r="BK267" i="33"/>
  <c r="BK203" i="33"/>
  <c r="BK344" i="33"/>
  <c r="BK335" i="33"/>
  <c r="J321" i="33"/>
  <c r="J298" i="33"/>
  <c r="BK355" i="33"/>
  <c r="J324" i="33"/>
  <c r="BK317" i="33"/>
  <c r="BK296" i="33"/>
  <c r="J277" i="33"/>
  <c r="J244" i="33"/>
  <c r="J343" i="33"/>
  <c r="BK306" i="33"/>
  <c r="BK244" i="33"/>
  <c r="J214" i="33"/>
  <c r="BK159" i="33"/>
  <c r="BK339" i="33"/>
  <c r="J272" i="33"/>
  <c r="J240" i="33"/>
  <c r="J229" i="33"/>
  <c r="J226" i="33"/>
  <c r="J184" i="33"/>
  <c r="J156" i="33"/>
  <c r="BK351" i="33"/>
  <c r="J331" i="33"/>
  <c r="J263" i="33"/>
  <c r="BK240" i="33"/>
  <c r="BK189" i="33"/>
  <c r="J307" i="33"/>
  <c r="J209" i="33"/>
  <c r="BK333" i="33"/>
  <c r="J310" i="33"/>
  <c r="J265" i="33"/>
  <c r="J212" i="33"/>
  <c r="J172" i="33"/>
  <c r="BK176" i="34"/>
  <c r="BK145" i="34"/>
  <c r="J164" i="34"/>
  <c r="J182" i="34"/>
  <c r="J193" i="34"/>
  <c r="J150" i="34"/>
  <c r="J175" i="34"/>
  <c r="J145" i="34"/>
  <c r="J174" i="34"/>
  <c r="J149" i="34"/>
  <c r="BK160" i="34"/>
  <c r="BK143" i="34"/>
  <c r="J172" i="35"/>
  <c r="BK158" i="35"/>
  <c r="J140" i="35"/>
  <c r="BK151" i="35"/>
  <c r="J193" i="35"/>
  <c r="BK163" i="35"/>
  <c r="BK188" i="35"/>
  <c r="BK196" i="35"/>
  <c r="J198" i="35"/>
  <c r="J177" i="35"/>
  <c r="J183" i="35"/>
  <c r="J153" i="35"/>
  <c r="BK165" i="35"/>
  <c r="J186" i="35"/>
  <c r="BK220" i="36"/>
  <c r="BK204" i="36"/>
  <c r="BK168" i="36"/>
  <c r="BK157" i="36"/>
  <c r="J199" i="36"/>
  <c r="BK154" i="36"/>
  <c r="BK202" i="36"/>
  <c r="J138" i="36"/>
  <c r="J162" i="36"/>
  <c r="BK215" i="36"/>
  <c r="J152" i="36"/>
  <c r="J177" i="36"/>
  <c r="BK178" i="36"/>
  <c r="BK206" i="36"/>
  <c r="BK1210" i="2"/>
  <c r="J993" i="2"/>
  <c r="J876" i="2"/>
  <c r="BK709" i="2"/>
  <c r="J344" i="2"/>
  <c r="BK180" i="2"/>
  <c r="BK1059" i="2"/>
  <c r="BK543" i="2"/>
  <c r="J361" i="2"/>
  <c r="BK264" i="2"/>
  <c r="J1258" i="2"/>
  <c r="BK1166" i="2"/>
  <c r="BK584" i="2"/>
  <c r="J351" i="2"/>
  <c r="BK164" i="2"/>
  <c r="J994" i="2"/>
  <c r="J428" i="2"/>
  <c r="BK259" i="2"/>
  <c r="J1140" i="2"/>
  <c r="BK983" i="2"/>
  <c r="J956" i="2"/>
  <c r="BK902" i="2"/>
  <c r="J795" i="2"/>
  <c r="J713" i="2"/>
  <c r="BK522" i="2"/>
  <c r="J336" i="2"/>
  <c r="J176" i="2"/>
  <c r="J1099" i="2"/>
  <c r="BK993" i="2"/>
  <c r="BK855" i="2"/>
  <c r="BK755" i="2"/>
  <c r="BK722" i="2"/>
  <c r="J418" i="2"/>
  <c r="J167" i="2"/>
  <c r="BK1038" i="2"/>
  <c r="J950" i="2"/>
  <c r="J845" i="2"/>
  <c r="J723" i="2"/>
  <c r="BK564" i="2"/>
  <c r="J409" i="2"/>
  <c r="J180" i="2"/>
  <c r="J1040" i="2"/>
  <c r="BK753" i="2"/>
  <c r="J565" i="2"/>
  <c r="J435" i="2"/>
  <c r="J365" i="2"/>
  <c r="J178" i="2"/>
  <c r="BK1009" i="2"/>
  <c r="J944" i="2"/>
  <c r="BK862" i="2"/>
  <c r="J762" i="2"/>
  <c r="BK713" i="2"/>
  <c r="J670" i="2"/>
  <c r="BK292" i="2"/>
  <c r="J196" i="2"/>
  <c r="BK978" i="2"/>
  <c r="J893" i="2"/>
  <c r="BK773" i="2"/>
  <c r="BK706" i="2"/>
  <c r="BK409" i="2"/>
  <c r="AS140" i="1"/>
  <c r="J887" i="2"/>
  <c r="BK814" i="2"/>
  <c r="J764" i="2"/>
  <c r="BK425" i="2"/>
  <c r="BK356" i="2"/>
  <c r="J955" i="2"/>
  <c r="J896" i="2"/>
  <c r="BK868" i="2"/>
  <c r="J737" i="2"/>
  <c r="BK496" i="2"/>
  <c r="J183" i="2"/>
  <c r="J273" i="3"/>
  <c r="J224" i="3"/>
  <c r="BK326" i="3"/>
  <c r="J253" i="3"/>
  <c r="J158" i="3"/>
  <c r="BK195" i="3"/>
  <c r="BK209" i="3"/>
  <c r="BK321" i="3"/>
  <c r="J247" i="3"/>
  <c r="J186" i="3"/>
  <c r="BK324" i="3"/>
  <c r="J263" i="3"/>
  <c r="J323" i="3"/>
  <c r="J228" i="3"/>
  <c r="BK306" i="3"/>
  <c r="J324" i="3"/>
  <c r="BK316" i="3"/>
  <c r="BK278" i="3"/>
  <c r="BK217" i="3"/>
  <c r="J298" i="3"/>
  <c r="BK245" i="3"/>
  <c r="J160" i="3"/>
  <c r="J235" i="3"/>
  <c r="J265" i="4"/>
  <c r="BK238" i="4"/>
  <c r="J208" i="4"/>
  <c r="BK187" i="4"/>
  <c r="BK279" i="4"/>
  <c r="BK266" i="4"/>
  <c r="J250" i="4"/>
  <c r="BK199" i="4"/>
  <c r="J280" i="4"/>
  <c r="BK241" i="4"/>
  <c r="J216" i="4"/>
  <c r="J185" i="4"/>
  <c r="BK168" i="4"/>
  <c r="J148" i="4"/>
  <c r="BK268" i="4"/>
  <c r="BK227" i="4"/>
  <c r="J197" i="4"/>
  <c r="J166" i="4"/>
  <c r="BK259" i="4"/>
  <c r="J215" i="4"/>
  <c r="BK177" i="4"/>
  <c r="BK179" i="4"/>
  <c r="J258" i="4"/>
  <c r="J243" i="4"/>
  <c r="BK164" i="4"/>
  <c r="J246" i="4"/>
  <c r="J213" i="4"/>
  <c r="BK183" i="4"/>
  <c r="BK254" i="4"/>
  <c r="J231" i="4"/>
  <c r="BK173" i="4"/>
  <c r="BK261" i="4"/>
  <c r="J219" i="4"/>
  <c r="BK200" i="4"/>
  <c r="J168" i="4"/>
  <c r="J266" i="4"/>
  <c r="J234" i="4"/>
  <c r="J270" i="4"/>
  <c r="J235" i="4"/>
  <c r="BK191" i="4"/>
  <c r="BK155" i="4"/>
  <c r="J168" i="5"/>
  <c r="J165" i="5"/>
  <c r="BK161" i="5"/>
  <c r="BK151" i="5"/>
  <c r="J142" i="5"/>
  <c r="BK156" i="5"/>
  <c r="BK154" i="5"/>
  <c r="BK176" i="5"/>
  <c r="J154" i="5"/>
  <c r="J176" i="5"/>
  <c r="J163" i="5"/>
  <c r="BK200" i="6"/>
  <c r="J202" i="6"/>
  <c r="BK158" i="6"/>
  <c r="J188" i="6"/>
  <c r="J213" i="6"/>
  <c r="BK168" i="6"/>
  <c r="BK149" i="6"/>
  <c r="BK189" i="6"/>
  <c r="J171" i="6"/>
  <c r="BK205" i="6"/>
  <c r="J195" i="6"/>
  <c r="J173" i="6"/>
  <c r="J192" i="6"/>
  <c r="BK169" i="6"/>
  <c r="J149" i="6"/>
  <c r="BK185" i="6"/>
  <c r="BK207" i="6"/>
  <c r="J175" i="6"/>
  <c r="J188" i="7"/>
  <c r="BK169" i="7"/>
  <c r="BK173" i="7"/>
  <c r="BK201" i="7"/>
  <c r="J183" i="7"/>
  <c r="BK194" i="7"/>
  <c r="J164" i="7"/>
  <c r="BK197" i="7"/>
  <c r="J169" i="7"/>
  <c r="J152" i="7"/>
  <c r="BK190" i="7"/>
  <c r="BK164" i="7"/>
  <c r="J194" i="7"/>
  <c r="J148" i="7"/>
  <c r="J193" i="7"/>
  <c r="BK170" i="7"/>
  <c r="BK162" i="7"/>
  <c r="J150" i="7"/>
  <c r="J187" i="7"/>
  <c r="J196" i="7"/>
  <c r="BK166" i="7"/>
  <c r="BK318" i="8"/>
  <c r="BK253" i="8"/>
  <c r="BK228" i="8"/>
  <c r="J209" i="8"/>
  <c r="J177" i="8"/>
  <c r="BK309" i="8"/>
  <c r="J264" i="8"/>
  <c r="BK193" i="8"/>
  <c r="J170" i="8"/>
  <c r="J145" i="8"/>
  <c r="BK299" i="8"/>
  <c r="BK276" i="8"/>
  <c r="J239" i="8"/>
  <c r="BK203" i="8"/>
  <c r="J317" i="8"/>
  <c r="BK255" i="8"/>
  <c r="BK201" i="8"/>
  <c r="J307" i="8"/>
  <c r="BK269" i="8"/>
  <c r="BK176" i="8"/>
  <c r="BK311" i="8"/>
  <c r="BK280" i="8"/>
  <c r="J232" i="8"/>
  <c r="J191" i="8"/>
  <c r="BK175" i="8"/>
  <c r="J298" i="8"/>
  <c r="J255" i="8"/>
  <c r="BK223" i="8"/>
  <c r="BK182" i="8"/>
  <c r="BK313" i="8"/>
  <c r="J293" i="8"/>
  <c r="BK238" i="8"/>
  <c r="J173" i="8"/>
  <c r="J156" i="8"/>
  <c r="BK281" i="8"/>
  <c r="BK197" i="8"/>
  <c r="BK159" i="8"/>
  <c r="BK164" i="9"/>
  <c r="J149" i="9"/>
  <c r="J178" i="9"/>
  <c r="J156" i="9"/>
  <c r="J144" i="9"/>
  <c r="J171" i="9"/>
  <c r="J183" i="9"/>
  <c r="J162" i="9"/>
  <c r="BK151" i="9"/>
  <c r="BK180" i="9"/>
  <c r="J180" i="9"/>
  <c r="BK147" i="9"/>
  <c r="J158" i="10"/>
  <c r="BK170" i="10"/>
  <c r="BK155" i="10"/>
  <c r="J144" i="10"/>
  <c r="J147" i="10"/>
  <c r="J149" i="10"/>
  <c r="BK146" i="10"/>
  <c r="J160" i="10"/>
  <c r="J153" i="10"/>
  <c r="BK140" i="10"/>
  <c r="J139" i="10"/>
  <c r="BK158" i="10"/>
  <c r="BK156" i="10"/>
  <c r="J142" i="11"/>
  <c r="J154" i="11"/>
  <c r="BK151" i="11"/>
  <c r="J186" i="11"/>
  <c r="BK178" i="11"/>
  <c r="BK163" i="11"/>
  <c r="J165" i="11"/>
  <c r="J177" i="11"/>
  <c r="J178" i="11"/>
  <c r="BK185" i="11"/>
  <c r="BK160" i="11"/>
  <c r="BK141" i="11"/>
  <c r="BK1227" i="12"/>
  <c r="J1008" i="12"/>
  <c r="BK899" i="12"/>
  <c r="J879" i="12"/>
  <c r="BK489" i="12"/>
  <c r="J165" i="12"/>
  <c r="J1086" i="12"/>
  <c r="J1021" i="12"/>
  <c r="BK986" i="12"/>
  <c r="BK921" i="12"/>
  <c r="BK759" i="12"/>
  <c r="BK417" i="12"/>
  <c r="BK248" i="12"/>
  <c r="J1183" i="12"/>
  <c r="J790" i="12"/>
  <c r="J734" i="12"/>
  <c r="BK363" i="12"/>
  <c r="BK170" i="12"/>
  <c r="J1057" i="12"/>
  <c r="J890" i="12"/>
  <c r="BK776" i="12"/>
  <c r="J580" i="12"/>
  <c r="J417" i="12"/>
  <c r="J1312" i="12"/>
  <c r="J1055" i="12"/>
  <c r="BK889" i="12"/>
  <c r="J769" i="12"/>
  <c r="J429" i="12"/>
  <c r="J1309" i="12"/>
  <c r="BK989" i="12"/>
  <c r="BK947" i="12"/>
  <c r="J415" i="12"/>
  <c r="BK205" i="12"/>
  <c r="BK166" i="12"/>
  <c r="BK1111" i="12"/>
  <c r="J999" i="12"/>
  <c r="J897" i="12"/>
  <c r="BK781" i="12"/>
  <c r="J529" i="12"/>
  <c r="BK348" i="12"/>
  <c r="J1223" i="12"/>
  <c r="BK996" i="12"/>
  <c r="BK975" i="12"/>
  <c r="J834" i="12"/>
  <c r="J690" i="12"/>
  <c r="BK347" i="12"/>
  <c r="J189" i="12"/>
  <c r="BK1006" i="12"/>
  <c r="J915" i="12"/>
  <c r="J778" i="12"/>
  <c r="J439" i="12"/>
  <c r="J253" i="12"/>
  <c r="BK186" i="12"/>
  <c r="J952" i="12"/>
  <c r="J889" i="12"/>
  <c r="J725" i="12"/>
  <c r="J425" i="12"/>
  <c r="J182" i="12"/>
  <c r="J856" i="12"/>
  <c r="BK779" i="12"/>
  <c r="J436" i="12"/>
  <c r="J169" i="12"/>
  <c r="BK242" i="13"/>
  <c r="BK209" i="13"/>
  <c r="J154" i="13"/>
  <c r="J176" i="13"/>
  <c r="J241" i="13"/>
  <c r="BK252" i="13"/>
  <c r="BK220" i="13"/>
  <c r="J255" i="13"/>
  <c r="J239" i="13"/>
  <c r="J168" i="13"/>
  <c r="BK222" i="13"/>
  <c r="BK185" i="13"/>
  <c r="J171" i="13"/>
  <c r="J195" i="13"/>
  <c r="J220" i="14"/>
  <c r="J192" i="14"/>
  <c r="BK253" i="14"/>
  <c r="J223" i="14"/>
  <c r="BK198" i="14"/>
  <c r="BK150" i="14"/>
  <c r="J236" i="14"/>
  <c r="BK194" i="14"/>
  <c r="J154" i="14"/>
  <c r="J245" i="14"/>
  <c r="J207" i="14"/>
  <c r="J157" i="14"/>
  <c r="J184" i="14"/>
  <c r="BK246" i="14"/>
  <c r="J206" i="14"/>
  <c r="J190" i="14"/>
  <c r="J150" i="14"/>
  <c r="BK209" i="14"/>
  <c r="BK219" i="14"/>
  <c r="J160" i="14"/>
  <c r="BK236" i="14"/>
  <c r="J211" i="14"/>
  <c r="BK172" i="14"/>
  <c r="J252" i="14"/>
  <c r="BK225" i="14"/>
  <c r="BK179" i="14"/>
  <c r="BK224" i="14"/>
  <c r="BK186" i="14"/>
  <c r="J151" i="14"/>
  <c r="J163" i="14"/>
  <c r="J199" i="15"/>
  <c r="BK176" i="15"/>
  <c r="BK156" i="15"/>
  <c r="BK192" i="15"/>
  <c r="J200" i="15"/>
  <c r="BK166" i="15"/>
  <c r="BK216" i="15"/>
  <c r="BK207" i="15"/>
  <c r="BK157" i="15"/>
  <c r="J214" i="15"/>
  <c r="J220" i="15"/>
  <c r="J172" i="15"/>
  <c r="J193" i="15"/>
  <c r="J197" i="15"/>
  <c r="BK181" i="15"/>
  <c r="BK158" i="15"/>
  <c r="J196" i="15"/>
  <c r="BK171" i="15"/>
  <c r="BK219" i="15"/>
  <c r="BK204" i="15"/>
  <c r="J177" i="15"/>
  <c r="J153" i="15"/>
  <c r="BK213" i="16"/>
  <c r="J186" i="16"/>
  <c r="J205" i="16"/>
  <c r="J179" i="16"/>
  <c r="J202" i="16"/>
  <c r="J184" i="16"/>
  <c r="BK167" i="16"/>
  <c r="BK212" i="16"/>
  <c r="J194" i="16"/>
  <c r="J148" i="16"/>
  <c r="J182" i="16"/>
  <c r="J172" i="16"/>
  <c r="BK210" i="16"/>
  <c r="BK204" i="16"/>
  <c r="BK161" i="16"/>
  <c r="J144" i="16"/>
  <c r="J190" i="16"/>
  <c r="BK143" i="16"/>
  <c r="BK155" i="16"/>
  <c r="J198" i="16"/>
  <c r="J150" i="16"/>
  <c r="BK209" i="16"/>
  <c r="BK185" i="16"/>
  <c r="J169" i="16"/>
  <c r="BK304" i="17"/>
  <c r="J296" i="17"/>
  <c r="J221" i="17"/>
  <c r="BK247" i="17"/>
  <c r="J186" i="17"/>
  <c r="BK324" i="17"/>
  <c r="J310" i="17"/>
  <c r="J285" i="17"/>
  <c r="J255" i="17"/>
  <c r="BK232" i="17"/>
  <c r="BK209" i="17"/>
  <c r="BK185" i="17"/>
  <c r="BK309" i="17"/>
  <c r="J270" i="17"/>
  <c r="BK258" i="17"/>
  <c r="BK221" i="17"/>
  <c r="BK212" i="17"/>
  <c r="BK326" i="17"/>
  <c r="J294" i="17"/>
  <c r="BK259" i="17"/>
  <c r="J150" i="17"/>
  <c r="J314" i="17"/>
  <c r="BK261" i="17"/>
  <c r="J218" i="17"/>
  <c r="J158" i="17"/>
  <c r="J333" i="17"/>
  <c r="BK279" i="17"/>
  <c r="J215" i="17"/>
  <c r="J161" i="17"/>
  <c r="J321" i="17"/>
  <c r="J252" i="17"/>
  <c r="BK213" i="17"/>
  <c r="BK177" i="17"/>
  <c r="J151" i="17"/>
  <c r="J313" i="17"/>
  <c r="J282" i="17"/>
  <c r="J207" i="17"/>
  <c r="BK285" i="17"/>
  <c r="BK264" i="17"/>
  <c r="J213" i="17"/>
  <c r="BK189" i="17"/>
  <c r="BK175" i="17"/>
  <c r="BK319" i="17"/>
  <c r="J286" i="17"/>
  <c r="BK256" i="17"/>
  <c r="BK238" i="17"/>
  <c r="BK182" i="17"/>
  <c r="BK170" i="18"/>
  <c r="BK160" i="18"/>
  <c r="J177" i="18"/>
  <c r="J144" i="18"/>
  <c r="BK172" i="18"/>
  <c r="J143" i="18"/>
  <c r="BK143" i="18"/>
  <c r="J165" i="18"/>
  <c r="BK165" i="18"/>
  <c r="J150" i="18"/>
  <c r="J172" i="18"/>
  <c r="BK157" i="18"/>
  <c r="BK150" i="18"/>
  <c r="J139" i="19"/>
  <c r="BK146" i="19"/>
  <c r="BK156" i="19"/>
  <c r="J147" i="19"/>
  <c r="J162" i="19"/>
  <c r="J158" i="19"/>
  <c r="J151" i="19"/>
  <c r="BK167" i="19"/>
  <c r="BK148" i="19"/>
  <c r="J144" i="19"/>
  <c r="BK186" i="20"/>
  <c r="J157" i="20"/>
  <c r="BK147" i="20"/>
  <c r="BK150" i="20"/>
  <c r="J171" i="20"/>
  <c r="BK152" i="20"/>
  <c r="BK151" i="20"/>
  <c r="BK141" i="20"/>
  <c r="J172" i="20"/>
  <c r="BK178" i="20"/>
  <c r="BK142" i="20"/>
  <c r="J176" i="20"/>
  <c r="BK163" i="20"/>
  <c r="BK158" i="21"/>
  <c r="BK181" i="21"/>
  <c r="BK195" i="21"/>
  <c r="J164" i="21"/>
  <c r="BK188" i="21"/>
  <c r="J195" i="21"/>
  <c r="BK164" i="21"/>
  <c r="BK187" i="21"/>
  <c r="BK173" i="21"/>
  <c r="BK156" i="21"/>
  <c r="BK178" i="21"/>
  <c r="J182" i="21"/>
  <c r="BK221" i="22"/>
  <c r="BK208" i="22"/>
  <c r="J148" i="22"/>
  <c r="BK206" i="22"/>
  <c r="J201" i="22"/>
  <c r="J175" i="22"/>
  <c r="BK222" i="22"/>
  <c r="J173" i="22"/>
  <c r="BK199" i="22"/>
  <c r="BK177" i="22"/>
  <c r="J236" i="22"/>
  <c r="J213" i="22"/>
  <c r="J222" i="22"/>
  <c r="J162" i="22"/>
  <c r="BK236" i="22"/>
  <c r="J193" i="22"/>
  <c r="BK174" i="22"/>
  <c r="J243" i="22"/>
  <c r="J223" i="22"/>
  <c r="J191" i="22"/>
  <c r="J166" i="22"/>
  <c r="J206" i="22"/>
  <c r="J184" i="22"/>
  <c r="BK173" i="22"/>
  <c r="J229" i="22"/>
  <c r="BK189" i="22"/>
  <c r="BK148" i="22"/>
  <c r="J205" i="22"/>
  <c r="BK157" i="22"/>
  <c r="J225" i="22"/>
  <c r="BK161" i="22"/>
  <c r="J192" i="23"/>
  <c r="J178" i="23"/>
  <c r="BK161" i="23"/>
  <c r="J190" i="23"/>
  <c r="BK159" i="23"/>
  <c r="BK143" i="23"/>
  <c r="J165" i="23"/>
  <c r="BK173" i="23"/>
  <c r="BK150" i="23"/>
  <c r="J150" i="23"/>
  <c r="J181" i="23"/>
  <c r="J141" i="23"/>
  <c r="BK162" i="23"/>
  <c r="BK146" i="23"/>
  <c r="J155" i="23"/>
  <c r="J139" i="24"/>
  <c r="BK169" i="24"/>
  <c r="BK162" i="24"/>
  <c r="BK164" i="24"/>
  <c r="BK144" i="24"/>
  <c r="J143" i="24"/>
  <c r="BK160" i="24"/>
  <c r="J176" i="24"/>
  <c r="BK146" i="24"/>
  <c r="BK154" i="24"/>
  <c r="BK172" i="24"/>
  <c r="BK141" i="24"/>
  <c r="J164" i="24"/>
  <c r="J175" i="24"/>
  <c r="BK155" i="25"/>
  <c r="J140" i="25"/>
  <c r="BK169" i="25"/>
  <c r="BK144" i="25"/>
  <c r="BK187" i="25"/>
  <c r="J166" i="26"/>
  <c r="BK141" i="26"/>
  <c r="BK166" i="26"/>
  <c r="J146" i="26"/>
  <c r="BK146" i="26"/>
  <c r="J149" i="26"/>
  <c r="BK142" i="26"/>
  <c r="BK158" i="26"/>
  <c r="BK168" i="26"/>
  <c r="J957" i="27"/>
  <c r="BK858" i="27"/>
  <c r="J784" i="27"/>
  <c r="J721" i="27"/>
  <c r="J635" i="27"/>
  <c r="BK603" i="27"/>
  <c r="J554" i="27"/>
  <c r="J464" i="27"/>
  <c r="J434" i="27"/>
  <c r="J350" i="27"/>
  <c r="J264" i="27"/>
  <c r="BK199" i="27"/>
  <c r="BK167" i="27"/>
  <c r="BK878" i="27"/>
  <c r="J824" i="27"/>
  <c r="J710" i="27"/>
  <c r="J682" i="27"/>
  <c r="BK442" i="27"/>
  <c r="BK292" i="27"/>
  <c r="J196" i="27"/>
  <c r="BK917" i="27"/>
  <c r="J802" i="27"/>
  <c r="BK765" i="27"/>
  <c r="BK624" i="27"/>
  <c r="BK492" i="27"/>
  <c r="BK450" i="27"/>
  <c r="BK339" i="27"/>
  <c r="J977" i="27"/>
  <c r="BK931" i="27"/>
  <c r="BK909" i="27"/>
  <c r="J814" i="27"/>
  <c r="BK661" i="27"/>
  <c r="BK555" i="27"/>
  <c r="J435" i="27"/>
  <c r="BK238" i="27"/>
  <c r="J179" i="27"/>
  <c r="BK975" i="27"/>
  <c r="J782" i="27"/>
  <c r="J719" i="27"/>
  <c r="BK549" i="27"/>
  <c r="BK311" i="27"/>
  <c r="J274" i="27"/>
  <c r="J968" i="27"/>
  <c r="J892" i="27"/>
  <c r="J807" i="27"/>
  <c r="BK665" i="27"/>
  <c r="BK611" i="27"/>
  <c r="BK553" i="27"/>
  <c r="BK345" i="27"/>
  <c r="BK219" i="27"/>
  <c r="BK856" i="27"/>
  <c r="BK795" i="27"/>
  <c r="J697" i="27"/>
  <c r="J655" i="27"/>
  <c r="J606" i="27"/>
  <c r="J468" i="27"/>
  <c r="J355" i="27"/>
  <c r="BK981" i="27"/>
  <c r="J827" i="27"/>
  <c r="J793" i="27"/>
  <c r="J646" i="27"/>
  <c r="BK536" i="27"/>
  <c r="BK435" i="27"/>
  <c r="BK328" i="27"/>
  <c r="BK274" i="27"/>
  <c r="J217" i="27"/>
  <c r="BK181" i="27"/>
  <c r="BK921" i="27"/>
  <c r="J836" i="27"/>
  <c r="BK820" i="27"/>
  <c r="J801" i="27"/>
  <c r="BK903" i="27"/>
  <c r="BK807" i="27"/>
  <c r="J692" i="27"/>
  <c r="BK600" i="27"/>
  <c r="BK472" i="27"/>
  <c r="BK360" i="27"/>
  <c r="BK267" i="27"/>
  <c r="BK160" i="28"/>
  <c r="J183" i="28"/>
  <c r="BK142" i="28"/>
  <c r="BK172" i="28"/>
  <c r="J203" i="28"/>
  <c r="J142" i="28"/>
  <c r="BK152" i="28"/>
  <c r="J164" i="28"/>
  <c r="J163" i="28"/>
  <c r="J151" i="28"/>
  <c r="BK177" i="28"/>
  <c r="BK267" i="29"/>
  <c r="J194" i="29"/>
  <c r="J173" i="29"/>
  <c r="BK271" i="29"/>
  <c r="J244" i="29"/>
  <c r="J178" i="29"/>
  <c r="BK275" i="29"/>
  <c r="BK183" i="29"/>
  <c r="J273" i="29"/>
  <c r="BK227" i="29"/>
  <c r="J249" i="29"/>
  <c r="J222" i="29"/>
  <c r="J216" i="29"/>
  <c r="J158" i="29"/>
  <c r="BK264" i="29"/>
  <c r="J205" i="29"/>
  <c r="BK238" i="29"/>
  <c r="J189" i="29"/>
  <c r="BK146" i="29"/>
  <c r="J260" i="29"/>
  <c r="J219" i="29"/>
  <c r="BK216" i="29"/>
  <c r="J195" i="29"/>
  <c r="BK243" i="29"/>
  <c r="J215" i="29"/>
  <c r="BK258" i="29"/>
  <c r="BK211" i="29"/>
  <c r="BK161" i="29"/>
  <c r="J146" i="29"/>
  <c r="BK260" i="29"/>
  <c r="BK202" i="29"/>
  <c r="J169" i="29"/>
  <c r="BK158" i="29"/>
  <c r="BK256" i="29"/>
  <c r="J238" i="29"/>
  <c r="J187" i="29"/>
  <c r="BK165" i="30"/>
  <c r="BK149" i="30"/>
  <c r="BK155" i="30"/>
  <c r="J148" i="30"/>
  <c r="BK151" i="30"/>
  <c r="J141" i="30"/>
  <c r="J157" i="30"/>
  <c r="BK153" i="30"/>
  <c r="J165" i="30"/>
  <c r="J155" i="30"/>
  <c r="J207" i="31"/>
  <c r="BK201" i="31"/>
  <c r="J194" i="31"/>
  <c r="BK213" i="31"/>
  <c r="J213" i="31"/>
  <c r="J191" i="31"/>
  <c r="J223" i="31"/>
  <c r="J171" i="31"/>
  <c r="BK157" i="31"/>
  <c r="BK188" i="31"/>
  <c r="J199" i="31"/>
  <c r="J156" i="31"/>
  <c r="J206" i="31"/>
  <c r="BK179" i="31"/>
  <c r="BK220" i="31"/>
  <c r="BK155" i="31"/>
  <c r="BK232" i="31"/>
  <c r="BK176" i="31"/>
  <c r="BK142" i="31"/>
  <c r="BK216" i="31"/>
  <c r="BK200" i="31"/>
  <c r="BK175" i="31"/>
  <c r="BK146" i="31"/>
  <c r="J215" i="31"/>
  <c r="BK170" i="31"/>
  <c r="BK159" i="31"/>
  <c r="J222" i="32"/>
  <c r="BK192" i="32"/>
  <c r="J183" i="32"/>
  <c r="J247" i="32"/>
  <c r="BK235" i="32"/>
  <c r="BK181" i="32"/>
  <c r="J152" i="32"/>
  <c r="J201" i="32"/>
  <c r="BK193" i="32"/>
  <c r="J244" i="32"/>
  <c r="BK203" i="32"/>
  <c r="J194" i="32"/>
  <c r="BK218" i="32"/>
  <c r="J187" i="32"/>
  <c r="J157" i="32"/>
  <c r="J235" i="32"/>
  <c r="BK197" i="32"/>
  <c r="J173" i="32"/>
  <c r="J256" i="32"/>
  <c r="BK236" i="32"/>
  <c r="J210" i="32"/>
  <c r="J177" i="32"/>
  <c r="BK144" i="32"/>
  <c r="J230" i="32"/>
  <c r="BK179" i="32"/>
  <c r="J254" i="32"/>
  <c r="J228" i="32"/>
  <c r="BK176" i="32"/>
  <c r="BK259" i="32"/>
  <c r="J236" i="32"/>
  <c r="BK211" i="32"/>
  <c r="J170" i="32"/>
  <c r="BK160" i="32"/>
  <c r="BK154" i="32"/>
  <c r="J227" i="32"/>
  <c r="BK215" i="32"/>
  <c r="BK166" i="32"/>
  <c r="BK348" i="33"/>
  <c r="BK311" i="33"/>
  <c r="BK286" i="33"/>
  <c r="J249" i="33"/>
  <c r="J205" i="33"/>
  <c r="BK170" i="33"/>
  <c r="J312" i="33"/>
  <c r="J289" i="33"/>
  <c r="J235" i="33"/>
  <c r="J220" i="33"/>
  <c r="BK209" i="33"/>
  <c r="BK354" i="33"/>
  <c r="J344" i="33"/>
  <c r="J259" i="33"/>
  <c r="BK176" i="33"/>
  <c r="J352" i="33"/>
  <c r="J305" i="33"/>
  <c r="J258" i="33"/>
  <c r="BK199" i="33"/>
  <c r="J167" i="33"/>
  <c r="BK301" i="33"/>
  <c r="BK255" i="33"/>
  <c r="BK198" i="33"/>
  <c r="BK304" i="33"/>
  <c r="BK247" i="33"/>
  <c r="J326" i="33"/>
  <c r="J316" i="33"/>
  <c r="BK295" i="33"/>
  <c r="BK276" i="33"/>
  <c r="BK245" i="33"/>
  <c r="J218" i="33"/>
  <c r="J313" i="33"/>
  <c r="J250" i="33"/>
  <c r="BK213" i="33"/>
  <c r="J151" i="33"/>
  <c r="J329" i="33"/>
  <c r="J284" i="33"/>
  <c r="J164" i="33"/>
  <c r="J333" i="33"/>
  <c r="BK291" i="33"/>
  <c r="BK258" i="33"/>
  <c r="J241" i="33"/>
  <c r="J157" i="33"/>
  <c r="J345" i="33"/>
  <c r="J288" i="33"/>
  <c r="BK234" i="33"/>
  <c r="BK160" i="33"/>
  <c r="J323" i="33"/>
  <c r="J275" i="33"/>
  <c r="BK261" i="33"/>
  <c r="J189" i="33"/>
  <c r="BK195" i="34"/>
  <c r="J135" i="34"/>
  <c r="J156" i="34"/>
  <c r="J184" i="34"/>
  <c r="J152" i="34"/>
  <c r="J166" i="34"/>
  <c r="J191" i="34"/>
  <c r="J160" i="34"/>
  <c r="BK136" i="34"/>
  <c r="J189" i="34"/>
  <c r="J162" i="34"/>
  <c r="J180" i="34"/>
  <c r="J177" i="34"/>
  <c r="J150" i="35"/>
  <c r="BK202" i="35"/>
  <c r="J148" i="35"/>
  <c r="J167" i="35"/>
  <c r="J141" i="35"/>
  <c r="BK184" i="35"/>
  <c r="BK147" i="35"/>
  <c r="J185" i="35"/>
  <c r="BK160" i="35"/>
  <c r="J182" i="35"/>
  <c r="J158" i="35"/>
  <c r="BK182" i="35"/>
  <c r="BK194" i="35"/>
  <c r="J169" i="35"/>
  <c r="BK194" i="36"/>
  <c r="J192" i="36"/>
  <c r="BK146" i="36"/>
  <c r="BK161" i="36"/>
  <c r="BK152" i="36"/>
  <c r="J175" i="36"/>
  <c r="J226" i="36"/>
  <c r="BK226" i="36"/>
  <c r="BK183" i="36"/>
  <c r="J225" i="36"/>
  <c r="BK156" i="36"/>
  <c r="J189" i="36"/>
  <c r="BK140" i="36"/>
  <c r="J178" i="36"/>
  <c r="BK228" i="36"/>
  <c r="J187" i="36"/>
  <c r="BK167" i="37"/>
  <c r="BK147" i="37"/>
  <c r="BK162" i="37"/>
  <c r="BK137" i="37"/>
  <c r="J137" i="39"/>
  <c r="J135" i="40"/>
  <c r="BK135" i="41"/>
  <c r="BK153" i="43"/>
  <c r="BK145" i="43"/>
  <c r="BK143" i="43"/>
  <c r="J137" i="43"/>
  <c r="BK136" i="43"/>
  <c r="BK140" i="43"/>
  <c r="J1251" i="2"/>
  <c r="BK981" i="2"/>
  <c r="J761" i="2"/>
  <c r="J333" i="2"/>
  <c r="BK1082" i="2"/>
  <c r="BK344" i="2"/>
  <c r="J185" i="2"/>
  <c r="BK1057" i="2"/>
  <c r="BK333" i="2"/>
  <c r="BK1138" i="2"/>
  <c r="J965" i="2"/>
  <c r="J866" i="2"/>
  <c r="BK432" i="2"/>
  <c r="BK1260" i="2"/>
  <c r="J1009" i="2"/>
  <c r="J939" i="2"/>
  <c r="J847" i="2"/>
  <c r="J712" i="2"/>
  <c r="BK430" i="2"/>
  <c r="J1166" i="2"/>
  <c r="BK991" i="2"/>
  <c r="BK845" i="2"/>
  <c r="BK727" i="2"/>
  <c r="J356" i="2"/>
  <c r="BK1173" i="2"/>
  <c r="J1011" i="2"/>
  <c r="J882" i="2"/>
  <c r="BK733" i="2"/>
  <c r="BK202" i="2"/>
  <c r="J917" i="2"/>
  <c r="BK715" i="2"/>
  <c r="J437" i="2"/>
  <c r="J174" i="2"/>
  <c r="BK990" i="2"/>
  <c r="BK870" i="2"/>
  <c r="J745" i="2"/>
  <c r="BK668" i="2"/>
  <c r="BK1110" i="2"/>
  <c r="J838" i="2"/>
  <c r="BK707" i="2"/>
  <c r="J425" i="2"/>
  <c r="BK953" i="2"/>
  <c r="BK909" i="2"/>
  <c r="J862" i="2"/>
  <c r="J789" i="2"/>
  <c r="BK566" i="2"/>
  <c r="J359" i="2"/>
  <c r="J984" i="2"/>
  <c r="BK866" i="2"/>
  <c r="J791" i="2"/>
  <c r="BK295" i="2"/>
  <c r="J307" i="3"/>
  <c r="J192" i="3"/>
  <c r="J280" i="3"/>
  <c r="BK200" i="3"/>
  <c r="BK318" i="3"/>
  <c r="J173" i="3"/>
  <c r="BK280" i="3"/>
  <c r="J182" i="3"/>
  <c r="BK267" i="3"/>
  <c r="J302" i="3"/>
  <c r="BK214" i="3"/>
  <c r="BK161" i="3"/>
  <c r="BK166" i="3"/>
  <c r="J255" i="3"/>
  <c r="BK153" i="3"/>
  <c r="J251" i="3"/>
  <c r="BK156" i="3"/>
  <c r="J217" i="4"/>
  <c r="J176" i="4"/>
  <c r="BK262" i="4"/>
  <c r="BK180" i="4"/>
  <c r="J186" i="4"/>
  <c r="J276" i="4"/>
  <c r="J187" i="4"/>
  <c r="J242" i="4"/>
  <c r="J190" i="4"/>
  <c r="J240" i="4"/>
  <c r="BK184" i="4"/>
  <c r="J273" i="4"/>
  <c r="J207" i="4"/>
  <c r="BK242" i="4"/>
  <c r="J183" i="4"/>
  <c r="BK230" i="4"/>
  <c r="J180" i="4"/>
  <c r="BK178" i="6"/>
  <c r="J164" i="6"/>
  <c r="BK152" i="6"/>
  <c r="BK172" i="6"/>
  <c r="BK199" i="6"/>
  <c r="J196" i="6"/>
  <c r="J152" i="6"/>
  <c r="J178" i="7"/>
  <c r="BK185" i="7"/>
  <c r="J155" i="7"/>
  <c r="BK149" i="7"/>
  <c r="BK186" i="7"/>
  <c r="J302" i="8"/>
  <c r="BK234" i="8"/>
  <c r="BK191" i="8"/>
  <c r="BK153" i="8"/>
  <c r="J190" i="8"/>
  <c r="J314" i="8"/>
  <c r="J289" i="8"/>
  <c r="BK247" i="8"/>
  <c r="J195" i="8"/>
  <c r="BK256" i="8"/>
  <c r="BK173" i="8"/>
  <c r="J268" i="8"/>
  <c r="J251" i="8"/>
  <c r="BK205" i="8"/>
  <c r="BK306" i="8"/>
  <c r="J246" i="8"/>
  <c r="J218" i="8"/>
  <c r="BK166" i="8"/>
  <c r="J305" i="8"/>
  <c r="J241" i="8"/>
  <c r="BK170" i="8"/>
  <c r="BK265" i="8"/>
  <c r="J226" i="8"/>
  <c r="BK316" i="8"/>
  <c r="J277" i="8"/>
  <c r="J236" i="8"/>
  <c r="BK208" i="8"/>
  <c r="J291" i="8"/>
  <c r="J150" i="8"/>
  <c r="J295" i="8"/>
  <c r="BK222" i="8"/>
  <c r="BK160" i="8"/>
  <c r="J176" i="9"/>
  <c r="J142" i="9"/>
  <c r="BK171" i="9"/>
  <c r="BK154" i="9"/>
  <c r="BK166" i="9"/>
  <c r="BK169" i="9"/>
  <c r="BK150" i="9"/>
  <c r="BK181" i="9"/>
  <c r="J154" i="10"/>
  <c r="J172" i="10"/>
  <c r="J170" i="10"/>
  <c r="J155" i="10"/>
  <c r="BK169" i="10"/>
  <c r="BK144" i="10"/>
  <c r="J152" i="11"/>
  <c r="J184" i="11"/>
  <c r="BK150" i="11"/>
  <c r="J173" i="11"/>
  <c r="J167" i="11"/>
  <c r="J183" i="11"/>
  <c r="BK182" i="11"/>
  <c r="J172" i="11"/>
  <c r="J181" i="11"/>
  <c r="BK148" i="11"/>
  <c r="J1143" i="12"/>
  <c r="BK432" i="12"/>
  <c r="J348" i="12"/>
  <c r="J1023" i="12"/>
  <c r="BK739" i="12"/>
  <c r="BK360" i="12"/>
  <c r="BK1055" i="12"/>
  <c r="BK832" i="12"/>
  <c r="J562" i="12"/>
  <c r="BK358" i="12"/>
  <c r="BK1011" i="12"/>
  <c r="BK844" i="12"/>
  <c r="BK431" i="12"/>
  <c r="J1185" i="12"/>
  <c r="J955" i="12"/>
  <c r="BK388" i="12"/>
  <c r="BK177" i="12"/>
  <c r="J1025" i="12"/>
  <c r="J900" i="12"/>
  <c r="J780" i="12"/>
  <c r="J336" i="12"/>
  <c r="BK1088" i="12"/>
  <c r="BK958" i="12"/>
  <c r="BK713" i="12"/>
  <c r="J346" i="12"/>
  <c r="J1221" i="12"/>
  <c r="J958" i="12"/>
  <c r="J601" i="12"/>
  <c r="J349" i="12"/>
  <c r="BK1030" i="12"/>
  <c r="BK924" i="12"/>
  <c r="BK439" i="12"/>
  <c r="J347" i="12"/>
  <c r="J774" i="12"/>
  <c r="J179" i="12"/>
  <c r="BK240" i="13"/>
  <c r="J164" i="13"/>
  <c r="J202" i="13"/>
  <c r="BK245" i="13"/>
  <c r="J163" i="13"/>
  <c r="J219" i="13"/>
  <c r="J152" i="13"/>
  <c r="J242" i="13"/>
  <c r="BK243" i="13"/>
  <c r="BK229" i="13"/>
  <c r="J214" i="13"/>
  <c r="J244" i="14"/>
  <c r="J169" i="14"/>
  <c r="BK230" i="14"/>
  <c r="BK199" i="14"/>
  <c r="J242" i="14"/>
  <c r="J178" i="14"/>
  <c r="BK242" i="14"/>
  <c r="J201" i="14"/>
  <c r="BK202" i="14"/>
  <c r="BK235" i="14"/>
  <c r="J183" i="14"/>
  <c r="J218" i="14"/>
  <c r="BK249" i="14"/>
  <c r="BK187" i="14"/>
  <c r="BK239" i="14"/>
  <c r="J209" i="14"/>
  <c r="J168" i="14"/>
  <c r="J240" i="14"/>
  <c r="J180" i="14"/>
  <c r="BK207" i="14"/>
  <c r="BK154" i="14"/>
  <c r="J155" i="14"/>
  <c r="J208" i="15"/>
  <c r="J149" i="15"/>
  <c r="J203" i="15"/>
  <c r="J147" i="15"/>
  <c r="BK203" i="15"/>
  <c r="BK147" i="15"/>
  <c r="BK199" i="15"/>
  <c r="J222" i="15"/>
  <c r="J187" i="15"/>
  <c r="J154" i="16"/>
  <c r="BK205" i="16"/>
  <c r="J201" i="16"/>
  <c r="J192" i="16"/>
  <c r="BK206" i="17"/>
  <c r="J182" i="17"/>
  <c r="BK145" i="17"/>
  <c r="BK241" i="17"/>
  <c r="BK335" i="17"/>
  <c r="BK314" i="17"/>
  <c r="J269" i="17"/>
  <c r="BK227" i="17"/>
  <c r="J154" i="17"/>
  <c r="J311" i="17"/>
  <c r="BK281" i="17"/>
  <c r="J229" i="17"/>
  <c r="BK186" i="17"/>
  <c r="J276" i="17"/>
  <c r="J227" i="17"/>
  <c r="BK180" i="17"/>
  <c r="BK293" i="17"/>
  <c r="BK179" i="17"/>
  <c r="J332" i="17"/>
  <c r="BK303" i="17"/>
  <c r="J233" i="17"/>
  <c r="J338" i="17"/>
  <c r="J223" i="17"/>
  <c r="J308" i="17"/>
  <c r="J251" i="17"/>
  <c r="J185" i="17"/>
  <c r="BK163" i="17"/>
  <c r="BK296" i="17"/>
  <c r="BK234" i="17"/>
  <c r="J149" i="17"/>
  <c r="J235" i="17"/>
  <c r="BK195" i="17"/>
  <c r="BK165" i="17"/>
  <c r="J304" i="17"/>
  <c r="BK276" i="17"/>
  <c r="J241" i="17"/>
  <c r="BK149" i="17"/>
  <c r="BK168" i="18"/>
  <c r="BK156" i="18"/>
  <c r="BK181" i="18"/>
  <c r="BK140" i="18"/>
  <c r="BK148" i="18"/>
  <c r="J164" i="18"/>
  <c r="J162" i="18"/>
  <c r="J167" i="18"/>
  <c r="BK159" i="18"/>
  <c r="J157" i="19"/>
  <c r="J167" i="19"/>
  <c r="BK159" i="19"/>
  <c r="BK150" i="19"/>
  <c r="BK168" i="19"/>
  <c r="BK157" i="19"/>
  <c r="BK153" i="19"/>
  <c r="J168" i="19"/>
  <c r="BK139" i="19"/>
  <c r="J183" i="20"/>
  <c r="J185" i="20"/>
  <c r="BK143" i="20"/>
  <c r="J169" i="20"/>
  <c r="J174" i="20"/>
  <c r="BK155" i="20"/>
  <c r="BK156" i="20"/>
  <c r="BK166" i="20"/>
  <c r="BK183" i="20"/>
  <c r="BK154" i="20"/>
  <c r="J166" i="20"/>
  <c r="J141" i="20"/>
  <c r="J163" i="20"/>
  <c r="BK139" i="20"/>
  <c r="BK200" i="21"/>
  <c r="BK171" i="21"/>
  <c r="J190" i="21"/>
  <c r="J163" i="21"/>
  <c r="BK166" i="21"/>
  <c r="BK165" i="21"/>
  <c r="BK175" i="21"/>
  <c r="J171" i="21"/>
  <c r="BK152" i="21"/>
  <c r="BK153" i="21"/>
  <c r="J180" i="21"/>
  <c r="J227" i="22"/>
  <c r="J211" i="22"/>
  <c r="J150" i="22"/>
  <c r="BK232" i="22"/>
  <c r="J204" i="22"/>
  <c r="BK182" i="22"/>
  <c r="J241" i="22"/>
  <c r="BK193" i="22"/>
  <c r="BK150" i="22"/>
  <c r="BK171" i="22"/>
  <c r="J224" i="22"/>
  <c r="J181" i="22"/>
  <c r="BK187" i="22"/>
  <c r="BK245" i="22"/>
  <c r="BK194" i="22"/>
  <c r="J182" i="22"/>
  <c r="BK155" i="22"/>
  <c r="BK234" i="22"/>
  <c r="J199" i="22"/>
  <c r="BK169" i="22"/>
  <c r="BK242" i="22"/>
  <c r="BK186" i="22"/>
  <c r="BK165" i="22"/>
  <c r="J218" i="22"/>
  <c r="BK190" i="22"/>
  <c r="J155" i="22"/>
  <c r="J232" i="22"/>
  <c r="BK195" i="22"/>
  <c r="J147" i="22"/>
  <c r="J188" i="22"/>
  <c r="J167" i="23"/>
  <c r="BK177" i="23"/>
  <c r="J152" i="23"/>
  <c r="J180" i="23"/>
  <c r="BK160" i="23"/>
  <c r="BK184" i="23"/>
  <c r="BK148" i="23"/>
  <c r="J151" i="23"/>
  <c r="J162" i="23"/>
  <c r="BK166" i="23"/>
  <c r="J143" i="23"/>
  <c r="BK180" i="23"/>
  <c r="BK187" i="23"/>
  <c r="BK182" i="24"/>
  <c r="BK173" i="24"/>
  <c r="BK163" i="24"/>
  <c r="BK177" i="24"/>
  <c r="BK156" i="24"/>
  <c r="BK171" i="24"/>
  <c r="BK175" i="24"/>
  <c r="BK151" i="24"/>
  <c r="J159" i="24"/>
  <c r="BK155" i="24"/>
  <c r="BK170" i="24"/>
  <c r="J145" i="24"/>
  <c r="J167" i="24"/>
  <c r="J175" i="25"/>
  <c r="J151" i="25"/>
  <c r="BK170" i="25"/>
  <c r="BK143" i="25"/>
  <c r="BK201" i="25"/>
  <c r="BK176" i="25"/>
  <c r="BK199" i="25"/>
  <c r="BK206" i="25"/>
  <c r="J199" i="25"/>
  <c r="BK146" i="25"/>
  <c r="BK186" i="25"/>
  <c r="BK190" i="25"/>
  <c r="BK151" i="25"/>
  <c r="BK200" i="25"/>
  <c r="BK167" i="25"/>
  <c r="J203" i="25"/>
  <c r="J165" i="25"/>
  <c r="J195" i="25"/>
  <c r="J173" i="25"/>
  <c r="BK141" i="25"/>
  <c r="J157" i="26"/>
  <c r="J168" i="26"/>
  <c r="BK171" i="26"/>
  <c r="J161" i="26"/>
  <c r="J155" i="26"/>
  <c r="J172" i="26"/>
  <c r="J151" i="26"/>
  <c r="BK161" i="26"/>
  <c r="BK155" i="26"/>
  <c r="BK868" i="27"/>
  <c r="BK774" i="27"/>
  <c r="J728" i="27"/>
  <c r="BK663" i="27"/>
  <c r="BK626" i="27"/>
  <c r="BK561" i="27"/>
  <c r="BK498" i="27"/>
  <c r="J444" i="27"/>
  <c r="J348" i="27"/>
  <c r="BK249" i="27"/>
  <c r="BK170" i="27"/>
  <c r="BK968" i="27"/>
  <c r="J858" i="27"/>
  <c r="BK827" i="27"/>
  <c r="BK793" i="27"/>
  <c r="BK697" i="27"/>
  <c r="J645" i="27"/>
  <c r="J320" i="27"/>
  <c r="J282" i="27"/>
  <c r="BK919" i="27"/>
  <c r="BK847" i="27"/>
  <c r="J774" i="27"/>
  <c r="J659" i="27"/>
  <c r="BK588" i="27"/>
  <c r="BK477" i="27"/>
  <c r="BK419" i="27"/>
  <c r="BK168" i="27"/>
  <c r="BK963" i="27"/>
  <c r="J915" i="27"/>
  <c r="BK834" i="27"/>
  <c r="J780" i="27"/>
  <c r="BK644" i="27"/>
  <c r="J504" i="27"/>
  <c r="BK240" i="27"/>
  <c r="BK957" i="27"/>
  <c r="J843" i="27"/>
  <c r="BK780" i="27"/>
  <c r="BK728" i="27"/>
  <c r="J570" i="27"/>
  <c r="BK456" i="27"/>
  <c r="J288" i="27"/>
  <c r="J201" i="27"/>
  <c r="J943" i="27"/>
  <c r="BK825" i="27"/>
  <c r="BK721" i="27"/>
  <c r="J624" i="27"/>
  <c r="J577" i="27"/>
  <c r="BK490" i="27"/>
  <c r="BK361" i="27"/>
  <c r="J279" i="27"/>
  <c r="J182" i="27"/>
  <c r="BK843" i="27"/>
  <c r="J757" i="27"/>
  <c r="J663" i="27"/>
  <c r="J603" i="27"/>
  <c r="J433" i="27"/>
  <c r="BK182" i="27"/>
  <c r="J933" i="27"/>
  <c r="BK802" i="27"/>
  <c r="BK751" i="27"/>
  <c r="J648" i="27"/>
  <c r="BK550" i="27"/>
  <c r="J510" i="27"/>
  <c r="BK354" i="27"/>
  <c r="J280" i="27"/>
  <c r="BK264" i="27"/>
  <c r="BK187" i="27"/>
  <c r="BK952" i="27"/>
  <c r="J834" i="27"/>
  <c r="BK818" i="27"/>
  <c r="J744" i="27"/>
  <c r="J714" i="27"/>
  <c r="BK683" i="27"/>
  <c r="J633" i="27"/>
  <c r="J604" i="27"/>
  <c r="BK460" i="27"/>
  <c r="BK385" i="27"/>
  <c r="BK196" i="27"/>
  <c r="BK933" i="27"/>
  <c r="J759" i="27"/>
  <c r="J653" i="27"/>
  <c r="BK608" i="27"/>
  <c r="BK468" i="27"/>
  <c r="J249" i="27"/>
  <c r="J167" i="27"/>
  <c r="BK901" i="27"/>
  <c r="BK866" i="27"/>
  <c r="BK655" i="27"/>
  <c r="BK595" i="27"/>
  <c r="BK452" i="27"/>
  <c r="BK355" i="27"/>
  <c r="J262" i="27"/>
  <c r="J154" i="28"/>
  <c r="BK143" i="28"/>
  <c r="BK175" i="28"/>
  <c r="BK148" i="28"/>
  <c r="BK154" i="28"/>
  <c r="J160" i="28"/>
  <c r="J175" i="28"/>
  <c r="BK189" i="28"/>
  <c r="J195" i="28"/>
  <c r="BK203" i="28"/>
  <c r="BK249" i="29"/>
  <c r="BK195" i="29"/>
  <c r="BK177" i="29"/>
  <c r="BK245" i="29"/>
  <c r="BK182" i="29"/>
  <c r="BK176" i="29"/>
  <c r="J213" i="29"/>
  <c r="BK162" i="29"/>
  <c r="BK261" i="29"/>
  <c r="J196" i="29"/>
  <c r="J149" i="29"/>
  <c r="J228" i="29"/>
  <c r="BK219" i="29"/>
  <c r="BK191" i="29"/>
  <c r="BK154" i="29"/>
  <c r="BK231" i="29"/>
  <c r="J200" i="29"/>
  <c r="J225" i="29"/>
  <c r="J154" i="29"/>
  <c r="J266" i="29"/>
  <c r="J253" i="29"/>
  <c r="J218" i="29"/>
  <c r="J207" i="29"/>
  <c r="BK145" i="29"/>
  <c r="J229" i="29"/>
  <c r="BK175" i="29"/>
  <c r="BK251" i="29"/>
  <c r="BK197" i="29"/>
  <c r="J157" i="29"/>
  <c r="BK259" i="29"/>
  <c r="BK205" i="29"/>
  <c r="J168" i="29"/>
  <c r="BK151" i="29"/>
  <c r="BK254" i="29"/>
  <c r="BK186" i="29"/>
  <c r="J160" i="30"/>
  <c r="J166" i="30"/>
  <c r="BK162" i="30"/>
  <c r="BK138" i="30"/>
  <c r="BK143" i="30"/>
  <c r="BK170" i="30"/>
  <c r="BK160" i="30"/>
  <c r="J137" i="30"/>
  <c r="BK146" i="30"/>
  <c r="BK206" i="31"/>
  <c r="BK199" i="31"/>
  <c r="J184" i="31"/>
  <c r="BK210" i="31"/>
  <c r="BK196" i="31"/>
  <c r="BK187" i="31"/>
  <c r="BK184" i="31"/>
  <c r="J170" i="31"/>
  <c r="BK229" i="31"/>
  <c r="BK185" i="31"/>
  <c r="BK204" i="31"/>
  <c r="J166" i="31"/>
  <c r="J205" i="31"/>
  <c r="BK180" i="31"/>
  <c r="J229" i="31"/>
  <c r="BK212" i="31"/>
  <c r="J142" i="31"/>
  <c r="BK189" i="31"/>
  <c r="J168" i="31"/>
  <c r="J232" i="31"/>
  <c r="BK215" i="31"/>
  <c r="BK182" i="31"/>
  <c r="J144" i="31"/>
  <c r="J155" i="31"/>
  <c r="BK221" i="31"/>
  <c r="BK190" i="31"/>
  <c r="J153" i="31"/>
  <c r="BK207" i="32"/>
  <c r="J154" i="32"/>
  <c r="J239" i="32"/>
  <c r="BK200" i="32"/>
  <c r="J171" i="32"/>
  <c r="J141" i="32"/>
  <c r="J200" i="32"/>
  <c r="BK172" i="32"/>
  <c r="BK233" i="32"/>
  <c r="BK204" i="32"/>
  <c r="J232" i="32"/>
  <c r="BK198" i="32"/>
  <c r="BK168" i="32"/>
  <c r="J253" i="32"/>
  <c r="J192" i="32"/>
  <c r="BK174" i="32"/>
  <c r="BK243" i="32"/>
  <c r="J229" i="32"/>
  <c r="BK209" i="32"/>
  <c r="J167" i="32"/>
  <c r="BK246" i="32"/>
  <c r="J204" i="32"/>
  <c r="J144" i="32"/>
  <c r="J243" i="32"/>
  <c r="J214" i="32"/>
  <c r="BK151" i="32"/>
  <c r="J255" i="32"/>
  <c r="BK217" i="32"/>
  <c r="BK171" i="32"/>
  <c r="J161" i="32"/>
  <c r="BK140" i="32"/>
  <c r="BK241" i="32"/>
  <c r="J224" i="32"/>
  <c r="J185" i="32"/>
  <c r="BK164" i="32"/>
  <c r="BK313" i="33"/>
  <c r="J295" i="33"/>
  <c r="J257" i="33"/>
  <c r="J225" i="33"/>
  <c r="J191" i="33"/>
  <c r="J169" i="33"/>
  <c r="J349" i="33"/>
  <c r="BK269" i="33"/>
  <c r="J221" i="33"/>
  <c r="J208" i="33"/>
  <c r="BK156" i="33"/>
  <c r="BK340" i="33"/>
  <c r="BK227" i="33"/>
  <c r="J174" i="33"/>
  <c r="J350" i="33"/>
  <c r="J300" i="33"/>
  <c r="J243" i="33"/>
  <c r="J198" i="33"/>
  <c r="J166" i="33"/>
  <c r="BK319" i="33"/>
  <c r="BK254" i="33"/>
  <c r="BK197" i="33"/>
  <c r="BK243" i="33"/>
  <c r="BK233" i="33"/>
  <c r="BK194" i="33"/>
  <c r="J163" i="33"/>
  <c r="BK161" i="33"/>
  <c r="J338" i="33"/>
  <c r="J286" i="33"/>
  <c r="J256" i="33"/>
  <c r="BK232" i="33"/>
  <c r="J199" i="33"/>
  <c r="J183" i="33"/>
  <c r="J347" i="33"/>
  <c r="BK270" i="33"/>
  <c r="BK220" i="33"/>
  <c r="J180" i="33"/>
  <c r="J340" i="33"/>
  <c r="J327" i="33"/>
  <c r="J274" i="33"/>
  <c r="J239" i="33"/>
  <c r="J227" i="33"/>
  <c r="BK210" i="33"/>
  <c r="J185" i="33"/>
  <c r="BK157" i="33"/>
  <c r="BK142" i="33"/>
  <c r="J336" i="33"/>
  <c r="BK290" i="33"/>
  <c r="BK251" i="33"/>
  <c r="BK238" i="33"/>
  <c r="J202" i="33"/>
  <c r="BK164" i="33"/>
  <c r="J187" i="34"/>
  <c r="J161" i="34"/>
  <c r="J190" i="34"/>
  <c r="BK163" i="34"/>
  <c r="BK167" i="34"/>
  <c r="BK182" i="34"/>
  <c r="BK193" i="34"/>
  <c r="BK138" i="34"/>
  <c r="BK179" i="34"/>
  <c r="BK156" i="34"/>
  <c r="BK161" i="34"/>
  <c r="J153" i="34"/>
  <c r="BK139" i="35"/>
  <c r="BK176" i="35"/>
  <c r="J145" i="35"/>
  <c r="J144" i="35"/>
  <c r="BK185" i="35"/>
  <c r="J196" i="35"/>
  <c r="J203" i="35"/>
  <c r="J199" i="35"/>
  <c r="J181" i="35"/>
  <c r="BK200" i="35"/>
  <c r="J146" i="35"/>
  <c r="BK161" i="35"/>
  <c r="J208" i="36"/>
  <c r="J169" i="36"/>
  <c r="BK197" i="36"/>
  <c r="J210" i="36"/>
  <c r="BK153" i="36"/>
  <c r="J160" i="36"/>
  <c r="J139" i="36"/>
  <c r="J168" i="36"/>
  <c r="J227" i="36"/>
  <c r="BK179" i="36"/>
  <c r="J220" i="36"/>
  <c r="BK214" i="36"/>
  <c r="BK151" i="36"/>
  <c r="J184" i="36"/>
  <c r="J140" i="36"/>
  <c r="J206" i="36"/>
  <c r="BK180" i="36"/>
  <c r="BK160" i="37"/>
  <c r="BK164" i="37"/>
  <c r="J166" i="37"/>
  <c r="J162" i="37"/>
  <c r="J136" i="38"/>
  <c r="J137" i="40"/>
  <c r="J137" i="41"/>
  <c r="J135" i="42"/>
  <c r="J154" i="43"/>
  <c r="J148" i="43"/>
  <c r="BK150" i="43"/>
  <c r="J135" i="43"/>
  <c r="J144" i="43"/>
  <c r="J1082" i="2"/>
  <c r="J964" i="2"/>
  <c r="BK840" i="2"/>
  <c r="J609" i="2"/>
  <c r="BK331" i="2"/>
  <c r="BK1140" i="2"/>
  <c r="BK670" i="2"/>
  <c r="BK541" i="2"/>
  <c r="J377" i="2"/>
  <c r="J718" i="2"/>
  <c r="J261" i="2"/>
  <c r="BK1185" i="2"/>
  <c r="J998" i="2"/>
  <c r="J957" i="2"/>
  <c r="BK944" i="2"/>
  <c r="BK857" i="2"/>
  <c r="J739" i="2"/>
  <c r="BK433" i="2"/>
  <c r="BK204" i="2"/>
  <c r="BK1265" i="2"/>
  <c r="J1073" i="2"/>
  <c r="BK879" i="2"/>
  <c r="BK795" i="2"/>
  <c r="BK744" i="2"/>
  <c r="J433" i="2"/>
  <c r="BK354" i="2"/>
  <c r="J1186" i="2"/>
  <c r="J1017" i="2"/>
  <c r="J923" i="2"/>
  <c r="BK799" i="2"/>
  <c r="J722" i="2"/>
  <c r="J462" i="2"/>
  <c r="J264" i="2"/>
  <c r="J161" i="2"/>
  <c r="J915" i="2"/>
  <c r="J675" i="2"/>
  <c r="BK526" i="2"/>
  <c r="BK377" i="2"/>
  <c r="BK173" i="2"/>
  <c r="BK913" i="2"/>
  <c r="J783" i="2"/>
  <c r="J752" i="2"/>
  <c r="BK675" i="2"/>
  <c r="BK352" i="2"/>
  <c r="BK250" i="2"/>
  <c r="BK998" i="2"/>
  <c r="BK896" i="2"/>
  <c r="BK835" i="2"/>
  <c r="J715" i="2"/>
  <c r="J553" i="2"/>
  <c r="J413" i="2"/>
  <c r="BK345" i="2"/>
  <c r="J991" i="2"/>
  <c r="J913" i="2"/>
  <c r="BK893" i="2"/>
  <c r="J861" i="2"/>
  <c r="BK791" i="2"/>
  <c r="BK746" i="2"/>
  <c r="BK369" i="2"/>
  <c r="BK294" i="2"/>
  <c r="BK950" i="2"/>
  <c r="BK876" i="2"/>
  <c r="J835" i="2"/>
  <c r="J793" i="2"/>
  <c r="BK712" i="2"/>
  <c r="BK188" i="2"/>
  <c r="BK263" i="3"/>
  <c r="BK181" i="3"/>
  <c r="J271" i="3"/>
  <c r="BK230" i="3"/>
  <c r="BK188" i="3"/>
  <c r="J321" i="3"/>
  <c r="BK182" i="3"/>
  <c r="J171" i="3"/>
  <c r="BK276" i="3"/>
  <c r="J188" i="3"/>
  <c r="BK330" i="3"/>
  <c r="J330" i="3"/>
  <c r="BK247" i="3"/>
  <c r="J315" i="3"/>
  <c r="BK237" i="3"/>
  <c r="J214" i="3"/>
  <c r="BK286" i="3"/>
  <c r="BK233" i="3"/>
  <c r="J184" i="3"/>
  <c r="J284" i="3"/>
  <c r="BK241" i="3"/>
  <c r="BK293" i="3"/>
  <c r="BK191" i="3"/>
  <c r="J255" i="4"/>
  <c r="J212" i="4"/>
  <c r="BK193" i="4"/>
  <c r="BK152" i="4"/>
  <c r="BK265" i="4"/>
  <c r="J247" i="4"/>
  <c r="BK192" i="4"/>
  <c r="J272" i="4"/>
  <c r="BK225" i="4"/>
  <c r="BK206" i="4"/>
  <c r="BK282" i="4"/>
  <c r="BK231" i="4"/>
  <c r="BK212" i="4"/>
  <c r="BK195" i="4"/>
  <c r="BK276" i="4"/>
  <c r="J228" i="4"/>
  <c r="J211" i="4"/>
  <c r="J158" i="4"/>
  <c r="BK160" i="4"/>
  <c r="J256" i="4"/>
  <c r="BK190" i="4"/>
  <c r="J154" i="4"/>
  <c r="J218" i="4"/>
  <c r="BK189" i="4"/>
  <c r="BK148" i="5"/>
  <c r="J148" i="5"/>
  <c r="BK164" i="5"/>
  <c r="BK170" i="5"/>
  <c r="BK157" i="5"/>
  <c r="BK147" i="5"/>
  <c r="J150" i="5"/>
  <c r="BK203" i="6"/>
  <c r="J153" i="6"/>
  <c r="BK164" i="6"/>
  <c r="BK150" i="6"/>
  <c r="J180" i="6"/>
  <c r="J205" i="6"/>
  <c r="BK167" i="6"/>
  <c r="J178" i="6"/>
  <c r="BK180" i="6"/>
  <c r="BK209" i="6"/>
  <c r="BK196" i="6"/>
  <c r="BK181" i="6"/>
  <c r="J185" i="6"/>
  <c r="BK210" i="6"/>
  <c r="BK151" i="6"/>
  <c r="BK192" i="6"/>
  <c r="J183" i="6"/>
  <c r="BK194" i="6"/>
  <c r="BK202" i="7"/>
  <c r="J199" i="7"/>
  <c r="BK160" i="7"/>
  <c r="J192" i="7"/>
  <c r="J176" i="7"/>
  <c r="BK188" i="7"/>
  <c r="J160" i="7"/>
  <c r="BK198" i="7"/>
  <c r="BK144" i="7"/>
  <c r="BK151" i="7"/>
  <c r="BK183" i="7"/>
  <c r="BK145" i="7"/>
  <c r="J157" i="7"/>
  <c r="BK161" i="7"/>
  <c r="BK155" i="7"/>
  <c r="J198" i="7"/>
  <c r="J163" i="7"/>
  <c r="J168" i="7"/>
  <c r="J144" i="7"/>
  <c r="BK303" i="8"/>
  <c r="BK245" i="8"/>
  <c r="BK225" i="8"/>
  <c r="J215" i="8"/>
  <c r="BK186" i="8"/>
  <c r="BK150" i="8"/>
  <c r="BK270" i="8"/>
  <c r="BK204" i="8"/>
  <c r="J183" i="8"/>
  <c r="J146" i="8"/>
  <c r="BK301" i="8"/>
  <c r="BK284" i="8"/>
  <c r="BK268" i="8"/>
  <c r="J210" i="8"/>
  <c r="J193" i="8"/>
  <c r="BK278" i="8"/>
  <c r="J254" i="8"/>
  <c r="J175" i="8"/>
  <c r="BK274" i="8"/>
  <c r="J181" i="8"/>
  <c r="J158" i="8"/>
  <c r="BK290" i="8"/>
  <c r="BK260" i="8"/>
  <c r="BK200" i="8"/>
  <c r="BK183" i="8"/>
  <c r="BK292" i="8"/>
  <c r="BK277" i="8"/>
  <c r="BK243" i="8"/>
  <c r="J216" i="8"/>
  <c r="BK165" i="8"/>
  <c r="BK304" i="8"/>
  <c r="J258" i="8"/>
  <c r="BK219" i="8"/>
  <c r="BK171" i="8"/>
  <c r="BK296" i="8"/>
  <c r="BK261" i="8"/>
  <c r="BK229" i="8"/>
  <c r="BK188" i="8"/>
  <c r="J304" i="8"/>
  <c r="BK293" i="8"/>
  <c r="J249" i="8"/>
  <c r="BK227" i="8"/>
  <c r="BK180" i="8"/>
  <c r="J168" i="8"/>
  <c r="J214" i="8"/>
  <c r="J166" i="8"/>
  <c r="J148" i="8"/>
  <c r="J290" i="8"/>
  <c r="J256" i="8"/>
  <c r="BK198" i="8"/>
  <c r="J163" i="8"/>
  <c r="J177" i="9"/>
  <c r="BK163" i="9"/>
  <c r="BK152" i="9"/>
  <c r="BK183" i="9"/>
  <c r="J168" i="9"/>
  <c r="J147" i="9"/>
  <c r="J175" i="9"/>
  <c r="BK185" i="9"/>
  <c r="J140" i="9"/>
  <c r="J163" i="9"/>
  <c r="BK149" i="9"/>
  <c r="BK162" i="9"/>
  <c r="BK174" i="9"/>
  <c r="BK139" i="10"/>
  <c r="J145" i="10"/>
  <c r="BK147" i="10"/>
  <c r="J164" i="10"/>
  <c r="J151" i="10"/>
  <c r="BK151" i="10"/>
  <c r="BK150" i="10"/>
  <c r="BK163" i="10"/>
  <c r="BK157" i="10"/>
  <c r="BK156" i="11"/>
  <c r="BK139" i="11"/>
  <c r="J158" i="11"/>
  <c r="BK186" i="11"/>
  <c r="J174" i="11"/>
  <c r="J182" i="11"/>
  <c r="BK171" i="11"/>
  <c r="J156" i="11"/>
  <c r="J166" i="11"/>
  <c r="J171" i="11"/>
  <c r="J150" i="11"/>
  <c r="J169" i="11"/>
  <c r="J161" i="11"/>
  <c r="BK145" i="11"/>
  <c r="J139" i="11"/>
  <c r="J1155" i="12"/>
  <c r="BK995" i="12"/>
  <c r="BK897" i="12"/>
  <c r="J552" i="12"/>
  <c r="J338" i="12"/>
  <c r="J1193" i="12"/>
  <c r="BK1063" i="12"/>
  <c r="BK1009" i="12"/>
  <c r="J853" i="12"/>
  <c r="J731" i="12"/>
  <c r="BK580" i="12"/>
  <c r="BK408" i="12"/>
  <c r="J228" i="12"/>
  <c r="BK1259" i="12"/>
  <c r="BK1143" i="12"/>
  <c r="BK853" i="12"/>
  <c r="J745" i="12"/>
  <c r="BK378" i="12"/>
  <c r="BK191" i="12"/>
  <c r="J1240" i="12"/>
  <c r="BK892" i="12"/>
  <c r="J775" i="12"/>
  <c r="J582" i="12"/>
  <c r="J521" i="12"/>
  <c r="J184" i="12"/>
  <c r="J983" i="12"/>
  <c r="BK915" i="12"/>
  <c r="J765" i="12"/>
  <c r="BK529" i="12"/>
  <c r="BK365" i="12"/>
  <c r="J1067" i="12"/>
  <c r="BK952" i="12"/>
  <c r="BK765" i="12"/>
  <c r="BK242" i="12"/>
  <c r="J196" i="12"/>
  <c r="BK1185" i="12"/>
  <c r="J1065" i="12"/>
  <c r="J975" i="12"/>
  <c r="BK879" i="12"/>
  <c r="BK778" i="12"/>
  <c r="BK355" i="12"/>
  <c r="J176" i="12"/>
  <c r="BK994" i="12"/>
  <c r="BK976" i="12"/>
  <c r="BK939" i="12"/>
  <c r="BK747" i="12"/>
  <c r="BK396" i="12"/>
  <c r="J219" i="12"/>
  <c r="BK1307" i="12"/>
  <c r="BK997" i="12"/>
  <c r="J938" i="12"/>
  <c r="J787" i="12"/>
  <c r="J396" i="12"/>
  <c r="J341" i="12"/>
  <c r="J211" i="12"/>
  <c r="BK1025" i="12"/>
  <c r="J888" i="12"/>
  <c r="BK427" i="12"/>
  <c r="J987" i="12"/>
  <c r="BK859" i="12"/>
  <c r="J729" i="12"/>
  <c r="J173" i="12"/>
  <c r="BK235" i="13"/>
  <c r="BK205" i="13"/>
  <c r="BK199" i="13"/>
  <c r="BK241" i="13"/>
  <c r="BK225" i="13"/>
  <c r="J233" i="13"/>
  <c r="BK174" i="13"/>
  <c r="J159" i="13"/>
  <c r="J247" i="14"/>
  <c r="J194" i="14"/>
  <c r="BK254" i="14"/>
  <c r="J221" i="14"/>
  <c r="BK162" i="14"/>
  <c r="J208" i="14"/>
  <c r="BK250" i="14"/>
  <c r="BK201" i="14"/>
  <c r="BK238" i="14"/>
  <c r="J202" i="14"/>
  <c r="BK180" i="14"/>
  <c r="BK208" i="14"/>
  <c r="BK168" i="14"/>
  <c r="BK217" i="14"/>
  <c r="BK178" i="14"/>
  <c r="BK158" i="14"/>
  <c r="BK213" i="14"/>
  <c r="J231" i="14"/>
  <c r="J164" i="14"/>
  <c r="BK173" i="14"/>
  <c r="BK179" i="15"/>
  <c r="J165" i="15"/>
  <c r="BK208" i="15"/>
  <c r="J156" i="15"/>
  <c r="BK155" i="15"/>
  <c r="BK173" i="15"/>
  <c r="J184" i="15"/>
  <c r="BK159" i="15"/>
  <c r="BK188" i="15"/>
  <c r="BK212" i="15"/>
  <c r="J186" i="15"/>
  <c r="J148" i="15"/>
  <c r="BK190" i="16"/>
  <c r="BK156" i="16"/>
  <c r="J183" i="16"/>
  <c r="J199" i="16"/>
  <c r="BK168" i="16"/>
  <c r="BK216" i="16"/>
  <c r="J195" i="16"/>
  <c r="J146" i="16"/>
  <c r="BK150" i="16"/>
  <c r="J189" i="16"/>
  <c r="J159" i="16"/>
  <c r="BK202" i="16"/>
  <c r="J145" i="16"/>
  <c r="J191" i="16"/>
  <c r="J142" i="16"/>
  <c r="J176" i="16"/>
  <c r="BK179" i="16"/>
  <c r="BK300" i="17"/>
  <c r="J239" i="17"/>
  <c r="BK197" i="17"/>
  <c r="BK170" i="17"/>
  <c r="BK334" i="17"/>
  <c r="J271" i="17"/>
  <c r="BK223" i="17"/>
  <c r="BK332" i="17"/>
  <c r="J289" i="17"/>
  <c r="J254" i="17"/>
  <c r="J222" i="17"/>
  <c r="BK153" i="17"/>
  <c r="J307" i="17"/>
  <c r="BK249" i="17"/>
  <c r="J212" i="17"/>
  <c r="BK184" i="17"/>
  <c r="J292" i="17"/>
  <c r="BK257" i="17"/>
  <c r="J204" i="17"/>
  <c r="J290" i="17"/>
  <c r="J260" i="17"/>
  <c r="BK169" i="17"/>
  <c r="J330" i="17"/>
  <c r="BK275" i="17"/>
  <c r="J202" i="17"/>
  <c r="J152" i="17"/>
  <c r="BK274" i="17"/>
  <c r="BK162" i="17"/>
  <c r="BK322" i="17"/>
  <c r="BK250" i="17"/>
  <c r="J184" i="17"/>
  <c r="BK159" i="17"/>
  <c r="BK295" i="17"/>
  <c r="BK255" i="17"/>
  <c r="BK150" i="17"/>
  <c r="BK268" i="17"/>
  <c r="J201" i="17"/>
  <c r="BK183" i="17"/>
  <c r="BK325" i="17"/>
  <c r="BK289" i="17"/>
  <c r="BK277" i="17"/>
  <c r="BK237" i="17"/>
  <c r="J148" i="17"/>
  <c r="BK155" i="18"/>
  <c r="BK145" i="18"/>
  <c r="BK141" i="18"/>
  <c r="BK139" i="18"/>
  <c r="BK161" i="18"/>
  <c r="J157" i="18"/>
  <c r="J159" i="18"/>
  <c r="BK144" i="18"/>
  <c r="BK166" i="19"/>
  <c r="BK155" i="19"/>
  <c r="BK171" i="19"/>
  <c r="BK154" i="19"/>
  <c r="BK161" i="19"/>
  <c r="J149" i="19"/>
  <c r="BK160" i="20"/>
  <c r="BK170" i="20"/>
  <c r="J175" i="20"/>
  <c r="J154" i="20"/>
  <c r="J182" i="20"/>
  <c r="J184" i="20"/>
  <c r="J149" i="20"/>
  <c r="J139" i="20"/>
  <c r="BK169" i="20"/>
  <c r="BK183" i="21"/>
  <c r="J173" i="21"/>
  <c r="J159" i="21"/>
  <c r="J187" i="21"/>
  <c r="BK196" i="21"/>
  <c r="BK167" i="21"/>
  <c r="J168" i="21"/>
  <c r="BK192" i="21"/>
  <c r="BK217" i="22"/>
  <c r="BK238" i="22"/>
  <c r="BK198" i="22"/>
  <c r="J159" i="22"/>
  <c r="BK207" i="22"/>
  <c r="J209" i="22"/>
  <c r="BK168" i="22"/>
  <c r="BK223" i="22"/>
  <c r="J172" i="22"/>
  <c r="J251" i="22"/>
  <c r="J190" i="22"/>
  <c r="BK250" i="22"/>
  <c r="BK233" i="22"/>
  <c r="BK180" i="22"/>
  <c r="J202" i="22"/>
  <c r="J237" i="22"/>
  <c r="BK188" i="22"/>
  <c r="J216" i="22"/>
  <c r="J156" i="22"/>
  <c r="BK218" i="22"/>
  <c r="J183" i="23"/>
  <c r="J173" i="23"/>
  <c r="BK141" i="23"/>
  <c r="BK163" i="23"/>
  <c r="BK188" i="23"/>
  <c r="J172" i="23"/>
  <c r="J175" i="23"/>
  <c r="BK181" i="23"/>
  <c r="BK171" i="23"/>
  <c r="J187" i="23"/>
  <c r="BK185" i="23"/>
  <c r="J147" i="24"/>
  <c r="BK165" i="24"/>
  <c r="BK168" i="24"/>
  <c r="BK149" i="24"/>
  <c r="BK159" i="24"/>
  <c r="J162" i="24"/>
  <c r="BK174" i="24"/>
  <c r="J152" i="24"/>
  <c r="J154" i="24"/>
  <c r="BK140" i="24"/>
  <c r="J149" i="24"/>
  <c r="J160" i="25"/>
  <c r="J194" i="25"/>
  <c r="BK156" i="25"/>
  <c r="BK193" i="25"/>
  <c r="J161" i="25"/>
  <c r="BK145" i="25"/>
  <c r="J198" i="25"/>
  <c r="J185" i="25"/>
  <c r="BK142" i="25"/>
  <c r="J149" i="25"/>
  <c r="BK179" i="25"/>
  <c r="BK152" i="25"/>
  <c r="BK166" i="25"/>
  <c r="J189" i="25"/>
  <c r="BK191" i="25"/>
  <c r="BK162" i="26"/>
  <c r="J141" i="26"/>
  <c r="BK159" i="26"/>
  <c r="BK140" i="26"/>
  <c r="BK150" i="26"/>
  <c r="BK151" i="26"/>
  <c r="J937" i="27"/>
  <c r="BK791" i="27"/>
  <c r="J705" i="27"/>
  <c r="BK651" i="27"/>
  <c r="J588" i="27"/>
  <c r="BK510" i="27"/>
  <c r="J419" i="27"/>
  <c r="BK318" i="27"/>
  <c r="J219" i="27"/>
  <c r="BK970" i="27"/>
  <c r="J832" i="27"/>
  <c r="BK806" i="27"/>
  <c r="J701" i="27"/>
  <c r="BK594" i="27"/>
  <c r="BK316" i="27"/>
  <c r="J979" i="27"/>
  <c r="BK801" i="27"/>
  <c r="J629" i="27"/>
  <c r="BK530" i="27"/>
  <c r="J385" i="27"/>
  <c r="J972" i="27"/>
  <c r="BK890" i="27"/>
  <c r="BK784" i="27"/>
  <c r="BK643" i="27"/>
  <c r="J498" i="27"/>
  <c r="J243" i="27"/>
  <c r="J876" i="27"/>
  <c r="J816" i="27"/>
  <c r="BK730" i="27"/>
  <c r="BK648" i="27"/>
  <c r="BK376" i="27"/>
  <c r="J273" i="27"/>
  <c r="J917" i="27"/>
  <c r="BK822" i="27"/>
  <c r="J640" i="27"/>
  <c r="J561" i="27"/>
  <c r="BK424" i="27"/>
  <c r="BK231" i="27"/>
  <c r="J833" i="27"/>
  <c r="J681" i="27"/>
  <c r="BK652" i="27"/>
  <c r="J602" i="27"/>
  <c r="BK348" i="27"/>
  <c r="J931" i="27"/>
  <c r="BK799" i="27"/>
  <c r="J696" i="27"/>
  <c r="J530" i="27"/>
  <c r="BK305" i="27"/>
  <c r="J266" i="27"/>
  <c r="BK180" i="27"/>
  <c r="BK840" i="27"/>
  <c r="BK816" i="27"/>
  <c r="BK742" i="27"/>
  <c r="BK653" i="27"/>
  <c r="J594" i="27"/>
  <c r="BK388" i="27"/>
  <c r="J180" i="27"/>
  <c r="BK864" i="27"/>
  <c r="J742" i="27"/>
  <c r="J618" i="27"/>
  <c r="J357" i="27"/>
  <c r="J163" i="27"/>
  <c r="J868" i="27"/>
  <c r="BK620" i="27"/>
  <c r="J490" i="27"/>
  <c r="J294" i="27"/>
  <c r="J189" i="28"/>
  <c r="J198" i="28"/>
  <c r="BK150" i="28"/>
  <c r="BK164" i="28"/>
  <c r="J197" i="28"/>
  <c r="BK156" i="28"/>
  <c r="J148" i="28"/>
  <c r="BK183" i="28"/>
  <c r="J246" i="29"/>
  <c r="J192" i="29"/>
  <c r="J153" i="29"/>
  <c r="J198" i="29"/>
  <c r="J171" i="29"/>
  <c r="J203" i="29"/>
  <c r="J267" i="29"/>
  <c r="J183" i="29"/>
  <c r="J224" i="29"/>
  <c r="BK193" i="29"/>
  <c r="J155" i="29"/>
  <c r="J210" i="29"/>
  <c r="BK168" i="29"/>
  <c r="J208" i="29"/>
  <c r="J265" i="29"/>
  <c r="BK234" i="29"/>
  <c r="J212" i="29"/>
  <c r="J271" i="29"/>
  <c r="BK228" i="29"/>
  <c r="BK165" i="29"/>
  <c r="J166" i="29"/>
  <c r="BK198" i="29"/>
  <c r="J150" i="29"/>
  <c r="J234" i="29"/>
  <c r="J167" i="30"/>
  <c r="J140" i="30"/>
  <c r="J143" i="30"/>
  <c r="BK148" i="30"/>
  <c r="J163" i="30"/>
  <c r="BK152" i="30"/>
  <c r="J156" i="30"/>
  <c r="J208" i="31"/>
  <c r="BK198" i="31"/>
  <c r="BK224" i="31"/>
  <c r="J164" i="31"/>
  <c r="J190" i="31"/>
  <c r="J183" i="31"/>
  <c r="BK214" i="31"/>
  <c r="J224" i="31"/>
  <c r="J157" i="31"/>
  <c r="BK183" i="31"/>
  <c r="BK233" i="31"/>
  <c r="J143" i="31"/>
  <c r="J175" i="31"/>
  <c r="J218" i="31"/>
  <c r="J180" i="31"/>
  <c r="BK165" i="31"/>
  <c r="BK217" i="31"/>
  <c r="BK163" i="31"/>
  <c r="BK206" i="32"/>
  <c r="BK182" i="32"/>
  <c r="BK210" i="32"/>
  <c r="J172" i="32"/>
  <c r="J240" i="32"/>
  <c r="BK173" i="32"/>
  <c r="BK232" i="32"/>
  <c r="BK252" i="32"/>
  <c r="J212" i="32"/>
  <c r="BK175" i="32"/>
  <c r="BK222" i="32"/>
  <c r="BK185" i="32"/>
  <c r="BK247" i="32"/>
  <c r="BK213" i="32"/>
  <c r="J181" i="32"/>
  <c r="J143" i="32"/>
  <c r="BK227" i="32"/>
  <c r="BK141" i="32"/>
  <c r="BK224" i="32"/>
  <c r="BK157" i="32"/>
  <c r="BK254" i="32"/>
  <c r="J180" i="32"/>
  <c r="J164" i="32"/>
  <c r="J251" i="32"/>
  <c r="J205" i="32"/>
  <c r="BK143" i="32"/>
  <c r="BK312" i="33"/>
  <c r="BK277" i="33"/>
  <c r="BK214" i="33"/>
  <c r="BK172" i="33"/>
  <c r="BK310" i="33"/>
  <c r="J231" i="33"/>
  <c r="BK202" i="33"/>
  <c r="J351" i="33"/>
  <c r="BK228" i="33"/>
  <c r="BK166" i="33"/>
  <c r="BK341" i="33"/>
  <c r="BK259" i="33"/>
  <c r="BK192" i="33"/>
  <c r="BK144" i="33"/>
  <c r="J253" i="33"/>
  <c r="BK188" i="33"/>
  <c r="BK336" i="33"/>
  <c r="J303" i="33"/>
  <c r="J207" i="33"/>
  <c r="BK167" i="33"/>
  <c r="BK162" i="33"/>
  <c r="J325" i="33"/>
  <c r="BK287" i="33"/>
  <c r="BK257" i="33"/>
  <c r="J236" i="33"/>
  <c r="BK184" i="33"/>
  <c r="J145" i="33"/>
  <c r="BK305" i="33"/>
  <c r="J170" i="33"/>
  <c r="J328" i="33"/>
  <c r="J294" i="33"/>
  <c r="BK264" i="33"/>
  <c r="BK177" i="33"/>
  <c r="BK347" i="33"/>
  <c r="BK302" i="33"/>
  <c r="BK272" i="33"/>
  <c r="J245" i="33"/>
  <c r="J203" i="33"/>
  <c r="BK316" i="33"/>
  <c r="BK284" i="33"/>
  <c r="J210" i="33"/>
  <c r="J159" i="33"/>
  <c r="J308" i="33"/>
  <c r="BK266" i="33"/>
  <c r="J196" i="33"/>
  <c r="BK163" i="33"/>
  <c r="BK198" i="34"/>
  <c r="BK147" i="34"/>
  <c r="J181" i="34"/>
  <c r="BK149" i="34"/>
  <c r="BK199" i="34"/>
  <c r="J173" i="34"/>
  <c r="BK188" i="34"/>
  <c r="BK196" i="34"/>
  <c r="BK175" i="34"/>
  <c r="J197" i="34"/>
  <c r="BK151" i="34"/>
  <c r="BK148" i="35"/>
  <c r="J188" i="35"/>
  <c r="BK146" i="35"/>
  <c r="J163" i="35"/>
  <c r="BK192" i="35"/>
  <c r="BK204" i="35"/>
  <c r="BK167" i="35"/>
  <c r="BK144" i="35"/>
  <c r="J179" i="35"/>
  <c r="BK156" i="35"/>
  <c r="BK175" i="35"/>
  <c r="J200" i="35"/>
  <c r="BK219" i="36"/>
  <c r="J207" i="36"/>
  <c r="J171" i="36"/>
  <c r="J198" i="36"/>
  <c r="BK141" i="36"/>
  <c r="BK192" i="36"/>
  <c r="J145" i="36"/>
  <c r="J176" i="36"/>
  <c r="J136" i="36"/>
  <c r="J157" i="36"/>
  <c r="J193" i="36"/>
  <c r="J149" i="36"/>
  <c r="J153" i="36"/>
  <c r="J179" i="36"/>
  <c r="BK137" i="36"/>
  <c r="J166" i="36"/>
  <c r="J221" i="36"/>
  <c r="BK169" i="37"/>
  <c r="BK154" i="37"/>
  <c r="BK145" i="37"/>
  <c r="J152" i="37"/>
  <c r="BK137" i="38"/>
  <c r="BK137" i="39"/>
  <c r="BK135" i="40"/>
  <c r="J137" i="42"/>
  <c r="J150" i="43"/>
  <c r="J146" i="43"/>
  <c r="BK144" i="43"/>
  <c r="J136" i="43"/>
  <c r="J147" i="43"/>
  <c r="BK147" i="43"/>
  <c r="J197" i="33"/>
  <c r="J334" i="33"/>
  <c r="J276" i="33"/>
  <c r="BK242" i="33"/>
  <c r="BK204" i="33"/>
  <c r="BK334" i="33"/>
  <c r="J282" i="33"/>
  <c r="BK175" i="33"/>
  <c r="J332" i="33"/>
  <c r="BK307" i="33"/>
  <c r="J262" i="33"/>
  <c r="BK195" i="33"/>
  <c r="J162" i="33"/>
  <c r="BK178" i="34"/>
  <c r="BK146" i="34"/>
  <c r="J172" i="34"/>
  <c r="BK183" i="34"/>
  <c r="BK141" i="34"/>
  <c r="BK169" i="34"/>
  <c r="J195" i="34"/>
  <c r="J140" i="34"/>
  <c r="J179" i="34"/>
  <c r="J169" i="34"/>
  <c r="BK187" i="34"/>
  <c r="BK190" i="34"/>
  <c r="J166" i="35"/>
  <c r="BK135" i="35"/>
  <c r="BK157" i="35"/>
  <c r="J187" i="35"/>
  <c r="BK140" i="35"/>
  <c r="J190" i="35"/>
  <c r="J189" i="35"/>
  <c r="BK166" i="35"/>
  <c r="BK143" i="35"/>
  <c r="J178" i="35"/>
  <c r="J191" i="35"/>
  <c r="BK172" i="35"/>
  <c r="BK199" i="35"/>
  <c r="J137" i="35"/>
  <c r="J160" i="35"/>
  <c r="BK211" i="36"/>
  <c r="BK203" i="36"/>
  <c r="J155" i="36"/>
  <c r="J191" i="36"/>
  <c r="BK205" i="36"/>
  <c r="J181" i="36"/>
  <c r="BK216" i="36"/>
  <c r="J143" i="36"/>
  <c r="BK227" i="36"/>
  <c r="BK160" i="36"/>
  <c r="J190" i="36"/>
  <c r="BK217" i="36"/>
  <c r="BK150" i="36"/>
  <c r="BK190" i="36"/>
  <c r="BK139" i="36"/>
  <c r="BK175" i="36"/>
  <c r="J219" i="36"/>
  <c r="BK191" i="36"/>
  <c r="J140" i="37"/>
  <c r="J154" i="37"/>
  <c r="J163" i="37"/>
  <c r="J160" i="37"/>
  <c r="BK135" i="38"/>
  <c r="J136" i="39"/>
  <c r="J135" i="41"/>
  <c r="J136" i="42"/>
  <c r="BK146" i="43"/>
  <c r="J141" i="43"/>
  <c r="BK154" i="43"/>
  <c r="BK137" i="43"/>
  <c r="BK159" i="12" l="1"/>
  <c r="J159" i="12"/>
  <c r="J102" i="12" s="1"/>
  <c r="T159" i="12"/>
  <c r="P188" i="12"/>
  <c r="BK247" i="12"/>
  <c r="R247" i="12"/>
  <c r="R733" i="12"/>
  <c r="T758" i="12"/>
  <c r="P768" i="12"/>
  <c r="BK786" i="12"/>
  <c r="J786" i="12"/>
  <c r="J112" i="12" s="1"/>
  <c r="R786" i="12"/>
  <c r="R833" i="12"/>
  <c r="P1010" i="12"/>
  <c r="R1258" i="12"/>
  <c r="R194" i="13"/>
  <c r="BK249" i="13"/>
  <c r="BK248" i="13"/>
  <c r="J248" i="13"/>
  <c r="J111" i="13"/>
  <c r="P148" i="14"/>
  <c r="T175" i="14"/>
  <c r="R233" i="14"/>
  <c r="BK152" i="15"/>
  <c r="J152" i="15"/>
  <c r="J104" i="15"/>
  <c r="R161" i="15"/>
  <c r="BK182" i="15"/>
  <c r="J182" i="15" s="1"/>
  <c r="J107" i="15" s="1"/>
  <c r="R221" i="15"/>
  <c r="T220" i="17"/>
  <c r="R151" i="18"/>
  <c r="R160" i="19"/>
  <c r="R153" i="20"/>
  <c r="T154" i="21"/>
  <c r="T150" i="21"/>
  <c r="T148" i="21" s="1"/>
  <c r="R172" i="21"/>
  <c r="R169" i="21"/>
  <c r="BK145" i="22"/>
  <c r="J145" i="22"/>
  <c r="J102" i="22"/>
  <c r="T154" i="22"/>
  <c r="P167" i="22"/>
  <c r="BK246" i="22"/>
  <c r="J246" i="22" s="1"/>
  <c r="J108" i="22" s="1"/>
  <c r="T176" i="23"/>
  <c r="P180" i="24"/>
  <c r="P137" i="24" s="1"/>
  <c r="AU121" i="1" s="1"/>
  <c r="T177" i="25"/>
  <c r="P139" i="26"/>
  <c r="R170" i="26"/>
  <c r="BK346" i="27"/>
  <c r="J346" i="27"/>
  <c r="J105" i="27"/>
  <c r="T613" i="27"/>
  <c r="T654" i="27"/>
  <c r="BK690" i="27"/>
  <c r="J690" i="27"/>
  <c r="J114" i="27"/>
  <c r="BK883" i="27"/>
  <c r="J883" i="27" s="1"/>
  <c r="J120" i="27" s="1"/>
  <c r="T934" i="27"/>
  <c r="R974" i="27"/>
  <c r="R973" i="27"/>
  <c r="BK141" i="28"/>
  <c r="BK182" i="28"/>
  <c r="T199" i="28"/>
  <c r="BK209" i="29"/>
  <c r="J209" i="29"/>
  <c r="J105" i="29"/>
  <c r="P241" i="29"/>
  <c r="P235" i="29" s="1"/>
  <c r="BK149" i="31"/>
  <c r="P160" i="31"/>
  <c r="P228" i="31"/>
  <c r="T137" i="32"/>
  <c r="T136" i="32" s="1"/>
  <c r="BK155" i="33"/>
  <c r="J155" i="33"/>
  <c r="J103" i="33" s="1"/>
  <c r="T182" i="33"/>
  <c r="T278" i="33"/>
  <c r="P134" i="34"/>
  <c r="BK197" i="35"/>
  <c r="J197" i="35"/>
  <c r="J101" i="35" s="1"/>
  <c r="R172" i="36"/>
  <c r="R151" i="37"/>
  <c r="T134" i="41"/>
  <c r="T133" i="41" s="1"/>
  <c r="T132" i="41" s="1"/>
  <c r="P424" i="2"/>
  <c r="R717" i="2"/>
  <c r="P765" i="2"/>
  <c r="R792" i="2"/>
  <c r="P797" i="2"/>
  <c r="T797" i="2"/>
  <c r="R836" i="2"/>
  <c r="R1074" i="2"/>
  <c r="P1167" i="2"/>
  <c r="R1257" i="2"/>
  <c r="R152" i="3"/>
  <c r="R170" i="3"/>
  <c r="P229" i="3"/>
  <c r="R275" i="3"/>
  <c r="BK303" i="3"/>
  <c r="J303" i="3" s="1"/>
  <c r="J113" i="3" s="1"/>
  <c r="R308" i="3"/>
  <c r="R150" i="4"/>
  <c r="BK174" i="4"/>
  <c r="J174" i="4"/>
  <c r="J105" i="4"/>
  <c r="R253" i="4"/>
  <c r="P147" i="6"/>
  <c r="P146" i="6"/>
  <c r="T165" i="6"/>
  <c r="R208" i="6"/>
  <c r="R155" i="8"/>
  <c r="P263" i="8"/>
  <c r="BK179" i="9"/>
  <c r="J179" i="9"/>
  <c r="J103" i="9"/>
  <c r="BK143" i="10"/>
  <c r="J143" i="10"/>
  <c r="J102" i="10" s="1"/>
  <c r="P162" i="11"/>
  <c r="T422" i="12"/>
  <c r="BK768" i="12"/>
  <c r="J768" i="12"/>
  <c r="J111" i="12" s="1"/>
  <c r="R791" i="12"/>
  <c r="T833" i="12"/>
  <c r="R1010" i="12"/>
  <c r="T1258" i="12"/>
  <c r="R151" i="13"/>
  <c r="BK224" i="13"/>
  <c r="J224" i="13" s="1"/>
  <c r="J108" i="13" s="1"/>
  <c r="T249" i="13"/>
  <c r="T248" i="13" s="1"/>
  <c r="R148" i="14"/>
  <c r="R175" i="14"/>
  <c r="P233" i="14"/>
  <c r="R191" i="15"/>
  <c r="P141" i="16"/>
  <c r="P140" i="16" s="1"/>
  <c r="P144" i="17"/>
  <c r="T147" i="17"/>
  <c r="P272" i="17"/>
  <c r="BK175" i="18"/>
  <c r="J175" i="18"/>
  <c r="J103" i="18" s="1"/>
  <c r="BK160" i="19"/>
  <c r="J160" i="19"/>
  <c r="J102" i="19" s="1"/>
  <c r="T138" i="20"/>
  <c r="R154" i="21"/>
  <c r="R150" i="21" s="1"/>
  <c r="R148" i="21"/>
  <c r="BK172" i="21"/>
  <c r="J172" i="21" s="1"/>
  <c r="J107" i="21" s="1"/>
  <c r="T186" i="21"/>
  <c r="R194" i="21"/>
  <c r="BK154" i="22"/>
  <c r="J154" i="22"/>
  <c r="J104" i="22" s="1"/>
  <c r="P176" i="22"/>
  <c r="T249" i="22"/>
  <c r="T140" i="23"/>
  <c r="T139" i="23"/>
  <c r="BK142" i="24"/>
  <c r="J142" i="24" s="1"/>
  <c r="J102" i="24" s="1"/>
  <c r="R177" i="25"/>
  <c r="T153" i="26"/>
  <c r="P346" i="27"/>
  <c r="R613" i="27"/>
  <c r="R654" i="27"/>
  <c r="R690" i="27"/>
  <c r="R883" i="27"/>
  <c r="BK974" i="27"/>
  <c r="J974" i="27"/>
  <c r="J128" i="27" s="1"/>
  <c r="BK168" i="28"/>
  <c r="J168" i="28" s="1"/>
  <c r="J102" i="28" s="1"/>
  <c r="P174" i="29"/>
  <c r="R209" i="29"/>
  <c r="T241" i="29"/>
  <c r="T235" i="29" s="1"/>
  <c r="R169" i="30"/>
  <c r="P141" i="31"/>
  <c r="P140" i="31" s="1"/>
  <c r="T197" i="31"/>
  <c r="T141" i="33"/>
  <c r="R283" i="33"/>
  <c r="R134" i="34"/>
  <c r="P134" i="35"/>
  <c r="T135" i="36"/>
  <c r="R224" i="36"/>
  <c r="P134" i="37"/>
  <c r="R144" i="37"/>
  <c r="P134" i="38"/>
  <c r="P133" i="38"/>
  <c r="P132" i="38" s="1"/>
  <c r="AU137" i="1" s="1"/>
  <c r="T160" i="2"/>
  <c r="T159" i="2" s="1"/>
  <c r="P187" i="2"/>
  <c r="T187" i="2"/>
  <c r="P258" i="2"/>
  <c r="T258" i="2"/>
  <c r="T872" i="2"/>
  <c r="BK1041" i="2"/>
  <c r="J1041" i="2" s="1"/>
  <c r="J119" i="2" s="1"/>
  <c r="T1209" i="2"/>
  <c r="T152" i="3"/>
  <c r="T165" i="3"/>
  <c r="R236" i="3"/>
  <c r="T285" i="3"/>
  <c r="P308" i="3"/>
  <c r="T181" i="4"/>
  <c r="R210" i="4"/>
  <c r="P248" i="4"/>
  <c r="P236" i="4" s="1"/>
  <c r="T143" i="5"/>
  <c r="P156" i="6"/>
  <c r="R177" i="6"/>
  <c r="P141" i="7"/>
  <c r="P140" i="7"/>
  <c r="T155" i="8"/>
  <c r="T217" i="8"/>
  <c r="R153" i="9"/>
  <c r="R138" i="9" s="1"/>
  <c r="P138" i="10"/>
  <c r="P165" i="10"/>
  <c r="T162" i="11"/>
  <c r="P159" i="12"/>
  <c r="BK188" i="12"/>
  <c r="J188" i="12" s="1"/>
  <c r="J103" i="12" s="1"/>
  <c r="T188" i="12"/>
  <c r="T247" i="12"/>
  <c r="BK733" i="12"/>
  <c r="R758" i="12"/>
  <c r="T768" i="12"/>
  <c r="P786" i="12"/>
  <c r="T786" i="12"/>
  <c r="BK946" i="12"/>
  <c r="J946" i="12" s="1"/>
  <c r="J116" i="12" s="1"/>
  <c r="BK1010" i="12"/>
  <c r="J1010" i="12" s="1"/>
  <c r="J117" i="12"/>
  <c r="P1066" i="12"/>
  <c r="BK1196" i="12"/>
  <c r="J1196" i="12" s="1"/>
  <c r="J120" i="12" s="1"/>
  <c r="P1222" i="12"/>
  <c r="BK1308" i="12"/>
  <c r="J1308" i="12"/>
  <c r="J123" i="12" s="1"/>
  <c r="P151" i="13"/>
  <c r="R184" i="13"/>
  <c r="T224" i="13"/>
  <c r="T161" i="14"/>
  <c r="R170" i="14"/>
  <c r="R166" i="14" s="1"/>
  <c r="P191" i="14"/>
  <c r="BK233" i="14"/>
  <c r="J233" i="14" s="1"/>
  <c r="J111" i="14" s="1"/>
  <c r="P152" i="15"/>
  <c r="BK161" i="15"/>
  <c r="J161" i="15" s="1"/>
  <c r="J105" i="15" s="1"/>
  <c r="T167" i="15"/>
  <c r="BK218" i="15"/>
  <c r="J218" i="15"/>
  <c r="J109" i="15" s="1"/>
  <c r="P147" i="17"/>
  <c r="BK190" i="17"/>
  <c r="J190" i="17" s="1"/>
  <c r="J106" i="17"/>
  <c r="T190" i="17"/>
  <c r="T138" i="18"/>
  <c r="P160" i="19"/>
  <c r="T162" i="20"/>
  <c r="P162" i="21"/>
  <c r="T179" i="21"/>
  <c r="R191" i="21"/>
  <c r="P145" i="22"/>
  <c r="P144" i="22" s="1"/>
  <c r="BK167" i="22"/>
  <c r="J167" i="22" s="1"/>
  <c r="J105" i="22" s="1"/>
  <c r="T167" i="22"/>
  <c r="R246" i="22"/>
  <c r="R176" i="23"/>
  <c r="P138" i="24"/>
  <c r="P177" i="25"/>
  <c r="BK153" i="26"/>
  <c r="J153" i="26" s="1"/>
  <c r="J103" i="26" s="1"/>
  <c r="BK162" i="27"/>
  <c r="J162" i="27"/>
  <c r="J100" i="27" s="1"/>
  <c r="R193" i="27"/>
  <c r="BK230" i="27"/>
  <c r="J230" i="27" s="1"/>
  <c r="J102" i="27" s="1"/>
  <c r="P237" i="27"/>
  <c r="T560" i="27"/>
  <c r="T634" i="27"/>
  <c r="T664" i="27"/>
  <c r="R846" i="27"/>
  <c r="R786" i="27" s="1"/>
  <c r="P867" i="27"/>
  <c r="R920" i="27"/>
  <c r="R969" i="27"/>
  <c r="BK157" i="28"/>
  <c r="J157" i="28" s="1"/>
  <c r="J101" i="28" s="1"/>
  <c r="R199" i="28"/>
  <c r="P144" i="29"/>
  <c r="R167" i="29"/>
  <c r="R163" i="29" s="1"/>
  <c r="P220" i="29"/>
  <c r="BK272" i="29"/>
  <c r="J272" i="29"/>
  <c r="J110" i="29" s="1"/>
  <c r="P136" i="30"/>
  <c r="P169" i="30"/>
  <c r="R197" i="31"/>
  <c r="BK141" i="33"/>
  <c r="J141" i="33"/>
  <c r="J100" i="33" s="1"/>
  <c r="T283" i="33"/>
  <c r="T165" i="34"/>
  <c r="R197" i="35"/>
  <c r="R135" i="36"/>
  <c r="P224" i="36"/>
  <c r="BK139" i="37"/>
  <c r="J139" i="37"/>
  <c r="J99" i="37" s="1"/>
  <c r="BK424" i="2"/>
  <c r="J424" i="2" s="1"/>
  <c r="J106" i="2" s="1"/>
  <c r="BK732" i="2"/>
  <c r="J732" i="2"/>
  <c r="J110" i="2"/>
  <c r="BK765" i="2"/>
  <c r="J765" i="2" s="1"/>
  <c r="J111" i="2" s="1"/>
  <c r="P792" i="2"/>
  <c r="P800" i="2"/>
  <c r="T836" i="2"/>
  <c r="T997" i="2"/>
  <c r="T945" i="2" s="1"/>
  <c r="BK1143" i="2"/>
  <c r="J1143" i="2" s="1"/>
  <c r="J121" i="2" s="1"/>
  <c r="P1209" i="2"/>
  <c r="BK152" i="3"/>
  <c r="J152" i="3" s="1"/>
  <c r="J102" i="3" s="1"/>
  <c r="BK170" i="3"/>
  <c r="J170" i="3"/>
  <c r="J104" i="3"/>
  <c r="T236" i="3"/>
  <c r="BK285" i="3"/>
  <c r="J285" i="3" s="1"/>
  <c r="J111" i="3" s="1"/>
  <c r="P303" i="3"/>
  <c r="R320" i="3"/>
  <c r="R319" i="3" s="1"/>
  <c r="P150" i="4"/>
  <c r="T165" i="4"/>
  <c r="R174" i="4"/>
  <c r="R170" i="4"/>
  <c r="P210" i="4"/>
  <c r="T222" i="4"/>
  <c r="BK248" i="4"/>
  <c r="J248" i="4" s="1"/>
  <c r="J110" i="4" s="1"/>
  <c r="T140" i="5"/>
  <c r="P174" i="5"/>
  <c r="R147" i="6"/>
  <c r="R146" i="6" s="1"/>
  <c r="R165" i="6"/>
  <c r="P186" i="6"/>
  <c r="BK211" i="6"/>
  <c r="J211" i="6"/>
  <c r="J111" i="6" s="1"/>
  <c r="T154" i="7"/>
  <c r="T153" i="7" s="1"/>
  <c r="BK155" i="8"/>
  <c r="J155" i="8"/>
  <c r="J105" i="8" s="1"/>
  <c r="R217" i="8"/>
  <c r="P153" i="9"/>
  <c r="P138" i="9" s="1"/>
  <c r="R138" i="10"/>
  <c r="R137" i="10" s="1"/>
  <c r="T138" i="11"/>
  <c r="R153" i="11"/>
  <c r="R137" i="11" s="1"/>
  <c r="BK252" i="12"/>
  <c r="J252" i="12" s="1"/>
  <c r="J105" i="12" s="1"/>
  <c r="T733" i="12"/>
  <c r="R768" i="12"/>
  <c r="T946" i="12"/>
  <c r="T1066" i="12"/>
  <c r="P1196" i="12"/>
  <c r="T184" i="13"/>
  <c r="BK244" i="13"/>
  <c r="J244" i="13"/>
  <c r="J110" i="13" s="1"/>
  <c r="BK148" i="14"/>
  <c r="J148" i="14" s="1"/>
  <c r="J102" i="14" s="1"/>
  <c r="P175" i="14"/>
  <c r="T233" i="14"/>
  <c r="T152" i="15"/>
  <c r="P167" i="15"/>
  <c r="P218" i="15"/>
  <c r="P152" i="16"/>
  <c r="P151" i="16"/>
  <c r="BK144" i="17"/>
  <c r="J144" i="17" s="1"/>
  <c r="J102" i="17" s="1"/>
  <c r="R147" i="17"/>
  <c r="BK272" i="17"/>
  <c r="J272" i="17" s="1"/>
  <c r="J108" i="17" s="1"/>
  <c r="T151" i="18"/>
  <c r="P138" i="19"/>
  <c r="P137" i="19" s="1"/>
  <c r="AU115" i="1" s="1"/>
  <c r="P165" i="19"/>
  <c r="P153" i="20"/>
  <c r="BK154" i="21"/>
  <c r="J154" i="21" s="1"/>
  <c r="J103" i="21" s="1"/>
  <c r="T162" i="21"/>
  <c r="R186" i="21"/>
  <c r="BK194" i="21"/>
  <c r="J194" i="21" s="1"/>
  <c r="J112" i="21" s="1"/>
  <c r="R154" i="22"/>
  <c r="R167" i="22"/>
  <c r="P246" i="22"/>
  <c r="BK176" i="23"/>
  <c r="J176" i="23" s="1"/>
  <c r="J103" i="23" s="1"/>
  <c r="R180" i="24"/>
  <c r="P153" i="26"/>
  <c r="R346" i="27"/>
  <c r="BK613" i="27"/>
  <c r="J613" i="27"/>
  <c r="J110" i="27" s="1"/>
  <c r="BK654" i="27"/>
  <c r="J654" i="27"/>
  <c r="J112" i="27" s="1"/>
  <c r="P690" i="27"/>
  <c r="T883" i="27"/>
  <c r="T974" i="27"/>
  <c r="T973" i="27" s="1"/>
  <c r="R168" i="28"/>
  <c r="P190" i="28"/>
  <c r="R144" i="29"/>
  <c r="BK167" i="29"/>
  <c r="J167" i="29" s="1"/>
  <c r="J103" i="29" s="1"/>
  <c r="T220" i="29"/>
  <c r="T272" i="29"/>
  <c r="BK197" i="31"/>
  <c r="J197" i="31" s="1"/>
  <c r="J105" i="31" s="1"/>
  <c r="T231" i="31"/>
  <c r="R148" i="32"/>
  <c r="R147" i="32" s="1"/>
  <c r="P155" i="33"/>
  <c r="R182" i="33"/>
  <c r="P278" i="33"/>
  <c r="R165" i="34"/>
  <c r="R155" i="35"/>
  <c r="P135" i="36"/>
  <c r="BK224" i="36"/>
  <c r="J224" i="36" s="1"/>
  <c r="J102" i="36" s="1"/>
  <c r="T134" i="37"/>
  <c r="BK144" i="37"/>
  <c r="J144" i="37" s="1"/>
  <c r="J100" i="37" s="1"/>
  <c r="BK134" i="38"/>
  <c r="J134" i="38" s="1"/>
  <c r="J100" i="38" s="1"/>
  <c r="R134" i="40"/>
  <c r="R133" i="40" s="1"/>
  <c r="R132" i="40" s="1"/>
  <c r="R134" i="42"/>
  <c r="R133" i="42" s="1"/>
  <c r="R132" i="42" s="1"/>
  <c r="R263" i="2"/>
  <c r="T717" i="2"/>
  <c r="BK872" i="2"/>
  <c r="J872" i="2" s="1"/>
  <c r="J116" i="2" s="1"/>
  <c r="P1074" i="2"/>
  <c r="R1167" i="2"/>
  <c r="P194" i="3"/>
  <c r="T229" i="3"/>
  <c r="P291" i="3"/>
  <c r="BK320" i="3"/>
  <c r="J320" i="3" s="1"/>
  <c r="J116" i="3" s="1"/>
  <c r="R146" i="4"/>
  <c r="BK165" i="4"/>
  <c r="J165" i="4" s="1"/>
  <c r="J103" i="4" s="1"/>
  <c r="BK253" i="4"/>
  <c r="J253" i="4"/>
  <c r="J111" i="4" s="1"/>
  <c r="R140" i="5"/>
  <c r="R174" i="5"/>
  <c r="T208" i="6"/>
  <c r="R141" i="7"/>
  <c r="R140" i="7"/>
  <c r="R144" i="8"/>
  <c r="P147" i="8"/>
  <c r="R263" i="8"/>
  <c r="BK165" i="10"/>
  <c r="J165" i="10" s="1"/>
  <c r="J103" i="10" s="1"/>
  <c r="BK162" i="11"/>
  <c r="J162" i="11"/>
  <c r="J103" i="11"/>
  <c r="R252" i="12"/>
  <c r="T849" i="12"/>
  <c r="P1110" i="12"/>
  <c r="R1196" i="12"/>
  <c r="P1308" i="12"/>
  <c r="T194" i="13"/>
  <c r="T234" i="13"/>
  <c r="T191" i="14"/>
  <c r="P191" i="15"/>
  <c r="BK141" i="16"/>
  <c r="J141" i="16"/>
  <c r="J102" i="16"/>
  <c r="BK156" i="17"/>
  <c r="J156" i="17" s="1"/>
  <c r="J105" i="17" s="1"/>
  <c r="R272" i="17"/>
  <c r="R138" i="18"/>
  <c r="BK165" i="19"/>
  <c r="J165" i="19" s="1"/>
  <c r="J103" i="19" s="1"/>
  <c r="BK162" i="20"/>
  <c r="J162" i="20" s="1"/>
  <c r="J103" i="20"/>
  <c r="BK162" i="21"/>
  <c r="J162" i="21" s="1"/>
  <c r="J105" i="21" s="1"/>
  <c r="BK179" i="21"/>
  <c r="J179" i="21" s="1"/>
  <c r="J108" i="21"/>
  <c r="P194" i="21"/>
  <c r="P154" i="22"/>
  <c r="BK176" i="22"/>
  <c r="J176" i="22"/>
  <c r="J106" i="22" s="1"/>
  <c r="R249" i="22"/>
  <c r="P176" i="23"/>
  <c r="T138" i="24"/>
  <c r="R139" i="25"/>
  <c r="P202" i="25"/>
  <c r="BK242" i="27"/>
  <c r="J242" i="27"/>
  <c r="J104" i="27"/>
  <c r="P560" i="27"/>
  <c r="R634" i="27"/>
  <c r="BK664" i="27"/>
  <c r="J664" i="27" s="1"/>
  <c r="J113" i="27" s="1"/>
  <c r="T846" i="27"/>
  <c r="T786" i="27" s="1"/>
  <c r="T867" i="27"/>
  <c r="BK920" i="27"/>
  <c r="J920" i="27" s="1"/>
  <c r="J121" i="27" s="1"/>
  <c r="R924" i="27"/>
  <c r="P962" i="27"/>
  <c r="T168" i="28"/>
  <c r="R190" i="28"/>
  <c r="BK144" i="29"/>
  <c r="T159" i="29"/>
  <c r="BK247" i="29"/>
  <c r="J247" i="29" s="1"/>
  <c r="J109" i="29" s="1"/>
  <c r="T136" i="30"/>
  <c r="T169" i="30"/>
  <c r="R149" i="31"/>
  <c r="T160" i="31"/>
  <c r="R228" i="31"/>
  <c r="P137" i="32"/>
  <c r="P136" i="32"/>
  <c r="T155" i="33"/>
  <c r="BK182" i="33"/>
  <c r="BK278" i="33"/>
  <c r="J278" i="33"/>
  <c r="J106" i="33" s="1"/>
  <c r="T192" i="34"/>
  <c r="BK155" i="35"/>
  <c r="J155" i="35" s="1"/>
  <c r="J100" i="35" s="1"/>
  <c r="R185" i="36"/>
  <c r="R134" i="37"/>
  <c r="T144" i="37"/>
  <c r="P134" i="39"/>
  <c r="P133" i="39" s="1"/>
  <c r="P132" i="39" s="1"/>
  <c r="AU138" i="1" s="1"/>
  <c r="P134" i="41"/>
  <c r="P133" i="41"/>
  <c r="P132" i="41"/>
  <c r="AU141" i="1" s="1"/>
  <c r="BK263" i="2"/>
  <c r="R732" i="2"/>
  <c r="BK800" i="2"/>
  <c r="J800" i="2"/>
  <c r="J114" i="2" s="1"/>
  <c r="P836" i="2"/>
  <c r="BK1074" i="2"/>
  <c r="J1074" i="2"/>
  <c r="J120" i="2" s="1"/>
  <c r="T1167" i="2"/>
  <c r="P152" i="3"/>
  <c r="T170" i="3"/>
  <c r="BK229" i="3"/>
  <c r="J229" i="3"/>
  <c r="J106" i="3" s="1"/>
  <c r="T275" i="3"/>
  <c r="T146" i="4"/>
  <c r="R165" i="4"/>
  <c r="P253" i="4"/>
  <c r="P140" i="5"/>
  <c r="P165" i="6"/>
  <c r="T177" i="6"/>
  <c r="T211" i="6"/>
  <c r="P144" i="8"/>
  <c r="P143" i="8" s="1"/>
  <c r="T147" i="8"/>
  <c r="P217" i="8"/>
  <c r="R179" i="9"/>
  <c r="T143" i="10"/>
  <c r="R422" i="12"/>
  <c r="BK758" i="12"/>
  <c r="J758" i="12"/>
  <c r="J110" i="12" s="1"/>
  <c r="BK833" i="12"/>
  <c r="J833" i="12" s="1"/>
  <c r="J114" i="12" s="1"/>
  <c r="P946" i="12"/>
  <c r="BK1066" i="12"/>
  <c r="J1066" i="12" s="1"/>
  <c r="J118" i="12" s="1"/>
  <c r="BK1258" i="12"/>
  <c r="J1258" i="12" s="1"/>
  <c r="J122" i="12" s="1"/>
  <c r="BK194" i="13"/>
  <c r="J194" i="13" s="1"/>
  <c r="J105" i="13" s="1"/>
  <c r="R234" i="13"/>
  <c r="R244" i="13"/>
  <c r="BK170" i="14"/>
  <c r="J170" i="14"/>
  <c r="J105" i="14" s="1"/>
  <c r="R191" i="14"/>
  <c r="P228" i="14"/>
  <c r="P216" i="14" s="1"/>
  <c r="R251" i="14"/>
  <c r="P146" i="15"/>
  <c r="P145" i="15" s="1"/>
  <c r="BK167" i="15"/>
  <c r="J167" i="15" s="1"/>
  <c r="J106" i="15" s="1"/>
  <c r="P182" i="15"/>
  <c r="T218" i="15"/>
  <c r="T152" i="16"/>
  <c r="T151" i="16"/>
  <c r="R156" i="17"/>
  <c r="R190" i="17"/>
  <c r="T175" i="18"/>
  <c r="BK138" i="20"/>
  <c r="J138" i="20" s="1"/>
  <c r="J101" i="20" s="1"/>
  <c r="T153" i="20"/>
  <c r="P157" i="21"/>
  <c r="P172" i="21"/>
  <c r="P169" i="21"/>
  <c r="P186" i="21"/>
  <c r="T191" i="21"/>
  <c r="BK196" i="22"/>
  <c r="J196" i="22" s="1"/>
  <c r="J107" i="22" s="1"/>
  <c r="T246" i="22"/>
  <c r="P140" i="23"/>
  <c r="P139" i="23"/>
  <c r="T189" i="23"/>
  <c r="BK138" i="24"/>
  <c r="J138" i="24" s="1"/>
  <c r="J101" i="24" s="1"/>
  <c r="T180" i="24"/>
  <c r="BK177" i="25"/>
  <c r="J177" i="25" s="1"/>
  <c r="J103" i="25" s="1"/>
  <c r="T139" i="26"/>
  <c r="T242" i="27"/>
  <c r="P585" i="27"/>
  <c r="R722" i="27"/>
  <c r="R871" i="27"/>
  <c r="P934" i="27"/>
  <c r="BK969" i="27"/>
  <c r="J969" i="27"/>
  <c r="J126" i="27" s="1"/>
  <c r="P168" i="28"/>
  <c r="T190" i="28"/>
  <c r="T144" i="29"/>
  <c r="P167" i="29"/>
  <c r="P163" i="29"/>
  <c r="BK220" i="29"/>
  <c r="J220" i="29"/>
  <c r="J106" i="29"/>
  <c r="P272" i="29"/>
  <c r="R141" i="31"/>
  <c r="R140" i="31"/>
  <c r="P174" i="31"/>
  <c r="R231" i="31"/>
  <c r="BK137" i="32"/>
  <c r="J137" i="32" s="1"/>
  <c r="J100" i="32" s="1"/>
  <c r="T146" i="33"/>
  <c r="R224" i="33"/>
  <c r="P165" i="34"/>
  <c r="R134" i="35"/>
  <c r="R133" i="35" s="1"/>
  <c r="P172" i="36"/>
  <c r="BK134" i="37"/>
  <c r="J134" i="37" s="1"/>
  <c r="J98" i="37" s="1"/>
  <c r="P144" i="37"/>
  <c r="T424" i="2"/>
  <c r="P732" i="2"/>
  <c r="T765" i="2"/>
  <c r="T792" i="2"/>
  <c r="T800" i="2"/>
  <c r="BK997" i="2"/>
  <c r="J997" i="2" s="1"/>
  <c r="J118" i="2" s="1"/>
  <c r="T1074" i="2"/>
  <c r="R1209" i="2"/>
  <c r="BK165" i="3"/>
  <c r="J165" i="3"/>
  <c r="J103" i="3" s="1"/>
  <c r="P170" i="3"/>
  <c r="P236" i="3"/>
  <c r="BK291" i="3"/>
  <c r="J291" i="3"/>
  <c r="J112" i="3" s="1"/>
  <c r="R303" i="3"/>
  <c r="T308" i="3"/>
  <c r="BK150" i="4"/>
  <c r="P165" i="4"/>
  <c r="T174" i="4"/>
  <c r="T170" i="4" s="1"/>
  <c r="BK210" i="4"/>
  <c r="J210" i="4" s="1"/>
  <c r="J107" i="4" s="1"/>
  <c r="BK222" i="4"/>
  <c r="J222" i="4"/>
  <c r="J108" i="4"/>
  <c r="T248" i="4"/>
  <c r="T236" i="4" s="1"/>
  <c r="BK143" i="5"/>
  <c r="T174" i="5"/>
  <c r="BK147" i="6"/>
  <c r="BK146" i="6" s="1"/>
  <c r="J146" i="6" s="1"/>
  <c r="J101" i="6" s="1"/>
  <c r="T156" i="6"/>
  <c r="R186" i="6"/>
  <c r="R211" i="6"/>
  <c r="R154" i="7"/>
  <c r="R153" i="7"/>
  <c r="P187" i="8"/>
  <c r="T187" i="8"/>
  <c r="BK153" i="9"/>
  <c r="J153" i="9"/>
  <c r="J102" i="9" s="1"/>
  <c r="T138" i="10"/>
  <c r="P138" i="11"/>
  <c r="P137" i="11" s="1"/>
  <c r="AU106" i="1" s="1"/>
  <c r="P153" i="11"/>
  <c r="T252" i="12"/>
  <c r="T158" i="12"/>
  <c r="T791" i="12"/>
  <c r="R946" i="12"/>
  <c r="R1066" i="12"/>
  <c r="BK1222" i="12"/>
  <c r="J1222" i="12" s="1"/>
  <c r="J121" i="12"/>
  <c r="R1308" i="12"/>
  <c r="T151" i="13"/>
  <c r="T147" i="13" s="1"/>
  <c r="R224" i="13"/>
  <c r="R223" i="13" s="1"/>
  <c r="P244" i="13"/>
  <c r="R161" i="14"/>
  <c r="T170" i="14"/>
  <c r="T166" i="14" s="1"/>
  <c r="P204" i="14"/>
  <c r="BK251" i="14"/>
  <c r="J251" i="14"/>
  <c r="J112" i="14" s="1"/>
  <c r="T146" i="15"/>
  <c r="T145" i="15" s="1"/>
  <c r="T161" i="15"/>
  <c r="R182" i="15"/>
  <c r="R218" i="15"/>
  <c r="R152" i="16"/>
  <c r="R151" i="16" s="1"/>
  <c r="BK147" i="17"/>
  <c r="J147" i="17"/>
  <c r="J103" i="17" s="1"/>
  <c r="P220" i="17"/>
  <c r="R175" i="18"/>
  <c r="T165" i="19"/>
  <c r="BK153" i="20"/>
  <c r="J153" i="20"/>
  <c r="J102" i="20" s="1"/>
  <c r="R196" i="22"/>
  <c r="R140" i="23"/>
  <c r="R139" i="23" s="1"/>
  <c r="P142" i="24"/>
  <c r="T139" i="25"/>
  <c r="R202" i="25"/>
  <c r="P242" i="27"/>
  <c r="T585" i="27"/>
  <c r="T722" i="27"/>
  <c r="T871" i="27"/>
  <c r="BK934" i="27"/>
  <c r="J934" i="27"/>
  <c r="J123" i="27" s="1"/>
  <c r="T962" i="27"/>
  <c r="R141" i="28"/>
  <c r="T182" i="28"/>
  <c r="T181" i="28"/>
  <c r="BK159" i="29"/>
  <c r="J159" i="29" s="1"/>
  <c r="J101" i="29" s="1"/>
  <c r="T209" i="29"/>
  <c r="R241" i="29"/>
  <c r="R235" i="29"/>
  <c r="R142" i="29"/>
  <c r="R139" i="30"/>
  <c r="BK174" i="31"/>
  <c r="J174" i="31"/>
  <c r="J104" i="31" s="1"/>
  <c r="BK231" i="31"/>
  <c r="J231" i="31" s="1"/>
  <c r="J107" i="31" s="1"/>
  <c r="R141" i="33"/>
  <c r="P283" i="33"/>
  <c r="BK134" i="34"/>
  <c r="J134" i="34" s="1"/>
  <c r="J99" i="34" s="1"/>
  <c r="BK192" i="34"/>
  <c r="J192" i="34" s="1"/>
  <c r="J101" i="34" s="1"/>
  <c r="BK134" i="35"/>
  <c r="J134" i="35"/>
  <c r="J99" i="35" s="1"/>
  <c r="P197" i="35"/>
  <c r="P185" i="36"/>
  <c r="BK151" i="37"/>
  <c r="J151" i="37" s="1"/>
  <c r="J101" i="37" s="1"/>
  <c r="T134" i="38"/>
  <c r="T133" i="38"/>
  <c r="T132" i="38"/>
  <c r="P134" i="42"/>
  <c r="P133" i="42" s="1"/>
  <c r="P132" i="42" s="1"/>
  <c r="AU142" i="1" s="1"/>
  <c r="T346" i="27"/>
  <c r="P613" i="27"/>
  <c r="P654" i="27"/>
  <c r="T690" i="27"/>
  <c r="P883" i="27"/>
  <c r="P924" i="27"/>
  <c r="BK962" i="27"/>
  <c r="J962" i="27"/>
  <c r="J125" i="27" s="1"/>
  <c r="T969" i="27"/>
  <c r="P141" i="28"/>
  <c r="P182" i="28"/>
  <c r="T174" i="29"/>
  <c r="T247" i="29"/>
  <c r="BK136" i="30"/>
  <c r="J136" i="30" s="1"/>
  <c r="J100" i="30" s="1"/>
  <c r="BK169" i="30"/>
  <c r="J169" i="30"/>
  <c r="J102" i="30"/>
  <c r="T149" i="31"/>
  <c r="BK160" i="31"/>
  <c r="J160" i="31"/>
  <c r="J103" i="31" s="1"/>
  <c r="BK228" i="31"/>
  <c r="J228" i="31" s="1"/>
  <c r="J106" i="31" s="1"/>
  <c r="R137" i="32"/>
  <c r="R136" i="32"/>
  <c r="R135" i="32" s="1"/>
  <c r="P146" i="33"/>
  <c r="P224" i="33"/>
  <c r="T134" i="34"/>
  <c r="P151" i="37"/>
  <c r="T134" i="39"/>
  <c r="T133" i="39"/>
  <c r="T132" i="39" s="1"/>
  <c r="P134" i="40"/>
  <c r="P133" i="40" s="1"/>
  <c r="P132" i="40" s="1"/>
  <c r="AU139" i="1" s="1"/>
  <c r="BK160" i="2"/>
  <c r="J160" i="2" s="1"/>
  <c r="J102" i="2" s="1"/>
  <c r="T263" i="2"/>
  <c r="R872" i="2"/>
  <c r="T1041" i="2"/>
  <c r="BK1167" i="2"/>
  <c r="J1167" i="2" s="1"/>
  <c r="J122" i="2" s="1"/>
  <c r="T1257" i="2"/>
  <c r="P165" i="3"/>
  <c r="R165" i="3"/>
  <c r="BK236" i="3"/>
  <c r="J236" i="3" s="1"/>
  <c r="J107" i="3" s="1"/>
  <c r="R285" i="3"/>
  <c r="P320" i="3"/>
  <c r="P319" i="3"/>
  <c r="T150" i="4"/>
  <c r="P174" i="4"/>
  <c r="P170" i="4" s="1"/>
  <c r="T253" i="4"/>
  <c r="P143" i="5"/>
  <c r="P138" i="5"/>
  <c r="AU100" i="1" s="1"/>
  <c r="R156" i="6"/>
  <c r="R155" i="6" s="1"/>
  <c r="BK177" i="6"/>
  <c r="J177" i="6" s="1"/>
  <c r="J107" i="6" s="1"/>
  <c r="P208" i="6"/>
  <c r="P154" i="7"/>
  <c r="P153" i="7" s="1"/>
  <c r="P155" i="8"/>
  <c r="P154" i="8" s="1"/>
  <c r="P142" i="8" s="1"/>
  <c r="AU103" i="1"/>
  <c r="BK217" i="8"/>
  <c r="J217" i="8" s="1"/>
  <c r="J107" i="8" s="1"/>
  <c r="T153" i="9"/>
  <c r="T138" i="9"/>
  <c r="P143" i="10"/>
  <c r="R162" i="11"/>
  <c r="BK422" i="12"/>
  <c r="J422" i="12"/>
  <c r="J106" i="12" s="1"/>
  <c r="BK849" i="12"/>
  <c r="J849" i="12"/>
  <c r="J115" i="12" s="1"/>
  <c r="R1110" i="12"/>
  <c r="R1222" i="12"/>
  <c r="BK184" i="13"/>
  <c r="J184" i="13"/>
  <c r="J104" i="13" s="1"/>
  <c r="P224" i="13"/>
  <c r="R249" i="13"/>
  <c r="R248" i="13"/>
  <c r="T148" i="14"/>
  <c r="P170" i="14"/>
  <c r="P166" i="14" s="1"/>
  <c r="BK204" i="14"/>
  <c r="J204" i="14" s="1"/>
  <c r="J108" i="14" s="1"/>
  <c r="R228" i="14"/>
  <c r="R216" i="14"/>
  <c r="BK146" i="15"/>
  <c r="BK191" i="15"/>
  <c r="J191" i="15"/>
  <c r="J108" i="15"/>
  <c r="T221" i="15"/>
  <c r="BK152" i="16"/>
  <c r="J152" i="16"/>
  <c r="J104" i="16" s="1"/>
  <c r="R144" i="17"/>
  <c r="R143" i="17" s="1"/>
  <c r="R220" i="17"/>
  <c r="P138" i="18"/>
  <c r="BK138" i="19"/>
  <c r="R165" i="19"/>
  <c r="P138" i="20"/>
  <c r="R157" i="21"/>
  <c r="R179" i="21"/>
  <c r="P191" i="21"/>
  <c r="T145" i="22"/>
  <c r="T144" i="22" s="1"/>
  <c r="T176" i="22"/>
  <c r="P249" i="22"/>
  <c r="BK189" i="23"/>
  <c r="J189" i="23" s="1"/>
  <c r="J104" i="23" s="1"/>
  <c r="BK180" i="24"/>
  <c r="J180" i="24"/>
  <c r="J103" i="24" s="1"/>
  <c r="R164" i="25"/>
  <c r="BK139" i="26"/>
  <c r="J139" i="26" s="1"/>
  <c r="J101" i="26" s="1"/>
  <c r="T170" i="26"/>
  <c r="R242" i="27"/>
  <c r="R585" i="27"/>
  <c r="P722" i="27"/>
  <c r="P871" i="27"/>
  <c r="R934" i="27"/>
  <c r="P974" i="27"/>
  <c r="P973" i="27" s="1"/>
  <c r="T141" i="28"/>
  <c r="BK190" i="28"/>
  <c r="J190" i="28" s="1"/>
  <c r="J106" i="28" s="1"/>
  <c r="R159" i="29"/>
  <c r="R220" i="29"/>
  <c r="R136" i="30"/>
  <c r="R134" i="30" s="1"/>
  <c r="BK141" i="31"/>
  <c r="J141" i="31" s="1"/>
  <c r="J100" i="31" s="1"/>
  <c r="T174" i="31"/>
  <c r="R155" i="33"/>
  <c r="R154" i="33" s="1"/>
  <c r="P182" i="33"/>
  <c r="R278" i="33"/>
  <c r="P192" i="34"/>
  <c r="T155" i="35"/>
  <c r="T185" i="36"/>
  <c r="T139" i="37"/>
  <c r="R134" i="38"/>
  <c r="R133" i="38" s="1"/>
  <c r="R132" i="38" s="1"/>
  <c r="BK134" i="39"/>
  <c r="J134" i="39"/>
  <c r="J100" i="39"/>
  <c r="BK134" i="40"/>
  <c r="J134" i="40" s="1"/>
  <c r="J100" i="40" s="1"/>
  <c r="BK134" i="41"/>
  <c r="BK133" i="41"/>
  <c r="BK132" i="41" s="1"/>
  <c r="J132" i="41" s="1"/>
  <c r="J98" i="41" s="1"/>
  <c r="J32" i="41" s="1"/>
  <c r="R160" i="2"/>
  <c r="BK187" i="2"/>
  <c r="J187" i="2" s="1"/>
  <c r="J103" i="2" s="1"/>
  <c r="R187" i="2"/>
  <c r="BK258" i="2"/>
  <c r="J258" i="2" s="1"/>
  <c r="J104" i="2" s="1"/>
  <c r="R258" i="2"/>
  <c r="BK717" i="2"/>
  <c r="J717" i="2" s="1"/>
  <c r="J109" i="2" s="1"/>
  <c r="P872" i="2"/>
  <c r="P1041" i="2"/>
  <c r="T1143" i="2"/>
  <c r="P1257" i="2"/>
  <c r="T194" i="3"/>
  <c r="P275" i="3"/>
  <c r="P274" i="3" s="1"/>
  <c r="P285" i="3"/>
  <c r="BK308" i="3"/>
  <c r="J308" i="3" s="1"/>
  <c r="J114" i="3" s="1"/>
  <c r="P146" i="4"/>
  <c r="BK181" i="4"/>
  <c r="J181" i="4"/>
  <c r="J106" i="4"/>
  <c r="R222" i="4"/>
  <c r="R248" i="4"/>
  <c r="R236" i="4"/>
  <c r="R143" i="5"/>
  <c r="R138" i="5"/>
  <c r="BK165" i="6"/>
  <c r="J165" i="6" s="1"/>
  <c r="J106" i="6" s="1"/>
  <c r="P177" i="6"/>
  <c r="BK208" i="6"/>
  <c r="J208" i="6"/>
  <c r="J110" i="6" s="1"/>
  <c r="T141" i="7"/>
  <c r="T140" i="7" s="1"/>
  <c r="T139" i="7" s="1"/>
  <c r="BK144" i="8"/>
  <c r="J144" i="8"/>
  <c r="J102" i="8" s="1"/>
  <c r="BK147" i="8"/>
  <c r="J147" i="8" s="1"/>
  <c r="J103" i="8" s="1"/>
  <c r="BK263" i="8"/>
  <c r="J263" i="8"/>
  <c r="J108" i="8"/>
  <c r="P179" i="9"/>
  <c r="BK138" i="10"/>
  <c r="J138" i="10"/>
  <c r="J101" i="10" s="1"/>
  <c r="R165" i="10"/>
  <c r="BK138" i="11"/>
  <c r="J138" i="11" s="1"/>
  <c r="J101" i="11" s="1"/>
  <c r="BK153" i="11"/>
  <c r="J153" i="11" s="1"/>
  <c r="J102" i="11" s="1"/>
  <c r="R159" i="12"/>
  <c r="R188" i="12"/>
  <c r="P247" i="12"/>
  <c r="P733" i="12"/>
  <c r="P833" i="12"/>
  <c r="T1010" i="12"/>
  <c r="P1258" i="12"/>
  <c r="P184" i="13"/>
  <c r="BK234" i="13"/>
  <c r="J234" i="13"/>
  <c r="J109" i="13" s="1"/>
  <c r="T244" i="13"/>
  <c r="P161" i="14"/>
  <c r="T204" i="14"/>
  <c r="T228" i="14"/>
  <c r="T216" i="14"/>
  <c r="R146" i="15"/>
  <c r="R145" i="15"/>
  <c r="P161" i="15"/>
  <c r="T182" i="15"/>
  <c r="P221" i="15"/>
  <c r="T144" i="17"/>
  <c r="T143" i="17" s="1"/>
  <c r="BK220" i="17"/>
  <c r="J220" i="17"/>
  <c r="J107" i="17" s="1"/>
  <c r="BK138" i="18"/>
  <c r="J138" i="18"/>
  <c r="J101" i="18" s="1"/>
  <c r="P175" i="18"/>
  <c r="T160" i="19"/>
  <c r="P162" i="20"/>
  <c r="P154" i="21"/>
  <c r="P150" i="21"/>
  <c r="R162" i="21"/>
  <c r="BK186" i="21"/>
  <c r="J186" i="21" s="1"/>
  <c r="J109" i="21" s="1"/>
  <c r="BK191" i="21"/>
  <c r="J191" i="21"/>
  <c r="J111" i="21" s="1"/>
  <c r="T196" i="22"/>
  <c r="R142" i="24"/>
  <c r="P164" i="25"/>
  <c r="T202" i="25"/>
  <c r="R139" i="26"/>
  <c r="P170" i="26"/>
  <c r="P162" i="27"/>
  <c r="P193" i="27"/>
  <c r="T230" i="27"/>
  <c r="T237" i="27"/>
  <c r="R560" i="27"/>
  <c r="P634" i="27"/>
  <c r="P664" i="27"/>
  <c r="BK846" i="27"/>
  <c r="J846" i="27"/>
  <c r="J117" i="27" s="1"/>
  <c r="BK867" i="27"/>
  <c r="J867" i="27" s="1"/>
  <c r="J118" i="27" s="1"/>
  <c r="T920" i="27"/>
  <c r="T924" i="27"/>
  <c r="R962" i="27"/>
  <c r="T157" i="28"/>
  <c r="P199" i="28"/>
  <c r="P159" i="29"/>
  <c r="T167" i="29"/>
  <c r="T163" i="29"/>
  <c r="P209" i="29"/>
  <c r="BK241" i="29"/>
  <c r="R272" i="29"/>
  <c r="P139" i="30"/>
  <c r="P197" i="31"/>
  <c r="BK148" i="32"/>
  <c r="BK146" i="33"/>
  <c r="J146" i="33" s="1"/>
  <c r="J101" i="33" s="1"/>
  <c r="T224" i="33"/>
  <c r="R192" i="34"/>
  <c r="T197" i="35"/>
  <c r="BK185" i="36"/>
  <c r="J185" i="36" s="1"/>
  <c r="J101" i="36"/>
  <c r="P139" i="37"/>
  <c r="R134" i="39"/>
  <c r="R133" i="39" s="1"/>
  <c r="R132" i="39"/>
  <c r="T134" i="40"/>
  <c r="T133" i="40"/>
  <c r="T132" i="40"/>
  <c r="R134" i="41"/>
  <c r="R133" i="41" s="1"/>
  <c r="R132" i="41" s="1"/>
  <c r="P133" i="43"/>
  <c r="P132" i="43"/>
  <c r="P131" i="43" s="1"/>
  <c r="AU143" i="1" s="1"/>
  <c r="P160" i="2"/>
  <c r="P263" i="2"/>
  <c r="P159" i="2" s="1"/>
  <c r="P717" i="2"/>
  <c r="R765" i="2"/>
  <c r="R800" i="2"/>
  <c r="P997" i="2"/>
  <c r="P945" i="2"/>
  <c r="R1041" i="2"/>
  <c r="BK1209" i="2"/>
  <c r="J1209" i="2" s="1"/>
  <c r="J123" i="2" s="1"/>
  <c r="BK194" i="3"/>
  <c r="J194" i="3"/>
  <c r="J105" i="3" s="1"/>
  <c r="R229" i="3"/>
  <c r="R291" i="3"/>
  <c r="T303" i="3"/>
  <c r="BK146" i="4"/>
  <c r="J146" i="4"/>
  <c r="J101" i="4" s="1"/>
  <c r="P181" i="4"/>
  <c r="P222" i="4"/>
  <c r="BK156" i="6"/>
  <c r="BK186" i="6"/>
  <c r="J186" i="6"/>
  <c r="J108" i="6" s="1"/>
  <c r="P211" i="6"/>
  <c r="BK154" i="7"/>
  <c r="J154" i="7"/>
  <c r="J104" i="7" s="1"/>
  <c r="BK187" i="8"/>
  <c r="J187" i="8"/>
  <c r="J106" i="8" s="1"/>
  <c r="R187" i="8"/>
  <c r="T179" i="9"/>
  <c r="T165" i="10"/>
  <c r="R138" i="11"/>
  <c r="T153" i="11"/>
  <c r="P252" i="12"/>
  <c r="BK791" i="12"/>
  <c r="J791" i="12" s="1"/>
  <c r="J113" i="12" s="1"/>
  <c r="P849" i="12"/>
  <c r="BK1110" i="12"/>
  <c r="J1110" i="12" s="1"/>
  <c r="J119" i="12" s="1"/>
  <c r="T1196" i="12"/>
  <c r="T1308" i="12"/>
  <c r="P194" i="13"/>
  <c r="P234" i="13"/>
  <c r="P249" i="13"/>
  <c r="P248" i="13"/>
  <c r="BK161" i="14"/>
  <c r="J161" i="14"/>
  <c r="J103" i="14" s="1"/>
  <c r="BK191" i="14"/>
  <c r="J191" i="14" s="1"/>
  <c r="J107" i="14"/>
  <c r="BK228" i="14"/>
  <c r="J228" i="14"/>
  <c r="J110" i="14"/>
  <c r="T251" i="14"/>
  <c r="T191" i="15"/>
  <c r="T141" i="16"/>
  <c r="T140" i="16" s="1"/>
  <c r="T139" i="16" s="1"/>
  <c r="P156" i="17"/>
  <c r="T272" i="17"/>
  <c r="BK151" i="18"/>
  <c r="J151" i="18"/>
  <c r="J102" i="18" s="1"/>
  <c r="T138" i="19"/>
  <c r="T137" i="19" s="1"/>
  <c r="R138" i="20"/>
  <c r="T157" i="21"/>
  <c r="P179" i="21"/>
  <c r="T194" i="21"/>
  <c r="R145" i="22"/>
  <c r="R144" i="22" s="1"/>
  <c r="R176" i="22"/>
  <c r="BK249" i="22"/>
  <c r="J249" i="22"/>
  <c r="J109" i="22" s="1"/>
  <c r="BK140" i="23"/>
  <c r="J140" i="23"/>
  <c r="J102" i="23" s="1"/>
  <c r="R189" i="23"/>
  <c r="T142" i="24"/>
  <c r="P139" i="25"/>
  <c r="P138" i="25"/>
  <c r="AU122" i="1"/>
  <c r="T164" i="25"/>
  <c r="BK170" i="26"/>
  <c r="J170" i="26"/>
  <c r="J104" i="26" s="1"/>
  <c r="T162" i="27"/>
  <c r="T161" i="27" s="1"/>
  <c r="T193" i="27"/>
  <c r="R230" i="27"/>
  <c r="R237" i="27"/>
  <c r="BK585" i="27"/>
  <c r="J585" i="27"/>
  <c r="J109" i="27" s="1"/>
  <c r="BK722" i="27"/>
  <c r="J722" i="27" s="1"/>
  <c r="J115" i="27" s="1"/>
  <c r="BK871" i="27"/>
  <c r="J871" i="27"/>
  <c r="J119" i="27" s="1"/>
  <c r="BK924" i="27"/>
  <c r="J924" i="27" s="1"/>
  <c r="J122" i="27"/>
  <c r="P157" i="28"/>
  <c r="R182" i="28"/>
  <c r="R181" i="28"/>
  <c r="BK174" i="29"/>
  <c r="J174" i="29" s="1"/>
  <c r="J104" i="29" s="1"/>
  <c r="R247" i="29"/>
  <c r="BK139" i="30"/>
  <c r="J139" i="30" s="1"/>
  <c r="J101" i="30" s="1"/>
  <c r="P149" i="31"/>
  <c r="P148" i="31" s="1"/>
  <c r="R160" i="31"/>
  <c r="T228" i="31"/>
  <c r="P148" i="32"/>
  <c r="P147" i="32"/>
  <c r="R146" i="33"/>
  <c r="BK224" i="33"/>
  <c r="J224" i="33"/>
  <c r="J105" i="33" s="1"/>
  <c r="P155" i="35"/>
  <c r="BK135" i="36"/>
  <c r="BK172" i="36"/>
  <c r="J172" i="36" s="1"/>
  <c r="J100" i="36" s="1"/>
  <c r="T224" i="36"/>
  <c r="T151" i="37"/>
  <c r="BK134" i="42"/>
  <c r="J134" i="42"/>
  <c r="J100" i="42" s="1"/>
  <c r="R133" i="43"/>
  <c r="R132" i="43"/>
  <c r="R131" i="43" s="1"/>
  <c r="R424" i="2"/>
  <c r="T732" i="2"/>
  <c r="BK792" i="2"/>
  <c r="J792" i="2" s="1"/>
  <c r="J112" i="2"/>
  <c r="BK797" i="2"/>
  <c r="J797" i="2" s="1"/>
  <c r="J113" i="2" s="1"/>
  <c r="R797" i="2"/>
  <c r="BK836" i="2"/>
  <c r="J836" i="2"/>
  <c r="J115" i="2" s="1"/>
  <c r="R997" i="2"/>
  <c r="R945" i="2"/>
  <c r="P1143" i="2"/>
  <c r="R1143" i="2"/>
  <c r="BK1257" i="2"/>
  <c r="J1257" i="2" s="1"/>
  <c r="J124" i="2" s="1"/>
  <c r="R194" i="3"/>
  <c r="BK275" i="3"/>
  <c r="BK274" i="3" s="1"/>
  <c r="J274" i="3"/>
  <c r="J109" i="3" s="1"/>
  <c r="T291" i="3"/>
  <c r="T320" i="3"/>
  <c r="T319" i="3" s="1"/>
  <c r="R181" i="4"/>
  <c r="T210" i="4"/>
  <c r="BK140" i="5"/>
  <c r="J140" i="5" s="1"/>
  <c r="J102" i="5" s="1"/>
  <c r="BK174" i="5"/>
  <c r="J174" i="5" s="1"/>
  <c r="J104" i="5" s="1"/>
  <c r="T147" i="6"/>
  <c r="T146" i="6" s="1"/>
  <c r="T186" i="6"/>
  <c r="BK141" i="7"/>
  <c r="J141" i="7" s="1"/>
  <c r="J102" i="7"/>
  <c r="T144" i="8"/>
  <c r="T143" i="8" s="1"/>
  <c r="R147" i="8"/>
  <c r="T263" i="8"/>
  <c r="R143" i="10"/>
  <c r="P422" i="12"/>
  <c r="P758" i="12"/>
  <c r="P791" i="12"/>
  <c r="R849" i="12"/>
  <c r="T1110" i="12"/>
  <c r="T1222" i="12"/>
  <c r="BK151" i="13"/>
  <c r="BK175" i="14"/>
  <c r="J175" i="14"/>
  <c r="J106" i="14" s="1"/>
  <c r="R204" i="14"/>
  <c r="P251" i="14"/>
  <c r="R152" i="15"/>
  <c r="R167" i="15"/>
  <c r="BK221" i="15"/>
  <c r="J221" i="15" s="1"/>
  <c r="J110" i="15" s="1"/>
  <c r="R141" i="16"/>
  <c r="R140" i="16" s="1"/>
  <c r="R139" i="16" s="1"/>
  <c r="T156" i="17"/>
  <c r="P190" i="17"/>
  <c r="P151" i="18"/>
  <c r="R138" i="19"/>
  <c r="R137" i="19" s="1"/>
  <c r="R162" i="20"/>
  <c r="BK157" i="21"/>
  <c r="J157" i="21" s="1"/>
  <c r="J104" i="21"/>
  <c r="T172" i="21"/>
  <c r="T169" i="21" s="1"/>
  <c r="P196" i="22"/>
  <c r="P189" i="23"/>
  <c r="R138" i="24"/>
  <c r="R137" i="24"/>
  <c r="BK139" i="25"/>
  <c r="BK138" i="25" s="1"/>
  <c r="J138" i="25" s="1"/>
  <c r="J100" i="25" s="1"/>
  <c r="J34" i="25" s="1"/>
  <c r="BK164" i="25"/>
  <c r="J164" i="25" s="1"/>
  <c r="J102" i="25" s="1"/>
  <c r="BK202" i="25"/>
  <c r="J202" i="25" s="1"/>
  <c r="J104" i="25" s="1"/>
  <c r="R153" i="26"/>
  <c r="R162" i="27"/>
  <c r="R161" i="27" s="1"/>
  <c r="BK193" i="27"/>
  <c r="J193" i="27" s="1"/>
  <c r="J101" i="27" s="1"/>
  <c r="P230" i="27"/>
  <c r="BK237" i="27"/>
  <c r="J237" i="27" s="1"/>
  <c r="J103" i="27" s="1"/>
  <c r="BK560" i="27"/>
  <c r="J560" i="27" s="1"/>
  <c r="J108" i="27"/>
  <c r="BK634" i="27"/>
  <c r="J634" i="27" s="1"/>
  <c r="J111" i="27" s="1"/>
  <c r="R664" i="27"/>
  <c r="P846" i="27"/>
  <c r="P786" i="27"/>
  <c r="R867" i="27"/>
  <c r="P920" i="27"/>
  <c r="P969" i="27"/>
  <c r="R157" i="28"/>
  <c r="BK199" i="28"/>
  <c r="J199" i="28"/>
  <c r="J107" i="28" s="1"/>
  <c r="R174" i="29"/>
  <c r="P247" i="29"/>
  <c r="T139" i="30"/>
  <c r="T134" i="30" s="1"/>
  <c r="T141" i="31"/>
  <c r="T140" i="31" s="1"/>
  <c r="R174" i="31"/>
  <c r="P231" i="31"/>
  <c r="T148" i="32"/>
  <c r="T147" i="32" s="1"/>
  <c r="P141" i="33"/>
  <c r="P140" i="33" s="1"/>
  <c r="BK283" i="33"/>
  <c r="J283" i="33"/>
  <c r="J107" i="33" s="1"/>
  <c r="BK165" i="34"/>
  <c r="J165" i="34" s="1"/>
  <c r="J100" i="34" s="1"/>
  <c r="T134" i="35"/>
  <c r="T133" i="35"/>
  <c r="T172" i="36"/>
  <c r="R139" i="37"/>
  <c r="T134" i="42"/>
  <c r="T133" i="42" s="1"/>
  <c r="T132" i="42" s="1"/>
  <c r="BK133" i="43"/>
  <c r="J133" i="43" s="1"/>
  <c r="J98" i="43" s="1"/>
  <c r="T133" i="43"/>
  <c r="T132" i="43" s="1"/>
  <c r="T131" i="43" s="1"/>
  <c r="BK557" i="27"/>
  <c r="J557" i="27" s="1"/>
  <c r="J106" i="27" s="1"/>
  <c r="BK945" i="2"/>
  <c r="BK219" i="16"/>
  <c r="J219" i="16" s="1"/>
  <c r="J105" i="16" s="1"/>
  <c r="BK949" i="27"/>
  <c r="J949" i="27" s="1"/>
  <c r="J124" i="27" s="1"/>
  <c r="BK206" i="6"/>
  <c r="J206" i="6" s="1"/>
  <c r="J109" i="6" s="1"/>
  <c r="BK179" i="28"/>
  <c r="J179" i="28" s="1"/>
  <c r="J103" i="28" s="1"/>
  <c r="BK148" i="13"/>
  <c r="J148" i="13" s="1"/>
  <c r="J102" i="13" s="1"/>
  <c r="BK221" i="13"/>
  <c r="J221" i="13" s="1"/>
  <c r="J106" i="13" s="1"/>
  <c r="BK730" i="12"/>
  <c r="J730" i="12" s="1"/>
  <c r="J107" i="12" s="1"/>
  <c r="BK166" i="14"/>
  <c r="J166" i="14" s="1"/>
  <c r="J104" i="14" s="1"/>
  <c r="BK216" i="14"/>
  <c r="J216" i="14" s="1"/>
  <c r="J109" i="14" s="1"/>
  <c r="BK150" i="21"/>
  <c r="BK199" i="21"/>
  <c r="J199" i="21" s="1"/>
  <c r="J114" i="21"/>
  <c r="BK163" i="29"/>
  <c r="J163" i="29" s="1"/>
  <c r="J102" i="29" s="1"/>
  <c r="BK170" i="4"/>
  <c r="J170" i="4" s="1"/>
  <c r="J104" i="4" s="1"/>
  <c r="BK236" i="4"/>
  <c r="J236" i="4" s="1"/>
  <c r="J109" i="4" s="1"/>
  <c r="BK168" i="37"/>
  <c r="J168" i="37" s="1"/>
  <c r="J102" i="37"/>
  <c r="BK714" i="2"/>
  <c r="J714" i="2" s="1"/>
  <c r="J107" i="2" s="1"/>
  <c r="BK258" i="32"/>
  <c r="J258" i="32" s="1"/>
  <c r="J103" i="32" s="1"/>
  <c r="BK207" i="7"/>
  <c r="J207" i="7" s="1"/>
  <c r="J105" i="7" s="1"/>
  <c r="BK197" i="21"/>
  <c r="J197" i="21" s="1"/>
  <c r="J113" i="21"/>
  <c r="BK272" i="3"/>
  <c r="J272" i="3" s="1"/>
  <c r="J108" i="3" s="1"/>
  <c r="BK163" i="6"/>
  <c r="J163" i="6" s="1"/>
  <c r="J105" i="6" s="1"/>
  <c r="BK786" i="27"/>
  <c r="J786" i="27" s="1"/>
  <c r="J116" i="27" s="1"/>
  <c r="BK138" i="9"/>
  <c r="J138" i="9" s="1"/>
  <c r="J101" i="9"/>
  <c r="BK189" i="21"/>
  <c r="J189" i="21" s="1"/>
  <c r="J110" i="21" s="1"/>
  <c r="BK133" i="42"/>
  <c r="BK132" i="42" s="1"/>
  <c r="J132" i="42" s="1"/>
  <c r="J98" i="42" s="1"/>
  <c r="J32" i="42" s="1"/>
  <c r="E121" i="43"/>
  <c r="J128" i="43"/>
  <c r="BF138" i="43"/>
  <c r="F128" i="43"/>
  <c r="BF153" i="43"/>
  <c r="BF135" i="43"/>
  <c r="BF141" i="43"/>
  <c r="BF144" i="43"/>
  <c r="BF154" i="43"/>
  <c r="BF148" i="43"/>
  <c r="BF142" i="43"/>
  <c r="BF146" i="43"/>
  <c r="BF136" i="43"/>
  <c r="BF152" i="43"/>
  <c r="J89" i="43"/>
  <c r="BF145" i="43"/>
  <c r="BF140" i="43"/>
  <c r="BF151" i="43"/>
  <c r="BF137" i="43"/>
  <c r="BF143" i="43"/>
  <c r="BF147" i="43"/>
  <c r="BF150" i="43"/>
  <c r="E85" i="42"/>
  <c r="J126" i="42"/>
  <c r="BF137" i="42"/>
  <c r="J133" i="41"/>
  <c r="J99" i="41" s="1"/>
  <c r="BF135" i="42"/>
  <c r="F94" i="42"/>
  <c r="J129" i="42"/>
  <c r="J134" i="41"/>
  <c r="J100" i="41" s="1"/>
  <c r="BF136" i="42"/>
  <c r="F129" i="41"/>
  <c r="BF136" i="41"/>
  <c r="BF137" i="41"/>
  <c r="J94" i="41"/>
  <c r="J91" i="41"/>
  <c r="E85" i="41"/>
  <c r="BF135" i="41"/>
  <c r="BK133" i="40"/>
  <c r="J133" i="40" s="1"/>
  <c r="J99" i="40" s="1"/>
  <c r="J94" i="40"/>
  <c r="F94" i="40"/>
  <c r="J91" i="40"/>
  <c r="BK133" i="39"/>
  <c r="BK132" i="39" s="1"/>
  <c r="J132" i="39" s="1"/>
  <c r="J98" i="39" s="1"/>
  <c r="J32" i="39" s="1"/>
  <c r="BF135" i="40"/>
  <c r="E85" i="40"/>
  <c r="BF136" i="40"/>
  <c r="BF137" i="40"/>
  <c r="J129" i="39"/>
  <c r="BF136" i="39"/>
  <c r="BF137" i="39"/>
  <c r="BK133" i="38"/>
  <c r="J133" i="38" s="1"/>
  <c r="J99" i="38" s="1"/>
  <c r="E85" i="39"/>
  <c r="F129" i="39"/>
  <c r="J91" i="39"/>
  <c r="BF135" i="39"/>
  <c r="E85" i="38"/>
  <c r="J91" i="38"/>
  <c r="BF135" i="38"/>
  <c r="F94" i="38"/>
  <c r="BF136" i="38"/>
  <c r="BF137" i="38"/>
  <c r="J129" i="38"/>
  <c r="BK133" i="37"/>
  <c r="BK132" i="37" s="1"/>
  <c r="J132" i="37" s="1"/>
  <c r="J96" i="37" s="1"/>
  <c r="J30" i="37" s="1"/>
  <c r="J111" i="37" s="1"/>
  <c r="BF111" i="37" s="1"/>
  <c r="F36" i="37" s="1"/>
  <c r="BA135" i="1" s="1"/>
  <c r="BF149" i="37"/>
  <c r="J89" i="37"/>
  <c r="J129" i="37"/>
  <c r="BF145" i="37"/>
  <c r="BF152" i="37"/>
  <c r="BF158" i="37"/>
  <c r="BF164" i="37"/>
  <c r="BF167" i="37"/>
  <c r="BF169" i="37"/>
  <c r="BF154" i="37"/>
  <c r="BF159" i="37"/>
  <c r="BF161" i="37"/>
  <c r="BF162" i="37"/>
  <c r="E122" i="37"/>
  <c r="BF157" i="37"/>
  <c r="BF166" i="37"/>
  <c r="BF137" i="37"/>
  <c r="BF147" i="37"/>
  <c r="BF156" i="37"/>
  <c r="F129" i="37"/>
  <c r="BF142" i="37"/>
  <c r="BF135" i="37"/>
  <c r="BF160" i="37"/>
  <c r="BF140" i="37"/>
  <c r="BF163" i="37"/>
  <c r="BF176" i="36"/>
  <c r="BF193" i="36"/>
  <c r="BF202" i="36"/>
  <c r="BF211" i="36"/>
  <c r="BF137" i="36"/>
  <c r="BF140" i="36"/>
  <c r="BF149" i="36"/>
  <c r="BF161" i="36"/>
  <c r="BF175" i="36"/>
  <c r="BF177" i="36"/>
  <c r="BF179" i="36"/>
  <c r="BF189" i="36"/>
  <c r="BF192" i="36"/>
  <c r="BF197" i="36"/>
  <c r="F94" i="36"/>
  <c r="J131" i="36"/>
  <c r="BF144" i="36"/>
  <c r="BF147" i="36"/>
  <c r="BF170" i="36"/>
  <c r="BF181" i="36"/>
  <c r="BF186" i="36"/>
  <c r="BF190" i="36"/>
  <c r="BF200" i="36"/>
  <c r="BF218" i="36"/>
  <c r="BF225" i="36"/>
  <c r="E85" i="36"/>
  <c r="J128" i="36"/>
  <c r="BF142" i="36"/>
  <c r="BF145" i="36"/>
  <c r="BF152" i="36"/>
  <c r="BF155" i="36"/>
  <c r="BF159" i="36"/>
  <c r="BF164" i="36"/>
  <c r="BF165" i="36"/>
  <c r="BF168" i="36"/>
  <c r="BF183" i="36"/>
  <c r="BF196" i="36"/>
  <c r="BF201" i="36"/>
  <c r="BF203" i="36"/>
  <c r="BF206" i="36"/>
  <c r="BF207" i="36"/>
  <c r="BF209" i="36"/>
  <c r="BF227" i="36"/>
  <c r="BF228" i="36"/>
  <c r="J93" i="36"/>
  <c r="BF154" i="36"/>
  <c r="BF162" i="36"/>
  <c r="BF169" i="36"/>
  <c r="BF171" i="36"/>
  <c r="BF182" i="36"/>
  <c r="BF191" i="36"/>
  <c r="BF194" i="36"/>
  <c r="F130" i="36"/>
  <c r="BF160" i="36"/>
  <c r="BF180" i="36"/>
  <c r="BF188" i="36"/>
  <c r="BF205" i="36"/>
  <c r="BF208" i="36"/>
  <c r="BF213" i="36"/>
  <c r="BF219" i="36"/>
  <c r="BF136" i="36"/>
  <c r="BF174" i="36"/>
  <c r="BF222" i="36"/>
  <c r="BF157" i="36"/>
  <c r="BF167" i="36"/>
  <c r="BF173" i="36"/>
  <c r="BF210" i="36"/>
  <c r="BF215" i="36"/>
  <c r="BF216" i="36"/>
  <c r="BF217" i="36"/>
  <c r="BK133" i="35"/>
  <c r="J133" i="35"/>
  <c r="J98" i="35" s="1"/>
  <c r="J32" i="35" s="1"/>
  <c r="BF138" i="36"/>
  <c r="BF141" i="36"/>
  <c r="BF146" i="36"/>
  <c r="BF163" i="36"/>
  <c r="BF166" i="36"/>
  <c r="BF178" i="36"/>
  <c r="BF184" i="36"/>
  <c r="BF195" i="36"/>
  <c r="BF139" i="36"/>
  <c r="BF151" i="36"/>
  <c r="BF158" i="36"/>
  <c r="BF187" i="36"/>
  <c r="BF199" i="36"/>
  <c r="BF204" i="36"/>
  <c r="BF212" i="36"/>
  <c r="BF221" i="36"/>
  <c r="BF223" i="36"/>
  <c r="BF143" i="36"/>
  <c r="BF148" i="36"/>
  <c r="BF198" i="36"/>
  <c r="BF214" i="36"/>
  <c r="BF220" i="36"/>
  <c r="BF150" i="36"/>
  <c r="BF153" i="36"/>
  <c r="BF156" i="36"/>
  <c r="BF226" i="36"/>
  <c r="BF142" i="35"/>
  <c r="BF146" i="35"/>
  <c r="BF158" i="35"/>
  <c r="BF163" i="35"/>
  <c r="BF165" i="35"/>
  <c r="BF170" i="35"/>
  <c r="BF174" i="35"/>
  <c r="BF180" i="35"/>
  <c r="BF188" i="35"/>
  <c r="BF198" i="35"/>
  <c r="J93" i="35"/>
  <c r="J127" i="35"/>
  <c r="BF153" i="35"/>
  <c r="BF168" i="35"/>
  <c r="BF184" i="35"/>
  <c r="BF189" i="35"/>
  <c r="BF190" i="35"/>
  <c r="BF195" i="35"/>
  <c r="F130" i="35"/>
  <c r="BF136" i="35"/>
  <c r="BF139" i="35"/>
  <c r="BF141" i="35"/>
  <c r="BF157" i="35"/>
  <c r="BF160" i="35"/>
  <c r="BF161" i="35"/>
  <c r="BF166" i="35"/>
  <c r="BF173" i="35"/>
  <c r="BF201" i="35"/>
  <c r="BF202" i="35"/>
  <c r="BF204" i="35"/>
  <c r="F93" i="35"/>
  <c r="BF135" i="35"/>
  <c r="BF138" i="35"/>
  <c r="BF149" i="35"/>
  <c r="BF154" i="35"/>
  <c r="BF164" i="35"/>
  <c r="BF169" i="35"/>
  <c r="BF172" i="35"/>
  <c r="BF200" i="35"/>
  <c r="BF167" i="35"/>
  <c r="BF176" i="35"/>
  <c r="BF182" i="35"/>
  <c r="BF191" i="35"/>
  <c r="BF192" i="35"/>
  <c r="BF193" i="35"/>
  <c r="BF143" i="35"/>
  <c r="BF145" i="35"/>
  <c r="BF151" i="35"/>
  <c r="BF152" i="35"/>
  <c r="BF156" i="35"/>
  <c r="BF162" i="35"/>
  <c r="BF175" i="35"/>
  <c r="BF178" i="35"/>
  <c r="E85" i="35"/>
  <c r="BF137" i="35"/>
  <c r="BF159" i="35"/>
  <c r="BF181" i="35"/>
  <c r="BF185" i="35"/>
  <c r="BF187" i="35"/>
  <c r="BF194" i="35"/>
  <c r="BF199" i="35"/>
  <c r="BF148" i="35"/>
  <c r="BF177" i="35"/>
  <c r="BF186" i="35"/>
  <c r="BF147" i="35"/>
  <c r="BF171" i="35"/>
  <c r="BF183" i="35"/>
  <c r="J94" i="35"/>
  <c r="BF144" i="35"/>
  <c r="BF150" i="35"/>
  <c r="BF179" i="35"/>
  <c r="BF196" i="35"/>
  <c r="BF203" i="35"/>
  <c r="BF140" i="35"/>
  <c r="J91" i="34"/>
  <c r="BF147" i="34"/>
  <c r="BF175" i="34"/>
  <c r="BF193" i="34"/>
  <c r="BF167" i="34"/>
  <c r="BF169" i="34"/>
  <c r="BF139" i="34"/>
  <c r="BF142" i="34"/>
  <c r="BF150" i="34"/>
  <c r="BK140" i="33"/>
  <c r="J140" i="33" s="1"/>
  <c r="J99" i="33" s="1"/>
  <c r="J129" i="34"/>
  <c r="BF160" i="34"/>
  <c r="BF181" i="34"/>
  <c r="BF184" i="34"/>
  <c r="BF189" i="34"/>
  <c r="E85" i="34"/>
  <c r="BF172" i="34"/>
  <c r="BF180" i="34"/>
  <c r="BF185" i="34"/>
  <c r="BF197" i="34"/>
  <c r="BF135" i="34"/>
  <c r="BF141" i="34"/>
  <c r="BF159" i="34"/>
  <c r="BF161" i="34"/>
  <c r="BF163" i="34"/>
  <c r="BF164" i="34"/>
  <c r="BF168" i="34"/>
  <c r="BF178" i="34"/>
  <c r="BF182" i="34"/>
  <c r="BF190" i="34"/>
  <c r="BF198" i="34"/>
  <c r="BF199" i="34"/>
  <c r="F93" i="34"/>
  <c r="J130" i="34"/>
  <c r="BF136" i="34"/>
  <c r="BF145" i="34"/>
  <c r="BF151" i="34"/>
  <c r="BF179" i="34"/>
  <c r="BF183" i="34"/>
  <c r="BF186" i="34"/>
  <c r="BF194" i="34"/>
  <c r="F130" i="34"/>
  <c r="BF137" i="34"/>
  <c r="BF155" i="34"/>
  <c r="BF156" i="34"/>
  <c r="BF157" i="34"/>
  <c r="BF176" i="34"/>
  <c r="BF188" i="34"/>
  <c r="BF191" i="34"/>
  <c r="BF195" i="34"/>
  <c r="BF140" i="34"/>
  <c r="BF144" i="34"/>
  <c r="BF154" i="34"/>
  <c r="BF187" i="34"/>
  <c r="BF138" i="34"/>
  <c r="BF143" i="34"/>
  <c r="BF148" i="34"/>
  <c r="BF152" i="34"/>
  <c r="BF170" i="34"/>
  <c r="BF173" i="34"/>
  <c r="BF177" i="34"/>
  <c r="BF196" i="34"/>
  <c r="BF146" i="34"/>
  <c r="BF149" i="34"/>
  <c r="BF153" i="34"/>
  <c r="BF158" i="34"/>
  <c r="BF162" i="34"/>
  <c r="BF166" i="34"/>
  <c r="BF171" i="34"/>
  <c r="BF174" i="34"/>
  <c r="J93" i="33"/>
  <c r="BF147" i="33"/>
  <c r="BF176" i="33"/>
  <c r="BF178" i="33"/>
  <c r="BF204" i="33"/>
  <c r="BF218" i="33"/>
  <c r="BF226" i="33"/>
  <c r="BF227" i="33"/>
  <c r="BF237" i="33"/>
  <c r="BF276" i="33"/>
  <c r="BF280" i="33"/>
  <c r="BF287" i="33"/>
  <c r="BF292" i="33"/>
  <c r="BF293" i="33"/>
  <c r="BF298" i="33"/>
  <c r="BF305" i="33"/>
  <c r="BF157" i="33"/>
  <c r="BF185" i="33"/>
  <c r="BF221" i="33"/>
  <c r="BF228" i="33"/>
  <c r="BF240" i="33"/>
  <c r="BF242" i="33"/>
  <c r="BF247" i="33"/>
  <c r="BF251" i="33"/>
  <c r="BF254" i="33"/>
  <c r="BF279" i="33"/>
  <c r="BF286" i="33"/>
  <c r="BF296" i="33"/>
  <c r="BF299" i="33"/>
  <c r="BF304" i="33"/>
  <c r="BF310" i="33"/>
  <c r="BF318" i="33"/>
  <c r="BF319" i="33"/>
  <c r="BF339" i="33"/>
  <c r="F135" i="33"/>
  <c r="BF158" i="33"/>
  <c r="BF186" i="33"/>
  <c r="BF190" i="33"/>
  <c r="BF200" i="33"/>
  <c r="BF205" i="33"/>
  <c r="BF220" i="33"/>
  <c r="BF230" i="33"/>
  <c r="BF234" i="33"/>
  <c r="BF243" i="33"/>
  <c r="BF249" i="33"/>
  <c r="BF256" i="33"/>
  <c r="BF259" i="33"/>
  <c r="BF264" i="33"/>
  <c r="BF277" i="33"/>
  <c r="BF312" i="33"/>
  <c r="BF316" i="33"/>
  <c r="E85" i="33"/>
  <c r="BF167" i="33"/>
  <c r="BF173" i="33"/>
  <c r="BF188" i="33"/>
  <c r="BF202" i="33"/>
  <c r="BF207" i="33"/>
  <c r="BF213" i="33"/>
  <c r="BF215" i="33"/>
  <c r="BF222" i="33"/>
  <c r="BF233" i="33"/>
  <c r="BF250" i="33"/>
  <c r="BF265" i="33"/>
  <c r="BF275" i="33"/>
  <c r="BF313" i="33"/>
  <c r="BF317" i="33"/>
  <c r="BF330" i="33"/>
  <c r="J133" i="33"/>
  <c r="J136" i="33"/>
  <c r="BF142" i="33"/>
  <c r="BF145" i="33"/>
  <c r="BF156" i="33"/>
  <c r="BF160" i="33"/>
  <c r="BF163" i="33"/>
  <c r="BF168" i="33"/>
  <c r="BF171" i="33"/>
  <c r="BF193" i="33"/>
  <c r="BF197" i="33"/>
  <c r="BF229" i="33"/>
  <c r="BF232" i="33"/>
  <c r="BF245" i="33"/>
  <c r="BF252" i="33"/>
  <c r="BF253" i="33"/>
  <c r="BF255" i="33"/>
  <c r="BF258" i="33"/>
  <c r="BF262" i="33"/>
  <c r="BF285" i="33"/>
  <c r="BF309" i="33"/>
  <c r="BF321" i="33"/>
  <c r="BF325" i="33"/>
  <c r="BF332" i="33"/>
  <c r="BF344" i="33"/>
  <c r="BF348" i="33"/>
  <c r="BF165" i="33"/>
  <c r="BF172" i="33"/>
  <c r="BF174" i="33"/>
  <c r="BF216" i="33"/>
  <c r="BF238" i="33"/>
  <c r="BF239" i="33"/>
  <c r="BF248" i="33"/>
  <c r="BF269" i="33"/>
  <c r="BF284" i="33"/>
  <c r="BF303" i="33"/>
  <c r="BF327" i="33"/>
  <c r="BF345" i="33"/>
  <c r="F94" i="33"/>
  <c r="BF177" i="33"/>
  <c r="BF192" i="33"/>
  <c r="BF195" i="33"/>
  <c r="BF201" i="33"/>
  <c r="BF208" i="33"/>
  <c r="BF274" i="33"/>
  <c r="BF289" i="33"/>
  <c r="BF323" i="33"/>
  <c r="BF329" i="33"/>
  <c r="BF338" i="33"/>
  <c r="BF340" i="33"/>
  <c r="BF347" i="33"/>
  <c r="BF351" i="33"/>
  <c r="BK136" i="32"/>
  <c r="J136" i="32"/>
  <c r="J99" i="32" s="1"/>
  <c r="BF164" i="33"/>
  <c r="BF170" i="33"/>
  <c r="BF180" i="33"/>
  <c r="BF184" i="33"/>
  <c r="BF263" i="33"/>
  <c r="BF295" i="33"/>
  <c r="BF302" i="33"/>
  <c r="BF307" i="33"/>
  <c r="BF315" i="33"/>
  <c r="BF320" i="33"/>
  <c r="BF331" i="33"/>
  <c r="BF333" i="33"/>
  <c r="BF335" i="33"/>
  <c r="BF341" i="33"/>
  <c r="BF343" i="33"/>
  <c r="BF350" i="33"/>
  <c r="BF352" i="33"/>
  <c r="BF355" i="33"/>
  <c r="BF148" i="33"/>
  <c r="BF151" i="33"/>
  <c r="BF152" i="33"/>
  <c r="BF162" i="33"/>
  <c r="BF169" i="33"/>
  <c r="BF179" i="33"/>
  <c r="BF181" i="33"/>
  <c r="BF187" i="33"/>
  <c r="BF196" i="33"/>
  <c r="BF206" i="33"/>
  <c r="BF209" i="33"/>
  <c r="BF241" i="33"/>
  <c r="BF246" i="33"/>
  <c r="BF271" i="33"/>
  <c r="BF306" i="33"/>
  <c r="BF308" i="33"/>
  <c r="BF311" i="33"/>
  <c r="BF322" i="33"/>
  <c r="BF328" i="33"/>
  <c r="BF342" i="33"/>
  <c r="BF353" i="33"/>
  <c r="BF143" i="33"/>
  <c r="BF153" i="33"/>
  <c r="BF161" i="33"/>
  <c r="BF194" i="33"/>
  <c r="BF199" i="33"/>
  <c r="BF210" i="33"/>
  <c r="BF212" i="33"/>
  <c r="BF217" i="33"/>
  <c r="BF225" i="33"/>
  <c r="BF244" i="33"/>
  <c r="BF266" i="33"/>
  <c r="BF267" i="33"/>
  <c r="BF268" i="33"/>
  <c r="BF270" i="33"/>
  <c r="BF272" i="33"/>
  <c r="BF282" i="33"/>
  <c r="BF294" i="33"/>
  <c r="BF324" i="33"/>
  <c r="BF326" i="33"/>
  <c r="BF334" i="33"/>
  <c r="BF336" i="33"/>
  <c r="BF337" i="33"/>
  <c r="BF346" i="33"/>
  <c r="BF149" i="33"/>
  <c r="BF159" i="33"/>
  <c r="BF166" i="33"/>
  <c r="BF183" i="33"/>
  <c r="BF191" i="33"/>
  <c r="BF203" i="33"/>
  <c r="BF214" i="33"/>
  <c r="BF223" i="33"/>
  <c r="BF236" i="33"/>
  <c r="BF257" i="33"/>
  <c r="BF261" i="33"/>
  <c r="BF273" i="33"/>
  <c r="BF281" i="33"/>
  <c r="BF291" i="33"/>
  <c r="BF354" i="33"/>
  <c r="BF356" i="33"/>
  <c r="BF144" i="33"/>
  <c r="BF150" i="33"/>
  <c r="BF175" i="33"/>
  <c r="BF189" i="33"/>
  <c r="BF198" i="33"/>
  <c r="BF211" i="33"/>
  <c r="BF219" i="33"/>
  <c r="BF231" i="33"/>
  <c r="BF235" i="33"/>
  <c r="BF260" i="33"/>
  <c r="BF288" i="33"/>
  <c r="BF290" i="33"/>
  <c r="BF297" i="33"/>
  <c r="BF300" i="33"/>
  <c r="BF301" i="33"/>
  <c r="BF314" i="33"/>
  <c r="BF349" i="33"/>
  <c r="E85" i="32"/>
  <c r="J94" i="32"/>
  <c r="BF151" i="32"/>
  <c r="BF161" i="32"/>
  <c r="BF179" i="32"/>
  <c r="BF195" i="32"/>
  <c r="BF207" i="32"/>
  <c r="BF210" i="32"/>
  <c r="BK140" i="31"/>
  <c r="BF141" i="32"/>
  <c r="BF156" i="32"/>
  <c r="BF173" i="32"/>
  <c r="BF176" i="32"/>
  <c r="BF184" i="32"/>
  <c r="BF186" i="32"/>
  <c r="BF221" i="32"/>
  <c r="BF232" i="32"/>
  <c r="BF246" i="32"/>
  <c r="BF252" i="32"/>
  <c r="BF153" i="32"/>
  <c r="BF158" i="32"/>
  <c r="BF162" i="32"/>
  <c r="BF171" i="32"/>
  <c r="BF181" i="32"/>
  <c r="BF188" i="32"/>
  <c r="BF189" i="32"/>
  <c r="BF204" i="32"/>
  <c r="BF206" i="32"/>
  <c r="BF212" i="32"/>
  <c r="BF215" i="32"/>
  <c r="BF230" i="32"/>
  <c r="BF244" i="32"/>
  <c r="BF255" i="32"/>
  <c r="BF259" i="32"/>
  <c r="J93" i="32"/>
  <c r="BF149" i="32"/>
  <c r="BF169" i="32"/>
  <c r="BF180" i="32"/>
  <c r="BF182" i="32"/>
  <c r="BF183" i="32"/>
  <c r="BF199" i="32"/>
  <c r="BF203" i="32"/>
  <c r="BF228" i="32"/>
  <c r="BF233" i="32"/>
  <c r="BF239" i="32"/>
  <c r="BF254" i="32"/>
  <c r="F94" i="32"/>
  <c r="BF138" i="32"/>
  <c r="BF139" i="32"/>
  <c r="BF168" i="32"/>
  <c r="BF172" i="32"/>
  <c r="BF178" i="32"/>
  <c r="BF196" i="32"/>
  <c r="BF200" i="32"/>
  <c r="BF202" i="32"/>
  <c r="BF217" i="32"/>
  <c r="BF227" i="32"/>
  <c r="BF248" i="32"/>
  <c r="BF250" i="32"/>
  <c r="BF257" i="32"/>
  <c r="J149" i="31"/>
  <c r="J102" i="31"/>
  <c r="BF146" i="32"/>
  <c r="BF150" i="32"/>
  <c r="BF154" i="32"/>
  <c r="BF167" i="32"/>
  <c r="BF190" i="32"/>
  <c r="BF214" i="32"/>
  <c r="BF218" i="32"/>
  <c r="BF220" i="32"/>
  <c r="BF224" i="32"/>
  <c r="BF231" i="32"/>
  <c r="BF237" i="32"/>
  <c r="BF253" i="32"/>
  <c r="J91" i="32"/>
  <c r="BF142" i="32"/>
  <c r="BF160" i="32"/>
  <c r="BF166" i="32"/>
  <c r="BF177" i="32"/>
  <c r="BF193" i="32"/>
  <c r="BF198" i="32"/>
  <c r="BF242" i="32"/>
  <c r="F131" i="32"/>
  <c r="BF145" i="32"/>
  <c r="BF164" i="32"/>
  <c r="BF170" i="32"/>
  <c r="BF192" i="32"/>
  <c r="BF194" i="32"/>
  <c r="BF197" i="32"/>
  <c r="BF201" i="32"/>
  <c r="BF205" i="32"/>
  <c r="BF219" i="32"/>
  <c r="BF222" i="32"/>
  <c r="BF235" i="32"/>
  <c r="BF247" i="32"/>
  <c r="BF256" i="32"/>
  <c r="BF191" i="32"/>
  <c r="BF234" i="32"/>
  <c r="BF238" i="32"/>
  <c r="BF144" i="32"/>
  <c r="BF152" i="32"/>
  <c r="BF157" i="32"/>
  <c r="BF208" i="32"/>
  <c r="BF209" i="32"/>
  <c r="BF211" i="32"/>
  <c r="BF226" i="32"/>
  <c r="BF241" i="32"/>
  <c r="BF249" i="32"/>
  <c r="BF143" i="32"/>
  <c r="BF185" i="32"/>
  <c r="BF187" i="32"/>
  <c r="BF213" i="32"/>
  <c r="BF216" i="32"/>
  <c r="BF223" i="32"/>
  <c r="BF225" i="32"/>
  <c r="BF236" i="32"/>
  <c r="BF240" i="32"/>
  <c r="BF243" i="32"/>
  <c r="BF251" i="32"/>
  <c r="BF140" i="32"/>
  <c r="BF155" i="32"/>
  <c r="BF159" i="32"/>
  <c r="BF163" i="32"/>
  <c r="BF165" i="32"/>
  <c r="BF174" i="32"/>
  <c r="BF175" i="32"/>
  <c r="BF229" i="32"/>
  <c r="BF245" i="32"/>
  <c r="F135" i="31"/>
  <c r="BF155" i="31"/>
  <c r="BF171" i="31"/>
  <c r="BF180" i="31"/>
  <c r="BF191" i="31"/>
  <c r="BF198" i="31"/>
  <c r="BF201" i="31"/>
  <c r="BF218" i="31"/>
  <c r="BF224" i="31"/>
  <c r="J94" i="31"/>
  <c r="BF161" i="31"/>
  <c r="BF183" i="31"/>
  <c r="BF187" i="31"/>
  <c r="BK134" i="30"/>
  <c r="J134" i="30" s="1"/>
  <c r="J98" i="30" s="1"/>
  <c r="J32" i="30" s="1"/>
  <c r="J133" i="31"/>
  <c r="BF145" i="31"/>
  <c r="BF150" i="31"/>
  <c r="BF153" i="31"/>
  <c r="BF175" i="31"/>
  <c r="BF204" i="31"/>
  <c r="BF208" i="31"/>
  <c r="BF220" i="31"/>
  <c r="BF147" i="31"/>
  <c r="BF157" i="31"/>
  <c r="BF190" i="31"/>
  <c r="BF199" i="31"/>
  <c r="BF210" i="31"/>
  <c r="BF212" i="31"/>
  <c r="BF222" i="31"/>
  <c r="BF144" i="31"/>
  <c r="BF151" i="31"/>
  <c r="BF182" i="31"/>
  <c r="BF185" i="31"/>
  <c r="BF194" i="31"/>
  <c r="BF213" i="31"/>
  <c r="BF215" i="31"/>
  <c r="BF230" i="31"/>
  <c r="BF233" i="31"/>
  <c r="J93" i="31"/>
  <c r="F136" i="31"/>
  <c r="BF152" i="31"/>
  <c r="BF170" i="31"/>
  <c r="BF188" i="31"/>
  <c r="BF203" i="31"/>
  <c r="E127" i="31"/>
  <c r="BF158" i="31"/>
  <c r="BF163" i="31"/>
  <c r="BF169" i="31"/>
  <c r="BF189" i="31"/>
  <c r="BF193" i="31"/>
  <c r="BF196" i="31"/>
  <c r="BF205" i="31"/>
  <c r="BF214" i="31"/>
  <c r="BF225" i="31"/>
  <c r="BF166" i="31"/>
  <c r="BF168" i="31"/>
  <c r="BF177" i="31"/>
  <c r="BF181" i="31"/>
  <c r="BF186" i="31"/>
  <c r="BF195" i="31"/>
  <c r="BF207" i="31"/>
  <c r="BF226" i="31"/>
  <c r="BF179" i="31"/>
  <c r="BF143" i="31"/>
  <c r="BF146" i="31"/>
  <c r="BF154" i="31"/>
  <c r="BF156" i="31"/>
  <c r="BF165" i="31"/>
  <c r="BF176" i="31"/>
  <c r="BF178" i="31"/>
  <c r="BF184" i="31"/>
  <c r="BF200" i="31"/>
  <c r="BF209" i="31"/>
  <c r="BF217" i="31"/>
  <c r="BF221" i="31"/>
  <c r="BF142" i="31"/>
  <c r="BF159" i="31"/>
  <c r="BF167" i="31"/>
  <c r="BF173" i="31"/>
  <c r="BF192" i="31"/>
  <c r="BF202" i="31"/>
  <c r="BF206" i="31"/>
  <c r="BF211" i="31"/>
  <c r="BF219" i="31"/>
  <c r="BF229" i="31"/>
  <c r="BF232" i="31"/>
  <c r="BF162" i="31"/>
  <c r="BF164" i="31"/>
  <c r="BF172" i="31"/>
  <c r="BF216" i="31"/>
  <c r="BF223" i="31"/>
  <c r="BF227" i="31"/>
  <c r="J144" i="29"/>
  <c r="J100" i="29"/>
  <c r="BF150" i="30"/>
  <c r="BF151" i="30"/>
  <c r="BF163" i="30"/>
  <c r="BF165" i="30"/>
  <c r="BF148" i="30"/>
  <c r="BF152" i="30"/>
  <c r="BF159" i="30"/>
  <c r="BF164" i="30"/>
  <c r="F94" i="30"/>
  <c r="BF138" i="30"/>
  <c r="BF140" i="30"/>
  <c r="BF141" i="30"/>
  <c r="BF158" i="30"/>
  <c r="BF168" i="30"/>
  <c r="E85" i="30"/>
  <c r="BF142" i="30"/>
  <c r="BF156" i="30"/>
  <c r="BF160" i="30"/>
  <c r="BF162" i="30"/>
  <c r="BF145" i="30"/>
  <c r="BF171" i="30"/>
  <c r="BF157" i="30"/>
  <c r="BF166" i="30"/>
  <c r="BF167" i="30"/>
  <c r="BF170" i="30"/>
  <c r="J128" i="30"/>
  <c r="BF149" i="30"/>
  <c r="BF153" i="30"/>
  <c r="BF137" i="30"/>
  <c r="BF144" i="30"/>
  <c r="BF146" i="30"/>
  <c r="BF154" i="30"/>
  <c r="BF161" i="30"/>
  <c r="BF143" i="30"/>
  <c r="BF147" i="30"/>
  <c r="BF155" i="30"/>
  <c r="F94" i="29"/>
  <c r="BF154" i="29"/>
  <c r="BF171" i="29"/>
  <c r="BF178" i="29"/>
  <c r="BF195" i="29"/>
  <c r="BF219" i="29"/>
  <c r="BF223" i="29"/>
  <c r="BF229" i="29"/>
  <c r="BF231" i="29"/>
  <c r="J141" i="28"/>
  <c r="J100" i="28"/>
  <c r="E130" i="29"/>
  <c r="BF146" i="29"/>
  <c r="BF153" i="29"/>
  <c r="BF162" i="29"/>
  <c r="BF172" i="29"/>
  <c r="BF181" i="29"/>
  <c r="BF187" i="29"/>
  <c r="BF188" i="29"/>
  <c r="BF206" i="29"/>
  <c r="BF210" i="29"/>
  <c r="BF217" i="29"/>
  <c r="BF240" i="29"/>
  <c r="BF246" i="29"/>
  <c r="J91" i="29"/>
  <c r="BF170" i="29"/>
  <c r="BF183" i="29"/>
  <c r="BF198" i="29"/>
  <c r="BF201" i="29"/>
  <c r="BF215" i="29"/>
  <c r="BF218" i="29"/>
  <c r="BF224" i="29"/>
  <c r="BF234" i="29"/>
  <c r="BF244" i="29"/>
  <c r="BF254" i="29"/>
  <c r="BF262" i="29"/>
  <c r="BF269" i="29"/>
  <c r="BF166" i="29"/>
  <c r="BF169" i="29"/>
  <c r="BF177" i="29"/>
  <c r="BF189" i="29"/>
  <c r="BF233" i="29"/>
  <c r="BF236" i="29"/>
  <c r="BF238" i="29"/>
  <c r="BF150" i="29"/>
  <c r="BF156" i="29"/>
  <c r="BF164" i="29"/>
  <c r="BF202" i="29"/>
  <c r="BF203" i="29"/>
  <c r="BF208" i="29"/>
  <c r="BF227" i="29"/>
  <c r="BF248" i="29"/>
  <c r="BF250" i="29"/>
  <c r="J182" i="28"/>
  <c r="J105" i="28" s="1"/>
  <c r="BF176" i="29"/>
  <c r="BF186" i="29"/>
  <c r="BF193" i="29"/>
  <c r="BF216" i="29"/>
  <c r="BF230" i="29"/>
  <c r="BF232" i="29"/>
  <c r="BF243" i="29"/>
  <c r="BF256" i="29"/>
  <c r="BF259" i="29"/>
  <c r="BF260" i="29"/>
  <c r="BF267" i="29"/>
  <c r="BF148" i="29"/>
  <c r="BF158" i="29"/>
  <c r="BF180" i="29"/>
  <c r="BF221" i="29"/>
  <c r="BF226" i="29"/>
  <c r="BF237" i="29"/>
  <c r="BF255" i="29"/>
  <c r="BF261" i="29"/>
  <c r="BF266" i="29"/>
  <c r="BF270" i="29"/>
  <c r="BF152" i="29"/>
  <c r="BF161" i="29"/>
  <c r="BF182" i="29"/>
  <c r="BF185" i="29"/>
  <c r="BF194" i="29"/>
  <c r="BF213" i="29"/>
  <c r="BF242" i="29"/>
  <c r="BF245" i="29"/>
  <c r="BF251" i="29"/>
  <c r="BF263" i="29"/>
  <c r="BF265" i="29"/>
  <c r="BF275" i="29"/>
  <c r="BF147" i="29"/>
  <c r="BF160" i="29"/>
  <c r="BF179" i="29"/>
  <c r="BF184" i="29"/>
  <c r="BF197" i="29"/>
  <c r="BF212" i="29"/>
  <c r="BF228" i="29"/>
  <c r="BF253" i="29"/>
  <c r="BF258" i="29"/>
  <c r="BF149" i="29"/>
  <c r="BF151" i="29"/>
  <c r="BF165" i="29"/>
  <c r="BF168" i="29"/>
  <c r="BF192" i="29"/>
  <c r="BF199" i="29"/>
  <c r="BF205" i="29"/>
  <c r="BF211" i="29"/>
  <c r="BF222" i="29"/>
  <c r="BF268" i="29"/>
  <c r="BF273" i="29"/>
  <c r="BF274" i="29"/>
  <c r="BF157" i="29"/>
  <c r="BF173" i="29"/>
  <c r="BF191" i="29"/>
  <c r="BF200" i="29"/>
  <c r="BF214" i="29"/>
  <c r="BF249" i="29"/>
  <c r="BF264" i="29"/>
  <c r="BF145" i="29"/>
  <c r="BF155" i="29"/>
  <c r="BF175" i="29"/>
  <c r="BF190" i="29"/>
  <c r="BF196" i="29"/>
  <c r="BF204" i="29"/>
  <c r="BF207" i="29"/>
  <c r="BF225" i="29"/>
  <c r="BF239" i="29"/>
  <c r="BF252" i="29"/>
  <c r="BF257" i="29"/>
  <c r="BF271" i="29"/>
  <c r="BK973" i="27"/>
  <c r="J973" i="27" s="1"/>
  <c r="J127" i="27" s="1"/>
  <c r="J91" i="28"/>
  <c r="BF195" i="28"/>
  <c r="J136" i="28"/>
  <c r="BF146" i="28"/>
  <c r="BF164" i="28"/>
  <c r="BF169" i="28"/>
  <c r="BF174" i="28"/>
  <c r="BF200" i="28"/>
  <c r="F136" i="28"/>
  <c r="BF162" i="28"/>
  <c r="BF178" i="28"/>
  <c r="BF185" i="28"/>
  <c r="BK161" i="27"/>
  <c r="E127" i="28"/>
  <c r="BF150" i="28"/>
  <c r="BF160" i="28"/>
  <c r="BF180" i="28"/>
  <c r="BF193" i="28"/>
  <c r="BK559" i="27"/>
  <c r="J559" i="27" s="1"/>
  <c r="J107" i="27" s="1"/>
  <c r="BF183" i="28"/>
  <c r="BF203" i="28"/>
  <c r="BF151" i="28"/>
  <c r="BF167" i="28"/>
  <c r="BF202" i="28"/>
  <c r="BF142" i="28"/>
  <c r="BF198" i="28"/>
  <c r="BF143" i="28"/>
  <c r="BF148" i="28"/>
  <c r="BF156" i="28"/>
  <c r="BF165" i="28"/>
  <c r="BF170" i="28"/>
  <c r="BF175" i="28"/>
  <c r="BF189" i="28"/>
  <c r="BF154" i="28"/>
  <c r="BF158" i="28"/>
  <c r="BF187" i="28"/>
  <c r="BF144" i="28"/>
  <c r="BF152" i="28"/>
  <c r="BF172" i="28"/>
  <c r="BF177" i="28"/>
  <c r="BF191" i="28"/>
  <c r="BF197" i="28"/>
  <c r="BF163" i="28"/>
  <c r="F94" i="27"/>
  <c r="BF163" i="27"/>
  <c r="BF187" i="27"/>
  <c r="BF243" i="27"/>
  <c r="BF273" i="27"/>
  <c r="BF283" i="27"/>
  <c r="BF357" i="27"/>
  <c r="BF361" i="27"/>
  <c r="BF446" i="27"/>
  <c r="BF477" i="27"/>
  <c r="BF614" i="27"/>
  <c r="BF626" i="27"/>
  <c r="BF644" i="27"/>
  <c r="BF651" i="27"/>
  <c r="BF681" i="27"/>
  <c r="BF739" i="27"/>
  <c r="BF751" i="27"/>
  <c r="BF170" i="27"/>
  <c r="BF181" i="27"/>
  <c r="BF194" i="27"/>
  <c r="BF205" i="27"/>
  <c r="BF262" i="27"/>
  <c r="BF276" i="27"/>
  <c r="BF350" i="27"/>
  <c r="BF354" i="27"/>
  <c r="BF385" i="27"/>
  <c r="BF424" i="27"/>
  <c r="BF484" i="27"/>
  <c r="BF506" i="27"/>
  <c r="BF513" i="27"/>
  <c r="BF538" i="27"/>
  <c r="BF549" i="27"/>
  <c r="BF554" i="27"/>
  <c r="BF598" i="27"/>
  <c r="BF687" i="27"/>
  <c r="BF730" i="27"/>
  <c r="BF749" i="27"/>
  <c r="BF755" i="27"/>
  <c r="BF770" i="27"/>
  <c r="BF776" i="27"/>
  <c r="BF784" i="27"/>
  <c r="BF807" i="27"/>
  <c r="BF809" i="27"/>
  <c r="BF822" i="27"/>
  <c r="BF825" i="27"/>
  <c r="BF828" i="27"/>
  <c r="BF832" i="27"/>
  <c r="BF884" i="27"/>
  <c r="BF903" i="27"/>
  <c r="BF921" i="27"/>
  <c r="BF937" i="27"/>
  <c r="BF981" i="27"/>
  <c r="E148" i="27"/>
  <c r="BF180" i="27"/>
  <c r="BF184" i="27"/>
  <c r="BF217" i="27"/>
  <c r="BF288" i="27"/>
  <c r="BF419" i="27"/>
  <c r="BF434" i="27"/>
  <c r="BF449" i="27"/>
  <c r="BF452" i="27"/>
  <c r="BF468" i="27"/>
  <c r="BF558" i="27"/>
  <c r="BF577" i="27"/>
  <c r="BF584" i="27"/>
  <c r="BF586" i="27"/>
  <c r="BF608" i="27"/>
  <c r="BF624" i="27"/>
  <c r="BF629" i="27"/>
  <c r="BF660" i="27"/>
  <c r="BF703" i="27"/>
  <c r="BF829" i="27"/>
  <c r="BF854" i="27"/>
  <c r="BF876" i="27"/>
  <c r="BF913" i="27"/>
  <c r="BF923" i="27"/>
  <c r="BF935" i="27"/>
  <c r="BF977" i="27"/>
  <c r="BF980" i="27"/>
  <c r="J157" i="27"/>
  <c r="BF175" i="27"/>
  <c r="BF179" i="27"/>
  <c r="BF191" i="27"/>
  <c r="BF234" i="27"/>
  <c r="BF456" i="27"/>
  <c r="BF492" i="27"/>
  <c r="BF545" i="27"/>
  <c r="BF551" i="27"/>
  <c r="BF616" i="27"/>
  <c r="BF643" i="27"/>
  <c r="BF659" i="27"/>
  <c r="BF668" i="27"/>
  <c r="BF682" i="27"/>
  <c r="BF712" i="27"/>
  <c r="BF820" i="27"/>
  <c r="BF833" i="27"/>
  <c r="BF843" i="27"/>
  <c r="BF856" i="27"/>
  <c r="BF869" i="27"/>
  <c r="BF878" i="27"/>
  <c r="BF890" i="27"/>
  <c r="BF909" i="27"/>
  <c r="BF944" i="27"/>
  <c r="BF952" i="27"/>
  <c r="BF965" i="27"/>
  <c r="BF970" i="27"/>
  <c r="BF171" i="27"/>
  <c r="BF267" i="27"/>
  <c r="BF290" i="27"/>
  <c r="BF305" i="27"/>
  <c r="BF311" i="27"/>
  <c r="BF339" i="27"/>
  <c r="BF345" i="27"/>
  <c r="BF376" i="27"/>
  <c r="BF553" i="27"/>
  <c r="BF590" i="27"/>
  <c r="BF610" i="27"/>
  <c r="BF646" i="27"/>
  <c r="BF683" i="27"/>
  <c r="BF719" i="27"/>
  <c r="BF728" i="27"/>
  <c r="BF744" i="27"/>
  <c r="BF763" i="27"/>
  <c r="BF780" i="27"/>
  <c r="BF785" i="27"/>
  <c r="BF791" i="27"/>
  <c r="BF802" i="27"/>
  <c r="BF824" i="27"/>
  <c r="BF839" i="27"/>
  <c r="BF864" i="27"/>
  <c r="BF868" i="27"/>
  <c r="BF896" i="27"/>
  <c r="BF917" i="27"/>
  <c r="BF933" i="27"/>
  <c r="J91" i="27"/>
  <c r="BF167" i="27"/>
  <c r="BF176" i="27"/>
  <c r="BF196" i="27"/>
  <c r="BF201" i="27"/>
  <c r="BF207" i="27"/>
  <c r="BF240" i="27"/>
  <c r="BF266" i="27"/>
  <c r="BF275" i="27"/>
  <c r="BF282" i="27"/>
  <c r="BF292" i="27"/>
  <c r="BF318" i="27"/>
  <c r="BF320" i="27"/>
  <c r="BF433" i="27"/>
  <c r="BF439" i="27"/>
  <c r="BF450" i="27"/>
  <c r="BF498" i="27"/>
  <c r="BF510" i="27"/>
  <c r="BF647" i="27"/>
  <c r="BF689" i="27"/>
  <c r="BF692" i="27"/>
  <c r="BF710" i="27"/>
  <c r="BF811" i="27"/>
  <c r="BF831" i="27"/>
  <c r="BF911" i="27"/>
  <c r="BF925" i="27"/>
  <c r="BF950" i="27"/>
  <c r="BF957" i="27"/>
  <c r="BF348" i="27"/>
  <c r="BF355" i="27"/>
  <c r="BF383" i="27"/>
  <c r="BF388" i="27"/>
  <c r="BF435" i="27"/>
  <c r="BF517" i="27"/>
  <c r="BF592" i="27"/>
  <c r="BF620" i="27"/>
  <c r="BF633" i="27"/>
  <c r="BF697" i="27"/>
  <c r="BF699" i="27"/>
  <c r="BF735" i="27"/>
  <c r="BF787" i="27"/>
  <c r="BF806" i="27"/>
  <c r="BF837" i="27"/>
  <c r="BF852" i="27"/>
  <c r="BF963" i="27"/>
  <c r="BF866" i="27"/>
  <c r="BF901" i="27"/>
  <c r="BF919" i="27"/>
  <c r="BF975" i="27"/>
  <c r="BF168" i="27"/>
  <c r="BF182" i="27"/>
  <c r="BF186" i="27"/>
  <c r="BF213" i="27"/>
  <c r="BF219" i="27"/>
  <c r="BF231" i="27"/>
  <c r="BF274" i="27"/>
  <c r="BF277" i="27"/>
  <c r="BF328" i="27"/>
  <c r="BF347" i="27"/>
  <c r="BF360" i="27"/>
  <c r="BF444" i="27"/>
  <c r="BF458" i="27"/>
  <c r="BF464" i="27"/>
  <c r="BF490" i="27"/>
  <c r="BF561" i="27"/>
  <c r="BF603" i="27"/>
  <c r="BF637" i="27"/>
  <c r="BF645" i="27"/>
  <c r="BF652" i="27"/>
  <c r="BF655" i="27"/>
  <c r="BF663" i="27"/>
  <c r="BF665" i="27"/>
  <c r="BF676" i="27"/>
  <c r="BF691" i="27"/>
  <c r="BF701" i="27"/>
  <c r="BF705" i="27"/>
  <c r="BF723" i="27"/>
  <c r="BF750" i="27"/>
  <c r="BF761" i="27"/>
  <c r="BF793" i="27"/>
  <c r="BF804" i="27"/>
  <c r="BF816" i="27"/>
  <c r="BF827" i="27"/>
  <c r="BF836" i="27"/>
  <c r="BF845" i="27"/>
  <c r="BF858" i="27"/>
  <c r="BF872" i="27"/>
  <c r="BF892" i="27"/>
  <c r="BF249" i="27"/>
  <c r="BF252" i="27"/>
  <c r="BF316" i="27"/>
  <c r="BF341" i="27"/>
  <c r="BF352" i="27"/>
  <c r="BF359" i="27"/>
  <c r="BF442" i="27"/>
  <c r="BF460" i="27"/>
  <c r="BF496" i="27"/>
  <c r="BF536" i="27"/>
  <c r="BF568" i="27"/>
  <c r="BF606" i="27"/>
  <c r="BF714" i="27"/>
  <c r="BF725" i="27"/>
  <c r="BF745" i="27"/>
  <c r="BF778" i="27"/>
  <c r="BF795" i="27"/>
  <c r="BF799" i="27"/>
  <c r="BF812" i="27"/>
  <c r="BF814" i="27"/>
  <c r="BF818" i="27"/>
  <c r="BF882" i="27"/>
  <c r="BF943" i="27"/>
  <c r="BF972" i="27"/>
  <c r="BK138" i="26"/>
  <c r="J138" i="26" s="1"/>
  <c r="J100" i="26" s="1"/>
  <c r="J34" i="26" s="1"/>
  <c r="J113" i="26" s="1"/>
  <c r="J107" i="26" s="1"/>
  <c r="BF199" i="27"/>
  <c r="BF238" i="27"/>
  <c r="BF251" i="27"/>
  <c r="BF264" i="27"/>
  <c r="BF280" i="27"/>
  <c r="BF294" i="27"/>
  <c r="BF391" i="27"/>
  <c r="BF504" i="27"/>
  <c r="BF530" i="27"/>
  <c r="BF555" i="27"/>
  <c r="BF570" i="27"/>
  <c r="BF588" i="27"/>
  <c r="BF600" i="27"/>
  <c r="BF604" i="27"/>
  <c r="BF635" i="27"/>
  <c r="BF640" i="27"/>
  <c r="BF648" i="27"/>
  <c r="BF661" i="27"/>
  <c r="BF721" i="27"/>
  <c r="BF742" i="27"/>
  <c r="BF759" i="27"/>
  <c r="BF774" i="27"/>
  <c r="BF782" i="27"/>
  <c r="BF801" i="27"/>
  <c r="BF840" i="27"/>
  <c r="BF915" i="27"/>
  <c r="BF189" i="27"/>
  <c r="BF236" i="27"/>
  <c r="BF279" i="27"/>
  <c r="BF281" i="27"/>
  <c r="BF286" i="27"/>
  <c r="BF472" i="27"/>
  <c r="BF548" i="27"/>
  <c r="BF550" i="27"/>
  <c r="BF594" i="27"/>
  <c r="BF595" i="27"/>
  <c r="BF602" i="27"/>
  <c r="BF611" i="27"/>
  <c r="BF612" i="27"/>
  <c r="BF618" i="27"/>
  <c r="BF631" i="27"/>
  <c r="BF642" i="27"/>
  <c r="BF649" i="27"/>
  <c r="BF653" i="27"/>
  <c r="BF696" i="27"/>
  <c r="BF757" i="27"/>
  <c r="BF765" i="27"/>
  <c r="BF834" i="27"/>
  <c r="BF847" i="27"/>
  <c r="BF931" i="27"/>
  <c r="BF968" i="27"/>
  <c r="BF971" i="27"/>
  <c r="BF979" i="27"/>
  <c r="F135" i="26"/>
  <c r="BF144" i="26"/>
  <c r="BF147" i="26"/>
  <c r="BF159" i="26"/>
  <c r="J95" i="26"/>
  <c r="BF145" i="26"/>
  <c r="BF143" i="26"/>
  <c r="BF164" i="26"/>
  <c r="F134" i="26"/>
  <c r="BF142" i="26"/>
  <c r="BF156" i="26"/>
  <c r="BF162" i="26"/>
  <c r="BF166" i="26"/>
  <c r="BF171" i="26"/>
  <c r="BF149" i="26"/>
  <c r="E85" i="26"/>
  <c r="BF140" i="26"/>
  <c r="BF150" i="26"/>
  <c r="BF169" i="26"/>
  <c r="BF172" i="26"/>
  <c r="BF155" i="26"/>
  <c r="J96" i="26"/>
  <c r="BF148" i="26"/>
  <c r="BF151" i="26"/>
  <c r="BF157" i="26"/>
  <c r="BF160" i="26"/>
  <c r="BF167" i="26"/>
  <c r="J93" i="26"/>
  <c r="BF141" i="26"/>
  <c r="BF168" i="26"/>
  <c r="BF146" i="26"/>
  <c r="BF161" i="26"/>
  <c r="BF163" i="26"/>
  <c r="BF165" i="26"/>
  <c r="BF154" i="26"/>
  <c r="BF158" i="26"/>
  <c r="BK137" i="24"/>
  <c r="J137" i="24"/>
  <c r="J100" i="24" s="1"/>
  <c r="J34" i="24" s="1"/>
  <c r="J93" i="25"/>
  <c r="J134" i="25"/>
  <c r="BF143" i="25"/>
  <c r="BF151" i="25"/>
  <c r="BF154" i="25"/>
  <c r="BF165" i="25"/>
  <c r="BF169" i="25"/>
  <c r="BF188" i="25"/>
  <c r="BF194" i="25"/>
  <c r="J135" i="25"/>
  <c r="BF149" i="25"/>
  <c r="BF157" i="25"/>
  <c r="BF159" i="25"/>
  <c r="BF170" i="25"/>
  <c r="BF191" i="25"/>
  <c r="BF201" i="25"/>
  <c r="F135" i="25"/>
  <c r="BF161" i="25"/>
  <c r="BF167" i="25"/>
  <c r="BF174" i="25"/>
  <c r="BF180" i="25"/>
  <c r="BF181" i="25"/>
  <c r="BF185" i="25"/>
  <c r="BF187" i="25"/>
  <c r="BF190" i="25"/>
  <c r="BF193" i="25"/>
  <c r="BF200" i="25"/>
  <c r="BF142" i="25"/>
  <c r="BF153" i="25"/>
  <c r="BF156" i="25"/>
  <c r="BF168" i="25"/>
  <c r="BF171" i="25"/>
  <c r="BF175" i="25"/>
  <c r="BF183" i="25"/>
  <c r="BF184" i="25"/>
  <c r="BF195" i="25"/>
  <c r="E85" i="25"/>
  <c r="BF140" i="25"/>
  <c r="BF155" i="25"/>
  <c r="BF166" i="25"/>
  <c r="BF173" i="25"/>
  <c r="BF205" i="25"/>
  <c r="BF206" i="25"/>
  <c r="BF145" i="25"/>
  <c r="BF172" i="25"/>
  <c r="BF196" i="25"/>
  <c r="BF147" i="25"/>
  <c r="BF152" i="25"/>
  <c r="BF178" i="25"/>
  <c r="BF162" i="25"/>
  <c r="F95" i="25"/>
  <c r="BF141" i="25"/>
  <c r="BF150" i="25"/>
  <c r="BF158" i="25"/>
  <c r="BF203" i="25"/>
  <c r="BF148" i="25"/>
  <c r="BF204" i="25"/>
  <c r="BF160" i="25"/>
  <c r="BF179" i="25"/>
  <c r="BF182" i="25"/>
  <c r="BF192" i="25"/>
  <c r="BF198" i="25"/>
  <c r="BF144" i="25"/>
  <c r="BF146" i="25"/>
  <c r="BF163" i="25"/>
  <c r="BF176" i="25"/>
  <c r="BF186" i="25"/>
  <c r="BF189" i="25"/>
  <c r="BF197" i="25"/>
  <c r="BF199" i="25"/>
  <c r="J93" i="24"/>
  <c r="F133" i="24"/>
  <c r="BF159" i="24"/>
  <c r="F96" i="24"/>
  <c r="BF140" i="24"/>
  <c r="BF146" i="24"/>
  <c r="BF155" i="24"/>
  <c r="BF157" i="24"/>
  <c r="BF160" i="24"/>
  <c r="BF173" i="24"/>
  <c r="BF176" i="24"/>
  <c r="J133" i="24"/>
  <c r="BF168" i="24"/>
  <c r="BF178" i="24"/>
  <c r="E123" i="24"/>
  <c r="J134" i="24"/>
  <c r="BF139" i="24"/>
  <c r="BF144" i="24"/>
  <c r="BF161" i="24"/>
  <c r="BF163" i="24"/>
  <c r="BF174" i="24"/>
  <c r="BF177" i="24"/>
  <c r="BF148" i="24"/>
  <c r="BF152" i="24"/>
  <c r="BF162" i="24"/>
  <c r="BF171" i="24"/>
  <c r="BF183" i="24"/>
  <c r="BF165" i="24"/>
  <c r="BF172" i="24"/>
  <c r="BF181" i="24"/>
  <c r="BF145" i="24"/>
  <c r="BF147" i="24"/>
  <c r="BF141" i="24"/>
  <c r="BF150" i="24"/>
  <c r="BF154" i="24"/>
  <c r="BF179" i="24"/>
  <c r="BF143" i="24"/>
  <c r="BF151" i="24"/>
  <c r="BF153" i="24"/>
  <c r="BF167" i="24"/>
  <c r="BF170" i="24"/>
  <c r="BF175" i="24"/>
  <c r="BF164" i="24"/>
  <c r="BF169" i="24"/>
  <c r="BF182" i="24"/>
  <c r="BK139" i="23"/>
  <c r="J139" i="23" s="1"/>
  <c r="J101" i="23" s="1"/>
  <c r="BF149" i="24"/>
  <c r="BF156" i="24"/>
  <c r="BF158" i="24"/>
  <c r="BF166" i="24"/>
  <c r="BF148" i="23"/>
  <c r="BF150" i="23"/>
  <c r="J95" i="23"/>
  <c r="BF142" i="23"/>
  <c r="BF164" i="23"/>
  <c r="BF170" i="23"/>
  <c r="BF171" i="23"/>
  <c r="BF181" i="23"/>
  <c r="E85" i="23"/>
  <c r="BF151" i="23"/>
  <c r="BF162" i="23"/>
  <c r="BF173" i="23"/>
  <c r="BF178" i="23"/>
  <c r="BF182" i="23"/>
  <c r="BK153" i="22"/>
  <c r="J153" i="22"/>
  <c r="J103" i="22"/>
  <c r="F134" i="23"/>
  <c r="BF158" i="23"/>
  <c r="BF167" i="23"/>
  <c r="BF188" i="23"/>
  <c r="J93" i="23"/>
  <c r="BF146" i="23"/>
  <c r="BF153" i="23"/>
  <c r="BF172" i="23"/>
  <c r="BF177" i="23"/>
  <c r="J135" i="23"/>
  <c r="BF154" i="23"/>
  <c r="BF187" i="23"/>
  <c r="BK144" i="22"/>
  <c r="J144" i="22" s="1"/>
  <c r="J101" i="22" s="1"/>
  <c r="BF147" i="23"/>
  <c r="BF155" i="23"/>
  <c r="BF163" i="23"/>
  <c r="BF166" i="23"/>
  <c r="BF168" i="23"/>
  <c r="BF169" i="23"/>
  <c r="BF183" i="23"/>
  <c r="BF185" i="23"/>
  <c r="BF191" i="23"/>
  <c r="BF141" i="23"/>
  <c r="BF149" i="23"/>
  <c r="BF159" i="23"/>
  <c r="BF180" i="23"/>
  <c r="BF186" i="23"/>
  <c r="BF190" i="23"/>
  <c r="F135" i="23"/>
  <c r="BF161" i="23"/>
  <c r="BF175" i="23"/>
  <c r="BF184" i="23"/>
  <c r="BF192" i="23"/>
  <c r="BF144" i="23"/>
  <c r="BF152" i="23"/>
  <c r="BF174" i="23"/>
  <c r="BF143" i="23"/>
  <c r="BF145" i="23"/>
  <c r="BF157" i="23"/>
  <c r="BF156" i="23"/>
  <c r="BF160" i="23"/>
  <c r="BF165" i="23"/>
  <c r="BF179" i="23"/>
  <c r="F95" i="22"/>
  <c r="BF156" i="22"/>
  <c r="BF158" i="22"/>
  <c r="BF162" i="22"/>
  <c r="BF164" i="22"/>
  <c r="BF185" i="22"/>
  <c r="BF198" i="22"/>
  <c r="BF226" i="22"/>
  <c r="BF230" i="22"/>
  <c r="BF163" i="22"/>
  <c r="BF180" i="22"/>
  <c r="BF200" i="22"/>
  <c r="BF202" i="22"/>
  <c r="BF219" i="22"/>
  <c r="BF233" i="22"/>
  <c r="BF244" i="22"/>
  <c r="BF250" i="22"/>
  <c r="E129" i="22"/>
  <c r="J140" i="22"/>
  <c r="BF151" i="22"/>
  <c r="BF183" i="22"/>
  <c r="BF199" i="22"/>
  <c r="BF205" i="22"/>
  <c r="BF212" i="22"/>
  <c r="BF251" i="22"/>
  <c r="BK169" i="21"/>
  <c r="J169" i="21"/>
  <c r="J106" i="21" s="1"/>
  <c r="J95" i="22"/>
  <c r="F140" i="22"/>
  <c r="BF166" i="22"/>
  <c r="BF187" i="22"/>
  <c r="BF207" i="22"/>
  <c r="BF232" i="22"/>
  <c r="BF235" i="22"/>
  <c r="BF237" i="22"/>
  <c r="BF188" i="22"/>
  <c r="BF192" i="22"/>
  <c r="BF195" i="22"/>
  <c r="BF210" i="22"/>
  <c r="BF214" i="22"/>
  <c r="J150" i="21"/>
  <c r="J102" i="21" s="1"/>
  <c r="BF148" i="22"/>
  <c r="BF170" i="22"/>
  <c r="BF175" i="22"/>
  <c r="BF186" i="22"/>
  <c r="BF213" i="22"/>
  <c r="BF231" i="22"/>
  <c r="BF240" i="22"/>
  <c r="BF247" i="22"/>
  <c r="J93" i="22"/>
  <c r="BF168" i="22"/>
  <c r="BF171" i="22"/>
  <c r="BF177" i="22"/>
  <c r="BF181" i="22"/>
  <c r="BF217" i="22"/>
  <c r="BF157" i="22"/>
  <c r="BF182" i="22"/>
  <c r="BF184" i="22"/>
  <c r="BF191" i="22"/>
  <c r="BF225" i="22"/>
  <c r="BF149" i="22"/>
  <c r="BF150" i="22"/>
  <c r="BF169" i="22"/>
  <c r="BF172" i="22"/>
  <c r="BF174" i="22"/>
  <c r="BF190" i="22"/>
  <c r="BF193" i="22"/>
  <c r="BF201" i="22"/>
  <c r="BF206" i="22"/>
  <c r="BF222" i="22"/>
  <c r="BF224" i="22"/>
  <c r="BF248" i="22"/>
  <c r="BF147" i="22"/>
  <c r="BF152" i="22"/>
  <c r="BF155" i="22"/>
  <c r="BF161" i="22"/>
  <c r="BF203" i="22"/>
  <c r="BF204" i="22"/>
  <c r="BF215" i="22"/>
  <c r="BF220" i="22"/>
  <c r="BF223" i="22"/>
  <c r="BF227" i="22"/>
  <c r="BF229" i="22"/>
  <c r="BF239" i="22"/>
  <c r="BF245" i="22"/>
  <c r="BF173" i="22"/>
  <c r="BF208" i="22"/>
  <c r="BF209" i="22"/>
  <c r="BF211" i="22"/>
  <c r="BF221" i="22"/>
  <c r="BF228" i="22"/>
  <c r="BF241" i="22"/>
  <c r="BF243" i="22"/>
  <c r="BF146" i="22"/>
  <c r="BF159" i="22"/>
  <c r="BF160" i="22"/>
  <c r="BF165" i="22"/>
  <c r="BF178" i="22"/>
  <c r="BF179" i="22"/>
  <c r="BF189" i="22"/>
  <c r="BF194" i="22"/>
  <c r="BF197" i="22"/>
  <c r="BF216" i="22"/>
  <c r="BF218" i="22"/>
  <c r="BF234" i="22"/>
  <c r="BF236" i="22"/>
  <c r="BF238" i="22"/>
  <c r="BF242" i="22"/>
  <c r="F145" i="21"/>
  <c r="BF155" i="21"/>
  <c r="BF161" i="21"/>
  <c r="BF180" i="21"/>
  <c r="BF187" i="21"/>
  <c r="BF160" i="21"/>
  <c r="BF163" i="21"/>
  <c r="BF176" i="21"/>
  <c r="BF178" i="21"/>
  <c r="BF182" i="21"/>
  <c r="J142" i="21"/>
  <c r="BF158" i="21"/>
  <c r="BF164" i="21"/>
  <c r="BF151" i="21"/>
  <c r="BF159" i="21"/>
  <c r="BF166" i="21"/>
  <c r="BF167" i="21"/>
  <c r="BF168" i="21"/>
  <c r="BF173" i="21"/>
  <c r="BF181" i="21"/>
  <c r="BF190" i="21"/>
  <c r="BF193" i="21"/>
  <c r="E85" i="21"/>
  <c r="BF152" i="21"/>
  <c r="BK137" i="20"/>
  <c r="J137" i="20" s="1"/>
  <c r="J100" i="20" s="1"/>
  <c r="J34" i="20" s="1"/>
  <c r="J112" i="20" s="1"/>
  <c r="BF112" i="20" s="1"/>
  <c r="BF174" i="21"/>
  <c r="BF184" i="21"/>
  <c r="BF196" i="21"/>
  <c r="BF153" i="21"/>
  <c r="BF198" i="21"/>
  <c r="BF165" i="21"/>
  <c r="BF170" i="21"/>
  <c r="BF171" i="21"/>
  <c r="BF177" i="21"/>
  <c r="BF192" i="21"/>
  <c r="BF195" i="21"/>
  <c r="BF156" i="21"/>
  <c r="BF175" i="21"/>
  <c r="BF183" i="21"/>
  <c r="BF188" i="21"/>
  <c r="BF200" i="21"/>
  <c r="BF185" i="21"/>
  <c r="J96" i="20"/>
  <c r="BF140" i="20"/>
  <c r="BF143" i="20"/>
  <c r="BF145" i="20"/>
  <c r="BF158" i="20"/>
  <c r="BF165" i="20"/>
  <c r="J93" i="20"/>
  <c r="BF141" i="20"/>
  <c r="BF171" i="20"/>
  <c r="E85" i="20"/>
  <c r="F96" i="20"/>
  <c r="BF148" i="20"/>
  <c r="BF157" i="20"/>
  <c r="BF173" i="20"/>
  <c r="BF179" i="20"/>
  <c r="BF182" i="20"/>
  <c r="F95" i="20"/>
  <c r="BF150" i="20"/>
  <c r="BF155" i="20"/>
  <c r="BF164" i="20"/>
  <c r="BF166" i="20"/>
  <c r="BF169" i="20"/>
  <c r="J138" i="19"/>
  <c r="J101" i="19" s="1"/>
  <c r="J95" i="20"/>
  <c r="BF142" i="20"/>
  <c r="BF152" i="20"/>
  <c r="BF168" i="20"/>
  <c r="BF139" i="20"/>
  <c r="BF147" i="20"/>
  <c r="BF176" i="20"/>
  <c r="BF184" i="20"/>
  <c r="BF149" i="20"/>
  <c r="BF156" i="20"/>
  <c r="BF160" i="20"/>
  <c r="BF177" i="20"/>
  <c r="BF185" i="20"/>
  <c r="BF151" i="20"/>
  <c r="BF167" i="20"/>
  <c r="BF186" i="20"/>
  <c r="BF159" i="20"/>
  <c r="BF170" i="20"/>
  <c r="BF174" i="20"/>
  <c r="BF175" i="20"/>
  <c r="BF178" i="20"/>
  <c r="BF180" i="20"/>
  <c r="BF183" i="20"/>
  <c r="BF144" i="20"/>
  <c r="BF146" i="20"/>
  <c r="BF154" i="20"/>
  <c r="BF163" i="20"/>
  <c r="BF172" i="20"/>
  <c r="BF161" i="20"/>
  <c r="BF181" i="20"/>
  <c r="F133" i="19"/>
  <c r="BF145" i="19"/>
  <c r="BF147" i="19"/>
  <c r="BF155" i="19"/>
  <c r="BF142" i="19"/>
  <c r="BF151" i="19"/>
  <c r="BF163" i="19"/>
  <c r="BK137" i="18"/>
  <c r="J137" i="18"/>
  <c r="J100" i="18"/>
  <c r="J34" i="18" s="1"/>
  <c r="J112" i="18" s="1"/>
  <c r="BF112" i="18" s="1"/>
  <c r="F40" i="18" s="1"/>
  <c r="BA114" i="1" s="1"/>
  <c r="E85" i="19"/>
  <c r="BF154" i="19"/>
  <c r="BF169" i="19"/>
  <c r="J95" i="19"/>
  <c r="J131" i="19"/>
  <c r="BF159" i="19"/>
  <c r="BF162" i="19"/>
  <c r="BF164" i="19"/>
  <c r="BF172" i="19"/>
  <c r="BF139" i="19"/>
  <c r="BF143" i="19"/>
  <c r="BF167" i="19"/>
  <c r="BF170" i="19"/>
  <c r="J96" i="19"/>
  <c r="F134" i="19"/>
  <c r="BF153" i="19"/>
  <c r="BF166" i="19"/>
  <c r="BF156" i="19"/>
  <c r="BF157" i="19"/>
  <c r="BF171" i="19"/>
  <c r="BF140" i="19"/>
  <c r="BF149" i="19"/>
  <c r="BF161" i="19"/>
  <c r="BF148" i="19"/>
  <c r="BF152" i="19"/>
  <c r="BF168" i="19"/>
  <c r="BF141" i="19"/>
  <c r="BF144" i="19"/>
  <c r="BF146" i="19"/>
  <c r="BF150" i="19"/>
  <c r="BF158" i="19"/>
  <c r="F96" i="18"/>
  <c r="J134" i="18"/>
  <c r="BF148" i="18"/>
  <c r="BF150" i="18"/>
  <c r="BF152" i="18"/>
  <c r="J95" i="18"/>
  <c r="BF139" i="18"/>
  <c r="BF147" i="18"/>
  <c r="BF156" i="18"/>
  <c r="BF164" i="18"/>
  <c r="BF140" i="18"/>
  <c r="BF146" i="18"/>
  <c r="BF160" i="18"/>
  <c r="BF165" i="18"/>
  <c r="BF170" i="18"/>
  <c r="BF181" i="18"/>
  <c r="F95" i="18"/>
  <c r="BF144" i="18"/>
  <c r="BF168" i="18"/>
  <c r="BF182" i="18"/>
  <c r="E123" i="18"/>
  <c r="BF166" i="18"/>
  <c r="BF176" i="18"/>
  <c r="BK143" i="17"/>
  <c r="J93" i="18"/>
  <c r="BF178" i="18"/>
  <c r="BF145" i="18"/>
  <c r="BF149" i="18"/>
  <c r="BF142" i="18"/>
  <c r="BF163" i="18"/>
  <c r="BF167" i="18"/>
  <c r="BF169" i="18"/>
  <c r="BF171" i="18"/>
  <c r="BF179" i="18"/>
  <c r="BF180" i="18"/>
  <c r="BF141" i="18"/>
  <c r="BF153" i="18"/>
  <c r="BF154" i="18"/>
  <c r="BF155" i="18"/>
  <c r="BF158" i="18"/>
  <c r="BF177" i="18"/>
  <c r="BK155" i="17"/>
  <c r="J155" i="17"/>
  <c r="J104" i="17" s="1"/>
  <c r="BF143" i="18"/>
  <c r="BF157" i="18"/>
  <c r="BF159" i="18"/>
  <c r="BF161" i="18"/>
  <c r="BF162" i="18"/>
  <c r="BF172" i="18"/>
  <c r="BF173" i="18"/>
  <c r="BF174" i="18"/>
  <c r="BF163" i="17"/>
  <c r="BF165" i="17"/>
  <c r="BF185" i="17"/>
  <c r="BF189" i="17"/>
  <c r="BF192" i="17"/>
  <c r="BF203" i="17"/>
  <c r="BF210" i="17"/>
  <c r="BF258" i="17"/>
  <c r="BF259" i="17"/>
  <c r="BF265" i="17"/>
  <c r="BF271" i="17"/>
  <c r="BF279" i="17"/>
  <c r="BF290" i="17"/>
  <c r="BF296" i="17"/>
  <c r="BF299" i="17"/>
  <c r="BK151" i="16"/>
  <c r="J151" i="16"/>
  <c r="J103" i="16"/>
  <c r="BF150" i="17"/>
  <c r="BF160" i="17"/>
  <c r="BF166" i="17"/>
  <c r="BF236" i="17"/>
  <c r="BF240" i="17"/>
  <c r="BF242" i="17"/>
  <c r="BF282" i="17"/>
  <c r="BF286" i="17"/>
  <c r="BF294" i="17"/>
  <c r="BF319" i="17"/>
  <c r="BF324" i="17"/>
  <c r="BF328" i="17"/>
  <c r="J93" i="17"/>
  <c r="F139" i="17"/>
  <c r="BF176" i="17"/>
  <c r="BF186" i="17"/>
  <c r="BF209" i="17"/>
  <c r="BF218" i="17"/>
  <c r="BF227" i="17"/>
  <c r="BF248" i="17"/>
  <c r="BF253" i="17"/>
  <c r="BF261" i="17"/>
  <c r="BF276" i="17"/>
  <c r="BF287" i="17"/>
  <c r="BF291" i="17"/>
  <c r="BF293" i="17"/>
  <c r="BF300" i="17"/>
  <c r="BF302" i="17"/>
  <c r="BF307" i="17"/>
  <c r="BF310" i="17"/>
  <c r="BF318" i="17"/>
  <c r="BF320" i="17"/>
  <c r="BF327" i="17"/>
  <c r="BF333" i="17"/>
  <c r="F95" i="17"/>
  <c r="BF152" i="17"/>
  <c r="BF154" i="17"/>
  <c r="BF161" i="17"/>
  <c r="BF167" i="17"/>
  <c r="BF169" i="17"/>
  <c r="BF173" i="17"/>
  <c r="BF201" i="17"/>
  <c r="BF244" i="17"/>
  <c r="BF285" i="17"/>
  <c r="BF297" i="17"/>
  <c r="BF306" i="17"/>
  <c r="BF311" i="17"/>
  <c r="BF317" i="17"/>
  <c r="BF329" i="17"/>
  <c r="J96" i="17"/>
  <c r="J138" i="17"/>
  <c r="BF145" i="17"/>
  <c r="BF153" i="17"/>
  <c r="BF159" i="17"/>
  <c r="BF177" i="17"/>
  <c r="BF182" i="17"/>
  <c r="BF188" i="17"/>
  <c r="BF213" i="17"/>
  <c r="BF228" i="17"/>
  <c r="BF230" i="17"/>
  <c r="BF252" i="17"/>
  <c r="BF257" i="17"/>
  <c r="BF280" i="17"/>
  <c r="BF304" i="17"/>
  <c r="BF305" i="17"/>
  <c r="BF308" i="17"/>
  <c r="BF325" i="17"/>
  <c r="BF326" i="17"/>
  <c r="BF331" i="17"/>
  <c r="E85" i="17"/>
  <c r="BF149" i="17"/>
  <c r="BF171" i="17"/>
  <c r="BF193" i="17"/>
  <c r="BF199" i="17"/>
  <c r="BF212" i="17"/>
  <c r="BF215" i="17"/>
  <c r="BF222" i="17"/>
  <c r="BF225" i="17"/>
  <c r="BF250" i="17"/>
  <c r="BF251" i="17"/>
  <c r="BF270" i="17"/>
  <c r="BF298" i="17"/>
  <c r="BF322" i="17"/>
  <c r="BF170" i="17"/>
  <c r="BF172" i="17"/>
  <c r="BF195" i="17"/>
  <c r="BF232" i="17"/>
  <c r="BF235" i="17"/>
  <c r="BF245" i="17"/>
  <c r="BF247" i="17"/>
  <c r="BF255" i="17"/>
  <c r="BF288" i="17"/>
  <c r="BF332" i="17"/>
  <c r="BF334" i="17"/>
  <c r="BF335" i="17"/>
  <c r="BF336" i="17"/>
  <c r="BF174" i="17"/>
  <c r="BF181" i="17"/>
  <c r="BF183" i="17"/>
  <c r="BF205" i="17"/>
  <c r="BF208" i="17"/>
  <c r="BF211" i="17"/>
  <c r="BF216" i="17"/>
  <c r="BF223" i="17"/>
  <c r="BF233" i="17"/>
  <c r="BF234" i="17"/>
  <c r="BF263" i="17"/>
  <c r="BF266" i="17"/>
  <c r="BF268" i="17"/>
  <c r="BF295" i="17"/>
  <c r="BF301" i="17"/>
  <c r="BF312" i="17"/>
  <c r="BF321" i="17"/>
  <c r="BF337" i="17"/>
  <c r="BF151" i="17"/>
  <c r="BF157" i="17"/>
  <c r="BF158" i="17"/>
  <c r="BF164" i="17"/>
  <c r="BF179" i="17"/>
  <c r="BF180" i="17"/>
  <c r="BF187" i="17"/>
  <c r="BF194" i="17"/>
  <c r="BF197" i="17"/>
  <c r="BF198" i="17"/>
  <c r="BF204" i="17"/>
  <c r="BF217" i="17"/>
  <c r="BF221" i="17"/>
  <c r="BF224" i="17"/>
  <c r="BF239" i="17"/>
  <c r="BF241" i="17"/>
  <c r="BF256" i="17"/>
  <c r="BF274" i="17"/>
  <c r="BF303" i="17"/>
  <c r="BF313" i="17"/>
  <c r="BF315" i="17"/>
  <c r="BF330" i="17"/>
  <c r="BK140" i="16"/>
  <c r="BK139" i="16"/>
  <c r="J139" i="16"/>
  <c r="J100" i="16" s="1"/>
  <c r="J34" i="16" s="1"/>
  <c r="BF146" i="17"/>
  <c r="BF162" i="17"/>
  <c r="BF168" i="17"/>
  <c r="BF184" i="17"/>
  <c r="BF191" i="17"/>
  <c r="BF196" i="17"/>
  <c r="BF206" i="17"/>
  <c r="BF219" i="17"/>
  <c r="BF229" i="17"/>
  <c r="BF231" i="17"/>
  <c r="BF243" i="17"/>
  <c r="BF249" i="17"/>
  <c r="BF262" i="17"/>
  <c r="BF281" i="17"/>
  <c r="BF338" i="17"/>
  <c r="BF148" i="17"/>
  <c r="BF200" i="17"/>
  <c r="BF214" i="17"/>
  <c r="BF238" i="17"/>
  <c r="BF246" i="17"/>
  <c r="BF254" i="17"/>
  <c r="BF278" i="17"/>
  <c r="BF283" i="17"/>
  <c r="BF314" i="17"/>
  <c r="BF316" i="17"/>
  <c r="BF323" i="17"/>
  <c r="BF175" i="17"/>
  <c r="BF178" i="17"/>
  <c r="BF202" i="17"/>
  <c r="BF207" i="17"/>
  <c r="BF226" i="17"/>
  <c r="BF237" i="17"/>
  <c r="BF260" i="17"/>
  <c r="BF264" i="17"/>
  <c r="BF267" i="17"/>
  <c r="BF269" i="17"/>
  <c r="BF273" i="17"/>
  <c r="BF275" i="17"/>
  <c r="BF277" i="17"/>
  <c r="BF284" i="17"/>
  <c r="BF289" i="17"/>
  <c r="BF292" i="17"/>
  <c r="BF309" i="17"/>
  <c r="BF166" i="16"/>
  <c r="BF171" i="16"/>
  <c r="BF189" i="16"/>
  <c r="BF217" i="16"/>
  <c r="BF159" i="16"/>
  <c r="BF162" i="16"/>
  <c r="BF163" i="16"/>
  <c r="BF173" i="16"/>
  <c r="BF182" i="16"/>
  <c r="BF188" i="16"/>
  <c r="BF190" i="16"/>
  <c r="BF200" i="16"/>
  <c r="BF204" i="16"/>
  <c r="BF212" i="16"/>
  <c r="BF216" i="16"/>
  <c r="F96" i="16"/>
  <c r="BF178" i="16"/>
  <c r="BF180" i="16"/>
  <c r="BF181" i="16"/>
  <c r="BF191" i="16"/>
  <c r="BF205" i="16"/>
  <c r="BF208" i="16"/>
  <c r="J95" i="16"/>
  <c r="BF146" i="16"/>
  <c r="BF156" i="16"/>
  <c r="BF157" i="16"/>
  <c r="BF164" i="16"/>
  <c r="BK151" i="15"/>
  <c r="J151" i="15" s="1"/>
  <c r="J103" i="15" s="1"/>
  <c r="E85" i="16"/>
  <c r="BF218" i="16"/>
  <c r="BF220" i="16"/>
  <c r="BF142" i="16"/>
  <c r="BF185" i="16"/>
  <c r="BF186" i="16"/>
  <c r="BF197" i="16"/>
  <c r="BF198" i="16"/>
  <c r="BF201" i="16"/>
  <c r="J96" i="16"/>
  <c r="F135" i="16"/>
  <c r="BF148" i="16"/>
  <c r="BF150" i="16"/>
  <c r="BF153" i="16"/>
  <c r="BF169" i="16"/>
  <c r="BF187" i="16"/>
  <c r="BF193" i="16"/>
  <c r="BF209" i="16"/>
  <c r="BF213" i="16"/>
  <c r="BF214" i="16"/>
  <c r="J133" i="16"/>
  <c r="BF165" i="16"/>
  <c r="BF172" i="16"/>
  <c r="BF174" i="16"/>
  <c r="BF183" i="16"/>
  <c r="BF196" i="16"/>
  <c r="BF199" i="16"/>
  <c r="BF154" i="16"/>
  <c r="BF170" i="16"/>
  <c r="BF144" i="16"/>
  <c r="BF147" i="16"/>
  <c r="BF149" i="16"/>
  <c r="BF177" i="16"/>
  <c r="BF179" i="16"/>
  <c r="BF194" i="16"/>
  <c r="BF207" i="16"/>
  <c r="BF211" i="16"/>
  <c r="BF145" i="16"/>
  <c r="BF155" i="16"/>
  <c r="BF160" i="16"/>
  <c r="BF175" i="16"/>
  <c r="BF176" i="16"/>
  <c r="BF184" i="16"/>
  <c r="BF195" i="16"/>
  <c r="BF202" i="16"/>
  <c r="BF206" i="16"/>
  <c r="BF215" i="16"/>
  <c r="BF143" i="16"/>
  <c r="BF158" i="16"/>
  <c r="BF161" i="16"/>
  <c r="BF167" i="16"/>
  <c r="BF168" i="16"/>
  <c r="BF192" i="16"/>
  <c r="BF203" i="16"/>
  <c r="BF210" i="16"/>
  <c r="F96" i="15"/>
  <c r="E130" i="15"/>
  <c r="BF156" i="15"/>
  <c r="BF159" i="15"/>
  <c r="BF192" i="15"/>
  <c r="BF200" i="15"/>
  <c r="BF206" i="15"/>
  <c r="J141" i="15"/>
  <c r="BF149" i="15"/>
  <c r="BF170" i="15"/>
  <c r="BF214" i="15"/>
  <c r="J95" i="15"/>
  <c r="BF166" i="15"/>
  <c r="BF178" i="15"/>
  <c r="BF186" i="15"/>
  <c r="BF189" i="15"/>
  <c r="BF194" i="15"/>
  <c r="BF201" i="15"/>
  <c r="BF219" i="15"/>
  <c r="J93" i="15"/>
  <c r="BF160" i="15"/>
  <c r="BF164" i="15"/>
  <c r="BF174" i="15"/>
  <c r="BK146" i="14"/>
  <c r="J146" i="14" s="1"/>
  <c r="J100" i="14" s="1"/>
  <c r="BF150" i="15"/>
  <c r="BF155" i="15"/>
  <c r="BF169" i="15"/>
  <c r="BF172" i="15"/>
  <c r="BF179" i="15"/>
  <c r="BF185" i="15"/>
  <c r="BF223" i="15"/>
  <c r="F140" i="15"/>
  <c r="BF148" i="15"/>
  <c r="BF163" i="15"/>
  <c r="BF175" i="15"/>
  <c r="BF180" i="15"/>
  <c r="BF184" i="15"/>
  <c r="BF190" i="15"/>
  <c r="BF176" i="15"/>
  <c r="BF193" i="15"/>
  <c r="BF197" i="15"/>
  <c r="BF199" i="15"/>
  <c r="BF208" i="15"/>
  <c r="BF210" i="15"/>
  <c r="BF216" i="15"/>
  <c r="BF162" i="15"/>
  <c r="BF181" i="15"/>
  <c r="BF195" i="15"/>
  <c r="BF204" i="15"/>
  <c r="BF212" i="15"/>
  <c r="BF171" i="15"/>
  <c r="BF173" i="15"/>
  <c r="BF205" i="15"/>
  <c r="BF209" i="15"/>
  <c r="BF211" i="15"/>
  <c r="BF220" i="15"/>
  <c r="BF222" i="15"/>
  <c r="BF153" i="15"/>
  <c r="BF154" i="15"/>
  <c r="BF158" i="15"/>
  <c r="BF165" i="15"/>
  <c r="BF183" i="15"/>
  <c r="BF188" i="15"/>
  <c r="BF196" i="15"/>
  <c r="BF147" i="15"/>
  <c r="BF187" i="15"/>
  <c r="BF198" i="15"/>
  <c r="BF203" i="15"/>
  <c r="BF213" i="15"/>
  <c r="BF217" i="15"/>
  <c r="BF157" i="15"/>
  <c r="BF168" i="15"/>
  <c r="BF177" i="15"/>
  <c r="BF202" i="15"/>
  <c r="BF207" i="15"/>
  <c r="BF215" i="15"/>
  <c r="BF156" i="14"/>
  <c r="BF165" i="14"/>
  <c r="BF177" i="14"/>
  <c r="BF189" i="14"/>
  <c r="BF198" i="14"/>
  <c r="BF206" i="14"/>
  <c r="BF223" i="14"/>
  <c r="BF230" i="14"/>
  <c r="BF237" i="14"/>
  <c r="BF246" i="14"/>
  <c r="J249" i="13"/>
  <c r="J112" i="13" s="1"/>
  <c r="BF157" i="14"/>
  <c r="BF160" i="14"/>
  <c r="BF192" i="14"/>
  <c r="BF195" i="14"/>
  <c r="BF213" i="14"/>
  <c r="BF234" i="14"/>
  <c r="BF242" i="14"/>
  <c r="BF200" i="14"/>
  <c r="BF201" i="14"/>
  <c r="BF226" i="14"/>
  <c r="BF231" i="14"/>
  <c r="BF241" i="14"/>
  <c r="BF159" i="14"/>
  <c r="BF186" i="14"/>
  <c r="BF197" i="14"/>
  <c r="BF205" i="14"/>
  <c r="BF214" i="14"/>
  <c r="BF218" i="14"/>
  <c r="BF254" i="14"/>
  <c r="F96" i="14"/>
  <c r="BF149" i="14"/>
  <c r="BF153" i="14"/>
  <c r="BF181" i="14"/>
  <c r="BF182" i="14"/>
  <c r="BF196" i="14"/>
  <c r="BF199" i="14"/>
  <c r="BF202" i="14"/>
  <c r="BF215" i="14"/>
  <c r="BF220" i="14"/>
  <c r="BF244" i="14"/>
  <c r="BF252" i="14"/>
  <c r="BF168" i="14"/>
  <c r="BF169" i="14"/>
  <c r="BF172" i="14"/>
  <c r="BF174" i="14"/>
  <c r="BF212" i="14"/>
  <c r="BF224" i="14"/>
  <c r="BF239" i="14"/>
  <c r="BF249" i="14"/>
  <c r="J151" i="13"/>
  <c r="J103" i="13" s="1"/>
  <c r="BF158" i="14"/>
  <c r="BF176" i="14"/>
  <c r="BF193" i="14"/>
  <c r="BF236" i="14"/>
  <c r="BF247" i="14"/>
  <c r="BF250" i="14"/>
  <c r="BK223" i="13"/>
  <c r="J223" i="13"/>
  <c r="J107" i="13" s="1"/>
  <c r="E85" i="14"/>
  <c r="BF162" i="14"/>
  <c r="BF225" i="14"/>
  <c r="BF229" i="14"/>
  <c r="BF240" i="14"/>
  <c r="BF253" i="14"/>
  <c r="BF164" i="14"/>
  <c r="BF171" i="14"/>
  <c r="BF180" i="14"/>
  <c r="BF194" i="14"/>
  <c r="BF203" i="14"/>
  <c r="BF208" i="14"/>
  <c r="BF210" i="14"/>
  <c r="BF222" i="14"/>
  <c r="BF235" i="14"/>
  <c r="BF150" i="14"/>
  <c r="BF163" i="14"/>
  <c r="BF179" i="14"/>
  <c r="BF185" i="14"/>
  <c r="BF187" i="14"/>
  <c r="BF190" i="14"/>
  <c r="BF209" i="14"/>
  <c r="BF243" i="14"/>
  <c r="J140" i="14"/>
  <c r="BF151" i="14"/>
  <c r="BF154" i="14"/>
  <c r="BF173" i="14"/>
  <c r="BF178" i="14"/>
  <c r="BF183" i="14"/>
  <c r="BF188" i="14"/>
  <c r="BF207" i="14"/>
  <c r="BF219" i="14"/>
  <c r="BF227" i="14"/>
  <c r="BF238" i="14"/>
  <c r="BF245" i="14"/>
  <c r="BF152" i="14"/>
  <c r="BF155" i="14"/>
  <c r="BF167" i="14"/>
  <c r="BF184" i="14"/>
  <c r="BF211" i="14"/>
  <c r="BF217" i="14"/>
  <c r="BF221" i="14"/>
  <c r="BF232" i="14"/>
  <c r="BF248" i="14"/>
  <c r="F96" i="13"/>
  <c r="BF164" i="13"/>
  <c r="BF195" i="13"/>
  <c r="BF209" i="13"/>
  <c r="BF193" i="13"/>
  <c r="BF201" i="13"/>
  <c r="BF208" i="13"/>
  <c r="BF216" i="13"/>
  <c r="BF163" i="13"/>
  <c r="BF168" i="13"/>
  <c r="BF237" i="13"/>
  <c r="J93" i="13"/>
  <c r="BF154" i="13"/>
  <c r="BF176" i="13"/>
  <c r="BF185" i="13"/>
  <c r="BF214" i="13"/>
  <c r="BF235" i="13"/>
  <c r="BF171" i="13"/>
  <c r="BF222" i="13"/>
  <c r="BF247" i="13"/>
  <c r="J733" i="12"/>
  <c r="J109" i="12" s="1"/>
  <c r="BF178" i="13"/>
  <c r="BF219" i="13"/>
  <c r="BF227" i="13"/>
  <c r="BF229" i="13"/>
  <c r="BF233" i="13"/>
  <c r="BF250" i="13"/>
  <c r="BF199" i="13"/>
  <c r="BF212" i="13"/>
  <c r="BF217" i="13"/>
  <c r="BF220" i="13"/>
  <c r="BF243" i="13"/>
  <c r="BF245" i="13"/>
  <c r="BF252" i="13"/>
  <c r="E85" i="13"/>
  <c r="BF159" i="13"/>
  <c r="BF187" i="13"/>
  <c r="BF205" i="13"/>
  <c r="BF240" i="13"/>
  <c r="BF255" i="13"/>
  <c r="J96" i="13"/>
  <c r="BF152" i="13"/>
  <c r="BF173" i="13"/>
  <c r="BF191" i="13"/>
  <c r="BF202" i="13"/>
  <c r="BF239" i="13"/>
  <c r="BF241" i="13"/>
  <c r="BF254" i="13"/>
  <c r="BF256" i="13"/>
  <c r="BF149" i="13"/>
  <c r="BF166" i="13"/>
  <c r="BF204" i="13"/>
  <c r="BF225" i="13"/>
  <c r="BF242" i="13"/>
  <c r="BF156" i="13"/>
  <c r="BF174" i="13"/>
  <c r="BF197" i="13"/>
  <c r="BK137" i="11"/>
  <c r="J137" i="11"/>
  <c r="J100" i="11" s="1"/>
  <c r="J34" i="11" s="1"/>
  <c r="E143" i="12"/>
  <c r="BF176" i="12"/>
  <c r="BF191" i="12"/>
  <c r="BF205" i="12"/>
  <c r="BF217" i="12"/>
  <c r="BF292" i="12"/>
  <c r="BF348" i="12"/>
  <c r="BF350" i="12"/>
  <c r="BF367" i="12"/>
  <c r="BF404" i="12"/>
  <c r="BF569" i="12"/>
  <c r="BF577" i="12"/>
  <c r="BF685" i="12"/>
  <c r="BF726" i="12"/>
  <c r="BF783" i="12"/>
  <c r="BF869" i="12"/>
  <c r="BF892" i="12"/>
  <c r="BF911" i="12"/>
  <c r="BF980" i="12"/>
  <c r="BF996" i="12"/>
  <c r="BF997" i="12"/>
  <c r="BF1006" i="12"/>
  <c r="BF219" i="12"/>
  <c r="BF365" i="12"/>
  <c r="BF369" i="12"/>
  <c r="BF388" i="12"/>
  <c r="BF425" i="12"/>
  <c r="BF431" i="12"/>
  <c r="BF731" i="12"/>
  <c r="BF734" i="12"/>
  <c r="BF909" i="12"/>
  <c r="BF952" i="12"/>
  <c r="BF959" i="12"/>
  <c r="BF995" i="12"/>
  <c r="BF1055" i="12"/>
  <c r="BF184" i="12"/>
  <c r="BF336" i="12"/>
  <c r="BF362" i="12"/>
  <c r="BF544" i="12"/>
  <c r="BF580" i="12"/>
  <c r="BF728" i="12"/>
  <c r="BF774" i="12"/>
  <c r="BF875" i="12"/>
  <c r="BF967" i="12"/>
  <c r="BF975" i="12"/>
  <c r="BF1009" i="12"/>
  <c r="BF1121" i="12"/>
  <c r="BF1239" i="12"/>
  <c r="BF1307" i="12"/>
  <c r="J96" i="12"/>
  <c r="BF160" i="12"/>
  <c r="BF170" i="12"/>
  <c r="BF189" i="12"/>
  <c r="BF347" i="12"/>
  <c r="BF378" i="12"/>
  <c r="BF415" i="12"/>
  <c r="BF460" i="12"/>
  <c r="BF521" i="12"/>
  <c r="BF771" i="12"/>
  <c r="BF776" i="12"/>
  <c r="BF800" i="12"/>
  <c r="BF834" i="12"/>
  <c r="BF850" i="12"/>
  <c r="BF856" i="12"/>
  <c r="BF894" i="12"/>
  <c r="BF898" i="12"/>
  <c r="BF923" i="12"/>
  <c r="BF942" i="12"/>
  <c r="BF947" i="12"/>
  <c r="BF978" i="12"/>
  <c r="BF1086" i="12"/>
  <c r="J93" i="12"/>
  <c r="BF182" i="12"/>
  <c r="BF209" i="12"/>
  <c r="BF253" i="12"/>
  <c r="BF294" i="12"/>
  <c r="BF363" i="12"/>
  <c r="BF408" i="12"/>
  <c r="BF432" i="12"/>
  <c r="BF552" i="12"/>
  <c r="BF582" i="12"/>
  <c r="BF769" i="12"/>
  <c r="BF848" i="12"/>
  <c r="BF900" i="12"/>
  <c r="BF913" i="12"/>
  <c r="BF924" i="12"/>
  <c r="BF968" i="12"/>
  <c r="BF972" i="12"/>
  <c r="BF999" i="12"/>
  <c r="BF1030" i="12"/>
  <c r="BF1065" i="12"/>
  <c r="BF1067" i="12"/>
  <c r="BF1143" i="12"/>
  <c r="BF1219" i="12"/>
  <c r="BF193" i="12"/>
  <c r="BF228" i="12"/>
  <c r="BF242" i="12"/>
  <c r="BF357" i="12"/>
  <c r="BF384" i="12"/>
  <c r="BF436" i="12"/>
  <c r="BF520" i="12"/>
  <c r="BF537" i="12"/>
  <c r="BF644" i="12"/>
  <c r="BF729" i="12"/>
  <c r="BF757" i="12"/>
  <c r="BF772" i="12"/>
  <c r="BF790" i="12"/>
  <c r="BF827" i="12"/>
  <c r="BF836" i="12"/>
  <c r="BF889" i="12"/>
  <c r="BF945" i="12"/>
  <c r="BF982" i="12"/>
  <c r="BF1008" i="12"/>
  <c r="BF1011" i="12"/>
  <c r="BF1155" i="12"/>
  <c r="BF1312" i="12"/>
  <c r="BF174" i="12"/>
  <c r="BF181" i="12"/>
  <c r="BF248" i="12"/>
  <c r="BF338" i="12"/>
  <c r="BF360" i="12"/>
  <c r="BF439" i="12"/>
  <c r="BF608" i="12"/>
  <c r="BF690" i="12"/>
  <c r="BF713" i="12"/>
  <c r="BF767" i="12"/>
  <c r="BF775" i="12"/>
  <c r="BF844" i="12"/>
  <c r="BF853" i="12"/>
  <c r="BF859" i="12"/>
  <c r="BF879" i="12"/>
  <c r="BF897" i="12"/>
  <c r="BF899" i="12"/>
  <c r="BF976" i="12"/>
  <c r="BF994" i="12"/>
  <c r="BF1023" i="12"/>
  <c r="BF1027" i="12"/>
  <c r="BF1032" i="12"/>
  <c r="BF1057" i="12"/>
  <c r="BF1063" i="12"/>
  <c r="BF1111" i="12"/>
  <c r="BF1153" i="12"/>
  <c r="BF1223" i="12"/>
  <c r="BF1316" i="12"/>
  <c r="BF166" i="12"/>
  <c r="BF169" i="12"/>
  <c r="BF173" i="12"/>
  <c r="BF186" i="12"/>
  <c r="BF196" i="12"/>
  <c r="BF250" i="12"/>
  <c r="BF358" i="12"/>
  <c r="BF535" i="12"/>
  <c r="BF562" i="12"/>
  <c r="BF778" i="12"/>
  <c r="BF785" i="12"/>
  <c r="BF940" i="12"/>
  <c r="BF960" i="12"/>
  <c r="BF973" i="12"/>
  <c r="BF986" i="12"/>
  <c r="BF989" i="12"/>
  <c r="BF1183" i="12"/>
  <c r="BF1197" i="12"/>
  <c r="BF1221" i="12"/>
  <c r="BF1227" i="12"/>
  <c r="F96" i="12"/>
  <c r="BF179" i="12"/>
  <c r="BF211" i="12"/>
  <c r="BF290" i="12"/>
  <c r="BF341" i="12"/>
  <c r="BF423" i="12"/>
  <c r="BF429" i="12"/>
  <c r="BF434" i="12"/>
  <c r="BF489" i="12"/>
  <c r="BF594" i="12"/>
  <c r="BF725" i="12"/>
  <c r="BF739" i="12"/>
  <c r="BF759" i="12"/>
  <c r="BF777" i="12"/>
  <c r="BF902" i="12"/>
  <c r="BF939" i="12"/>
  <c r="BF1088" i="12"/>
  <c r="BF1185" i="12"/>
  <c r="BF1195" i="12"/>
  <c r="BF162" i="12"/>
  <c r="BF349" i="12"/>
  <c r="BF396" i="12"/>
  <c r="BF529" i="12"/>
  <c r="BF747" i="12"/>
  <c r="BF808" i="12"/>
  <c r="BF832" i="12"/>
  <c r="BF883" i="12"/>
  <c r="BF921" i="12"/>
  <c r="BF936" i="12"/>
  <c r="BF1005" i="12"/>
  <c r="BF1025" i="12"/>
  <c r="BF1109" i="12"/>
  <c r="BF1193" i="12"/>
  <c r="BF1309" i="12"/>
  <c r="BF1318" i="12"/>
  <c r="BF165" i="12"/>
  <c r="BF340" i="12"/>
  <c r="BF355" i="12"/>
  <c r="BF558" i="12"/>
  <c r="BF723" i="12"/>
  <c r="BF745" i="12"/>
  <c r="BF765" i="12"/>
  <c r="BF787" i="12"/>
  <c r="BF888" i="12"/>
  <c r="BF890" i="12"/>
  <c r="BF896" i="12"/>
  <c r="BF915" i="12"/>
  <c r="BF938" i="12"/>
  <c r="BF944" i="12"/>
  <c r="BF957" i="12"/>
  <c r="BF958" i="12"/>
  <c r="BF1123" i="12"/>
  <c r="BF1259" i="12"/>
  <c r="BF177" i="12"/>
  <c r="BF203" i="12"/>
  <c r="BF346" i="12"/>
  <c r="BF417" i="12"/>
  <c r="BF427" i="12"/>
  <c r="BF495" i="12"/>
  <c r="BF601" i="12"/>
  <c r="BF722" i="12"/>
  <c r="BF752" i="12"/>
  <c r="BF779" i="12"/>
  <c r="BF780" i="12"/>
  <c r="BF781" i="12"/>
  <c r="BF784" i="12"/>
  <c r="BF792" i="12"/>
  <c r="BF932" i="12"/>
  <c r="BF954" i="12"/>
  <c r="BF955" i="12"/>
  <c r="BF983" i="12"/>
  <c r="BF987" i="12"/>
  <c r="BF998" i="12"/>
  <c r="BF1021" i="12"/>
  <c r="BF1190" i="12"/>
  <c r="BF1240" i="12"/>
  <c r="BF1302" i="12"/>
  <c r="J131" i="11"/>
  <c r="BF168" i="11"/>
  <c r="BF181" i="11"/>
  <c r="J96" i="11"/>
  <c r="BF142" i="11"/>
  <c r="BF151" i="11"/>
  <c r="BF155" i="11"/>
  <c r="BF170" i="11"/>
  <c r="BF176" i="11"/>
  <c r="J95" i="11"/>
  <c r="F134" i="11"/>
  <c r="BF180" i="11"/>
  <c r="BF182" i="11"/>
  <c r="E85" i="11"/>
  <c r="BF158" i="11"/>
  <c r="BF172" i="11"/>
  <c r="BF179" i="11"/>
  <c r="F133" i="11"/>
  <c r="BF139" i="11"/>
  <c r="BF147" i="11"/>
  <c r="BF160" i="11"/>
  <c r="BF175" i="11"/>
  <c r="BF177" i="11"/>
  <c r="BF144" i="11"/>
  <c r="BF149" i="11"/>
  <c r="BF165" i="11"/>
  <c r="BF145" i="11"/>
  <c r="BF152" i="11"/>
  <c r="BF159" i="11"/>
  <c r="BF163" i="11"/>
  <c r="BF166" i="11"/>
  <c r="BF173" i="11"/>
  <c r="BF174" i="11"/>
  <c r="BF178" i="11"/>
  <c r="BF183" i="11"/>
  <c r="BF154" i="11"/>
  <c r="BF167" i="11"/>
  <c r="BF184" i="11"/>
  <c r="BF185" i="11"/>
  <c r="BF186" i="11"/>
  <c r="BF141" i="11"/>
  <c r="BF148" i="11"/>
  <c r="BF156" i="11"/>
  <c r="BF143" i="11"/>
  <c r="BF146" i="11"/>
  <c r="BF164" i="11"/>
  <c r="BF171" i="11"/>
  <c r="BF140" i="11"/>
  <c r="BF150" i="11"/>
  <c r="BF157" i="11"/>
  <c r="BF161" i="11"/>
  <c r="BF169" i="11"/>
  <c r="BK137" i="9"/>
  <c r="J137" i="9" s="1"/>
  <c r="J100" i="9" s="1"/>
  <c r="J34" i="9"/>
  <c r="J134" i="10"/>
  <c r="BF141" i="10"/>
  <c r="BF155" i="10"/>
  <c r="BF157" i="10"/>
  <c r="E85" i="10"/>
  <c r="F96" i="10"/>
  <c r="BF150" i="10"/>
  <c r="F133" i="10"/>
  <c r="BF147" i="10"/>
  <c r="BF152" i="10"/>
  <c r="BF161" i="10"/>
  <c r="BF164" i="10"/>
  <c r="BF169" i="10"/>
  <c r="J131" i="10"/>
  <c r="BF154" i="10"/>
  <c r="BF159" i="10"/>
  <c r="BF163" i="10"/>
  <c r="BF171" i="10"/>
  <c r="BF139" i="10"/>
  <c r="BF153" i="10"/>
  <c r="BF156" i="10"/>
  <c r="J133" i="10"/>
  <c r="BF148" i="10"/>
  <c r="BF151" i="10"/>
  <c r="BF145" i="10"/>
  <c r="BF146" i="10"/>
  <c r="BF166" i="10"/>
  <c r="BF168" i="10"/>
  <c r="BF170" i="10"/>
  <c r="BF172" i="10"/>
  <c r="BF149" i="10"/>
  <c r="BF158" i="10"/>
  <c r="BF140" i="10"/>
  <c r="BF142" i="10"/>
  <c r="BF144" i="10"/>
  <c r="BF160" i="10"/>
  <c r="BF162" i="10"/>
  <c r="BF167" i="10"/>
  <c r="BF140" i="9"/>
  <c r="BF169" i="9"/>
  <c r="BF171" i="9"/>
  <c r="E85" i="9"/>
  <c r="BF141" i="9"/>
  <c r="BF164" i="9"/>
  <c r="BF170" i="9"/>
  <c r="BF176" i="9"/>
  <c r="BK143" i="8"/>
  <c r="J143" i="8" s="1"/>
  <c r="J101" i="8" s="1"/>
  <c r="J93" i="9"/>
  <c r="J133" i="9"/>
  <c r="BF147" i="9"/>
  <c r="BF175" i="9"/>
  <c r="BF181" i="9"/>
  <c r="BF186" i="9"/>
  <c r="BF150" i="9"/>
  <c r="BF151" i="9"/>
  <c r="BF155" i="9"/>
  <c r="BF156" i="9"/>
  <c r="BF157" i="9"/>
  <c r="BF158" i="9"/>
  <c r="BF159" i="9"/>
  <c r="BF174" i="9"/>
  <c r="BF182" i="9"/>
  <c r="F133" i="9"/>
  <c r="BF142" i="9"/>
  <c r="BF144" i="9"/>
  <c r="BF146" i="9"/>
  <c r="BF152" i="9"/>
  <c r="BF165" i="9"/>
  <c r="BF167" i="9"/>
  <c r="BF178" i="9"/>
  <c r="BF184" i="9"/>
  <c r="BF160" i="9"/>
  <c r="BK154" i="8"/>
  <c r="J154" i="8" s="1"/>
  <c r="J104" i="8" s="1"/>
  <c r="F96" i="9"/>
  <c r="BF143" i="9"/>
  <c r="BF148" i="9"/>
  <c r="BF172" i="9"/>
  <c r="BF177" i="9"/>
  <c r="BF183" i="9"/>
  <c r="J134" i="9"/>
  <c r="BF149" i="9"/>
  <c r="BF163" i="9"/>
  <c r="BF173" i="9"/>
  <c r="BF180" i="9"/>
  <c r="BF185" i="9"/>
  <c r="BF145" i="9"/>
  <c r="BF154" i="9"/>
  <c r="BF139" i="9"/>
  <c r="BF162" i="9"/>
  <c r="BF166" i="9"/>
  <c r="BF161" i="9"/>
  <c r="BF168" i="9"/>
  <c r="F96" i="8"/>
  <c r="BF156" i="8"/>
  <c r="BF180" i="8"/>
  <c r="BF199" i="8"/>
  <c r="BF206" i="8"/>
  <c r="BF210" i="8"/>
  <c r="BF232" i="8"/>
  <c r="BF244" i="8"/>
  <c r="BF252" i="8"/>
  <c r="BF286" i="8"/>
  <c r="BF291" i="8"/>
  <c r="BF301" i="8"/>
  <c r="BF305" i="8"/>
  <c r="BK153" i="7"/>
  <c r="J153" i="7" s="1"/>
  <c r="J103" i="7" s="1"/>
  <c r="J96" i="8"/>
  <c r="BF174" i="8"/>
  <c r="BF216" i="8"/>
  <c r="BF247" i="8"/>
  <c r="BF277" i="8"/>
  <c r="BF284" i="8"/>
  <c r="BF289" i="8"/>
  <c r="BF299" i="8"/>
  <c r="BF316" i="8"/>
  <c r="E128" i="8"/>
  <c r="BF145" i="8"/>
  <c r="BF160" i="8"/>
  <c r="BF172" i="8"/>
  <c r="BF175" i="8"/>
  <c r="BF184" i="8"/>
  <c r="BF189" i="8"/>
  <c r="BF191" i="8"/>
  <c r="BF193" i="8"/>
  <c r="BF200" i="8"/>
  <c r="BF214" i="8"/>
  <c r="BF215" i="8"/>
  <c r="BF221" i="8"/>
  <c r="BF224" i="8"/>
  <c r="BF228" i="8"/>
  <c r="BF237" i="8"/>
  <c r="BF256" i="8"/>
  <c r="BF257" i="8"/>
  <c r="BF261" i="8"/>
  <c r="BF267" i="8"/>
  <c r="BF271" i="8"/>
  <c r="BF279" i="8"/>
  <c r="BF287" i="8"/>
  <c r="BF294" i="8"/>
  <c r="BF317" i="8"/>
  <c r="BF181" i="8"/>
  <c r="BF190" i="8"/>
  <c r="BF192" i="8"/>
  <c r="BF198" i="8"/>
  <c r="BF208" i="8"/>
  <c r="BF242" i="8"/>
  <c r="BF248" i="8"/>
  <c r="BF254" i="8"/>
  <c r="BF262" i="8"/>
  <c r="BF266" i="8"/>
  <c r="BF269" i="8"/>
  <c r="BF272" i="8"/>
  <c r="BF276" i="8"/>
  <c r="BF285" i="8"/>
  <c r="BF297" i="8"/>
  <c r="BF149" i="8"/>
  <c r="BF157" i="8"/>
  <c r="BF183" i="8"/>
  <c r="BF203" i="8"/>
  <c r="BF204" i="8"/>
  <c r="BF209" i="8"/>
  <c r="BF225" i="8"/>
  <c r="BF234" i="8"/>
  <c r="BF260" i="8"/>
  <c r="BF280" i="8"/>
  <c r="BF283" i="8"/>
  <c r="BF296" i="8"/>
  <c r="BF310" i="8"/>
  <c r="F95" i="8"/>
  <c r="BF167" i="8"/>
  <c r="BF201" i="8"/>
  <c r="BF239" i="8"/>
  <c r="BF274" i="8"/>
  <c r="BF303" i="8"/>
  <c r="BF307" i="8"/>
  <c r="BK140" i="7"/>
  <c r="J140" i="7" s="1"/>
  <c r="J101" i="7" s="1"/>
  <c r="BF162" i="8"/>
  <c r="BF165" i="8"/>
  <c r="BF166" i="8"/>
  <c r="BF168" i="8"/>
  <c r="BF171" i="8"/>
  <c r="BF177" i="8"/>
  <c r="BF197" i="8"/>
  <c r="BF233" i="8"/>
  <c r="BF236" i="8"/>
  <c r="BF238" i="8"/>
  <c r="BF241" i="8"/>
  <c r="BF264" i="8"/>
  <c r="BF270" i="8"/>
  <c r="BF273" i="8"/>
  <c r="BF281" i="8"/>
  <c r="BF302" i="8"/>
  <c r="BF314" i="8"/>
  <c r="BF319" i="8"/>
  <c r="J93" i="8"/>
  <c r="BF152" i="8"/>
  <c r="BF159" i="8"/>
  <c r="BF161" i="8"/>
  <c r="BF170" i="8"/>
  <c r="BF178" i="8"/>
  <c r="BF185" i="8"/>
  <c r="BF196" i="8"/>
  <c r="BF213" i="8"/>
  <c r="BF218" i="8"/>
  <c r="BF222" i="8"/>
  <c r="BF223" i="8"/>
  <c r="BF227" i="8"/>
  <c r="BF259" i="8"/>
  <c r="BF288" i="8"/>
  <c r="BF308" i="8"/>
  <c r="BF311" i="8"/>
  <c r="BF318" i="8"/>
  <c r="BF146" i="8"/>
  <c r="BF158" i="8"/>
  <c r="BF169" i="8"/>
  <c r="BF176" i="8"/>
  <c r="BF182" i="8"/>
  <c r="BF194" i="8"/>
  <c r="BF202" i="8"/>
  <c r="BF207" i="8"/>
  <c r="BF212" i="8"/>
  <c r="BF219" i="8"/>
  <c r="BF245" i="8"/>
  <c r="BF250" i="8"/>
  <c r="BF306" i="8"/>
  <c r="J95" i="8"/>
  <c r="BF150" i="8"/>
  <c r="BF153" i="8"/>
  <c r="BF164" i="8"/>
  <c r="BF186" i="8"/>
  <c r="BF229" i="8"/>
  <c r="BF253" i="8"/>
  <c r="BF290" i="8"/>
  <c r="BF295" i="8"/>
  <c r="BF309" i="8"/>
  <c r="BF315" i="8"/>
  <c r="BF163" i="8"/>
  <c r="BF188" i="8"/>
  <c r="BF230" i="8"/>
  <c r="BF231" i="8"/>
  <c r="BF240" i="8"/>
  <c r="BF243" i="8"/>
  <c r="BF249" i="8"/>
  <c r="BF255" i="8"/>
  <c r="BF258" i="8"/>
  <c r="BF265" i="8"/>
  <c r="BF275" i="8"/>
  <c r="BF278" i="8"/>
  <c r="BF304" i="8"/>
  <c r="BF312" i="8"/>
  <c r="BF148" i="8"/>
  <c r="BF151" i="8"/>
  <c r="BF173" i="8"/>
  <c r="BF179" i="8"/>
  <c r="BF195" i="8"/>
  <c r="BF205" i="8"/>
  <c r="BF211" i="8"/>
  <c r="BF220" i="8"/>
  <c r="BF226" i="8"/>
  <c r="BF235" i="8"/>
  <c r="BF246" i="8"/>
  <c r="BF251" i="8"/>
  <c r="BF268" i="8"/>
  <c r="BF282" i="8"/>
  <c r="BF292" i="8"/>
  <c r="BF293" i="8"/>
  <c r="BF298" i="8"/>
  <c r="BF300" i="8"/>
  <c r="BF313" i="8"/>
  <c r="R145" i="6"/>
  <c r="BF200" i="7"/>
  <c r="E125" i="7"/>
  <c r="BF164" i="7"/>
  <c r="BF167" i="7"/>
  <c r="BF168" i="7"/>
  <c r="BF175" i="7"/>
  <c r="BF202" i="7"/>
  <c r="F95" i="7"/>
  <c r="BF144" i="7"/>
  <c r="BF157" i="7"/>
  <c r="BF166" i="7"/>
  <c r="J147" i="6"/>
  <c r="J102" i="6"/>
  <c r="J133" i="7"/>
  <c r="BF162" i="7"/>
  <c r="BF169" i="7"/>
  <c r="BF183" i="7"/>
  <c r="BF187" i="7"/>
  <c r="BF196" i="7"/>
  <c r="F136" i="7"/>
  <c r="BF151" i="7"/>
  <c r="BF188" i="7"/>
  <c r="BF199" i="7"/>
  <c r="J96" i="7"/>
  <c r="BF142" i="7"/>
  <c r="BF146" i="7"/>
  <c r="BF198" i="7"/>
  <c r="J135" i="7"/>
  <c r="BF155" i="7"/>
  <c r="BF174" i="7"/>
  <c r="BF181" i="7"/>
  <c r="BF182" i="7"/>
  <c r="BF186" i="7"/>
  <c r="BF189" i="7"/>
  <c r="BF192" i="7"/>
  <c r="BF195" i="7"/>
  <c r="BF201" i="7"/>
  <c r="BF203" i="7"/>
  <c r="BF208" i="7"/>
  <c r="BF150" i="7"/>
  <c r="BF158" i="7"/>
  <c r="BF161" i="7"/>
  <c r="BF163" i="7"/>
  <c r="BF176" i="7"/>
  <c r="BF177" i="7"/>
  <c r="BF178" i="7"/>
  <c r="BF204" i="7"/>
  <c r="BF145" i="7"/>
  <c r="BF149" i="7"/>
  <c r="BF165" i="7"/>
  <c r="BF172" i="7"/>
  <c r="BF184" i="7"/>
  <c r="BF143" i="7"/>
  <c r="BF148" i="7"/>
  <c r="BF160" i="7"/>
  <c r="BF173" i="7"/>
  <c r="BF180" i="7"/>
  <c r="BF185" i="7"/>
  <c r="BF206" i="7"/>
  <c r="BF147" i="7"/>
  <c r="BF152" i="7"/>
  <c r="BF156" i="7"/>
  <c r="BF170" i="7"/>
  <c r="BF179" i="7"/>
  <c r="BF191" i="7"/>
  <c r="BF194" i="7"/>
  <c r="BF205" i="7"/>
  <c r="BF159" i="7"/>
  <c r="BF171" i="7"/>
  <c r="BF190" i="7"/>
  <c r="BF193" i="7"/>
  <c r="BF197" i="7"/>
  <c r="BF161" i="6"/>
  <c r="BF171" i="6"/>
  <c r="BF185" i="6"/>
  <c r="BF189" i="6"/>
  <c r="BF192" i="6"/>
  <c r="BF197" i="6"/>
  <c r="BF159" i="6"/>
  <c r="BF178" i="6"/>
  <c r="BF195" i="6"/>
  <c r="BF202" i="6"/>
  <c r="J143" i="5"/>
  <c r="J103" i="5" s="1"/>
  <c r="J96" i="6"/>
  <c r="BF157" i="6"/>
  <c r="BF173" i="6"/>
  <c r="BF182" i="6"/>
  <c r="BF188" i="6"/>
  <c r="BF194" i="6"/>
  <c r="BF200" i="6"/>
  <c r="BF205" i="6"/>
  <c r="E85" i="6"/>
  <c r="F142" i="6"/>
  <c r="BF148" i="6"/>
  <c r="BF153" i="6"/>
  <c r="BF198" i="6"/>
  <c r="J139" i="6"/>
  <c r="BF174" i="6"/>
  <c r="BF152" i="6"/>
  <c r="BF168" i="6"/>
  <c r="BF172" i="6"/>
  <c r="BF175" i="6"/>
  <c r="BF180" i="6"/>
  <c r="BF183" i="6"/>
  <c r="BF187" i="6"/>
  <c r="BF190" i="6"/>
  <c r="BF210" i="6"/>
  <c r="J95" i="6"/>
  <c r="BF181" i="6"/>
  <c r="BF199" i="6"/>
  <c r="BF209" i="6"/>
  <c r="BF150" i="6"/>
  <c r="BF162" i="6"/>
  <c r="BF179" i="6"/>
  <c r="BF184" i="6"/>
  <c r="BF191" i="6"/>
  <c r="BF193" i="6"/>
  <c r="BF213" i="6"/>
  <c r="BF160" i="6"/>
  <c r="BF176" i="6"/>
  <c r="F141" i="6"/>
  <c r="BF151" i="6"/>
  <c r="BF158" i="6"/>
  <c r="BF164" i="6"/>
  <c r="BF170" i="6"/>
  <c r="BF201" i="6"/>
  <c r="BF204" i="6"/>
  <c r="BF207" i="6"/>
  <c r="BF154" i="6"/>
  <c r="BF167" i="6"/>
  <c r="BF196" i="6"/>
  <c r="BF203" i="6"/>
  <c r="BF212" i="6"/>
  <c r="BF149" i="6"/>
  <c r="BF166" i="6"/>
  <c r="BF169" i="6"/>
  <c r="BF146" i="5"/>
  <c r="BF149" i="5"/>
  <c r="BF154" i="5"/>
  <c r="BF157" i="5"/>
  <c r="BF142" i="5"/>
  <c r="BF150" i="5"/>
  <c r="BF163" i="5"/>
  <c r="BF167" i="5"/>
  <c r="J150" i="4"/>
  <c r="J102" i="4"/>
  <c r="BF148" i="5"/>
  <c r="BF162" i="5"/>
  <c r="BF165" i="5"/>
  <c r="BF169" i="5"/>
  <c r="BF171" i="5"/>
  <c r="BF173" i="5"/>
  <c r="BF176" i="5"/>
  <c r="E124" i="5"/>
  <c r="BF144" i="5"/>
  <c r="BF170" i="5"/>
  <c r="F135" i="5"/>
  <c r="BF151" i="5"/>
  <c r="BF161" i="5"/>
  <c r="BF141" i="5"/>
  <c r="BF152" i="5"/>
  <c r="BF155" i="5"/>
  <c r="BF158" i="5"/>
  <c r="BF164" i="5"/>
  <c r="BF166" i="5"/>
  <c r="BF172" i="5"/>
  <c r="BF145" i="5"/>
  <c r="BF147" i="5"/>
  <c r="BF159" i="5"/>
  <c r="BF168" i="5"/>
  <c r="BF153" i="5"/>
  <c r="BF160" i="5"/>
  <c r="BF175" i="5"/>
  <c r="J93" i="5"/>
  <c r="BF156" i="5"/>
  <c r="AV100" i="1"/>
  <c r="J275" i="3"/>
  <c r="J110" i="3"/>
  <c r="BF159" i="4"/>
  <c r="BF162" i="4"/>
  <c r="BF173" i="4"/>
  <c r="BF184" i="4"/>
  <c r="BF201" i="4"/>
  <c r="BF217" i="4"/>
  <c r="BF221" i="4"/>
  <c r="BF227" i="4"/>
  <c r="BF242" i="4"/>
  <c r="BF257" i="4"/>
  <c r="BF260" i="4"/>
  <c r="J96" i="4"/>
  <c r="BF149" i="4"/>
  <c r="BF168" i="4"/>
  <c r="BF177" i="4"/>
  <c r="BF180" i="4"/>
  <c r="BF187" i="4"/>
  <c r="BF214" i="4"/>
  <c r="BF225" i="4"/>
  <c r="BF231" i="4"/>
  <c r="BF251" i="4"/>
  <c r="BF254" i="4"/>
  <c r="BF273" i="4"/>
  <c r="BF280" i="4"/>
  <c r="BF282" i="4"/>
  <c r="BK151" i="3"/>
  <c r="J151" i="3" s="1"/>
  <c r="J101" i="3" s="1"/>
  <c r="E85" i="4"/>
  <c r="BF152" i="4"/>
  <c r="BF183" i="4"/>
  <c r="BF186" i="4"/>
  <c r="BF209" i="4"/>
  <c r="BF215" i="4"/>
  <c r="BF224" i="4"/>
  <c r="BF226" i="4"/>
  <c r="BF230" i="4"/>
  <c r="BF246" i="4"/>
  <c r="BF264" i="4"/>
  <c r="BF269" i="4"/>
  <c r="BF278" i="4"/>
  <c r="BF281" i="4"/>
  <c r="BF155" i="4"/>
  <c r="BF171" i="4"/>
  <c r="BF176" i="4"/>
  <c r="BF190" i="4"/>
  <c r="BF202" i="4"/>
  <c r="BF203" i="4"/>
  <c r="BF207" i="4"/>
  <c r="BF229" i="4"/>
  <c r="BF245" i="4"/>
  <c r="BF262" i="4"/>
  <c r="BF268" i="4"/>
  <c r="BF270" i="4"/>
  <c r="J93" i="4"/>
  <c r="BF151" i="4"/>
  <c r="BF154" i="4"/>
  <c r="BF193" i="4"/>
  <c r="BF200" i="4"/>
  <c r="BF247" i="4"/>
  <c r="BF252" i="4"/>
  <c r="BF259" i="4"/>
  <c r="BF261" i="4"/>
  <c r="BF277" i="4"/>
  <c r="BF160" i="4"/>
  <c r="BF166" i="4"/>
  <c r="BF169" i="4"/>
  <c r="BF192" i="4"/>
  <c r="BF198" i="4"/>
  <c r="BF205" i="4"/>
  <c r="BF234" i="4"/>
  <c r="BF237" i="4"/>
  <c r="BF240" i="4"/>
  <c r="BF241" i="4"/>
  <c r="BF147" i="4"/>
  <c r="BF157" i="4"/>
  <c r="BF197" i="4"/>
  <c r="BF199" i="4"/>
  <c r="BF167" i="4"/>
  <c r="BF175" i="4"/>
  <c r="BF178" i="4"/>
  <c r="BF182" i="4"/>
  <c r="BF208" i="4"/>
  <c r="BF220" i="4"/>
  <c r="BF232" i="4"/>
  <c r="BF235" i="4"/>
  <c r="BF239" i="4"/>
  <c r="BF272" i="4"/>
  <c r="BF274" i="4"/>
  <c r="F96" i="4"/>
  <c r="BF156" i="4"/>
  <c r="BF161" i="4"/>
  <c r="BF172" i="4"/>
  <c r="BF179" i="4"/>
  <c r="BF218" i="4"/>
  <c r="BF223" i="4"/>
  <c r="BF249" i="4"/>
  <c r="BF255" i="4"/>
  <c r="BF275" i="4"/>
  <c r="BF279" i="4"/>
  <c r="BF163" i="4"/>
  <c r="BF189" i="4"/>
  <c r="BF191" i="4"/>
  <c r="BF195" i="4"/>
  <c r="BF196" i="4"/>
  <c r="BF211" i="4"/>
  <c r="BF228" i="4"/>
  <c r="BF233" i="4"/>
  <c r="BF250" i="4"/>
  <c r="BF263" i="4"/>
  <c r="BF265" i="4"/>
  <c r="BF267" i="4"/>
  <c r="BF276" i="4"/>
  <c r="BF158" i="4"/>
  <c r="BF185" i="4"/>
  <c r="BF194" i="4"/>
  <c r="BF212" i="4"/>
  <c r="BF213" i="4"/>
  <c r="BF219" i="4"/>
  <c r="BF238" i="4"/>
  <c r="BF243" i="4"/>
  <c r="BF271" i="4"/>
  <c r="BF148" i="4"/>
  <c r="BF153" i="4"/>
  <c r="BF164" i="4"/>
  <c r="BF188" i="4"/>
  <c r="BF204" i="4"/>
  <c r="BF206" i="4"/>
  <c r="BF216" i="4"/>
  <c r="BF244" i="4"/>
  <c r="BF256" i="4"/>
  <c r="BF258" i="4"/>
  <c r="BF266" i="4"/>
  <c r="J263" i="2"/>
  <c r="J105" i="2" s="1"/>
  <c r="BF171" i="3"/>
  <c r="BF219" i="3"/>
  <c r="BF224" i="3"/>
  <c r="BF237" i="3"/>
  <c r="BF284" i="3"/>
  <c r="BF288" i="3"/>
  <c r="BF294" i="3"/>
  <c r="E136" i="3"/>
  <c r="BF168" i="3"/>
  <c r="BF177" i="3"/>
  <c r="BF195" i="3"/>
  <c r="BF247" i="3"/>
  <c r="BF255" i="3"/>
  <c r="BF278" i="3"/>
  <c r="BF301" i="3"/>
  <c r="BF328" i="3"/>
  <c r="BF155" i="3"/>
  <c r="BF160" i="3"/>
  <c r="BF181" i="3"/>
  <c r="BF186" i="3"/>
  <c r="BF257" i="3"/>
  <c r="BF302" i="3"/>
  <c r="BF326" i="3"/>
  <c r="BF228" i="3"/>
  <c r="BF239" i="3"/>
  <c r="BF263" i="3"/>
  <c r="BF271" i="3"/>
  <c r="BF309" i="3"/>
  <c r="J144" i="3"/>
  <c r="BF173" i="3"/>
  <c r="BF188" i="3"/>
  <c r="BF191" i="3"/>
  <c r="BF209" i="3"/>
  <c r="BF273" i="3"/>
  <c r="BF286" i="3"/>
  <c r="BF293" i="3"/>
  <c r="BF316" i="3"/>
  <c r="BF323" i="3"/>
  <c r="BF329" i="3"/>
  <c r="BF158" i="3"/>
  <c r="BF267" i="3"/>
  <c r="BF268" i="3"/>
  <c r="BF290" i="3"/>
  <c r="BF292" i="3"/>
  <c r="J96" i="3"/>
  <c r="F147" i="3"/>
  <c r="BF182" i="3"/>
  <c r="BF190" i="3"/>
  <c r="BF210" i="3"/>
  <c r="BF215" i="3"/>
  <c r="BF233" i="3"/>
  <c r="BF243" i="3"/>
  <c r="BF251" i="3"/>
  <c r="BF331" i="3"/>
  <c r="BF156" i="3"/>
  <c r="BF161" i="3"/>
  <c r="BF175" i="3"/>
  <c r="BF192" i="3"/>
  <c r="BF214" i="3"/>
  <c r="BF230" i="3"/>
  <c r="BF270" i="3"/>
  <c r="BF304" i="3"/>
  <c r="BF324" i="3"/>
  <c r="BF163" i="3"/>
  <c r="BF184" i="3"/>
  <c r="BF153" i="3"/>
  <c r="BF241" i="3"/>
  <c r="BF253" i="3"/>
  <c r="BF307" i="3"/>
  <c r="BF166" i="3"/>
  <c r="BF217" i="3"/>
  <c r="BF245" i="3"/>
  <c r="BF261" i="3"/>
  <c r="BF306" i="3"/>
  <c r="BF315" i="3"/>
  <c r="BF318" i="3"/>
  <c r="BF330" i="3"/>
  <c r="BF200" i="3"/>
  <c r="BF226" i="3"/>
  <c r="BF235" i="3"/>
  <c r="BF246" i="3"/>
  <c r="BF249" i="3"/>
  <c r="BF265" i="3"/>
  <c r="BF276" i="3"/>
  <c r="BF280" i="3"/>
  <c r="BF298" i="3"/>
  <c r="BF321" i="3"/>
  <c r="F155" i="2"/>
  <c r="BF166" i="2"/>
  <c r="BF180" i="2"/>
  <c r="BF344" i="2"/>
  <c r="BF369" i="2"/>
  <c r="BF420" i="2"/>
  <c r="BF430" i="2"/>
  <c r="BF432" i="2"/>
  <c r="BF437" i="2"/>
  <c r="BF464" i="2"/>
  <c r="BF718" i="2"/>
  <c r="BF739" i="2"/>
  <c r="BF753" i="2"/>
  <c r="BF762" i="2"/>
  <c r="BF811" i="2"/>
  <c r="BF843" i="2"/>
  <c r="BF855" i="2"/>
  <c r="BF891" i="2"/>
  <c r="BF893" i="2"/>
  <c r="BF902" i="2"/>
  <c r="BF907" i="2"/>
  <c r="BF913" i="2"/>
  <c r="BF923" i="2"/>
  <c r="BF937" i="2"/>
  <c r="BF981" i="2"/>
  <c r="BF341" i="2"/>
  <c r="BF363" i="2"/>
  <c r="BF370" i="2"/>
  <c r="BF409" i="2"/>
  <c r="BF426" i="2"/>
  <c r="BF428" i="2"/>
  <c r="BF491" i="2"/>
  <c r="BF752" i="2"/>
  <c r="BF837" i="2"/>
  <c r="BF870" i="2"/>
  <c r="BF982" i="2"/>
  <c r="BF1040" i="2"/>
  <c r="BF1265" i="2"/>
  <c r="BF164" i="2"/>
  <c r="BF196" i="2"/>
  <c r="BF496" i="2"/>
  <c r="BF564" i="2"/>
  <c r="BF585" i="2"/>
  <c r="BF710" i="2"/>
  <c r="BF731" i="2"/>
  <c r="BF743" i="2"/>
  <c r="BF791" i="2"/>
  <c r="BF840" i="2"/>
  <c r="BF842" i="2"/>
  <c r="BF845" i="2"/>
  <c r="BF847" i="2"/>
  <c r="BF868" i="2"/>
  <c r="BF911" i="2"/>
  <c r="BF915" i="2"/>
  <c r="BF943" i="2"/>
  <c r="BF952" i="2"/>
  <c r="BF957" i="2"/>
  <c r="BF971" i="2"/>
  <c r="BF975" i="2"/>
  <c r="BF994" i="2"/>
  <c r="BF1011" i="2"/>
  <c r="BF1059" i="2"/>
  <c r="BF1073" i="2"/>
  <c r="BF1075" i="2"/>
  <c r="BF185" i="2"/>
  <c r="BF213" i="2"/>
  <c r="BF342" i="2"/>
  <c r="BF354" i="2"/>
  <c r="BF356" i="2"/>
  <c r="BF399" i="2"/>
  <c r="BF553" i="2"/>
  <c r="BF707" i="2"/>
  <c r="BF733" i="2"/>
  <c r="BF755" i="2"/>
  <c r="BF866" i="2"/>
  <c r="BF921" i="2"/>
  <c r="BF935" i="2"/>
  <c r="BF946" i="2"/>
  <c r="BF955" i="2"/>
  <c r="BF964" i="2"/>
  <c r="BF973" i="2"/>
  <c r="BF1038" i="2"/>
  <c r="E85" i="2"/>
  <c r="J152" i="2"/>
  <c r="BF343" i="2"/>
  <c r="BF350" i="2"/>
  <c r="BF359" i="2"/>
  <c r="BF384" i="2"/>
  <c r="BF425" i="2"/>
  <c r="BF462" i="2"/>
  <c r="BF541" i="2"/>
  <c r="BF566" i="2"/>
  <c r="BF745" i="2"/>
  <c r="BF754" i="2"/>
  <c r="BF764" i="2"/>
  <c r="BF781" i="2"/>
  <c r="BF801" i="2"/>
  <c r="BF814" i="2"/>
  <c r="BF871" i="2"/>
  <c r="BF944" i="2"/>
  <c r="BF950" i="2"/>
  <c r="BF170" i="2"/>
  <c r="BF174" i="2"/>
  <c r="BF176" i="2"/>
  <c r="BF250" i="2"/>
  <c r="BF259" i="2"/>
  <c r="BF331" i="2"/>
  <c r="BF352" i="2"/>
  <c r="BF413" i="2"/>
  <c r="BF526" i="2"/>
  <c r="BF565" i="2"/>
  <c r="BF737" i="2"/>
  <c r="BF759" i="2"/>
  <c r="BF783" i="2"/>
  <c r="BF795" i="2"/>
  <c r="BF835" i="2"/>
  <c r="BF862" i="2"/>
  <c r="BF873" i="2"/>
  <c r="BF876" i="2"/>
  <c r="BF887" i="2"/>
  <c r="BF896" i="2"/>
  <c r="BF956" i="2"/>
  <c r="BF978" i="2"/>
  <c r="BF980" i="2"/>
  <c r="BF993" i="2"/>
  <c r="BF1136" i="2"/>
  <c r="BF1142" i="2"/>
  <c r="BF211" i="2"/>
  <c r="BF264" i="2"/>
  <c r="BF294" i="2"/>
  <c r="BF333" i="2"/>
  <c r="BF514" i="2"/>
  <c r="BF561" i="2"/>
  <c r="BF569" i="2"/>
  <c r="BF609" i="2"/>
  <c r="BF750" i="2"/>
  <c r="BF757" i="2"/>
  <c r="BF761" i="2"/>
  <c r="BF775" i="2"/>
  <c r="BF785" i="2"/>
  <c r="BF857" i="2"/>
  <c r="BF900" i="2"/>
  <c r="BF901" i="2"/>
  <c r="BF939" i="2"/>
  <c r="BF953" i="2"/>
  <c r="BF965" i="2"/>
  <c r="BF977" i="2"/>
  <c r="BF983" i="2"/>
  <c r="BF998" i="2"/>
  <c r="BF1256" i="2"/>
  <c r="BF1258" i="2"/>
  <c r="BF161" i="2"/>
  <c r="BF167" i="2"/>
  <c r="BF183" i="2"/>
  <c r="BF233" i="2"/>
  <c r="BF584" i="2"/>
  <c r="BF709" i="2"/>
  <c r="BF715" i="2"/>
  <c r="BF722" i="2"/>
  <c r="BF727" i="2"/>
  <c r="BF749" i="2"/>
  <c r="BF798" i="2"/>
  <c r="BF879" i="2"/>
  <c r="BF969" i="2"/>
  <c r="BF984" i="2"/>
  <c r="BF991" i="2"/>
  <c r="BF1015" i="2"/>
  <c r="BF1166" i="2"/>
  <c r="BF1173" i="2"/>
  <c r="BF1210" i="2"/>
  <c r="BF198" i="2"/>
  <c r="BF219" i="2"/>
  <c r="BF351" i="2"/>
  <c r="BF361" i="2"/>
  <c r="BF377" i="2"/>
  <c r="BF418" i="2"/>
  <c r="BF546" i="2"/>
  <c r="BF668" i="2"/>
  <c r="BF670" i="2"/>
  <c r="BF706" i="2"/>
  <c r="BF723" i="2"/>
  <c r="BF744" i="2"/>
  <c r="BF766" i="2"/>
  <c r="BF789" i="2"/>
  <c r="BF793" i="2"/>
  <c r="BF833" i="2"/>
  <c r="BF838" i="2"/>
  <c r="BF861" i="2"/>
  <c r="BF882" i="2"/>
  <c r="BF895" i="2"/>
  <c r="BF1140" i="2"/>
  <c r="BF1186" i="2"/>
  <c r="J155" i="2"/>
  <c r="BF171" i="2"/>
  <c r="BF188" i="2"/>
  <c r="BF202" i="2"/>
  <c r="BF204" i="2"/>
  <c r="BF261" i="2"/>
  <c r="BF335" i="2"/>
  <c r="BF459" i="2"/>
  <c r="BF1042" i="2"/>
  <c r="BF1110" i="2"/>
  <c r="BF1112" i="2"/>
  <c r="BF1144" i="2"/>
  <c r="BF175" i="2"/>
  <c r="BF178" i="2"/>
  <c r="BF191" i="2"/>
  <c r="BF292" i="2"/>
  <c r="BF336" i="2"/>
  <c r="BF345" i="2"/>
  <c r="BF365" i="2"/>
  <c r="BF367" i="2"/>
  <c r="BF389" i="2"/>
  <c r="BF435" i="2"/>
  <c r="BF522" i="2"/>
  <c r="BF576" i="2"/>
  <c r="BF675" i="2"/>
  <c r="BF1099" i="2"/>
  <c r="BF1251" i="2"/>
  <c r="BF1260" i="2"/>
  <c r="BF173" i="2"/>
  <c r="BF181" i="2"/>
  <c r="BF295" i="2"/>
  <c r="BF433" i="2"/>
  <c r="BF533" i="2"/>
  <c r="BF543" i="2"/>
  <c r="BF701" i="2"/>
  <c r="BF712" i="2"/>
  <c r="BF713" i="2"/>
  <c r="BF746" i="2"/>
  <c r="BF773" i="2"/>
  <c r="BF796" i="2"/>
  <c r="BF799" i="2"/>
  <c r="BF831" i="2"/>
  <c r="BF906" i="2"/>
  <c r="BF909" i="2"/>
  <c r="BF917" i="2"/>
  <c r="BF931" i="2"/>
  <c r="BF990" i="2"/>
  <c r="BF996" i="2"/>
  <c r="BF1009" i="2"/>
  <c r="BF1017" i="2"/>
  <c r="BF1057" i="2"/>
  <c r="BF1082" i="2"/>
  <c r="BF1084" i="2"/>
  <c r="BF1138" i="2"/>
  <c r="BF1164" i="2"/>
  <c r="BF1168" i="2"/>
  <c r="BF1185" i="2"/>
  <c r="F39" i="2"/>
  <c r="AZ97" i="1"/>
  <c r="F43" i="14"/>
  <c r="BD110" i="1" s="1"/>
  <c r="F39" i="16"/>
  <c r="AZ112" i="1" s="1"/>
  <c r="F39" i="17"/>
  <c r="AZ113" i="1" s="1"/>
  <c r="F41" i="19"/>
  <c r="BB115" i="1" s="1"/>
  <c r="F43" i="21"/>
  <c r="BD118" i="1" s="1"/>
  <c r="J39" i="22"/>
  <c r="AV119" i="1" s="1"/>
  <c r="F41" i="26"/>
  <c r="BB123" i="1" s="1"/>
  <c r="J37" i="28"/>
  <c r="AV126" i="1"/>
  <c r="F39" i="30"/>
  <c r="BB128" i="1" s="1"/>
  <c r="F41" i="30"/>
  <c r="BD128" i="1" s="1"/>
  <c r="J37" i="31"/>
  <c r="AV129" i="1"/>
  <c r="J37" i="32"/>
  <c r="AV130" i="1" s="1"/>
  <c r="J37" i="34"/>
  <c r="AV132" i="1" s="1"/>
  <c r="F41" i="34"/>
  <c r="BD132" i="1"/>
  <c r="F37" i="34"/>
  <c r="AZ132" i="1" s="1"/>
  <c r="F40" i="35"/>
  <c r="BC133" i="1" s="1"/>
  <c r="F38" i="37"/>
  <c r="BC135" i="1"/>
  <c r="F40" i="39"/>
  <c r="BC138" i="1" s="1"/>
  <c r="F39" i="41"/>
  <c r="BB141" i="1" s="1"/>
  <c r="F43" i="2"/>
  <c r="BD97" i="1" s="1"/>
  <c r="F39" i="14"/>
  <c r="AZ110" i="1" s="1"/>
  <c r="F39" i="15"/>
  <c r="AZ111" i="1"/>
  <c r="F42" i="16"/>
  <c r="BC112" i="1" s="1"/>
  <c r="J39" i="17"/>
  <c r="AV113" i="1" s="1"/>
  <c r="J39" i="19"/>
  <c r="AV115" i="1"/>
  <c r="F41" i="20"/>
  <c r="BB116" i="1" s="1"/>
  <c r="J39" i="21"/>
  <c r="AV118" i="1"/>
  <c r="F41" i="23"/>
  <c r="BB120" i="1"/>
  <c r="F42" i="24"/>
  <c r="BC121" i="1" s="1"/>
  <c r="F39" i="26"/>
  <c r="AZ123" i="1"/>
  <c r="J37" i="27"/>
  <c r="AV125" i="1" s="1"/>
  <c r="F37" i="36"/>
  <c r="AZ134" i="1" s="1"/>
  <c r="F37" i="40"/>
  <c r="AZ139" i="1" s="1"/>
  <c r="F39" i="43"/>
  <c r="BD143" i="1"/>
  <c r="J39" i="2"/>
  <c r="AV97" i="1" s="1"/>
  <c r="J39" i="14"/>
  <c r="AV110" i="1"/>
  <c r="F42" i="15"/>
  <c r="BC111" i="1" s="1"/>
  <c r="J39" i="16"/>
  <c r="AV112" i="1" s="1"/>
  <c r="F42" i="17"/>
  <c r="BC113" i="1"/>
  <c r="F42" i="19"/>
  <c r="BC115" i="1" s="1"/>
  <c r="F43" i="20"/>
  <c r="BD116" i="1" s="1"/>
  <c r="F42" i="21"/>
  <c r="BC118" i="1" s="1"/>
  <c r="F41" i="22"/>
  <c r="BB119" i="1"/>
  <c r="F43" i="25"/>
  <c r="BD122" i="1" s="1"/>
  <c r="F41" i="28"/>
  <c r="BD126" i="1"/>
  <c r="J37" i="29"/>
  <c r="AV127" i="1"/>
  <c r="J111" i="30"/>
  <c r="J105" i="30" s="1"/>
  <c r="J113" i="30" s="1"/>
  <c r="F37" i="30"/>
  <c r="AZ128" i="1"/>
  <c r="F40" i="31"/>
  <c r="BC129" i="1"/>
  <c r="F39" i="32"/>
  <c r="BB130" i="1"/>
  <c r="J37" i="33"/>
  <c r="AV131" i="1"/>
  <c r="J37" i="35"/>
  <c r="AV133" i="1"/>
  <c r="F41" i="38"/>
  <c r="BD137" i="1"/>
  <c r="F40" i="38"/>
  <c r="BC137" i="1" s="1"/>
  <c r="F39" i="38"/>
  <c r="BB137" i="1"/>
  <c r="J109" i="39"/>
  <c r="BF109" i="39"/>
  <c r="F39" i="40"/>
  <c r="BB139" i="1" s="1"/>
  <c r="F40" i="42"/>
  <c r="BC142" i="1"/>
  <c r="J39" i="3"/>
  <c r="AV98" i="1" s="1"/>
  <c r="F39" i="5"/>
  <c r="AZ100" i="1" s="1"/>
  <c r="F43" i="5"/>
  <c r="BD100" i="1"/>
  <c r="F43" i="6"/>
  <c r="BD101" i="1" s="1"/>
  <c r="F41" i="7"/>
  <c r="BB102" i="1" s="1"/>
  <c r="F43" i="8"/>
  <c r="BD103" i="1"/>
  <c r="F41" i="10"/>
  <c r="BB105" i="1"/>
  <c r="F43" i="11"/>
  <c r="BD106" i="1" s="1"/>
  <c r="F41" i="13"/>
  <c r="BB109" i="1"/>
  <c r="J39" i="13"/>
  <c r="AV109" i="1"/>
  <c r="F43" i="13"/>
  <c r="BD109" i="1" s="1"/>
  <c r="F41" i="14"/>
  <c r="BB110" i="1"/>
  <c r="F43" i="15"/>
  <c r="BD111" i="1"/>
  <c r="F43" i="17"/>
  <c r="BD113" i="1" s="1"/>
  <c r="F39" i="19"/>
  <c r="AZ115" i="1"/>
  <c r="F42" i="20"/>
  <c r="BC116" i="1"/>
  <c r="F42" i="22"/>
  <c r="BC119" i="1" s="1"/>
  <c r="J39" i="26"/>
  <c r="AV123" i="1"/>
  <c r="F39" i="27"/>
  <c r="BB125" i="1" s="1"/>
  <c r="F40" i="36"/>
  <c r="BC134" i="1" s="1"/>
  <c r="F41" i="41"/>
  <c r="BD141" i="1"/>
  <c r="F37" i="42"/>
  <c r="AZ142" i="1" s="1"/>
  <c r="F42" i="2"/>
  <c r="BC97" i="1" s="1"/>
  <c r="F42" i="13"/>
  <c r="BC109" i="1"/>
  <c r="J39" i="15"/>
  <c r="AV111" i="1" s="1"/>
  <c r="J114" i="16"/>
  <c r="J108" i="16" s="1"/>
  <c r="J35" i="16" s="1"/>
  <c r="J36" i="16" s="1"/>
  <c r="AG112" i="1" s="1"/>
  <c r="F41" i="16"/>
  <c r="BB112" i="1"/>
  <c r="F41" i="17"/>
  <c r="BB113" i="1"/>
  <c r="F43" i="19"/>
  <c r="BD115" i="1" s="1"/>
  <c r="J39" i="20"/>
  <c r="AV116" i="1"/>
  <c r="F41" i="21"/>
  <c r="BB118" i="1"/>
  <c r="F43" i="22"/>
  <c r="BD119" i="1" s="1"/>
  <c r="F42" i="25"/>
  <c r="BC122" i="1"/>
  <c r="F37" i="29"/>
  <c r="AZ127" i="1"/>
  <c r="F40" i="30"/>
  <c r="BC128" i="1" s="1"/>
  <c r="F39" i="31"/>
  <c r="BB129" i="1"/>
  <c r="F40" i="32"/>
  <c r="BC130" i="1" s="1"/>
  <c r="F41" i="33"/>
  <c r="BD131" i="1" s="1"/>
  <c r="J110" i="35"/>
  <c r="BF110" i="35"/>
  <c r="F38" i="35" s="1"/>
  <c r="BA133" i="1" s="1"/>
  <c r="F41" i="35"/>
  <c r="BD133" i="1" s="1"/>
  <c r="F35" i="37"/>
  <c r="AZ135" i="1"/>
  <c r="F37" i="38"/>
  <c r="AZ137" i="1" s="1"/>
  <c r="F41" i="40"/>
  <c r="BD139" i="1" s="1"/>
  <c r="F35" i="43"/>
  <c r="AZ143" i="1"/>
  <c r="F39" i="3"/>
  <c r="AZ98" i="1" s="1"/>
  <c r="F42" i="4"/>
  <c r="BC99" i="1" s="1"/>
  <c r="F39" i="6"/>
  <c r="AZ101" i="1"/>
  <c r="F43" i="7"/>
  <c r="BD102" i="1" s="1"/>
  <c r="J39" i="8"/>
  <c r="AV103" i="1" s="1"/>
  <c r="F42" i="10"/>
  <c r="BC105" i="1"/>
  <c r="J39" i="11"/>
  <c r="AV106" i="1" s="1"/>
  <c r="F43" i="12"/>
  <c r="BD108" i="1" s="1"/>
  <c r="F43" i="23"/>
  <c r="BD120" i="1"/>
  <c r="F43" i="24"/>
  <c r="BD121" i="1" s="1"/>
  <c r="F42" i="26"/>
  <c r="BC123" i="1" s="1"/>
  <c r="F41" i="27"/>
  <c r="BD125" i="1"/>
  <c r="J37" i="36"/>
  <c r="AV134" i="1" s="1"/>
  <c r="J37" i="40"/>
  <c r="AV139" i="1" s="1"/>
  <c r="F37" i="43"/>
  <c r="BB143" i="1"/>
  <c r="J113" i="25"/>
  <c r="J107" i="25" s="1"/>
  <c r="J115" i="25" s="1"/>
  <c r="AS95" i="1"/>
  <c r="AS94" i="1"/>
  <c r="F43" i="4"/>
  <c r="BD99" i="1" s="1"/>
  <c r="J39" i="4"/>
  <c r="AV99" i="1"/>
  <c r="F41" i="5"/>
  <c r="BB100" i="1"/>
  <c r="F41" i="6"/>
  <c r="BB101" i="1" s="1"/>
  <c r="F39" i="8"/>
  <c r="AZ103" i="1"/>
  <c r="F43" i="10"/>
  <c r="BD105" i="1" s="1"/>
  <c r="J112" i="11"/>
  <c r="J106" i="11" s="1"/>
  <c r="J114" i="11" s="1"/>
  <c r="F42" i="12"/>
  <c r="BC108" i="1" s="1"/>
  <c r="J39" i="23"/>
  <c r="AV120" i="1"/>
  <c r="J39" i="25"/>
  <c r="AV122" i="1" s="1"/>
  <c r="F37" i="28"/>
  <c r="AZ126" i="1" s="1"/>
  <c r="F40" i="29"/>
  <c r="BC127" i="1"/>
  <c r="J37" i="30"/>
  <c r="AV128" i="1" s="1"/>
  <c r="F41" i="32"/>
  <c r="BD130" i="1" s="1"/>
  <c r="F39" i="33"/>
  <c r="BB131" i="1"/>
  <c r="F39" i="34"/>
  <c r="BB132" i="1" s="1"/>
  <c r="F39" i="37"/>
  <c r="BD135" i="1" s="1"/>
  <c r="J37" i="38"/>
  <c r="AV137" i="1" s="1"/>
  <c r="F40" i="40"/>
  <c r="BC139" i="1"/>
  <c r="F39" i="42"/>
  <c r="BB142" i="1" s="1"/>
  <c r="F41" i="2"/>
  <c r="BB97" i="1" s="1"/>
  <c r="F39" i="13"/>
  <c r="AZ109" i="1"/>
  <c r="F42" i="14"/>
  <c r="BC110" i="1" s="1"/>
  <c r="F41" i="15"/>
  <c r="BB111" i="1" s="1"/>
  <c r="F43" i="16"/>
  <c r="BD112" i="1"/>
  <c r="F43" i="18"/>
  <c r="BD114" i="1" s="1"/>
  <c r="F42" i="18"/>
  <c r="BC114" i="1" s="1"/>
  <c r="F41" i="18"/>
  <c r="BB114" i="1" s="1"/>
  <c r="F39" i="18"/>
  <c r="AZ114" i="1"/>
  <c r="J39" i="18"/>
  <c r="AV114" i="1" s="1"/>
  <c r="F39" i="20"/>
  <c r="AZ116" i="1" s="1"/>
  <c r="F39" i="21"/>
  <c r="AZ118" i="1"/>
  <c r="F39" i="22"/>
  <c r="AZ119" i="1" s="1"/>
  <c r="F39" i="25"/>
  <c r="AZ122" i="1" s="1"/>
  <c r="F39" i="28"/>
  <c r="BB126" i="1"/>
  <c r="F41" i="29"/>
  <c r="BD127" i="1" s="1"/>
  <c r="F37" i="31"/>
  <c r="AZ129" i="1" s="1"/>
  <c r="F37" i="33"/>
  <c r="AZ131" i="1"/>
  <c r="F37" i="35"/>
  <c r="AZ133" i="1" s="1"/>
  <c r="J35" i="37"/>
  <c r="AV135" i="1" s="1"/>
  <c r="F37" i="39"/>
  <c r="AZ138" i="1"/>
  <c r="F40" i="41"/>
  <c r="BC141" i="1" s="1"/>
  <c r="F41" i="42"/>
  <c r="BD142" i="1" s="1"/>
  <c r="F41" i="3"/>
  <c r="BB98" i="1"/>
  <c r="F39" i="4"/>
  <c r="AZ99" i="1" s="1"/>
  <c r="J39" i="6"/>
  <c r="AV101" i="1" s="1"/>
  <c r="F39" i="7"/>
  <c r="AZ102" i="1"/>
  <c r="F42" i="8"/>
  <c r="BC103" i="1" s="1"/>
  <c r="F39" i="10"/>
  <c r="AZ105" i="1" s="1"/>
  <c r="F41" i="11"/>
  <c r="BB106" i="1"/>
  <c r="F39" i="12"/>
  <c r="AZ108" i="1" s="1"/>
  <c r="F39" i="23"/>
  <c r="AZ120" i="1" s="1"/>
  <c r="J39" i="24"/>
  <c r="AV121" i="1"/>
  <c r="F37" i="27"/>
  <c r="AZ125" i="1" s="1"/>
  <c r="F39" i="36"/>
  <c r="BB134" i="1" s="1"/>
  <c r="F39" i="39"/>
  <c r="BB138" i="1"/>
  <c r="J109" i="41"/>
  <c r="BF109" i="41" s="1"/>
  <c r="J38" i="41" s="1"/>
  <c r="AW141" i="1" s="1"/>
  <c r="J35" i="43"/>
  <c r="AV143" i="1" s="1"/>
  <c r="F42" i="3"/>
  <c r="BC98" i="1" s="1"/>
  <c r="F41" i="4"/>
  <c r="BB99" i="1" s="1"/>
  <c r="F42" i="7"/>
  <c r="BC102" i="1" s="1"/>
  <c r="F43" i="9"/>
  <c r="BD104" i="1" s="1"/>
  <c r="J39" i="9"/>
  <c r="AV104" i="1" s="1"/>
  <c r="F41" i="9"/>
  <c r="BB104" i="1" s="1"/>
  <c r="J112" i="9"/>
  <c r="J106" i="9" s="1"/>
  <c r="J114" i="9" s="1"/>
  <c r="F39" i="9"/>
  <c r="AZ104" i="1"/>
  <c r="F42" i="9"/>
  <c r="BC104" i="1"/>
  <c r="F39" i="11"/>
  <c r="AZ106" i="1"/>
  <c r="F41" i="12"/>
  <c r="BB108" i="1"/>
  <c r="F42" i="23"/>
  <c r="BC120" i="1"/>
  <c r="J112" i="24"/>
  <c r="J106" i="24"/>
  <c r="J35" i="24" s="1"/>
  <c r="J36" i="24" s="1"/>
  <c r="AG121" i="1" s="1"/>
  <c r="F41" i="25"/>
  <c r="BB122" i="1" s="1"/>
  <c r="F40" i="28"/>
  <c r="BC126" i="1" s="1"/>
  <c r="F39" i="29"/>
  <c r="BB127" i="1"/>
  <c r="F41" i="31"/>
  <c r="BD129" i="1" s="1"/>
  <c r="F37" i="32"/>
  <c r="AZ130" i="1" s="1"/>
  <c r="F40" i="33"/>
  <c r="BC131" i="1" s="1"/>
  <c r="F40" i="34"/>
  <c r="BC132" i="1" s="1"/>
  <c r="F41" i="36"/>
  <c r="BD134" i="1" s="1"/>
  <c r="J37" i="39"/>
  <c r="AV138" i="1" s="1"/>
  <c r="J37" i="41"/>
  <c r="AV141" i="1" s="1"/>
  <c r="J37" i="42"/>
  <c r="AV142" i="1" s="1"/>
  <c r="F43" i="3"/>
  <c r="BD98" i="1" s="1"/>
  <c r="F42" i="5"/>
  <c r="BC100" i="1" s="1"/>
  <c r="F42" i="6"/>
  <c r="BC101" i="1" s="1"/>
  <c r="J39" i="7"/>
  <c r="AV102" i="1" s="1"/>
  <c r="F41" i="8"/>
  <c r="BB103" i="1" s="1"/>
  <c r="J39" i="10"/>
  <c r="AV105" i="1" s="1"/>
  <c r="F42" i="11"/>
  <c r="BC106" i="1" s="1"/>
  <c r="J39" i="12"/>
  <c r="AV108" i="1" s="1"/>
  <c r="F41" i="24"/>
  <c r="BB121" i="1" s="1"/>
  <c r="F39" i="24"/>
  <c r="AZ121" i="1" s="1"/>
  <c r="F43" i="26"/>
  <c r="BD123" i="1" s="1"/>
  <c r="F40" i="27"/>
  <c r="BC125" i="1" s="1"/>
  <c r="F39" i="35"/>
  <c r="BB133" i="1" s="1"/>
  <c r="F37" i="37"/>
  <c r="BB135" i="1" s="1"/>
  <c r="F41" i="39"/>
  <c r="BD138" i="1" s="1"/>
  <c r="F37" i="41"/>
  <c r="AZ141" i="1" s="1"/>
  <c r="F38" i="43"/>
  <c r="BC143" i="1" s="1"/>
  <c r="T133" i="34" l="1"/>
  <c r="BK137" i="10"/>
  <c r="J137" i="10" s="1"/>
  <c r="J100" i="10" s="1"/>
  <c r="J34" i="10" s="1"/>
  <c r="J112" i="10" s="1"/>
  <c r="J106" i="10" s="1"/>
  <c r="J114" i="10" s="1"/>
  <c r="J109" i="42"/>
  <c r="J103" i="42" s="1"/>
  <c r="J33" i="42" s="1"/>
  <c r="J34" i="42" s="1"/>
  <c r="AG142" i="1" s="1"/>
  <c r="BK134" i="36"/>
  <c r="J134" i="36" s="1"/>
  <c r="J98" i="36" s="1"/>
  <c r="J32" i="36" s="1"/>
  <c r="J111" i="36" s="1"/>
  <c r="BF111" i="36" s="1"/>
  <c r="F38" i="36" s="1"/>
  <c r="BA134" i="1" s="1"/>
  <c r="J135" i="36"/>
  <c r="J99" i="36" s="1"/>
  <c r="J115" i="26"/>
  <c r="BK716" i="2"/>
  <c r="J716" i="2" s="1"/>
  <c r="J108" i="2" s="1"/>
  <c r="J945" i="2"/>
  <c r="J117" i="2" s="1"/>
  <c r="BK235" i="29"/>
  <c r="J235" i="29" s="1"/>
  <c r="J107" i="29" s="1"/>
  <c r="J241" i="29"/>
  <c r="J108" i="29" s="1"/>
  <c r="J247" i="12"/>
  <c r="J104" i="12" s="1"/>
  <c r="BK158" i="12"/>
  <c r="J158" i="12" s="1"/>
  <c r="J101" i="12" s="1"/>
  <c r="BK147" i="32"/>
  <c r="J147" i="32" s="1"/>
  <c r="J101" i="32" s="1"/>
  <c r="J148" i="32"/>
  <c r="J102" i="32" s="1"/>
  <c r="BK145" i="15"/>
  <c r="J145" i="15" s="1"/>
  <c r="J101" i="15" s="1"/>
  <c r="J146" i="15"/>
  <c r="J102" i="15" s="1"/>
  <c r="J182" i="33"/>
  <c r="J104" i="33" s="1"/>
  <c r="BK154" i="33"/>
  <c r="J154" i="33" s="1"/>
  <c r="J102" i="33" s="1"/>
  <c r="J123" i="14"/>
  <c r="J34" i="14"/>
  <c r="J121" i="14" s="1"/>
  <c r="J115" i="14" s="1"/>
  <c r="T155" i="17"/>
  <c r="J156" i="6"/>
  <c r="J104" i="6" s="1"/>
  <c r="BK155" i="6"/>
  <c r="J155" i="6" s="1"/>
  <c r="J103" i="6" s="1"/>
  <c r="P148" i="21"/>
  <c r="AU118" i="1" s="1"/>
  <c r="BK137" i="19"/>
  <c r="J137" i="19" s="1"/>
  <c r="J100" i="19" s="1"/>
  <c r="J139" i="25"/>
  <c r="J101" i="25" s="1"/>
  <c r="P137" i="20"/>
  <c r="AU116" i="1"/>
  <c r="T146" i="14"/>
  <c r="P138" i="23"/>
  <c r="AU120" i="1" s="1"/>
  <c r="T154" i="33"/>
  <c r="R138" i="25"/>
  <c r="R159" i="2"/>
  <c r="P137" i="9"/>
  <c r="AU104" i="1"/>
  <c r="P139" i="7"/>
  <c r="AU102" i="1" s="1"/>
  <c r="P133" i="37"/>
  <c r="P132" i="37"/>
  <c r="AU135" i="1" s="1"/>
  <c r="P139" i="31"/>
  <c r="AU129" i="1" s="1"/>
  <c r="T137" i="20"/>
  <c r="T153" i="22"/>
  <c r="T143" i="22" s="1"/>
  <c r="P732" i="12"/>
  <c r="P153" i="22"/>
  <c r="P143" i="22" s="1"/>
  <c r="AU119" i="1" s="1"/>
  <c r="R143" i="8"/>
  <c r="P134" i="36"/>
  <c r="AU134" i="1"/>
  <c r="P155" i="6"/>
  <c r="P145" i="6" s="1"/>
  <c r="AU101" i="1" s="1"/>
  <c r="P133" i="35"/>
  <c r="AU133" i="1"/>
  <c r="R154" i="8"/>
  <c r="R142" i="8"/>
  <c r="T138" i="25"/>
  <c r="P142" i="29"/>
  <c r="AU127" i="1"/>
  <c r="T154" i="8"/>
  <c r="T142" i="8"/>
  <c r="P146" i="14"/>
  <c r="AU110" i="1" s="1"/>
  <c r="BK147" i="13"/>
  <c r="J147" i="13"/>
  <c r="J101" i="13"/>
  <c r="R137" i="20"/>
  <c r="P161" i="27"/>
  <c r="T148" i="31"/>
  <c r="T139" i="31" s="1"/>
  <c r="P181" i="28"/>
  <c r="T138" i="26"/>
  <c r="T274" i="3"/>
  <c r="T133" i="37"/>
  <c r="T132" i="37" s="1"/>
  <c r="T732" i="12"/>
  <c r="T157" i="12" s="1"/>
  <c r="P145" i="4"/>
  <c r="AU99" i="1"/>
  <c r="P134" i="30"/>
  <c r="AU128" i="1" s="1"/>
  <c r="P139" i="16"/>
  <c r="AU112" i="1" s="1"/>
  <c r="R151" i="3"/>
  <c r="T137" i="9"/>
  <c r="R133" i="37"/>
  <c r="R132" i="37" s="1"/>
  <c r="T137" i="24"/>
  <c r="R145" i="4"/>
  <c r="P143" i="17"/>
  <c r="T716" i="2"/>
  <c r="T158" i="2"/>
  <c r="P158" i="12"/>
  <c r="P157" i="12" s="1"/>
  <c r="AU108" i="1" s="1"/>
  <c r="R559" i="27"/>
  <c r="R160" i="27"/>
  <c r="T140" i="28"/>
  <c r="T139" i="28" s="1"/>
  <c r="P223" i="13"/>
  <c r="R140" i="28"/>
  <c r="R139" i="28" s="1"/>
  <c r="R716" i="2"/>
  <c r="T138" i="5"/>
  <c r="BK148" i="31"/>
  <c r="J148" i="31" s="1"/>
  <c r="J101" i="31" s="1"/>
  <c r="T137" i="10"/>
  <c r="T155" i="6"/>
  <c r="T145" i="6"/>
  <c r="R137" i="18"/>
  <c r="R139" i="7"/>
  <c r="T151" i="15"/>
  <c r="T144" i="15" s="1"/>
  <c r="T137" i="11"/>
  <c r="P147" i="13"/>
  <c r="P146" i="13" s="1"/>
  <c r="AU109" i="1" s="1"/>
  <c r="P137" i="10"/>
  <c r="AU105" i="1" s="1"/>
  <c r="R133" i="34"/>
  <c r="R146" i="14"/>
  <c r="T135" i="32"/>
  <c r="BK181" i="28"/>
  <c r="J181" i="28"/>
  <c r="J104" i="28" s="1"/>
  <c r="P138" i="26"/>
  <c r="AU123" i="1"/>
  <c r="R151" i="15"/>
  <c r="R144" i="15" s="1"/>
  <c r="P716" i="2"/>
  <c r="P158" i="2" s="1"/>
  <c r="AU97" i="1" s="1"/>
  <c r="R138" i="26"/>
  <c r="P140" i="28"/>
  <c r="P139" i="28" s="1"/>
  <c r="AU126" i="1" s="1"/>
  <c r="T140" i="33"/>
  <c r="T139" i="33"/>
  <c r="P137" i="18"/>
  <c r="AU114" i="1" s="1"/>
  <c r="R140" i="33"/>
  <c r="R139" i="33"/>
  <c r="R153" i="22"/>
  <c r="R143" i="22"/>
  <c r="P151" i="3"/>
  <c r="P150" i="3" s="1"/>
  <c r="AU98" i="1" s="1"/>
  <c r="R148" i="31"/>
  <c r="R139" i="31" s="1"/>
  <c r="P154" i="33"/>
  <c r="P139" i="33"/>
  <c r="AU131" i="1" s="1"/>
  <c r="P151" i="15"/>
  <c r="P144" i="15"/>
  <c r="AU111" i="1" s="1"/>
  <c r="BK732" i="12"/>
  <c r="J732" i="12"/>
  <c r="J108" i="12" s="1"/>
  <c r="T134" i="36"/>
  <c r="T138" i="23"/>
  <c r="R147" i="13"/>
  <c r="R146" i="13"/>
  <c r="BK140" i="28"/>
  <c r="BK139" i="28" s="1"/>
  <c r="J139" i="28" s="1"/>
  <c r="J98" i="28" s="1"/>
  <c r="J32" i="28" s="1"/>
  <c r="J116" i="28" s="1"/>
  <c r="BF116" i="28" s="1"/>
  <c r="J38" i="28" s="1"/>
  <c r="AW126" i="1" s="1"/>
  <c r="AT126" i="1" s="1"/>
  <c r="R732" i="12"/>
  <c r="BK138" i="5"/>
  <c r="J138" i="5" s="1"/>
  <c r="J100" i="5" s="1"/>
  <c r="J34" i="5" s="1"/>
  <c r="J113" i="5" s="1"/>
  <c r="BF113" i="5" s="1"/>
  <c r="J40" i="5" s="1"/>
  <c r="AW100" i="1" s="1"/>
  <c r="AT100" i="1" s="1"/>
  <c r="T145" i="4"/>
  <c r="BK142" i="29"/>
  <c r="J142" i="29"/>
  <c r="J98" i="29" s="1"/>
  <c r="R134" i="36"/>
  <c r="T137" i="18"/>
  <c r="T223" i="13"/>
  <c r="T146" i="13"/>
  <c r="P155" i="17"/>
  <c r="P142" i="17" s="1"/>
  <c r="AU113" i="1" s="1"/>
  <c r="T142" i="17"/>
  <c r="BK133" i="34"/>
  <c r="J133" i="34"/>
  <c r="J98" i="34" s="1"/>
  <c r="J32" i="34" s="1"/>
  <c r="J110" i="34" s="1"/>
  <c r="BF110" i="34" s="1"/>
  <c r="F38" i="34" s="1"/>
  <c r="BA132" i="1" s="1"/>
  <c r="R138" i="23"/>
  <c r="BK145" i="4"/>
  <c r="J145" i="4" s="1"/>
  <c r="J100" i="4" s="1"/>
  <c r="J34" i="4" s="1"/>
  <c r="T142" i="29"/>
  <c r="R155" i="17"/>
  <c r="R142" i="17" s="1"/>
  <c r="BK159" i="2"/>
  <c r="J159" i="2"/>
  <c r="J101" i="2" s="1"/>
  <c r="P135" i="32"/>
  <c r="AU130" i="1"/>
  <c r="P559" i="27"/>
  <c r="R158" i="12"/>
  <c r="R157" i="12"/>
  <c r="T559" i="27"/>
  <c r="T160" i="27" s="1"/>
  <c r="R137" i="9"/>
  <c r="T151" i="3"/>
  <c r="T150" i="3" s="1"/>
  <c r="R274" i="3"/>
  <c r="P133" i="34"/>
  <c r="AU132" i="1" s="1"/>
  <c r="J35" i="25"/>
  <c r="BF113" i="25"/>
  <c r="BK132" i="43"/>
  <c r="J132" i="43"/>
  <c r="J97" i="43" s="1"/>
  <c r="BK319" i="3"/>
  <c r="J319" i="3"/>
  <c r="J115" i="3" s="1"/>
  <c r="BF109" i="42"/>
  <c r="J133" i="42"/>
  <c r="J99" i="42" s="1"/>
  <c r="BK132" i="40"/>
  <c r="J132" i="40"/>
  <c r="J98" i="40" s="1"/>
  <c r="J32" i="40" s="1"/>
  <c r="J109" i="40" s="1"/>
  <c r="BF109" i="40" s="1"/>
  <c r="F38" i="40" s="1"/>
  <c r="BA139" i="1" s="1"/>
  <c r="J133" i="39"/>
  <c r="J99" i="39" s="1"/>
  <c r="BK132" i="38"/>
  <c r="J132" i="38"/>
  <c r="J98" i="38" s="1"/>
  <c r="J32" i="38" s="1"/>
  <c r="J109" i="38" s="1"/>
  <c r="BF109" i="38" s="1"/>
  <c r="F38" i="38" s="1"/>
  <c r="BA137" i="1" s="1"/>
  <c r="J133" i="37"/>
  <c r="J97" i="37" s="1"/>
  <c r="BK135" i="32"/>
  <c r="J135" i="32" s="1"/>
  <c r="J98" i="32" s="1"/>
  <c r="J140" i="31"/>
  <c r="J99" i="31"/>
  <c r="J33" i="30"/>
  <c r="J34" i="30" s="1"/>
  <c r="AG128" i="1" s="1"/>
  <c r="BF111" i="30"/>
  <c r="BK160" i="27"/>
  <c r="J160" i="27"/>
  <c r="J98" i="27" s="1"/>
  <c r="J32" i="27" s="1"/>
  <c r="J137" i="27" s="1"/>
  <c r="BF137" i="27" s="1"/>
  <c r="J38" i="27" s="1"/>
  <c r="AW125" i="1" s="1"/>
  <c r="AT125" i="1" s="1"/>
  <c r="J161" i="27"/>
  <c r="J99" i="27" s="1"/>
  <c r="J35" i="26"/>
  <c r="BF113" i="26"/>
  <c r="BF112" i="24"/>
  <c r="BK138" i="23"/>
  <c r="J138" i="23"/>
  <c r="J100" i="23" s="1"/>
  <c r="BK143" i="22"/>
  <c r="J143" i="22" s="1"/>
  <c r="J100" i="22" s="1"/>
  <c r="J34" i="22" s="1"/>
  <c r="J118" i="22" s="1"/>
  <c r="BF118" i="22" s="1"/>
  <c r="J40" i="22" s="1"/>
  <c r="AW119" i="1" s="1"/>
  <c r="AT119" i="1" s="1"/>
  <c r="BK148" i="21"/>
  <c r="J148" i="21" s="1"/>
  <c r="J100" i="21" s="1"/>
  <c r="BK142" i="17"/>
  <c r="J142" i="17" s="1"/>
  <c r="J100" i="17" s="1"/>
  <c r="J34" i="17" s="1"/>
  <c r="J117" i="17" s="1"/>
  <c r="BF117" i="17" s="1"/>
  <c r="F40" i="17" s="1"/>
  <c r="BA113" i="1" s="1"/>
  <c r="J143" i="17"/>
  <c r="J101" i="17"/>
  <c r="J140" i="16"/>
  <c r="J101" i="16" s="1"/>
  <c r="BK144" i="15"/>
  <c r="J144" i="15" s="1"/>
  <c r="J100" i="15" s="1"/>
  <c r="BF114" i="16"/>
  <c r="J35" i="14"/>
  <c r="BF121" i="14"/>
  <c r="J40" i="14" s="1"/>
  <c r="AW110" i="1" s="1"/>
  <c r="AT110" i="1" s="1"/>
  <c r="BK146" i="13"/>
  <c r="J146" i="13"/>
  <c r="J100" i="13"/>
  <c r="J35" i="10"/>
  <c r="J36" i="10" s="1"/>
  <c r="AG105" i="1" s="1"/>
  <c r="BF112" i="10"/>
  <c r="BF112" i="11"/>
  <c r="J35" i="11"/>
  <c r="J36" i="11" s="1"/>
  <c r="AG106" i="1" s="1"/>
  <c r="J35" i="9"/>
  <c r="BK142" i="8"/>
  <c r="J142" i="8"/>
  <c r="J100" i="8" s="1"/>
  <c r="J34" i="8" s="1"/>
  <c r="J117" i="8" s="1"/>
  <c r="BF117" i="8" s="1"/>
  <c r="J40" i="8" s="1"/>
  <c r="AW103" i="1" s="1"/>
  <c r="AT103" i="1" s="1"/>
  <c r="BF112" i="9"/>
  <c r="BK139" i="7"/>
  <c r="J139" i="7"/>
  <c r="J100" i="7"/>
  <c r="BK145" i="6"/>
  <c r="J145" i="6"/>
  <c r="J100" i="6" s="1"/>
  <c r="BK150" i="3"/>
  <c r="J150" i="3" s="1"/>
  <c r="J100" i="3" s="1"/>
  <c r="BK158" i="2"/>
  <c r="J158" i="2"/>
  <c r="J100" i="2"/>
  <c r="J34" i="2" s="1"/>
  <c r="J133" i="2" s="1"/>
  <c r="BF133" i="2" s="1"/>
  <c r="J40" i="2" s="1"/>
  <c r="AW97" i="1" s="1"/>
  <c r="AT97" i="1" s="1"/>
  <c r="AU140" i="1"/>
  <c r="F40" i="10"/>
  <c r="BA105" i="1" s="1"/>
  <c r="BD107" i="1"/>
  <c r="J40" i="25"/>
  <c r="AW122" i="1"/>
  <c r="AT122" i="1" s="1"/>
  <c r="BD136" i="1"/>
  <c r="J36" i="14"/>
  <c r="AG110" i="1"/>
  <c r="BC136" i="1"/>
  <c r="AY136" i="1" s="1"/>
  <c r="F40" i="11"/>
  <c r="BA106" i="1"/>
  <c r="BD117" i="1"/>
  <c r="BB117" i="1"/>
  <c r="AX117" i="1"/>
  <c r="BD124" i="1"/>
  <c r="BB124" i="1"/>
  <c r="AX124" i="1" s="1"/>
  <c r="AZ136" i="1"/>
  <c r="AV136" i="1"/>
  <c r="BD140" i="1"/>
  <c r="J111" i="42"/>
  <c r="AU136" i="1"/>
  <c r="J40" i="18"/>
  <c r="AW114" i="1"/>
  <c r="AT114" i="1"/>
  <c r="F40" i="20"/>
  <c r="BA116" i="1" s="1"/>
  <c r="J104" i="35"/>
  <c r="J33" i="35"/>
  <c r="J34" i="35" s="1"/>
  <c r="AG133" i="1" s="1"/>
  <c r="BC124" i="1"/>
  <c r="AY124" i="1" s="1"/>
  <c r="J38" i="39"/>
  <c r="AW138" i="1" s="1"/>
  <c r="AT138" i="1" s="1"/>
  <c r="J40" i="10"/>
  <c r="AW105" i="1"/>
  <c r="AT105" i="1" s="1"/>
  <c r="AZ107" i="1"/>
  <c r="AV107" i="1" s="1"/>
  <c r="J114" i="24"/>
  <c r="BC117" i="1"/>
  <c r="AY117" i="1" s="1"/>
  <c r="J36" i="26"/>
  <c r="AG123" i="1"/>
  <c r="AZ117" i="1"/>
  <c r="AV117" i="1" s="1"/>
  <c r="F38" i="30"/>
  <c r="BA128" i="1" s="1"/>
  <c r="BB140" i="1"/>
  <c r="AX140" i="1"/>
  <c r="F38" i="42"/>
  <c r="BA142" i="1" s="1"/>
  <c r="AZ96" i="1"/>
  <c r="AV96" i="1" s="1"/>
  <c r="J116" i="16"/>
  <c r="J106" i="20"/>
  <c r="J35" i="20"/>
  <c r="J36" i="20" s="1"/>
  <c r="AG116" i="1" s="1"/>
  <c r="BB107" i="1"/>
  <c r="AX107" i="1"/>
  <c r="BC107" i="1"/>
  <c r="AY107" i="1"/>
  <c r="J40" i="24"/>
  <c r="AW121" i="1" s="1"/>
  <c r="AT121" i="1" s="1"/>
  <c r="J38" i="35"/>
  <c r="AW133" i="1" s="1"/>
  <c r="AT133" i="1" s="1"/>
  <c r="J103" i="39"/>
  <c r="J111" i="39" s="1"/>
  <c r="BB136" i="1"/>
  <c r="AX136" i="1"/>
  <c r="BC140" i="1"/>
  <c r="AY140" i="1"/>
  <c r="F40" i="9"/>
  <c r="BA104" i="1"/>
  <c r="F40" i="25"/>
  <c r="BA122" i="1" s="1"/>
  <c r="AT141" i="1"/>
  <c r="F40" i="14"/>
  <c r="BA110" i="1"/>
  <c r="J103" i="41"/>
  <c r="J111" i="41"/>
  <c r="BB96" i="1"/>
  <c r="J106" i="18"/>
  <c r="J114" i="18"/>
  <c r="J40" i="20"/>
  <c r="AW116" i="1" s="1"/>
  <c r="AT116" i="1" s="1"/>
  <c r="J105" i="36"/>
  <c r="J33" i="36" s="1"/>
  <c r="J34" i="36" s="1"/>
  <c r="AG134" i="1" s="1"/>
  <c r="J36" i="37"/>
  <c r="AW135" i="1"/>
  <c r="AT135" i="1"/>
  <c r="J38" i="42"/>
  <c r="AW142" i="1"/>
  <c r="AT142" i="1" s="1"/>
  <c r="J36" i="9"/>
  <c r="AG104" i="1"/>
  <c r="BD96" i="1"/>
  <c r="J40" i="16"/>
  <c r="AW112" i="1"/>
  <c r="AT112" i="1" s="1"/>
  <c r="AZ124" i="1"/>
  <c r="AV124" i="1" s="1"/>
  <c r="J105" i="37"/>
  <c r="J113" i="37"/>
  <c r="F38" i="39"/>
  <c r="BA138" i="1"/>
  <c r="AZ140" i="1"/>
  <c r="AV140" i="1" s="1"/>
  <c r="J36" i="25"/>
  <c r="AG122" i="1" s="1"/>
  <c r="BC96" i="1"/>
  <c r="J40" i="26"/>
  <c r="AW123" i="1"/>
  <c r="AT123" i="1" s="1"/>
  <c r="J38" i="36"/>
  <c r="AW134" i="1" s="1"/>
  <c r="AT134" i="1" s="1"/>
  <c r="F38" i="41"/>
  <c r="BA141" i="1" s="1"/>
  <c r="J34" i="3" l="1"/>
  <c r="J125" i="3" s="1"/>
  <c r="J119" i="3" s="1"/>
  <c r="J127" i="3" s="1"/>
  <c r="J32" i="29"/>
  <c r="J119" i="29" s="1"/>
  <c r="J113" i="29" s="1"/>
  <c r="J121" i="29"/>
  <c r="J125" i="21"/>
  <c r="J34" i="21"/>
  <c r="J123" i="21" s="1"/>
  <c r="J117" i="21" s="1"/>
  <c r="J34" i="15"/>
  <c r="J119" i="15" s="1"/>
  <c r="J113" i="15" s="1"/>
  <c r="J121" i="15"/>
  <c r="J120" i="4"/>
  <c r="J114" i="4" s="1"/>
  <c r="J35" i="4" s="1"/>
  <c r="J36" i="4" s="1"/>
  <c r="AG99" i="1" s="1"/>
  <c r="J116" i="7"/>
  <c r="J34" i="23"/>
  <c r="J113" i="23" s="1"/>
  <c r="J107" i="23" s="1"/>
  <c r="J115" i="23" s="1"/>
  <c r="J32" i="32"/>
  <c r="J112" i="32" s="1"/>
  <c r="J106" i="32" s="1"/>
  <c r="J114" i="32" s="1"/>
  <c r="J122" i="6"/>
  <c r="J34" i="6"/>
  <c r="J120" i="6" s="1"/>
  <c r="J114" i="6" s="1"/>
  <c r="J34" i="7"/>
  <c r="J114" i="7" s="1"/>
  <c r="J108" i="7" s="1"/>
  <c r="J34" i="13"/>
  <c r="J121" i="13" s="1"/>
  <c r="J115" i="13" s="1"/>
  <c r="J123" i="13" s="1"/>
  <c r="J34" i="19"/>
  <c r="BK157" i="12"/>
  <c r="J157" i="12" s="1"/>
  <c r="J100" i="12" s="1"/>
  <c r="J34" i="12" s="1"/>
  <c r="BK139" i="33"/>
  <c r="J139" i="33" s="1"/>
  <c r="J98" i="33" s="1"/>
  <c r="J32" i="33" s="1"/>
  <c r="J116" i="33" s="1"/>
  <c r="BF116" i="33" s="1"/>
  <c r="J38" i="33" s="1"/>
  <c r="AW131" i="1" s="1"/>
  <c r="AT131" i="1" s="1"/>
  <c r="R150" i="3"/>
  <c r="R158" i="2"/>
  <c r="P160" i="27"/>
  <c r="AU125" i="1" s="1"/>
  <c r="AU124" i="1" s="1"/>
  <c r="J33" i="29"/>
  <c r="J34" i="29" s="1"/>
  <c r="AG127" i="1" s="1"/>
  <c r="BF119" i="29"/>
  <c r="BK139" i="31"/>
  <c r="J139" i="31"/>
  <c r="J98" i="31"/>
  <c r="J32" i="31"/>
  <c r="BK131" i="43"/>
  <c r="J131" i="43" s="1"/>
  <c r="J96" i="43" s="1"/>
  <c r="J140" i="28"/>
  <c r="J99" i="28"/>
  <c r="J43" i="42"/>
  <c r="J33" i="41"/>
  <c r="J33" i="39"/>
  <c r="J31" i="37"/>
  <c r="J43" i="36"/>
  <c r="J43" i="35"/>
  <c r="J33" i="32"/>
  <c r="BF112" i="32"/>
  <c r="J45" i="26"/>
  <c r="J45" i="25"/>
  <c r="J45" i="24"/>
  <c r="J35" i="23"/>
  <c r="BF113" i="23"/>
  <c r="J35" i="21"/>
  <c r="J45" i="20"/>
  <c r="J35" i="18"/>
  <c r="J35" i="15"/>
  <c r="BF119" i="15"/>
  <c r="J45" i="16"/>
  <c r="J35" i="13"/>
  <c r="J45" i="14"/>
  <c r="BF121" i="13"/>
  <c r="F40" i="13" s="1"/>
  <c r="BA109" i="1" s="1"/>
  <c r="J45" i="10"/>
  <c r="J35" i="7"/>
  <c r="BF114" i="7"/>
  <c r="J35" i="6"/>
  <c r="BF120" i="6"/>
  <c r="J35" i="3"/>
  <c r="J36" i="3" s="1"/>
  <c r="AG98" i="1" s="1"/>
  <c r="BF125" i="3"/>
  <c r="AN105" i="1"/>
  <c r="AN110" i="1"/>
  <c r="AN112" i="1"/>
  <c r="AN116" i="1"/>
  <c r="AN121" i="1"/>
  <c r="AN122" i="1"/>
  <c r="AN123" i="1"/>
  <c r="AN133" i="1"/>
  <c r="AN134" i="1"/>
  <c r="AN142" i="1"/>
  <c r="AU107" i="1"/>
  <c r="F38" i="29"/>
  <c r="BA127" i="1" s="1"/>
  <c r="J38" i="32"/>
  <c r="AW130" i="1"/>
  <c r="AT130" i="1" s="1"/>
  <c r="F40" i="5"/>
  <c r="BA100" i="1" s="1"/>
  <c r="F40" i="2"/>
  <c r="BA97" i="1" s="1"/>
  <c r="J36" i="23"/>
  <c r="AG120" i="1" s="1"/>
  <c r="BD95" i="1"/>
  <c r="BB95" i="1"/>
  <c r="AX95" i="1" s="1"/>
  <c r="F38" i="33"/>
  <c r="BA131" i="1"/>
  <c r="F40" i="7"/>
  <c r="BA102" i="1" s="1"/>
  <c r="J36" i="13"/>
  <c r="AG109" i="1"/>
  <c r="F40" i="15"/>
  <c r="BA111" i="1"/>
  <c r="F38" i="27"/>
  <c r="BA125" i="1" s="1"/>
  <c r="AU117" i="1"/>
  <c r="F38" i="28"/>
  <c r="BA126" i="1"/>
  <c r="F40" i="3"/>
  <c r="BA98" i="1" s="1"/>
  <c r="F40" i="24"/>
  <c r="BA121" i="1" s="1"/>
  <c r="J113" i="36"/>
  <c r="J34" i="39"/>
  <c r="AG138" i="1"/>
  <c r="AN138" i="1" s="1"/>
  <c r="J103" i="40"/>
  <c r="J33" i="40" s="1"/>
  <c r="J34" i="40" s="1"/>
  <c r="AG139" i="1" s="1"/>
  <c r="J34" i="41"/>
  <c r="AG141" i="1" s="1"/>
  <c r="AG140" i="1" s="1"/>
  <c r="J110" i="28"/>
  <c r="J118" i="28"/>
  <c r="J116" i="31"/>
  <c r="J110" i="31" s="1"/>
  <c r="J33" i="31" s="1"/>
  <c r="J111" i="17"/>
  <c r="J35" i="17" s="1"/>
  <c r="J36" i="17" s="1"/>
  <c r="AG113" i="1" s="1"/>
  <c r="J36" i="18"/>
  <c r="AG114" i="1" s="1"/>
  <c r="AN114" i="1" s="1"/>
  <c r="J112" i="22"/>
  <c r="J35" i="22" s="1"/>
  <c r="J36" i="22" s="1"/>
  <c r="AG119" i="1" s="1"/>
  <c r="AN119" i="1" s="1"/>
  <c r="F40" i="22"/>
  <c r="BA119" i="1"/>
  <c r="J40" i="23"/>
  <c r="AW120" i="1" s="1"/>
  <c r="AT120" i="1" s="1"/>
  <c r="J122" i="4"/>
  <c r="J104" i="34"/>
  <c r="J33" i="34" s="1"/>
  <c r="J34" i="34" s="1"/>
  <c r="AG132" i="1" s="1"/>
  <c r="J38" i="34"/>
  <c r="AW132" i="1"/>
  <c r="AT132" i="1" s="1"/>
  <c r="J36" i="6"/>
  <c r="AG101" i="1"/>
  <c r="J111" i="8"/>
  <c r="J119" i="8" s="1"/>
  <c r="J40" i="9"/>
  <c r="AW104" i="1"/>
  <c r="AT104" i="1"/>
  <c r="AY96" i="1"/>
  <c r="AX96" i="1"/>
  <c r="J36" i="15"/>
  <c r="AG111" i="1"/>
  <c r="J40" i="17"/>
  <c r="AW113" i="1" s="1"/>
  <c r="AT113" i="1" s="1"/>
  <c r="J114" i="20"/>
  <c r="F40" i="26"/>
  <c r="BA123" i="1" s="1"/>
  <c r="J110" i="33"/>
  <c r="J118" i="33"/>
  <c r="J112" i="35"/>
  <c r="J38" i="38"/>
  <c r="AW137" i="1"/>
  <c r="AT137" i="1" s="1"/>
  <c r="BA140" i="1"/>
  <c r="AW140" i="1"/>
  <c r="AT140" i="1"/>
  <c r="J107" i="5"/>
  <c r="J35" i="5"/>
  <c r="J36" i="5" s="1"/>
  <c r="AG100" i="1" s="1"/>
  <c r="AN100" i="1" s="1"/>
  <c r="J127" i="2"/>
  <c r="J135" i="2"/>
  <c r="J40" i="7"/>
  <c r="AW102" i="1" s="1"/>
  <c r="AT102" i="1" s="1"/>
  <c r="J40" i="15"/>
  <c r="AW111" i="1"/>
  <c r="AT111" i="1"/>
  <c r="J38" i="30"/>
  <c r="AW128" i="1" s="1"/>
  <c r="AT128" i="1" s="1"/>
  <c r="J32" i="37"/>
  <c r="AG135" i="1"/>
  <c r="AN135" i="1"/>
  <c r="J38" i="40"/>
  <c r="AW139" i="1" s="1"/>
  <c r="AT139" i="1" s="1"/>
  <c r="AU96" i="1"/>
  <c r="AU95" i="1"/>
  <c r="J36" i="7"/>
  <c r="AG102" i="1" s="1"/>
  <c r="F40" i="8"/>
  <c r="BA103" i="1"/>
  <c r="J40" i="11"/>
  <c r="AW106" i="1"/>
  <c r="AT106" i="1"/>
  <c r="J40" i="3"/>
  <c r="AW98" i="1"/>
  <c r="AT98" i="1"/>
  <c r="J131" i="27"/>
  <c r="J139" i="27"/>
  <c r="J34" i="32"/>
  <c r="AG130" i="1"/>
  <c r="F38" i="32"/>
  <c r="BA130" i="1"/>
  <c r="F40" i="6"/>
  <c r="BA101" i="1"/>
  <c r="F40" i="16"/>
  <c r="BA112" i="1"/>
  <c r="J36" i="21"/>
  <c r="AG118" i="1"/>
  <c r="AZ95" i="1"/>
  <c r="AV95" i="1" s="1"/>
  <c r="BC95" i="1"/>
  <c r="AY95" i="1" s="1"/>
  <c r="J38" i="29"/>
  <c r="AW127" i="1"/>
  <c r="AT127" i="1"/>
  <c r="J103" i="38"/>
  <c r="J111" i="38"/>
  <c r="BA136" i="1"/>
  <c r="AW136" i="1"/>
  <c r="AT136" i="1"/>
  <c r="AU94" i="1" l="1"/>
  <c r="J30" i="43"/>
  <c r="J110" i="43" s="1"/>
  <c r="J104" i="43" s="1"/>
  <c r="J112" i="43"/>
  <c r="J34" i="31"/>
  <c r="AG129" i="1" s="1"/>
  <c r="BF120" i="4"/>
  <c r="J132" i="12"/>
  <c r="J112" i="19"/>
  <c r="BF123" i="21"/>
  <c r="J43" i="34"/>
  <c r="J33" i="28"/>
  <c r="J45" i="5"/>
  <c r="J31" i="43"/>
  <c r="BF116" i="31"/>
  <c r="F38" i="31" s="1"/>
  <c r="BA129" i="1" s="1"/>
  <c r="BA124" i="1" s="1"/>
  <c r="AW124" i="1" s="1"/>
  <c r="AT124" i="1" s="1"/>
  <c r="BF110" i="43"/>
  <c r="J43" i="40"/>
  <c r="AN141" i="1"/>
  <c r="J43" i="41"/>
  <c r="J43" i="39"/>
  <c r="J33" i="38"/>
  <c r="J34" i="38" s="1"/>
  <c r="AG137" i="1" s="1"/>
  <c r="AG136" i="1" s="1"/>
  <c r="AN136" i="1" s="1"/>
  <c r="J41" i="37"/>
  <c r="J33" i="33"/>
  <c r="J43" i="32"/>
  <c r="J43" i="30"/>
  <c r="J43" i="29"/>
  <c r="J33" i="27"/>
  <c r="J34" i="27" s="1"/>
  <c r="AG125" i="1" s="1"/>
  <c r="J45" i="23"/>
  <c r="J45" i="22"/>
  <c r="J45" i="17"/>
  <c r="J45" i="18"/>
  <c r="J45" i="15"/>
  <c r="J45" i="11"/>
  <c r="J35" i="8"/>
  <c r="J45" i="9"/>
  <c r="J45" i="7"/>
  <c r="J45" i="3"/>
  <c r="J35" i="2"/>
  <c r="AN98" i="1"/>
  <c r="AN102" i="1"/>
  <c r="AN104" i="1"/>
  <c r="AN106" i="1"/>
  <c r="AN111" i="1"/>
  <c r="AN127" i="1"/>
  <c r="AN128" i="1"/>
  <c r="AN130" i="1"/>
  <c r="AN140" i="1"/>
  <c r="AN120" i="1"/>
  <c r="AN139" i="1"/>
  <c r="AN113" i="1"/>
  <c r="AN132" i="1"/>
  <c r="J118" i="31"/>
  <c r="J120" i="22"/>
  <c r="J34" i="28"/>
  <c r="AG126" i="1" s="1"/>
  <c r="AN126" i="1" s="1"/>
  <c r="J32" i="43"/>
  <c r="AG143" i="1" s="1"/>
  <c r="J40" i="6"/>
  <c r="AW101" i="1"/>
  <c r="AT101" i="1" s="1"/>
  <c r="J34" i="33"/>
  <c r="AG131" i="1" s="1"/>
  <c r="AN131" i="1" s="1"/>
  <c r="J112" i="34"/>
  <c r="BC94" i="1"/>
  <c r="W32" i="1"/>
  <c r="BD94" i="1"/>
  <c r="W33" i="1" s="1"/>
  <c r="J115" i="5"/>
  <c r="F36" i="43"/>
  <c r="BA143" i="1" s="1"/>
  <c r="F40" i="23"/>
  <c r="BA120" i="1" s="1"/>
  <c r="BB94" i="1"/>
  <c r="W31" i="1" s="1"/>
  <c r="J36" i="8"/>
  <c r="AG103" i="1" s="1"/>
  <c r="AN103" i="1" s="1"/>
  <c r="J36" i="2"/>
  <c r="AG97" i="1"/>
  <c r="AN97" i="1" s="1"/>
  <c r="J119" i="17"/>
  <c r="AG117" i="1"/>
  <c r="J40" i="13"/>
  <c r="AW109" i="1" s="1"/>
  <c r="AT109" i="1" s="1"/>
  <c r="AN109" i="1" s="1"/>
  <c r="J111" i="40"/>
  <c r="AZ94" i="1"/>
  <c r="W29" i="1"/>
  <c r="J126" i="12" l="1"/>
  <c r="BF132" i="12"/>
  <c r="F40" i="4"/>
  <c r="BA99" i="1" s="1"/>
  <c r="BA96" i="1" s="1"/>
  <c r="J40" i="4"/>
  <c r="J40" i="21"/>
  <c r="F40" i="21"/>
  <c r="BA118" i="1" s="1"/>
  <c r="BA117" i="1" s="1"/>
  <c r="AW117" i="1" s="1"/>
  <c r="AT117" i="1" s="1"/>
  <c r="AN117" i="1" s="1"/>
  <c r="J106" i="19"/>
  <c r="BF112" i="19"/>
  <c r="J43" i="28"/>
  <c r="AN137" i="1"/>
  <c r="J43" i="38"/>
  <c r="J43" i="33"/>
  <c r="AN125" i="1"/>
  <c r="J43" i="27"/>
  <c r="J45" i="13"/>
  <c r="J45" i="8"/>
  <c r="J45" i="6"/>
  <c r="J45" i="2"/>
  <c r="AN101" i="1"/>
  <c r="AV94" i="1"/>
  <c r="AK29" i="1"/>
  <c r="J38" i="31"/>
  <c r="AW129" i="1" s="1"/>
  <c r="AT129" i="1" s="1"/>
  <c r="AN129" i="1" s="1"/>
  <c r="AW96" i="1"/>
  <c r="AT96" i="1" s="1"/>
  <c r="AY94" i="1"/>
  <c r="J36" i="43"/>
  <c r="AW143" i="1" s="1"/>
  <c r="AT143" i="1" s="1"/>
  <c r="AX94" i="1"/>
  <c r="AG96" i="1"/>
  <c r="AG124" i="1"/>
  <c r="AN124" i="1"/>
  <c r="AW118" i="1" l="1"/>
  <c r="AT118" i="1" s="1"/>
  <c r="AN118" i="1" s="1"/>
  <c r="J45" i="21"/>
  <c r="AW99" i="1"/>
  <c r="AT99" i="1" s="1"/>
  <c r="AN99" i="1" s="1"/>
  <c r="J45" i="4"/>
  <c r="F40" i="19"/>
  <c r="BA115" i="1" s="1"/>
  <c r="J40" i="19"/>
  <c r="AW115" i="1" s="1"/>
  <c r="AT115" i="1" s="1"/>
  <c r="J40" i="12"/>
  <c r="AW108" i="1" s="1"/>
  <c r="AT108" i="1" s="1"/>
  <c r="F40" i="12"/>
  <c r="BA108" i="1" s="1"/>
  <c r="BA107" i="1" s="1"/>
  <c r="J35" i="19"/>
  <c r="J36" i="19" s="1"/>
  <c r="J114" i="19"/>
  <c r="J35" i="12"/>
  <c r="J36" i="12" s="1"/>
  <c r="J134" i="12"/>
  <c r="J41" i="43"/>
  <c r="J43" i="31"/>
  <c r="AN96" i="1"/>
  <c r="AN143" i="1"/>
  <c r="AG108" i="1" l="1"/>
  <c r="J45" i="12"/>
  <c r="AG115" i="1"/>
  <c r="AN115" i="1" s="1"/>
  <c r="J45" i="19"/>
  <c r="AW107" i="1"/>
  <c r="AT107" i="1" s="1"/>
  <c r="BA95" i="1"/>
  <c r="AW95" i="1" l="1"/>
  <c r="AT95" i="1" s="1"/>
  <c r="BA94" i="1"/>
  <c r="AN108" i="1"/>
  <c r="AG107" i="1"/>
  <c r="AN107" i="1" l="1"/>
  <c r="AG95" i="1"/>
  <c r="W30" i="1"/>
  <c r="AW94" i="1"/>
  <c r="AN95" i="1" l="1"/>
  <c r="AG94" i="1"/>
  <c r="AK30" i="1"/>
  <c r="AT94" i="1"/>
  <c r="AK26" i="1" l="1"/>
  <c r="AK35" i="1" s="1"/>
  <c r="AN94" i="1"/>
</calcChain>
</file>

<file path=xl/sharedStrings.xml><?xml version="1.0" encoding="utf-8"?>
<sst xmlns="http://schemas.openxmlformats.org/spreadsheetml/2006/main" count="76020" uniqueCount="6730">
  <si>
    <t>Export Komplet</t>
  </si>
  <si>
    <t/>
  </si>
  <si>
    <t>2.0</t>
  </si>
  <si>
    <t>False</t>
  </si>
  <si>
    <t>{f8846301-e008-40bb-b61c-acbdb928106f}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</si>
  <si>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</si>
  <si>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</si>
  <si>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</si>
  <si>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</si>
  <si>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</si>
  <si>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</si>
  <si>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</si>
  <si>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</si>
  <si>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RP2407-072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</si>
  <si>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</si>
  <si>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</si>
  <si>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Komplexná rekonštrukcia a realizácia nadstavby budovy študenského domova4,Tr. SNP53,Banská Bystrica</t>
  </si>
  <si>
    <t>JKSO:</t>
  </si>
  <si>
    <t>KS:</t>
  </si>
  <si>
    <t>Miesto:</t>
  </si>
  <si>
    <t>Tr. SNP53,Banská Bystrica,parc.č.1042/1</t>
  </si>
  <si>
    <t>Dátum:</t>
  </si>
  <si>
    <t>10. 9. 2024</t>
  </si>
  <si>
    <t>Objednávateľ:</t>
  </si>
  <si>
    <t>IČO:</t>
  </si>
  <si>
    <t>Univerzita Mateja Bela v Banskej Bystrici</t>
  </si>
  <si>
    <t>IČ DPH:</t>
  </si>
  <si>
    <t>Zhotoviteľ:</t>
  </si>
  <si>
    <t>Vyplň údaj</t>
  </si>
  <si>
    <t>Projektant:</t>
  </si>
  <si>
    <t>Insvet s.r.o.,Koeice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</si>
  <si>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</si>
  <si>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</si>
  <si>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</si>
  <si>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</si>
  <si>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</si>
  <si>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</si>
  <si>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</si>
  <si>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</si>
  <si>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</si>
  <si>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</si>
  <si>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</si>
  <si>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</si>
  <si>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</si>
  <si>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</si>
  <si>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</si>
  <si>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</si>
  <si>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</si>
  <si>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</si>
  <si>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</si>
  <si>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</si>
  <si>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</si>
  <si>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</si>
  <si>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</si>
  <si>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</si>
  <si>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</si>
  <si>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</si>
  <si>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</si>
  <si>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</si>
  <si>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</si>
  <si>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</si>
  <si>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</si>
  <si>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</si>
  <si>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</si>
  <si>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</si>
  <si>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</si>
  <si>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</si>
  <si>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</si>
  <si>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</si>
  <si>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</si>
  <si>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</si>
  <si>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</si>
  <si>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</si>
  <si>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</si>
  <si>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</si>
  <si>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</si>
  <si>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</si>
  <si>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</si>
  <si>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</si>
  <si>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SO 01</t>
  </si>
  <si>
    <t>A  Budova študenského domova 4</t>
  </si>
  <si>
    <t>STA</t>
  </si>
  <si>
    <t>1</t>
  </si>
  <si>
    <t>{3cd98253-90eb-4e3c-91c3-1c113d52d4c8}</t>
  </si>
  <si>
    <t>SO 01-1</t>
  </si>
  <si>
    <t>A  Budova študenského domova 4-I.etapa</t>
  </si>
  <si>
    <t>Časť</t>
  </si>
  <si>
    <t>2</t>
  </si>
  <si>
    <t>{ef77a272-14d1-4313-8873-8d4a69640b28}</t>
  </si>
  <si>
    <t>/</t>
  </si>
  <si>
    <t>as-1.etapa</t>
  </si>
  <si>
    <t>architektonicko-stavebné riešenie</t>
  </si>
  <si>
    <t>3</t>
  </si>
  <si>
    <t>{03e5b820-5575-4afb-b596-d77c559d763b}</t>
  </si>
  <si>
    <t>st-1.etapa</t>
  </si>
  <si>
    <t>Statika</t>
  </si>
  <si>
    <t>{eff7f18e-55cf-4a61-8fd4-3461ee689e50}</t>
  </si>
  <si>
    <t>eo-1.etapa</t>
  </si>
  <si>
    <t>Elektroinštalácia-I.etapa</t>
  </si>
  <si>
    <t>{020e2819-a6ee-4052-bf50-7f8afcb6feb1}</t>
  </si>
  <si>
    <t>bl</t>
  </si>
  <si>
    <t xml:space="preserve"> Bleskozvod a uzemnenie</t>
  </si>
  <si>
    <t>{551e9615-7958-4289-ac15-68f54a372a32}</t>
  </si>
  <si>
    <t>úk-1.etapa</t>
  </si>
  <si>
    <t>Ústredné vykurovanie-I.etapa</t>
  </si>
  <si>
    <t>{cd7a2758-b7a6-45f1-ab99-bae7fb3488ef}</t>
  </si>
  <si>
    <t>vzt-1.etapa</t>
  </si>
  <si>
    <t>Vzduchotechnika -I.etapa</t>
  </si>
  <si>
    <t>{c1edd713-480e-4082-82b7-f72e81c6155c}</t>
  </si>
  <si>
    <t>zt-1.etapa</t>
  </si>
  <si>
    <t>Zdravotechnická inštalácia-I.etapa</t>
  </si>
  <si>
    <t>{8ce1df47-8ffd-42a5-a9e4-ba4fa0f5fe0a}</t>
  </si>
  <si>
    <t>eps-1.etapa</t>
  </si>
  <si>
    <t>EPS-I.etapa</t>
  </si>
  <si>
    <t>{ee5ff45e-3e63-4ee6-909a-17ce5f9711b2}</t>
  </si>
  <si>
    <t>hsp-1.etapa</t>
  </si>
  <si>
    <t>HSP -I.etapa</t>
  </si>
  <si>
    <t>{31536460-a425-477f-86e2-cad1ebdbc7e9}</t>
  </si>
  <si>
    <t>stk-1.etapa</t>
  </si>
  <si>
    <t>ŠTK-I.etapa</t>
  </si>
  <si>
    <t>{f2750228-4271-43e3-a9bd-aa3f4dee5639}</t>
  </si>
  <si>
    <t>SO 01-2</t>
  </si>
  <si>
    <t>A  Budova študenského domova 4-II.etapa</t>
  </si>
  <si>
    <t>{63acdc9f-9ce5-4a55-834d-4bb16c2d63d0}</t>
  </si>
  <si>
    <t>as-2.etapa</t>
  </si>
  <si>
    <t>{5a368607-3f02-45fc-b04e-cebc6e23a49b}</t>
  </si>
  <si>
    <t>st-2.etapa</t>
  </si>
  <si>
    <t>{76ffcbe0-a7aa-4857-854c-bfb8265b6662}</t>
  </si>
  <si>
    <t>eo-2.etapa</t>
  </si>
  <si>
    <t>Elektroinštalácia-II.etapa</t>
  </si>
  <si>
    <t>{49828c1d-ad51-49fc-8e1f-e1c770425c57}</t>
  </si>
  <si>
    <t>úk-2.etapa</t>
  </si>
  <si>
    <t>Ústredné vykurovanie-II.etapa</t>
  </si>
  <si>
    <t>{b9d2fed2-d683-473f-8b0e-00fa693b5614}</t>
  </si>
  <si>
    <t>vzt-2.etapa</t>
  </si>
  <si>
    <t>Vzduchotechnika</t>
  </si>
  <si>
    <t>{61cf3764-0dc6-4144-ae19-f5cdc0d2bbf8}</t>
  </si>
  <si>
    <t>zt-2.etapa</t>
  </si>
  <si>
    <t>Zdravotechnická inštalácia</t>
  </si>
  <si>
    <t>{f92badc2-5ef8-4b86-b236-930d28032481}</t>
  </si>
  <si>
    <t>eps-2.etapa</t>
  </si>
  <si>
    <t>EPS-II.etapa</t>
  </si>
  <si>
    <t>{e1f9ee1c-62d9-417c-b585-f40d2498bced}</t>
  </si>
  <si>
    <t>hsp-2.etapa</t>
  </si>
  <si>
    <t>HSP-II.etapa</t>
  </si>
  <si>
    <t>{8900ec1e-e364-403c-b686-71d22dd90268}</t>
  </si>
  <si>
    <t>stk-2.etapa</t>
  </si>
  <si>
    <t>ŠTK-II.etapa</t>
  </si>
  <si>
    <t>{3d0a9515-8ceb-4194-82c5-1238b726e28c}</t>
  </si>
  <si>
    <t>SO 01 1-2</t>
  </si>
  <si>
    <t>A  Budova študenského domova 4- I+II.etapa</t>
  </si>
  <si>
    <t>{382491c6-dcea-4eda-a2df-be1dee4085f9}</t>
  </si>
  <si>
    <t>eo 1-2</t>
  </si>
  <si>
    <t>Elektroinštalácia I. a II. etapa</t>
  </si>
  <si>
    <t>{d19faf42-b448-4f5f-bec7-ed54ec00918b}</t>
  </si>
  <si>
    <t>úk</t>
  </si>
  <si>
    <t>Ústredné vykurovanie  I. a II. etapa</t>
  </si>
  <si>
    <t>{1acbcc99-d241-4d3b-bd35-e84b2673bbc7}</t>
  </si>
  <si>
    <t>eps</t>
  </si>
  <si>
    <t>EPS-I+II.etapa</t>
  </si>
  <si>
    <t>{45eaf3da-ed96-4591-8774-860d3ee491e5}</t>
  </si>
  <si>
    <t>hsp</t>
  </si>
  <si>
    <t>HSP-I+II.etapa</t>
  </si>
  <si>
    <t>{70a3c9d4-404f-40d3-a118-8a9981e627da}</t>
  </si>
  <si>
    <t>stk</t>
  </si>
  <si>
    <t>ŠTK-I+II.etapa</t>
  </si>
  <si>
    <t>{8115334c-f85f-461d-bbe9-5754862742fe}</t>
  </si>
  <si>
    <t>dp</t>
  </si>
  <si>
    <t>Dátová prípojka</t>
  </si>
  <si>
    <t>{8287a014-026c-41ad-b411-2ea1d77ca691}</t>
  </si>
  <si>
    <t>SO 02</t>
  </si>
  <si>
    <t>B  Budova správy účelových zariadení</t>
  </si>
  <si>
    <t>{e4a200db-0ddd-4c5a-9f83-5f3b4bdc23f1}</t>
  </si>
  <si>
    <t>as</t>
  </si>
  <si>
    <t>{b7e3cc9a-3c89-475e-9b79-da9b1e0eca21}</t>
  </si>
  <si>
    <t>st</t>
  </si>
  <si>
    <t>{67bbf7b8-9866-4067-891e-6a213953a7a4}</t>
  </si>
  <si>
    <t>eo</t>
  </si>
  <si>
    <t>Elerktroinštalácia</t>
  </si>
  <si>
    <t>{934d5493-3b1b-4466-af8b-8bcc284b515e}</t>
  </si>
  <si>
    <t>{572c04df-94a8-4578-9049-f2354d05adc8}</t>
  </si>
  <si>
    <t>Ústredné vykurovanie</t>
  </si>
  <si>
    <t>{6e51d56d-991d-4df6-946c-398545b9378e}</t>
  </si>
  <si>
    <t>vzt</t>
  </si>
  <si>
    <t>{c09a7301-f86f-463c-9660-b4648ebec1be}</t>
  </si>
  <si>
    <t>zt</t>
  </si>
  <si>
    <t>{1c1a7374-3c50-4e03-b29e-eab3e73d59b3}</t>
  </si>
  <si>
    <t>EPS</t>
  </si>
  <si>
    <t>{53dab010-bb48-42bc-9891-3bd03b4646a4}</t>
  </si>
  <si>
    <t>HSP</t>
  </si>
  <si>
    <t>{e8fd44b0-1fc6-40a7-b937-9546511897b8}</t>
  </si>
  <si>
    <t>ŠTK</t>
  </si>
  <si>
    <t>{d6978354-e5e2-4e28-8f7a-7d5fbe2cd208}</t>
  </si>
  <si>
    <t>SO -03</t>
  </si>
  <si>
    <t>Úprava plochy južnej časti ŠD</t>
  </si>
  <si>
    <t>{21ac25c0-aa79-4695-96f1-ee9487316589}</t>
  </si>
  <si>
    <t>PS 01</t>
  </si>
  <si>
    <t>Výťahy</t>
  </si>
  <si>
    <t>PRO</t>
  </si>
  <si>
    <t>{38c5b949-a637-40f3-9812-52ca1b3dd00f}</t>
  </si>
  <si>
    <t>PS 01-1</t>
  </si>
  <si>
    <t>Osobný výťah-1.etapa</t>
  </si>
  <si>
    <t>{483ddef8-5b9f-49ed-95b3-0178d1fe819b}</t>
  </si>
  <si>
    <t>PS 01-2</t>
  </si>
  <si>
    <t>Osobný výťah-2.etapa</t>
  </si>
  <si>
    <t>{fb5493f9-9107-4533-b7f3-0081394c2e69}</t>
  </si>
  <si>
    <t>PS 01-3</t>
  </si>
  <si>
    <t>Nákladný výťah</t>
  </si>
  <si>
    <t>{9e87be91-bc59-4b9b-865e-0d1dfc3960b6}</t>
  </si>
  <si>
    <t>PS 02</t>
  </si>
  <si>
    <t>Plošiny</t>
  </si>
  <si>
    <t>{da578dae-b5f5-4cb9-8be6-db77e68557fe}</t>
  </si>
  <si>
    <t>PS 02-1</t>
  </si>
  <si>
    <t>Plošina schodisková-pre SO 01</t>
  </si>
  <si>
    <t>{de94c41d-45e3-4932-96a2-739c30f6dd11}</t>
  </si>
  <si>
    <t>PS 02-2</t>
  </si>
  <si>
    <t>Plošina schodisková-pre SO 02</t>
  </si>
  <si>
    <t>{581247f0-3745-4f39-86c5-c62ba71828fa}</t>
  </si>
  <si>
    <t>PS 03</t>
  </si>
  <si>
    <t>Výdaj jedál</t>
  </si>
  <si>
    <t>{32da46f3-48dc-43f7-bb0c-e1b40901a558}</t>
  </si>
  <si>
    <t>KRYCÍ LIST ROZPOČTU</t>
  </si>
  <si>
    <t>Objekt:</t>
  </si>
  <si>
    <t>SO 01 - A  Budova študenského domova 4</t>
  </si>
  <si>
    <t>Časť:</t>
  </si>
  <si>
    <t>SO 01-1 - A  Budova študenského domova 4-I.etapa</t>
  </si>
  <si>
    <t>Úroveň 3:</t>
  </si>
  <si>
    <t>as-1.etapa - architektonicko-stavebné riešenie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</si>
  <si>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</si>
  <si>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</si>
  <si>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</si>
  <si>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</si>
  <si>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</si>
  <si>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</si>
  <si>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</si>
  <si>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</si>
  <si>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</si>
  <si>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3 - Zvislé a kompletné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</si>
  <si>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</si>
  <si>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</si>
  <si>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</si>
  <si>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</si>
  <si>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</si>
  <si>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</si>
  <si>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</si>
  <si>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</si>
  <si>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725 - Zdravotechnika - zariaďovacie predmety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</si>
  <si>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</si>
  <si>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</si>
  <si>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</si>
  <si>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</si>
  <si>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</si>
  <si>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  771 - Podlahy z dlaždíc</t>
  </si>
  <si>
    <t xml:space="preserve">    775 - Podlahy vlysové a parketové</t>
  </si>
  <si>
    <t xml:space="preserve">    776 - Podlahy povlakové</t>
  </si>
  <si>
    <t xml:space="preserve">    781 - Obklady</t>
  </si>
  <si>
    <t xml:space="preserve">    783 - Nátery</t>
  </si>
  <si>
    <t xml:space="preserve">    784 - Maľby</t>
  </si>
  <si>
    <t xml:space="preserve">    787 - Zasklievanie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</si>
  <si>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</si>
  <si>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</si>
  <si>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</si>
  <si>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</si>
  <si>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</si>
  <si>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</si>
  <si>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</si>
  <si>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</si>
  <si>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</si>
  <si>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</si>
  <si>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</si>
  <si>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</si>
  <si>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</si>
  <si>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</si>
  <si>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</si>
  <si>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</si>
  <si>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</si>
  <si>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</si>
  <si>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</si>
  <si>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</si>
  <si>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</si>
  <si>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</si>
  <si>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</si>
  <si>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</si>
  <si>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</si>
  <si>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</si>
  <si>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</si>
  <si>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113106121.S</t>
  </si>
  <si>
    <t>Rozoberanie dlažby, z betónových alebo kamenin. dlaždíc, dosiek alebo tvaroviek,  -0,13800t</t>
  </si>
  <si>
    <t>m2</t>
  </si>
  <si>
    <t>4</t>
  </si>
  <si>
    <t>2117821022</t>
  </si>
  <si>
    <t>VV</t>
  </si>
  <si>
    <t>32,9*0,7+4,306*1,2+12,494*0,7+28,9*0,7</t>
  </si>
  <si>
    <t>Súčet</t>
  </si>
  <si>
    <t>131201201.S</t>
  </si>
  <si>
    <t>Výkop zapaženej jamy v hornine 3, do 100 m3</t>
  </si>
  <si>
    <t>m3</t>
  </si>
  <si>
    <t>-139306858</t>
  </si>
  <si>
    <t>2,4*3,35*2,75</t>
  </si>
  <si>
    <t>131201209.S</t>
  </si>
  <si>
    <t>Príplatok za lepivosť pri hĺbení zapažených jám a zárezov s urovnaním dna v hornine 3</t>
  </si>
  <si>
    <t>-893813611</t>
  </si>
  <si>
    <t>132201201.S</t>
  </si>
  <si>
    <t>Výkop ryhy šírky 600-2000mm horn.3 do 100m3</t>
  </si>
  <si>
    <t>1257097576</t>
  </si>
  <si>
    <t>32,9*0,7*0,8+4,306*1,2*0,8+12,494*0,7*0,8+28,9*0,7*0,8</t>
  </si>
  <si>
    <t>5</t>
  </si>
  <si>
    <t>132201209.S</t>
  </si>
  <si>
    <t>Príplatok k cenám za lepivosť pri hĺbení rýh š. nad 600 do 2 000 mm zapaž. i nezapažených, s urovnaním dna v hornine 3</t>
  </si>
  <si>
    <t>-536736129</t>
  </si>
  <si>
    <t>6</t>
  </si>
  <si>
    <t>151101201.S</t>
  </si>
  <si>
    <t>Paženie stien bez rozopretia alebo vzopretia, príložné hĺbky do 4m</t>
  </si>
  <si>
    <t>360723357</t>
  </si>
  <si>
    <t>2*(2,4+3,35)*2,75</t>
  </si>
  <si>
    <t>7</t>
  </si>
  <si>
    <t>151101211.S</t>
  </si>
  <si>
    <t>Odstránenie paženia stien príložné hĺbky do 4 m</t>
  </si>
  <si>
    <t>-1110129260</t>
  </si>
  <si>
    <t>8</t>
  </si>
  <si>
    <t>151101301.S</t>
  </si>
  <si>
    <t>Rozopretie zapažených stien pri pažení príložnom hĺbky do 4 m</t>
  </si>
  <si>
    <t>-172738709</t>
  </si>
  <si>
    <t>9</t>
  </si>
  <si>
    <t>151101311.S</t>
  </si>
  <si>
    <t>Odstránenie rozopretia stien paženia príložného hĺbky do 4 m</t>
  </si>
  <si>
    <t>337251817</t>
  </si>
  <si>
    <t>10</t>
  </si>
  <si>
    <t>162501102.S</t>
  </si>
  <si>
    <t>Vodorovné premiestnenie výkopku po spevnenej ceste z horniny tr.1-4, do 100 m3 na vzdialenosť do 3000 m</t>
  </si>
  <si>
    <t>-543462089</t>
  </si>
  <si>
    <t>22,11+45,738-13,23</t>
  </si>
  <si>
    <t>11</t>
  </si>
  <si>
    <t>162501105.S</t>
  </si>
  <si>
    <t>Vodorovné premiestnenie výkopku po spevnenej ceste z horniny tr.1-4, do 100 m3, príplatok k cene za každých ďalšich a začatých 1000 m</t>
  </si>
  <si>
    <t>-1272536625</t>
  </si>
  <si>
    <t>54,618*7 'Prepočítané koeficientom množstva</t>
  </si>
  <si>
    <t>12</t>
  </si>
  <si>
    <t>171201201.S</t>
  </si>
  <si>
    <t>Uloženie sypaniny na skládky do 100 m3</t>
  </si>
  <si>
    <t>-1093017153</t>
  </si>
  <si>
    <t>13</t>
  </si>
  <si>
    <t>171209002.S</t>
  </si>
  <si>
    <t>Poplatok za skládku - zemina a kamenivo (17 05) ostatné</t>
  </si>
  <si>
    <t>t</t>
  </si>
  <si>
    <t>1047056285</t>
  </si>
  <si>
    <t>54,618*1,8</t>
  </si>
  <si>
    <t>14</t>
  </si>
  <si>
    <t>174101001.S</t>
  </si>
  <si>
    <t>Zásyp sypaninou so zhutnením jám, šachiet, rýh, zárezov alebo okolo objektov do 100 m3</t>
  </si>
  <si>
    <t>-1010526121</t>
  </si>
  <si>
    <t>63*0,7*0,3</t>
  </si>
  <si>
    <t>15</t>
  </si>
  <si>
    <t>181101102.S</t>
  </si>
  <si>
    <t>Úprava pláne v zárezoch v hornine 1-4 so zhutnením</t>
  </si>
  <si>
    <t>-572542830</t>
  </si>
  <si>
    <t>63*0,7</t>
  </si>
  <si>
    <t>Zvislé a kompletné konštrukcie</t>
  </si>
  <si>
    <t>16</t>
  </si>
  <si>
    <t>311275131.S</t>
  </si>
  <si>
    <t>Murivo nosné (m3) z pórobetónových tvárnic PD pevnosti P2 až P4, nad 400 do 600 kg/m3 hrúbky 300 mm</t>
  </si>
  <si>
    <t>1858716302</t>
  </si>
  <si>
    <t>"6NP"</t>
  </si>
  <si>
    <t>5,2*0,3*3*8-0,8*0,3*1,97*2</t>
  </si>
  <si>
    <t>17</t>
  </si>
  <si>
    <t>311275661.S</t>
  </si>
  <si>
    <t>Murivo nosné (m3) z pórobetónových tvárnic PDK pevnosti do P2, do 400 kg/m3 hrúbky 500 mm</t>
  </si>
  <si>
    <t>-1296346808</t>
  </si>
  <si>
    <t>2*(14,4+47,55)*0,5*3-3,375*0,5*3*2-1,6*0,5*2,55*26</t>
  </si>
  <si>
    <t>0,9*0,5*3*2*2</t>
  </si>
  <si>
    <t>18</t>
  </si>
  <si>
    <t>317161122.S</t>
  </si>
  <si>
    <t>Pórobetónový preklad nenosný šírky 100 mm, výšky 250 mm, dĺžky 1250 mm</t>
  </si>
  <si>
    <t>ks</t>
  </si>
  <si>
    <t>1142337386</t>
  </si>
  <si>
    <t>"PB1"   22 +10</t>
  </si>
  <si>
    <t>19</t>
  </si>
  <si>
    <t>317161142.S</t>
  </si>
  <si>
    <t>Pórobetónový preklad nenosný šírky 150 mm, výšky 250 mm, dĺžky 1250 mm</t>
  </si>
  <si>
    <t>974766672</t>
  </si>
  <si>
    <t>"PB3" 30</t>
  </si>
  <si>
    <t>"PB1" 1+1+1+1</t>
  </si>
  <si>
    <t>317161145.S</t>
  </si>
  <si>
    <t>Pórobetónový preklad nenosný šírky 150 mm, výšky 250 mm, dĺžky 2500 mm</t>
  </si>
  <si>
    <t>-222016724</t>
  </si>
  <si>
    <t>"PB2"5+1+1+1+1</t>
  </si>
  <si>
    <t>21</t>
  </si>
  <si>
    <t>317361821.S</t>
  </si>
  <si>
    <t>Výstuž prekladov z ocele B500 (10505)</t>
  </si>
  <si>
    <t>-232891639</t>
  </si>
  <si>
    <t>"1NP" 0,012957+0,00443</t>
  </si>
  <si>
    <t>"2NP" 0,00185+0,10367</t>
  </si>
  <si>
    <t>"3NP" 0,00185+0,10367</t>
  </si>
  <si>
    <t>"4NP" 0,00185+0,10367</t>
  </si>
  <si>
    <t>"5NP" 0,00185+0,10367</t>
  </si>
  <si>
    <t>22</t>
  </si>
  <si>
    <t>340238265.S</t>
  </si>
  <si>
    <t>Zamurovanie otvorov plochy od 0,25 do 1 m2 z pórobetónových tvárnic hladkých hrúbky 150 mm</t>
  </si>
  <si>
    <t>-1187981619</t>
  </si>
  <si>
    <t>"1NP" 0,4*2,02</t>
  </si>
  <si>
    <t>23</t>
  </si>
  <si>
    <t>340239265.S</t>
  </si>
  <si>
    <t>Zamurovanie otvorov plochy nad 1 do 4 m2 z pórobetónových tvárnic hladkých hrúbky 150 mm</t>
  </si>
  <si>
    <t>80634820</t>
  </si>
  <si>
    <t>"1NP"</t>
  </si>
  <si>
    <t>0,9*2,02*4+1,25*2,02*4-0,8*1,97*4+0,9*2,8</t>
  </si>
  <si>
    <t>"2NP-5NP"</t>
  </si>
  <si>
    <t>0,9*2,02*4</t>
  </si>
  <si>
    <t>24</t>
  </si>
  <si>
    <t>342272011.S</t>
  </si>
  <si>
    <t>Priečky z pórobetónových tvárnic hladkých s objemovou hmotnosťou do 600 kg/m3 hrúbky 50 mm</t>
  </si>
  <si>
    <t>1261699030</t>
  </si>
  <si>
    <t>1,2*2*8-0,6*2*8</t>
  </si>
  <si>
    <t>"2NP"</t>
  </si>
  <si>
    <t>"3NP"</t>
  </si>
  <si>
    <t>"4NP"</t>
  </si>
  <si>
    <t>"5NP"</t>
  </si>
  <si>
    <t>(1+0,75)*2*11-0,6*2*11</t>
  </si>
  <si>
    <t>25</t>
  </si>
  <si>
    <t>342272031.S</t>
  </si>
  <si>
    <t>Priečky z pórobetónových tvárnic hladkých s objemovou hmotnosťou do 600 kg/m3 hrúbky 100 mm</t>
  </si>
  <si>
    <t>-863583905</t>
  </si>
  <si>
    <t>2*2,3*2,8-0,6*1,97*2*2+2,025*2,8+(1,225+2,3+1,925)*2,8-0,6*1,97-0,8*1,97</t>
  </si>
  <si>
    <t>2*3,475*2,8*2-0,8*1,97*2*2+2*2*2,3*2,8-0,6*1,97*4*2</t>
  </si>
  <si>
    <t>2,3*2,8*8-0,6*1,6*1,97*4*4+1,2*2*8-0,6*2*8+1,8*2,8-0,8*1,97+3*2,8*2,8-0,8*1,97</t>
  </si>
  <si>
    <t>5,2*3-0,8*1,97+(0,3+0,75)*3*5+1,6*3-0,6*1,97</t>
  </si>
  <si>
    <t>5,2*3*4-0,8*1,97*2+1,6*3*5-0,6*1,97*5+1,6*3*7-0,6*1,97*7</t>
  </si>
  <si>
    <t>5,2*3*5-0,8*1,97*4+(0,3+0,75)*6</t>
  </si>
  <si>
    <t>26</t>
  </si>
  <si>
    <t>342272051.S</t>
  </si>
  <si>
    <t>Priečky z pórobetónových tvárnic hladkých s objemovou hmotnosťou do 600 kg/m3 hrúbky 150 mm</t>
  </si>
  <si>
    <t>1817898985</t>
  </si>
  <si>
    <t>3,475*3*2-0,8*1,97*2+10,65*3*2-3,375*3-0,8*1,97*2</t>
  </si>
  <si>
    <t>26,2*3*2-0,8*1,97*9+3,475*3*2-0,*1,97*2+5,5*3*3</t>
  </si>
  <si>
    <t>3,475*3*2-0,8*1,97*2+5,65*3*3+7,35*3-0,8*1,97*2</t>
  </si>
  <si>
    <t>2,475*3-0,8*1,97+3,475*3-0,8*1,97+3,75*3-0,8*1,97</t>
  </si>
  <si>
    <t>10,7*3*2-0,8*1,97*2-3,375*3+3,475*3*2-0,8*1,97*2</t>
  </si>
  <si>
    <t>Komunikácie</t>
  </si>
  <si>
    <t>27</t>
  </si>
  <si>
    <t>564261111.S</t>
  </si>
  <si>
    <t>Podklad alebo podsyp zo štrkopiesku s rozprestretím, vlhčením a zhutnením, po zhutnení hr. 200 mm 4-8</t>
  </si>
  <si>
    <t>1807916900</t>
  </si>
  <si>
    <t>28</t>
  </si>
  <si>
    <t>564871111.S</t>
  </si>
  <si>
    <t>Podklad zo štrkodrviny s rozprestretím a zhutnením, po zhutnení hr. 250 mm 8-16</t>
  </si>
  <si>
    <t>1298207758</t>
  </si>
  <si>
    <t>Úpravy povrchov, podlahy, osadenie</t>
  </si>
  <si>
    <t>29</t>
  </si>
  <si>
    <t>611421421.S</t>
  </si>
  <si>
    <t>Oprava vnútorných vápenných omietok stropov železobetónových rovných tvárnicových a klenieb, opravovaná plocha nad 30 do 50 % hladkých</t>
  </si>
  <si>
    <t>-1650674659</t>
  </si>
  <si>
    <t>"PP"</t>
  </si>
  <si>
    <t>12,53+7,09+41,26+41,67+19,48+51,54+12,1+47,99+9,14+46,44</t>
  </si>
  <si>
    <t>30,25+20,16+12,51+2,95+2,7+1,34+1,34+2,7+2,95+12,51+20,88</t>
  </si>
  <si>
    <t>20,56+12,51+2,95+2,7+1,34+1,34+2,7+2,95+12,51+19,65+60,16</t>
  </si>
  <si>
    <t>19,65+12,51+2,96+2,7+1,34+1,34+2,7+2,96+12,51+20,57+20,57</t>
  </si>
  <si>
    <t>12,51+2,96+2,7+1,34+1,34+2,7+2,95+12,51+20,57+2,72+2,82</t>
  </si>
  <si>
    <t>14,25</t>
  </si>
  <si>
    <t>37,5+52,92+19,81+12,68+2,95+2,7+1,34+1,34+2,7+2,95+12,68+20,73+20,73</t>
  </si>
  <si>
    <t>2,95+2,7+1,34+1,34+2,7+2,95+12,68+20,32+20,82+20,73+12,68+2,95+2,7+1,34+1,34+2,7+2,95</t>
  </si>
  <si>
    <t>12,68+20,73+20,73+12,68+2,95+2,7+1,34+1,34+2,7+2,95+12,68+19,65</t>
  </si>
  <si>
    <t>37,5+52,92+19,81+12,68+2,95+2,7+1,34+1,34+2,7+2,95+12,68+20,73+20,73+12,68+2,95</t>
  </si>
  <si>
    <t>2,7+1,34+1,34+2,7+2,95+12,68+20,32+20,82+20,73+12,68+2,95+2,7+1,34+1,34+2,7+2,95</t>
  </si>
  <si>
    <t>599,64-6,12</t>
  </si>
  <si>
    <t>30</t>
  </si>
  <si>
    <t>611460124.S</t>
  </si>
  <si>
    <t>Príprava vnútorného podkladu stropov penetráciou pod omietky a nátery</t>
  </si>
  <si>
    <t>1986734350</t>
  </si>
  <si>
    <t>3027,04</t>
  </si>
  <si>
    <t>31</t>
  </si>
  <si>
    <t>611460385.S</t>
  </si>
  <si>
    <t>Vnútorná omietka stropov vápennocementová štuková (jemná), hr. 5 mm</t>
  </si>
  <si>
    <t>-1522172251</t>
  </si>
  <si>
    <t>32</t>
  </si>
  <si>
    <t>612421421.S</t>
  </si>
  <si>
    <t>Oprava vnútorných vápenných omietok stien, v množstve opravenej plochy nad 30 do 50 % hladkých</t>
  </si>
  <si>
    <t>2066047233</t>
  </si>
  <si>
    <t>49,2025+31,42+71,6425+72,055+48,7125+124,68+37,7125</t>
  </si>
  <si>
    <t>86,5975+36,37+79,8925</t>
  </si>
  <si>
    <t>76,49+58,68+34,61+12,98+17,65+12,43+12,43+17,66+12,98</t>
  </si>
  <si>
    <t>34,61+48,03+47,81+34,61+12,98+17,66+12,43+15,4+17,65</t>
  </si>
  <si>
    <t>12,98+43,1+57,67+151,39+58,01+43,1+17,36+21,77+15,4+15,4</t>
  </si>
  <si>
    <t>21,77+17,36+43,1+59,18+59,18+43,1+17,36+21,77+15,4+15,4</t>
  </si>
  <si>
    <t>21,77+17,36+43,1+59,18+20,18+22,44+49,3</t>
  </si>
  <si>
    <t>72,76+132,41+47,26+34,69+12,98+17,66+12,43+12,43+17,66+12,98+35,03+48,23+48,23</t>
  </si>
  <si>
    <t>12,98+17,66+12,43+12,43+17,66+12,98+35,03+47,81+49,19+58,23+35,03+12,98+17,66+12,43</t>
  </si>
  <si>
    <t>12,43+17,66+12,98+35,03+48,23+48,23+35,03+12,98+17,66+14,43+12,43+17,66+12,98+35,03</t>
  </si>
  <si>
    <t>46,85</t>
  </si>
  <si>
    <t>77,76+132,41+47,26+34,69+12,98+17,66+12,43+12,43+17,66+12,98+35,03+48,23+48,23</t>
  </si>
  <si>
    <t>35,03+12,98+17,66+12,43+12,43+17,66+12,98+35,03+47,81+49,19+48,23+35,03+12,98</t>
  </si>
  <si>
    <t>17,66+12,43+12,43+17,66+12,98+35,03+48,23+48,23+35,03+12,98+17,66+12,43+12,43</t>
  </si>
  <si>
    <t>17,98+33,67+46,85</t>
  </si>
  <si>
    <t>59,92+46,14+33,23+12,05+18,14+18,14+12,05+33,23+44,6+34,8+12,19+18+18+12,19</t>
  </si>
  <si>
    <t>33,23+46,28+59,92+44,18+33,23+18+12,19+249,39+18+12,19+33,23+42,61+45,16+36,48</t>
  </si>
  <si>
    <t>13,3+19,26+18,14+12,05+34,8+44,6+33,23+18,14+12,05+44,6+33,23+12,19+18+18+13,73</t>
  </si>
  <si>
    <t>34,77+45,16+44,18+33,23+12,19+18,28+18,28+12,19+33,23+44,18</t>
  </si>
  <si>
    <t>33</t>
  </si>
  <si>
    <t>612460122.S</t>
  </si>
  <si>
    <t>Príprava vnútorného podkladu stien penetráciou hĺbkovou na nasiakavé podklady</t>
  </si>
  <si>
    <t>-1986167854</t>
  </si>
  <si>
    <t>8813,755</t>
  </si>
  <si>
    <t>34</t>
  </si>
  <si>
    <t>612460124.S</t>
  </si>
  <si>
    <t>Príprava vnútorného podkladu stien penetráciou pod omietky a nátery</t>
  </si>
  <si>
    <t>-624957295</t>
  </si>
  <si>
    <t>35</t>
  </si>
  <si>
    <t>612460385.S</t>
  </si>
  <si>
    <t>Vnútorná omietka stien vápennocementová štuková (jemná), hr. 5 mm</t>
  </si>
  <si>
    <t>797066705</t>
  </si>
  <si>
    <t>36</t>
  </si>
  <si>
    <t>612465113.S</t>
  </si>
  <si>
    <t>Vnútorný sanačný systém stien, sanačný prednástrek cementový, krytie 100%</t>
  </si>
  <si>
    <t>1651312155</t>
  </si>
  <si>
    <t>(7,875+9,825+3,275)*3-1,2*0,6*6</t>
  </si>
  <si>
    <t>(3,375+6,975+7,05+3,275)*3-1,2*0,6*5</t>
  </si>
  <si>
    <t>37</t>
  </si>
  <si>
    <t>612465117.S</t>
  </si>
  <si>
    <t>Vnútorný sanačný systém stien, sanačný prednástrek cementový odvlhčovací špeciálny, krytie 100%</t>
  </si>
  <si>
    <t>71637127</t>
  </si>
  <si>
    <t>38</t>
  </si>
  <si>
    <t>612465122.S</t>
  </si>
  <si>
    <t>Vnútorný sanačný systém stien s obsahom cementu, podkladová / vyrovnávacia omietka, hr. 15 mm</t>
  </si>
  <si>
    <t>1443479338</t>
  </si>
  <si>
    <t>39</t>
  </si>
  <si>
    <t>612465203.S</t>
  </si>
  <si>
    <t>Vnútorný sanačný systém stien s obsahom cementu, štuková omietka, hr. 3 mm</t>
  </si>
  <si>
    <t>269120478</t>
  </si>
  <si>
    <t>40</t>
  </si>
  <si>
    <t>612481119.S</t>
  </si>
  <si>
    <t>Potiahnutie vnútorných stien sklotextilnou mriežkou s celoplošným prilepením</t>
  </si>
  <si>
    <t>2133056327</t>
  </si>
  <si>
    <t>41</t>
  </si>
  <si>
    <t>622454511.S</t>
  </si>
  <si>
    <t>Oprava vonk.omietok cementových v množstve opravovanej plochy do 50% hladkých hladených</t>
  </si>
  <si>
    <t>423679042</t>
  </si>
  <si>
    <t>"sever"710,52</t>
  </si>
  <si>
    <t>"juh" 719,65</t>
  </si>
  <si>
    <t>"východ" 384,28</t>
  </si>
  <si>
    <t>42</t>
  </si>
  <si>
    <t>622460121.S</t>
  </si>
  <si>
    <t>Príprava vonkajšieho podkladu stien penetráciou základnou</t>
  </si>
  <si>
    <t>-1458127906</t>
  </si>
  <si>
    <t>43</t>
  </si>
  <si>
    <t>622461033.S</t>
  </si>
  <si>
    <t>Vonkajšia omietka stien pastovitá silikátová roztieraná, hr. 2 mm</t>
  </si>
  <si>
    <t>1630460382</t>
  </si>
  <si>
    <t>44</t>
  </si>
  <si>
    <t>622465111.S</t>
  </si>
  <si>
    <t>Vonkajší sanačný systém stien, sanačný prednástrek cementový, krytie 50%</t>
  </si>
  <si>
    <t>-1384768091</t>
  </si>
  <si>
    <t>1814,450</t>
  </si>
  <si>
    <t>45</t>
  </si>
  <si>
    <t>622465161.S</t>
  </si>
  <si>
    <t>Vonkajší sanačný systém stien s obsahom cementu, sanačná omietka, hr. 10 mm</t>
  </si>
  <si>
    <t>-1928799043</t>
  </si>
  <si>
    <t>46</t>
  </si>
  <si>
    <t>625250740.S</t>
  </si>
  <si>
    <t>Kontaktný zatepľovací systém z minerálnej vlny hr. 150 mm, zatĺkacie kotvy</t>
  </si>
  <si>
    <t>-297884945</t>
  </si>
  <si>
    <t>"výťah"</t>
  </si>
  <si>
    <t>(3,35+3,35+2,1)*18,9-0,7*1,5*(1+2+2+2+2+2)-0,8*2,2</t>
  </si>
  <si>
    <t>47</t>
  </si>
  <si>
    <t>631315611.S</t>
  </si>
  <si>
    <t>Mazanina z betónu prostého (m3) tr. C 16/20 hr.nad 120 do 240 mm</t>
  </si>
  <si>
    <t>937902559</t>
  </si>
  <si>
    <t>"D2" 5,2*0,15</t>
  </si>
  <si>
    <t>48</t>
  </si>
  <si>
    <t>631319175.S</t>
  </si>
  <si>
    <t>Príplatok za strhnutie povrchu mazaniny latou pre hr. obidvoch vrstiev mazaniny nad 120 do 240 mm</t>
  </si>
  <si>
    <t>2023388860</t>
  </si>
  <si>
    <t>5,200*0,15</t>
  </si>
  <si>
    <t>49</t>
  </si>
  <si>
    <t>631362442.S</t>
  </si>
  <si>
    <t>Výstuž mazanín z betónov (z kameniva) a z ľahkých betónov zo sietí KARI, priemer drôtu 8/8 mm, veľkosť oka 150x150 mm</t>
  </si>
  <si>
    <t>487053000</t>
  </si>
  <si>
    <t>"D2" 5,2</t>
  </si>
  <si>
    <t>50</t>
  </si>
  <si>
    <t>632200070.S</t>
  </si>
  <si>
    <t>Montáž dlažby 600x600 mm kladená na sucho na rektifikačné terče výšky 25 -70 mm na plochých strechách</t>
  </si>
  <si>
    <t>348371369</t>
  </si>
  <si>
    <t>14,4*20,975*2</t>
  </si>
  <si>
    <t>51</t>
  </si>
  <si>
    <t>M</t>
  </si>
  <si>
    <t>283170001935.S2</t>
  </si>
  <si>
    <t xml:space="preserve">Terčík  plastový </t>
  </si>
  <si>
    <t>813235415</t>
  </si>
  <si>
    <t>604,08*4</t>
  </si>
  <si>
    <t>52</t>
  </si>
  <si>
    <t>6682 4557pp</t>
  </si>
  <si>
    <t>Betónové dlaždice protišmykové 600/600</t>
  </si>
  <si>
    <t>-352603355</t>
  </si>
  <si>
    <t>53</t>
  </si>
  <si>
    <t>632451431.S</t>
  </si>
  <si>
    <t>Doplnenie cementového poteru s plochou jednotlivo (s dodaním hmôt) do 4 m2 a hr. do 30 mm</t>
  </si>
  <si>
    <t>1408955679</t>
  </si>
  <si>
    <t>"A" 274,56</t>
  </si>
  <si>
    <t>"B" 164,42</t>
  </si>
  <si>
    <t>"C" 1522,135</t>
  </si>
  <si>
    <t>"A1" 226,17</t>
  </si>
  <si>
    <t>"B1" 54,54</t>
  </si>
  <si>
    <t>54</t>
  </si>
  <si>
    <t>632452216.S</t>
  </si>
  <si>
    <t>Cementový poter, pevnosti v tlaku 20 MPa, hr. 35 mm</t>
  </si>
  <si>
    <t>-518860905</t>
  </si>
  <si>
    <t>"B2" 35,36</t>
  </si>
  <si>
    <t>"C2" 518,477</t>
  </si>
  <si>
    <t>55</t>
  </si>
  <si>
    <t>632452217.S</t>
  </si>
  <si>
    <t>Cementový poter, pevnosti v tlaku 20 MPa, hr. 40 mm</t>
  </si>
  <si>
    <t>90345915</t>
  </si>
  <si>
    <t xml:space="preserve">"A1" 226,17 </t>
  </si>
  <si>
    <t>"A2" 100,31</t>
  </si>
  <si>
    <t>56</t>
  </si>
  <si>
    <t>632452645.S</t>
  </si>
  <si>
    <t>Cementová samonivelizačná stierka, pevnosti v tlaku 25 MPa, hr. 6 mm</t>
  </si>
  <si>
    <t>-1986851717</t>
  </si>
  <si>
    <t>57</t>
  </si>
  <si>
    <t>632481151.S</t>
  </si>
  <si>
    <t>Sklolaminátová mriežka vložená do poteru alebo mazaniny</t>
  </si>
  <si>
    <t>-100641866</t>
  </si>
  <si>
    <t>58</t>
  </si>
  <si>
    <t>632921413.S</t>
  </si>
  <si>
    <t>Dlažba z betónových dlaždíc hr. 50 mm do cem malty MC-10-vymýv. betón</t>
  </si>
  <si>
    <t>1709527613</t>
  </si>
  <si>
    <t>"D1" 11,5</t>
  </si>
  <si>
    <t>59</t>
  </si>
  <si>
    <t>642942111.S</t>
  </si>
  <si>
    <t>Osadenie oceľovej dverovej zárubne alebo rámu, plochy otvoru do 2,5 m2</t>
  </si>
  <si>
    <t>2000841827</t>
  </si>
  <si>
    <t>17+16+16+16+16</t>
  </si>
  <si>
    <t>3+4+1+7+9+8+9+8+9+8+9+8+9</t>
  </si>
  <si>
    <t>1+4+4+4+4+4+4+4+4+4+4+1</t>
  </si>
  <si>
    <t>60</t>
  </si>
  <si>
    <t>553310010302.S</t>
  </si>
  <si>
    <t>Zárubňa požiarna oceľová, bezpečnostná, šxvxhr 800x1970x120 mm, ľavá,pravá</t>
  </si>
  <si>
    <t>-1852808471</t>
  </si>
  <si>
    <t>61</t>
  </si>
  <si>
    <t>553310001700.S</t>
  </si>
  <si>
    <t>Zárubňa kovová šxv 300-1195x500-1970 a 2100 mm, jednodielna zamurovacia</t>
  </si>
  <si>
    <t>-344369731</t>
  </si>
  <si>
    <t>Ostatné konštrukcie a práce-búranie</t>
  </si>
  <si>
    <t>62</t>
  </si>
  <si>
    <t>916561211.S</t>
  </si>
  <si>
    <t>Osadenie záhonového alebo parkového obrubníka betónového, do lôžka zo suchého betónu tr. C 12/15 s bočnou oporou</t>
  </si>
  <si>
    <t>m</t>
  </si>
  <si>
    <t>-869795516</t>
  </si>
  <si>
    <t>63</t>
  </si>
  <si>
    <t>592170001800.S</t>
  </si>
  <si>
    <t>Obrubník parkový, lxšxv 1000x50x200 mm, prírodný</t>
  </si>
  <si>
    <t>467346678</t>
  </si>
  <si>
    <t>63*1,01 'Prepočítané koeficientom množstva</t>
  </si>
  <si>
    <t>64</t>
  </si>
  <si>
    <t>941941042.S</t>
  </si>
  <si>
    <t>Montáž lešenia ľahkého pracovného radového s podlahami šírky nad 1,00 do 1,20 m, výšky nad 10 do 30 m</t>
  </si>
  <si>
    <t>2565737</t>
  </si>
  <si>
    <t>(16,8+33+33)*22,5</t>
  </si>
  <si>
    <t>65</t>
  </si>
  <si>
    <t>941941292.S</t>
  </si>
  <si>
    <t>Príplatok za prvý a každý ďalší i začatý mesiac použitia lešenia ľahkého pracovného radového s podlahami šírky nad 1,00 do 1,20 m, v. nad 10 do 30 m</t>
  </si>
  <si>
    <t>-1802463355</t>
  </si>
  <si>
    <t>1863*3</t>
  </si>
  <si>
    <t>66</t>
  </si>
  <si>
    <t>941941842.S</t>
  </si>
  <si>
    <t>Demontáž lešenia ľahkého pracovného radového s podlahami šírky nad 1,00 do 1,20 m, výšky nad 10 do 30 m</t>
  </si>
  <si>
    <t>909801192</t>
  </si>
  <si>
    <t>67</t>
  </si>
  <si>
    <t>941955001.S</t>
  </si>
  <si>
    <t>Lešenie ľahké pracovné pomocné, s výškou lešeňovej podlahy do 1,20 m</t>
  </si>
  <si>
    <t>-908086937</t>
  </si>
  <si>
    <t>68</t>
  </si>
  <si>
    <t>952901111.S</t>
  </si>
  <si>
    <t>Vyčistenie budov pri výške podlaží do 4 m</t>
  </si>
  <si>
    <t>816615499</t>
  </si>
  <si>
    <t>16*33*6+1400</t>
  </si>
  <si>
    <t>69</t>
  </si>
  <si>
    <t>962031132.S</t>
  </si>
  <si>
    <t>Búranie priečok alebo vybúranie otvorov plochy nad 4 m2 z tehál pálených, plných alebo dutých hr. do 150 mm,  -0,19600t</t>
  </si>
  <si>
    <t>951108339</t>
  </si>
  <si>
    <t>2,4*2,8-0,8*1,97+(0,9+0,375)*2,8+3,475*2,8-0,8*1,97+(0,7+0,375)*2,8</t>
  </si>
  <si>
    <t>1,6*2,8-0,6*1,97+1*2,2+3,475*2,8-0,8*1,97+0,9*2,8+1,5*0,4+0,5*0,15*2</t>
  </si>
  <si>
    <t>0,8*2,8*2+2,6*2,8-0,8*1,97+(0,9+0,375)*2,8+(0,9+0,375+0,375)*2,8</t>
  </si>
  <si>
    <t>3,475*2,8+(0,9+0,375)*2,8*3+(0,75+0,375)*2,8+3,475*2,8-0,8*1,97</t>
  </si>
  <si>
    <t>(0,7+0,65+1,45)*2,8-0,6*1,97+4,5*2,2+(1,6+2,2+0,9)*2,2*2-0,6*1,97*2</t>
  </si>
  <si>
    <t>0,9*2,2+4,5*2,8+3,3*2,8-0,8*1,97*2</t>
  </si>
  <si>
    <t>0,8*2,8*2+1,05*0,4*4+2,02*0,15+0,6*2*8+0,8*2,2*9</t>
  </si>
  <si>
    <t>1,5*0,4*4+3,3*2,7-0,8*1,97+4,575*2,8-0,8*1,97+1,7*2,8-0,8*1,97</t>
  </si>
  <si>
    <t>"strecha" 3,375*0,4*2+1,5*1</t>
  </si>
  <si>
    <t>70</t>
  </si>
  <si>
    <t>962032231.S</t>
  </si>
  <si>
    <t>Búranie muriva alebo vybúranie otvorov plochy nad 4 m2 nadzákladového z tehál pálených, vápenopieskových, cementových na maltu,  -1,90500t</t>
  </si>
  <si>
    <t>591228020</t>
  </si>
  <si>
    <t>2,1*0,5*3-1,5*0,5*2,15</t>
  </si>
  <si>
    <t>71</t>
  </si>
  <si>
    <t>962041315.S</t>
  </si>
  <si>
    <t>Buranie priečok alebo vybúranie otvorov plochy nad 4 m2 z betónu prostého hr.do 150 mm,  -0,29700t</t>
  </si>
  <si>
    <t>410129550</t>
  </si>
  <si>
    <t>"rímsa" 3,375*0,90*2</t>
  </si>
  <si>
    <t>72</t>
  </si>
  <si>
    <t>965043341.S</t>
  </si>
  <si>
    <t>Búranie podkladov pod dlažby, liatych dlažieb a mazanín,betón s poterom,teracom hr.do 100 mm, plochy nad 4 m2  -2,20000t</t>
  </si>
  <si>
    <t>2129389828</t>
  </si>
  <si>
    <t>"1PP"</t>
  </si>
  <si>
    <t>"A" 12,53*0,08</t>
  </si>
  <si>
    <t>"E"( 19,48+13,1)*0,08</t>
  </si>
  <si>
    <t>"F" 51,54 *0,1</t>
  </si>
  <si>
    <t>"G"(41,26+41,67+47,99+9,14+46,44)*0,08</t>
  </si>
  <si>
    <t>"A"122,6*0,08</t>
  </si>
  <si>
    <t>"B" 61,29*0,08</t>
  </si>
  <si>
    <t>"C" 239,41*0,08</t>
  </si>
  <si>
    <t>"2NP</t>
  </si>
  <si>
    <t>"A"87,79*0,08</t>
  </si>
  <si>
    <t>"B" 45,56*0,08+27,4*0,08</t>
  </si>
  <si>
    <t>"C" 265,933*0,08</t>
  </si>
  <si>
    <t>"5NP</t>
  </si>
  <si>
    <t>73</t>
  </si>
  <si>
    <t>965081812.S</t>
  </si>
  <si>
    <t>Búranie dlažieb, z kamen., cement., terazzových, čadičových alebo keramických, hr. nad 10 mm,  -0,06500t-bet. dlažba</t>
  </si>
  <si>
    <t>675851786</t>
  </si>
  <si>
    <t>"G"41,26+41,67+47,99+9,14+46,44</t>
  </si>
  <si>
    <t>"E" 19,48+13,1</t>
  </si>
  <si>
    <t>74</t>
  </si>
  <si>
    <t>965081812.S.</t>
  </si>
  <si>
    <t>Búranie dlažieb, z kamen., cement., terazzových, čadičových alebo keramických, hr. nad 10 mm,  -0,06500t</t>
  </si>
  <si>
    <t>-1665264218</t>
  </si>
  <si>
    <t>"B"</t>
  </si>
  <si>
    <t>2,95+2,7+1,2+1,2+2,7+2,95+2,95+2,7+1,2+2,54+2,57+3,39+0,96+2,36+2,96+0,96+2,68</t>
  </si>
  <si>
    <t>3,49+3,64+15,19</t>
  </si>
  <si>
    <t>2,95+2,7+1,2+1,2+2,7+2,95+2,95+2,7+1,2+1,2+2,7+2,95</t>
  </si>
  <si>
    <t>3,07+2,68+2,23+7,7+7,12+2,21+2,7+1,2+2,95+2,95+2,7+1,2+1,2+2,7+2,95</t>
  </si>
  <si>
    <t>75</t>
  </si>
  <si>
    <t>968061125.S</t>
  </si>
  <si>
    <t>Vyvesenie dreveného dverného krídla do suti plochy do 2 m2, -0,02400t</t>
  </si>
  <si>
    <t>-1927266346</t>
  </si>
  <si>
    <t>"1PP" 9</t>
  </si>
  <si>
    <t>"1NP"14+24</t>
  </si>
  <si>
    <t>"2NP" 16+25</t>
  </si>
  <si>
    <t>"3NP" 16+25</t>
  </si>
  <si>
    <t>"4NP" 16+25</t>
  </si>
  <si>
    <t>"5NP" 16+25</t>
  </si>
  <si>
    <t>76</t>
  </si>
  <si>
    <t>968061126.S</t>
  </si>
  <si>
    <t>Vyvesenie dreveného dverného krídla do suti plochy nad 2 m2, -0,02700t</t>
  </si>
  <si>
    <t>-698318134</t>
  </si>
  <si>
    <t xml:space="preserve">"1PP" 1 </t>
  </si>
  <si>
    <t>"1NP"2</t>
  </si>
  <si>
    <t>77</t>
  </si>
  <si>
    <t>968062456.S</t>
  </si>
  <si>
    <t>Vybúranie drevených dverových zárubní plochy nad 2 m2,  -0,06700t</t>
  </si>
  <si>
    <t>-828293101</t>
  </si>
  <si>
    <t>"1NP" 2,1*2,65*2</t>
  </si>
  <si>
    <t>"2NP" 2,1*2,65*2</t>
  </si>
  <si>
    <t>"3NP" 2,1*2,65*2</t>
  </si>
  <si>
    <t>"4NP" 2,1*2,65*2</t>
  </si>
  <si>
    <t>"5NP" 2,1*2,65*2</t>
  </si>
  <si>
    <t>78</t>
  </si>
  <si>
    <t>968072455.S</t>
  </si>
  <si>
    <t>Vybúranie kovových dverových zárubní plochy do 2 m2,  -0,07600t</t>
  </si>
  <si>
    <t>1415175094</t>
  </si>
  <si>
    <t>"1PP" 0,8*1,97*9</t>
  </si>
  <si>
    <t>"1NP" 0,6*1,97*14+0,8*1,97*24</t>
  </si>
  <si>
    <t>"2NP" 0,6*1,97*16+0,8*1,97*25</t>
  </si>
  <si>
    <t>"3NP" 0,6*1,97*16+0,8*1,97*25</t>
  </si>
  <si>
    <t>"4NP" 0,6*1,97*16+0,8*1,97*25</t>
  </si>
  <si>
    <t>"5NP" 0,6*1,97*16+0,8*1,97*25</t>
  </si>
  <si>
    <t>79</t>
  </si>
  <si>
    <t>968072456.S</t>
  </si>
  <si>
    <t>Vybúranie kovových dverových zárubní plochy nad 2 m2,  -0,06300t</t>
  </si>
  <si>
    <t>-1158700837</t>
  </si>
  <si>
    <t>"1PP" 1,2*1,97*1</t>
  </si>
  <si>
    <t>80</t>
  </si>
  <si>
    <t>968081112.S</t>
  </si>
  <si>
    <t>Vyvesenie plastového okenného krídla do suti plochy do 1, 5 m2, -0,01400t</t>
  </si>
  <si>
    <t>30764105</t>
  </si>
  <si>
    <t>"1PP" 11</t>
  </si>
  <si>
    <t>81</t>
  </si>
  <si>
    <t>968081113.S</t>
  </si>
  <si>
    <t>Vyvesenie plastového okenného krídla do suti plochy nad 1, 5 m2, -0,02000t</t>
  </si>
  <si>
    <t>-1118838216</t>
  </si>
  <si>
    <t>"1NP" 15+2+1+2</t>
  </si>
  <si>
    <t>"2NP" 17+2+1</t>
  </si>
  <si>
    <t>"3NP" 16+2+1+1</t>
  </si>
  <si>
    <t>"4NP" 16+2+1+1</t>
  </si>
  <si>
    <t>"5NP" 17+2+1</t>
  </si>
  <si>
    <t>82</t>
  </si>
  <si>
    <t>968081115.S</t>
  </si>
  <si>
    <t>Demontáž okien plastových, 1 bm obvodu - 0,007t</t>
  </si>
  <si>
    <t>639998219</t>
  </si>
  <si>
    <t>"1PP" 2*(1,2+0,6)*11</t>
  </si>
  <si>
    <t>"1NP" 2*(1,6+1,7)*15+2*(0,9+1,7)*2+2*(2+2,55)*1+2*(0,7+1,1)*2</t>
  </si>
  <si>
    <t>"2NP" 2*(1,6+1,7)*17+2*(0,9+1,7)*2+2*(2+2,55)*1</t>
  </si>
  <si>
    <t>"3NP" 2*(1,6+1,7)*16+2*(0,9+1,7)*2+2*(2+2,55)*1+2*(1,6+2,55)*1</t>
  </si>
  <si>
    <t>"4NP" 2*(1,6+1,7)*16+2*(0,9+1,7)*2+2*(2+2,55)*1+2*(1,6+2,55)*1</t>
  </si>
  <si>
    <t>"3NP" 2*(1,6+1,7)*17+2*(0,9+1,7)*2+2*(2+2,55)*1</t>
  </si>
  <si>
    <t>83</t>
  </si>
  <si>
    <t>968081116.S</t>
  </si>
  <si>
    <t>Demontáž dverí plastových vchodových, 1 bm obvodu - 0,012t</t>
  </si>
  <si>
    <t>468757591</t>
  </si>
  <si>
    <t>2*(1,5+2,15)*1+2*(0,9+2,1)*1</t>
  </si>
  <si>
    <t>84</t>
  </si>
  <si>
    <t>968081125.S</t>
  </si>
  <si>
    <t>Vyvesenie plastového dverného krídla do suti plochy do 2 m2, -0,02600t</t>
  </si>
  <si>
    <t>-1879311146</t>
  </si>
  <si>
    <t>85</t>
  </si>
  <si>
    <t>968081126.S</t>
  </si>
  <si>
    <t>Vyvesenie plastového dverného krídla do suti plochy nad 2 m2, -0,03000t</t>
  </si>
  <si>
    <t>371532048</t>
  </si>
  <si>
    <t>86</t>
  </si>
  <si>
    <t>971033631.S</t>
  </si>
  <si>
    <t>Vybúranie otvorov v murive tehl. plochy do 4 m2 hr. do 150 mm,  -0,27000t</t>
  </si>
  <si>
    <t>2022487987</t>
  </si>
  <si>
    <t>0,9*2,02*7+0,6*2*3</t>
  </si>
  <si>
    <t>87</t>
  </si>
  <si>
    <t>974031121.S</t>
  </si>
  <si>
    <t>Vysekanie rýh v akomkoľvek murive tehlovom na akúkoľvek maltu do hĺbky 30 mm a š. do 30 mm,  -0,00200 t</t>
  </si>
  <si>
    <t>1072964728</t>
  </si>
  <si>
    <t>"1NP"7*1,9*2+3*1,9*2</t>
  </si>
  <si>
    <t>"2NP"7*1,9*2+3*1,9*2</t>
  </si>
  <si>
    <t>"3NP"7*1,9*2+3*1,9*2</t>
  </si>
  <si>
    <t>"4NP"7*1,9*2+3*1,9*2</t>
  </si>
  <si>
    <t>"5NP"7*1,9*2+3*1,9*2</t>
  </si>
  <si>
    <t>88</t>
  </si>
  <si>
    <t>976071111.S</t>
  </si>
  <si>
    <t>Vybúranie kovových madiel a zábradlí,  -0,03700t</t>
  </si>
  <si>
    <t>614718750</t>
  </si>
  <si>
    <t>"1PP" 6,5</t>
  </si>
  <si>
    <t>"1NP" 5,1+6,5</t>
  </si>
  <si>
    <t>"2NP" 6,5</t>
  </si>
  <si>
    <t>"3NP" 6,5</t>
  </si>
  <si>
    <t>"4NP" 6,5</t>
  </si>
  <si>
    <t>"strecha"2,1*2</t>
  </si>
  <si>
    <t>89</t>
  </si>
  <si>
    <t>976074141.Sp</t>
  </si>
  <si>
    <t>Vybúranie strešného výlezu  900/600</t>
  </si>
  <si>
    <t>503809977</t>
  </si>
  <si>
    <t>90</t>
  </si>
  <si>
    <t>978011161.S</t>
  </si>
  <si>
    <t>Otlčenie omietok stropov vnútorných vápenných alebo vápennocementových v rozsahu do 40 %,  -0,02000t</t>
  </si>
  <si>
    <t>1438449650</t>
  </si>
  <si>
    <t>12,53+41,26+41,67+19,48+51,54+13,1+47,99+9,14+46,44</t>
  </si>
  <si>
    <t>28,1+20,16+12,51+2,95+2,7+1,2+1,2+2,7+2,95+12,51+20,57+20,56+12,51+2,95+2,7+1,2+2,54+2,57+14,58</t>
  </si>
  <si>
    <t>7,63+6,3+4,47+60,17+28,03+3,39+0,96+2,36+2,96+0,96+2,68+3,49+3,64+7,3+15,17+15,19</t>
  </si>
  <si>
    <t>15,19+15,17+20,04+20,57+20,47</t>
  </si>
  <si>
    <t>27,62+60,17+3,82+8,91+3,07+2,68+2,23+7,7+7,12+2,21+2,7+1,2+12,68+2,95+20,73+20,73</t>
  </si>
  <si>
    <t>12,68+2,95+2,7+1,2+1,2+2,7+2,95+12,68+20,32+20,82+20,73+12,68+12,68+20,73+20,73+12,68+12,68+19,65</t>
  </si>
  <si>
    <t>2,95+2,7+1,2*2+2,7+2,95+2,95+2,7+1,2*2+2,7+2,95</t>
  </si>
  <si>
    <t>91</t>
  </si>
  <si>
    <t>978013161.S</t>
  </si>
  <si>
    <t>Otlčenie omietok stien vnútorných vápenných alebo vápennocementových v rozsahu do 40 %,  -0,02000t</t>
  </si>
  <si>
    <t>306649589</t>
  </si>
  <si>
    <t>18,75*2,75-2,36+27,15*2,75-1,58-1,44+27,3*2,75-1,58-1,44</t>
  </si>
  <si>
    <t>18,55*2,75-1,58-0,72+59,2*2,75-1,77+52*2,75-18,32</t>
  </si>
  <si>
    <t>14,55*2,75-1,58-0,72+32,85*2,75-1,58-2,16+13,8*2,75-1,58</t>
  </si>
  <si>
    <t>30,15*2,75-1,58-1,44</t>
  </si>
  <si>
    <t>(35,55+72,15+24,45+18,8)*3,35-45,63-62,88-6,8-12,71-1,58-2,72</t>
  </si>
  <si>
    <t>(14,15+7,3+6,85+4,6+4,6+6,85+7,3+14,15+18,95+18,95+14,15+7,3+6,85+4,6+6,55+6,6)*2,75</t>
  </si>
  <si>
    <t>-1,58-2,72-7,09-1,18-1,18-1,18-1,18-5,52-1,58-2,72-2,72-1,58-2,72-1,58-2,72-5,52-3,15</t>
  </si>
  <si>
    <t>15,55*3,25-1,58*2,72</t>
  </si>
  <si>
    <t>(12,6+11,8+9,4+61,5+52,35+9,8+4+7,95+8,5+8,55+11,15+15,95+15,95+15,95+15,95+20+18,95+18,9)*3,35</t>
  </si>
  <si>
    <t>-1,58-1,53-1,58-1,53-4,73-18,17-5,1-13,71-3,55-1,54-1,18-1,18-1,18-1,18-3,55-4,33-1,18</t>
  </si>
  <si>
    <t>-1,58-2,72-1,58-2,72-2,72-3,15-2,72-3,15-2,72-3,15-2,72-1,58-2,72-1,58-2,72-1,58-2,72</t>
  </si>
  <si>
    <t>56,5*2,75+23,85*2,75+61,5*2,75+8,85*2,75+12,05*2,75+7,55*2,75+6,85*2,75+6,2*2,75</t>
  </si>
  <si>
    <t>12,5*2,75+12,45*2,75+6,15*2,75+6,85*2,75+4,6*2,75+14,3*2,75+7,3*2,75+19,1*2,75*2</t>
  </si>
  <si>
    <t>14,3*2,75+7,3*2,75+6,85*2,75+4,6*2,75</t>
  </si>
  <si>
    <t>-28,07-11,13-19,75-5,59-1,58-3,26-1,68-1,58-5,52-1,58*3-7,09-1,18*2</t>
  </si>
  <si>
    <t>-2,72-5,1-2,72*5</t>
  </si>
  <si>
    <t>4,6*2,75+6,85*2,75+7,3*2,75+14,3*2,75+18,95*2,75-1,18*2-7,09-1,58*2-2,72*2</t>
  </si>
  <si>
    <t>19,45*2,75+19,1*2,75+14,3*2,75+14,3*2,75+19,1*2,75+19,1*2,75+14,3*2,75+14,3*2,75+18,6*2,75</t>
  </si>
  <si>
    <t>-2,72*3-1,58-1,58-1,58*6-2,72*6</t>
  </si>
  <si>
    <t>7,3*2,75+6,85*2,75+4,6*2,75*2+6,85*2,75+7,3*2,75+7,3*2,75+6,85*2,75+4,6*2,75*2+6,85*2,75+7,2*2,75</t>
  </si>
  <si>
    <t>-7-1,18*4-7,09-7,09-1,18*4-7,09</t>
  </si>
  <si>
    <t>92</t>
  </si>
  <si>
    <t>978021191.S</t>
  </si>
  <si>
    <t>Otlčenie omietok stien vnútorných cementových v rozsahu do 100 %,  -0,06100t</t>
  </si>
  <si>
    <t>377166124</t>
  </si>
  <si>
    <t>"PP-pre sanaciu" 117,030</t>
  </si>
  <si>
    <t>93</t>
  </si>
  <si>
    <t>978036161.S</t>
  </si>
  <si>
    <t>Otlčenie omietok šľachtených a pod., vonkajších brizolitových, v rozsahu do 50 %,  -0,02900t</t>
  </si>
  <si>
    <t>-1726704053</t>
  </si>
  <si>
    <t>"sever" 576,06</t>
  </si>
  <si>
    <t>"juh" 586,14</t>
  </si>
  <si>
    <t>"východ" 284,57</t>
  </si>
  <si>
    <t>94</t>
  </si>
  <si>
    <t>978059531.S</t>
  </si>
  <si>
    <t>Odsekanie a odobratie obkladov stien z obkladačiek vnútorných vrátane podkladovej omietky nad 2 m2,  -0,06800t</t>
  </si>
  <si>
    <t>-2146618901</t>
  </si>
  <si>
    <t>6,85*2,2-1,18+4,6*2,2-1,18+4,6*2,2-1,18+6,85*2,2-1,18+6,85*2,2+4,6*2,2+6,55*2,2</t>
  </si>
  <si>
    <t>9,4*1,5-4,73+9,8*2,2-3,55-1,54+4*2,2-1,18+6,9*2,2-1,18+6,9*2,2-1,18+4*2,2-1,18+7,95*2,2-3,55</t>
  </si>
  <si>
    <t>8,55*2,2-1,18+15,95*1,5-1,58-2,72+15,95-2,72+15,95*1,5-3,15-2,72+15,95*1,5-3,15-2,72+20*1,5-1,58-2,72</t>
  </si>
  <si>
    <t>7,55*2,2+6,85*1,5+12,45*1,5+6,15*2,2+6,85*2,2+4,6*2,2+6,85*2,2+4,6*2,2+4,6*2,2-1,18</t>
  </si>
  <si>
    <t>6,85*2,2-1,18</t>
  </si>
  <si>
    <t>6,85*2,2+4,6*2,2+4,6*2,2+6,85*2,2+6,85*2,2+4,6*2,2+4,6*2,2+6,85*2,2</t>
  </si>
  <si>
    <t>-1,18*4-1,18*4</t>
  </si>
  <si>
    <t>95</t>
  </si>
  <si>
    <t>978071251.S</t>
  </si>
  <si>
    <t>Odsekanie a odstránenie izolácie lepenkovej vodorovnej,  -0,07300t</t>
  </si>
  <si>
    <t>-1005867046</t>
  </si>
  <si>
    <t>12,53+41,26+41,67+19,48+51,54+13,1+47,99+9,14+46,44+14,53</t>
  </si>
  <si>
    <t>1,25+2,36+17,81+15,44+20,43+20,43</t>
  </si>
  <si>
    <t>96</t>
  </si>
  <si>
    <t>979011111.S</t>
  </si>
  <si>
    <t>Zvislá doprava sutiny a vybúraných hmôt za prvé podlažie nad alebo pod základným podlažím</t>
  </si>
  <si>
    <t>-1950430939</t>
  </si>
  <si>
    <t>97</t>
  </si>
  <si>
    <t>979011121.S</t>
  </si>
  <si>
    <t>Zvislá doprava sutiny a vybúraných hmôt za každé ďalšie podlažie</t>
  </si>
  <si>
    <t>1709894511</t>
  </si>
  <si>
    <t>1060,889*5 'Prepočítané koeficientom množstva</t>
  </si>
  <si>
    <t>98</t>
  </si>
  <si>
    <t>979081111.S</t>
  </si>
  <si>
    <t>Odvoz sutiny a vybúraných hmôt na skládku do 1 km</t>
  </si>
  <si>
    <t>-492579468</t>
  </si>
  <si>
    <t>99</t>
  </si>
  <si>
    <t>979081121.S</t>
  </si>
  <si>
    <t>Odvoz sutiny a vybúraných hmôt na skládku za každý ďalší 1 km</t>
  </si>
  <si>
    <t>1472004771</t>
  </si>
  <si>
    <t>1060,889*9 'Prepočítané koeficientom množstva</t>
  </si>
  <si>
    <t>100</t>
  </si>
  <si>
    <t>979082111.S</t>
  </si>
  <si>
    <t>Vnútrostavenisková doprava sutiny a vybúraných hmôt do 10 m</t>
  </si>
  <si>
    <t>-205355754</t>
  </si>
  <si>
    <t>101</t>
  </si>
  <si>
    <t>979089012.S</t>
  </si>
  <si>
    <t>Poplatok za skládku - betón, tehly, dlaždice (17 01) ostatné</t>
  </si>
  <si>
    <t>1398519485</t>
  </si>
  <si>
    <t>Presun hmôt HSV</t>
  </si>
  <si>
    <t>102</t>
  </si>
  <si>
    <t>999281112.S</t>
  </si>
  <si>
    <t>Presun hmôt pre opravy a údržbu objektov vrátane vonkajších plášťov výšky 25-36 m</t>
  </si>
  <si>
    <t>1277008824</t>
  </si>
  <si>
    <t>PSV</t>
  </si>
  <si>
    <t>Práce a dodávky PSV</t>
  </si>
  <si>
    <t>711</t>
  </si>
  <si>
    <t>Izolácie proti vode a vlhkosti</t>
  </si>
  <si>
    <t>103</t>
  </si>
  <si>
    <t>711113131</t>
  </si>
  <si>
    <t>Izolácie proti zemnej vlhkosti a povrchovej vode  hr. 2 mm na ploche vodorovnej</t>
  </si>
  <si>
    <t>-1226678199</t>
  </si>
  <si>
    <t>104</t>
  </si>
  <si>
    <t>711113141</t>
  </si>
  <si>
    <t>Izolácia proti zemnej vlhkosti a povrchovej vode  hr. 2 mm na ploche zvislej</t>
  </si>
  <si>
    <t>1861978103</t>
  </si>
  <si>
    <t>105</t>
  </si>
  <si>
    <t>711211001.S</t>
  </si>
  <si>
    <t>Jednozlož. hydroizolačná - náter na vnútorne použitie vodorovná</t>
  </si>
  <si>
    <t>1761868824</t>
  </si>
  <si>
    <t>106</t>
  </si>
  <si>
    <t>711793010.S</t>
  </si>
  <si>
    <t xml:space="preserve">Izolácia dilatácii elastickou tesniacou páskou z mäkkého PVC vodorovná-, pre náročné aplikácie s vysokým zaťažením, 120 mm/50 m, </t>
  </si>
  <si>
    <t>711088134</t>
  </si>
  <si>
    <t>12+27,15+27,3+18,55+52+14,55+32,85+13,8+30,15</t>
  </si>
  <si>
    <t>107</t>
  </si>
  <si>
    <t>998711203.S</t>
  </si>
  <si>
    <t>Presun hmôt pre izoláciu proti vode v objektoch výšky nad 12 do 60 m</t>
  </si>
  <si>
    <t>%</t>
  </si>
  <si>
    <t>-1887639914</t>
  </si>
  <si>
    <t>712</t>
  </si>
  <si>
    <t>Izolácie striech, povlakové krytiny</t>
  </si>
  <si>
    <t>108</t>
  </si>
  <si>
    <t>712290010.S</t>
  </si>
  <si>
    <t>Zhotovenie parozábrany pre strechy ploché do 10°</t>
  </si>
  <si>
    <t>1514332997</t>
  </si>
  <si>
    <t>"poch. strecha" 604,08</t>
  </si>
  <si>
    <t>"str. plášť"  48,55*15,4+3,5*2,6*2</t>
  </si>
  <si>
    <t>109</t>
  </si>
  <si>
    <t>283230007300.S</t>
  </si>
  <si>
    <t>Parozábrana hr. 0,15 mm, š. 2 m, materiál na báze PO - modifikovaný PE</t>
  </si>
  <si>
    <t>-2127056547</t>
  </si>
  <si>
    <t>1369,95*1,15 'Prepočítané koeficientom množstva</t>
  </si>
  <si>
    <t>110</t>
  </si>
  <si>
    <t>712331110.S</t>
  </si>
  <si>
    <t>Zhotovenie povlakovej krytiny stiech plochých do 10° pásmi NAIP prikotvením, so zvareným spojom</t>
  </si>
  <si>
    <t>-90148446</t>
  </si>
  <si>
    <t>111</t>
  </si>
  <si>
    <t>309200014900.S</t>
  </si>
  <si>
    <t>Skrutka do betónu 6,3x220 mm, pozinkovaná, na upevnenie tepelných a hydroizolácií</t>
  </si>
  <si>
    <t>603284120</t>
  </si>
  <si>
    <t>112</t>
  </si>
  <si>
    <t>311210003800.S</t>
  </si>
  <si>
    <t>Tanierová podložka kovová, pre skrutky so šesťhrannou hlavou</t>
  </si>
  <si>
    <t>-543737110</t>
  </si>
  <si>
    <t>113</t>
  </si>
  <si>
    <t>628330000300</t>
  </si>
  <si>
    <t>Pás bitúmenový  hydroizolačný modifikovaný,</t>
  </si>
  <si>
    <t>878797798</t>
  </si>
  <si>
    <t>114</t>
  </si>
  <si>
    <t>628330000100.S</t>
  </si>
  <si>
    <t>Pás asfaltový SBS s bridličným posypom hr. 5,2 mm vystužený netkanou polyesterovou rohožou modifikovaný</t>
  </si>
  <si>
    <t>-1722712297</t>
  </si>
  <si>
    <t>765,87*1,15 'Prepočítané koeficientom množstva</t>
  </si>
  <si>
    <t>115</t>
  </si>
  <si>
    <t>712500832.S</t>
  </si>
  <si>
    <t>Odstránenie povlakovej krytiny na šikmých strechách nad 30° do 45° dvojvrstvovej,  -0,01600t</t>
  </si>
  <si>
    <t>-316351634</t>
  </si>
  <si>
    <t>116</t>
  </si>
  <si>
    <t>712960020.S</t>
  </si>
  <si>
    <t>Osadenie odvetrávacieho komínku na streche</t>
  </si>
  <si>
    <t>992566482</t>
  </si>
  <si>
    <t>80+70</t>
  </si>
  <si>
    <t>117</t>
  </si>
  <si>
    <t>286630021530.S1</t>
  </si>
  <si>
    <t>Komínok odvetrávací k asfaltovaným pásom, DN 70 s manžet. krytkou</t>
  </si>
  <si>
    <t>-1984698332</t>
  </si>
  <si>
    <t>118</t>
  </si>
  <si>
    <t>286630021525.S</t>
  </si>
  <si>
    <t>Komínok odvetrávací k asfaltovaným pásom, DN 75</t>
  </si>
  <si>
    <t>-1398584570</t>
  </si>
  <si>
    <t>119</t>
  </si>
  <si>
    <t>311970001500.S</t>
  </si>
  <si>
    <t>Vrut do dĺžky 150 mm na upevnenie do kombi dosiek</t>
  </si>
  <si>
    <t>1640408210</t>
  </si>
  <si>
    <t>120</t>
  </si>
  <si>
    <t>712990040.S</t>
  </si>
  <si>
    <t>Položenie geotextílie vodorovne alebo zvislo na strechy ploché do 10°</t>
  </si>
  <si>
    <t>223632520</t>
  </si>
  <si>
    <t>121</t>
  </si>
  <si>
    <t>693110003200.S</t>
  </si>
  <si>
    <t>Geotextília polypropylénová netkaná 500 g/m2</t>
  </si>
  <si>
    <t>599425555</t>
  </si>
  <si>
    <t>122</t>
  </si>
  <si>
    <t>712991040.S</t>
  </si>
  <si>
    <t>Montáž podkladnej konštrukcie z OSB dosiek na atike šírky 411 - 620 mm pod klampiarske konštrukcie</t>
  </si>
  <si>
    <t>-1114865188</t>
  </si>
  <si>
    <t>(3,5+3,5+2,6)*2+2*(49,55+15,4)</t>
  </si>
  <si>
    <t>123</t>
  </si>
  <si>
    <t>311690001000.S</t>
  </si>
  <si>
    <t>Rozperný nit 6x30 mm do betónu, hliníkový</t>
  </si>
  <si>
    <t>1701585611</t>
  </si>
  <si>
    <t>124</t>
  </si>
  <si>
    <t>607260000300.S</t>
  </si>
  <si>
    <t>Doska OSB nebrúsená hr. 16 mm</t>
  </si>
  <si>
    <t>788387119</t>
  </si>
  <si>
    <t>(3,5+3,5+2,6)*0,45*2+2*(49,55+15,4)*0,45</t>
  </si>
  <si>
    <t>125</t>
  </si>
  <si>
    <t>998712203.S</t>
  </si>
  <si>
    <t>Presun hmôt pre izoláciu povlakovej krytiny v objektoch výšky nad 12 do 24 m</t>
  </si>
  <si>
    <t>-479595047</t>
  </si>
  <si>
    <t>713</t>
  </si>
  <si>
    <t>Izolácie tepelné</t>
  </si>
  <si>
    <t>126</t>
  </si>
  <si>
    <t>713131143.Sp</t>
  </si>
  <si>
    <t>Montáž fólie na steny</t>
  </si>
  <si>
    <t>1370944794</t>
  </si>
  <si>
    <t>"1NP" 71,73</t>
  </si>
  <si>
    <t>"2NP" 62,76</t>
  </si>
  <si>
    <t>"3NP" 62,76</t>
  </si>
  <si>
    <t>"4NP" 62,76</t>
  </si>
  <si>
    <t>"5NP" 62,76</t>
  </si>
  <si>
    <t>127</t>
  </si>
  <si>
    <t>S2832222</t>
  </si>
  <si>
    <t>Plastový plát hr.1,5mm</t>
  </si>
  <si>
    <t>1241577880</t>
  </si>
  <si>
    <t>322,77*1,15 'Prepočítané koeficientom množstva</t>
  </si>
  <si>
    <t>128</t>
  </si>
  <si>
    <t>713132132.S</t>
  </si>
  <si>
    <t>Montáž tepelnej izolácie stien polystyrénom, celoplošným prilepením</t>
  </si>
  <si>
    <t>21020871</t>
  </si>
  <si>
    <t>"sokel"</t>
  </si>
  <si>
    <t>63*0,8</t>
  </si>
  <si>
    <t>"strecha"</t>
  </si>
  <si>
    <t>(3,5+3,5+2,6)*(0,45+0,165)*2+2*(49,55+15,4)*(0,45+0,615)</t>
  </si>
  <si>
    <t>129</t>
  </si>
  <si>
    <t>283750001800.S</t>
  </si>
  <si>
    <t>Doska XPS 300 hr. 50 mm, zakladanie stavieb, podlahy, obrátené ploché strechy</t>
  </si>
  <si>
    <t>153726507</t>
  </si>
  <si>
    <t>150,152*1,02 'Prepočítané koeficientom množstva</t>
  </si>
  <si>
    <t>130</t>
  </si>
  <si>
    <t>283750002100.S</t>
  </si>
  <si>
    <t>Doska XPS 300 hr. 100 mm, zakladanie stavieb, podlahy, obrátené ploché strechy</t>
  </si>
  <si>
    <t>1299171678</t>
  </si>
  <si>
    <t>46,9*1,2 'Prepočítané koeficientom množstva</t>
  </si>
  <si>
    <t>131</t>
  </si>
  <si>
    <t>713141151.S</t>
  </si>
  <si>
    <t>Montáž tepelnej izolácie striech plochých do 10° minerálnou vlnou, jednovrstvová kladenými voľne</t>
  </si>
  <si>
    <t>2039564872</t>
  </si>
  <si>
    <t>132</t>
  </si>
  <si>
    <t>631440034000.S</t>
  </si>
  <si>
    <t>Doska z minerálnej vlny hr. 260 mm, izolácia pre zateplenie plochých striech</t>
  </si>
  <si>
    <t>1311285685</t>
  </si>
  <si>
    <t>1369,95*1,02 'Prepočítané koeficientom množstva</t>
  </si>
  <si>
    <t>133</t>
  </si>
  <si>
    <t>998713203.S</t>
  </si>
  <si>
    <t>Presun hmôt pre izolácie tepelné v objektoch výšky nad 12 m do 24 m</t>
  </si>
  <si>
    <t>1430824818</t>
  </si>
  <si>
    <t>725</t>
  </si>
  <si>
    <t>Zdravotechnika - zariaďovacie predmety</t>
  </si>
  <si>
    <t>134</t>
  </si>
  <si>
    <t>725245101.S</t>
  </si>
  <si>
    <t>Montáž sprchových dverí do niky na vaničku, otváravé, jednokrídlové, so sklenenou výplňou, do výšky 2000 mm a šírky 600 mm</t>
  </si>
  <si>
    <t>1833882498</t>
  </si>
  <si>
    <t>8+8+8+8+11</t>
  </si>
  <si>
    <t>135</t>
  </si>
  <si>
    <t>574-1600000-00-02</t>
  </si>
  <si>
    <t>Sprchové dvere 600/2000-SZ</t>
  </si>
  <si>
    <t>-1286711341</t>
  </si>
  <si>
    <t>136</t>
  </si>
  <si>
    <t>998725203.S</t>
  </si>
  <si>
    <t>Presun hmôt pre zariaďovacie predmety v objektoch výšky nad 12 do 24 m</t>
  </si>
  <si>
    <t>-923314667</t>
  </si>
  <si>
    <t>762</t>
  </si>
  <si>
    <t>Konštrukcie tesárske</t>
  </si>
  <si>
    <t>137</t>
  </si>
  <si>
    <t>762341811.S</t>
  </si>
  <si>
    <t>Demontáž debnenia striech rovných, oblúkových do 60° z dosiek hrubých, hobľovaných, -0,01600 t</t>
  </si>
  <si>
    <t>1594344961</t>
  </si>
  <si>
    <t>138</t>
  </si>
  <si>
    <t>998762203.S</t>
  </si>
  <si>
    <t>Presun hmôt pre konštrukcie tesárske v objektoch výšky od 12 do 24 m</t>
  </si>
  <si>
    <t>-1761529697</t>
  </si>
  <si>
    <t>763</t>
  </si>
  <si>
    <t>Konštrukcie - drevostavby</t>
  </si>
  <si>
    <t>139</t>
  </si>
  <si>
    <t>763115100.S</t>
  </si>
  <si>
    <t>Priečka SDK hr. 75 mm, kca CW+UW 50, jednoducho opláštená doskou štandardnou A 12,5 mm</t>
  </si>
  <si>
    <t>-1287458924</t>
  </si>
  <si>
    <t>0,8*2,8*8+2,3*2,8</t>
  </si>
  <si>
    <t>"2NP" 0,8*2,8*8</t>
  </si>
  <si>
    <t>"3NP" 0,8*2,8*8</t>
  </si>
  <si>
    <t>"4NP" 0,8*2,8*8</t>
  </si>
  <si>
    <t>"5NP" 0,8*2,8*8</t>
  </si>
  <si>
    <t>1,6*2,8*11</t>
  </si>
  <si>
    <t>140</t>
  </si>
  <si>
    <t>763119522.S</t>
  </si>
  <si>
    <t>Demontáž sadrokartónovej priečky, jednoduchá nosná oceľová konštrukcia, dvojité opláštenie,  -0,05447t</t>
  </si>
  <si>
    <t>-431985321</t>
  </si>
  <si>
    <t xml:space="preserve">"1NP" </t>
  </si>
  <si>
    <t>1,2*2,8*2</t>
  </si>
  <si>
    <t>141</t>
  </si>
  <si>
    <t>763136040.S</t>
  </si>
  <si>
    <t>Kazetový podhľad 600 x 600 mm, hrana polozapustená profil T15, konštrukcia poloskrytá, doska sadrokartónová biela hr. 10 mm</t>
  </si>
  <si>
    <t>-1989043973</t>
  </si>
  <si>
    <t>"PP"51,54</t>
  </si>
  <si>
    <t>2,7+1,34+1,34+2,7+20,56+12,51+2,95+2,7+1,34+1,34+2,7+2,95</t>
  </si>
  <si>
    <t>12,51+19,65+60,16+19,65+12,51+2,96+2,7+1,24+1,34+2,7</t>
  </si>
  <si>
    <t>2,96+12,51+20,57+2,7+1,34+1,34+2,7</t>
  </si>
  <si>
    <t>52,92+2,7+1,34+1,34+2,7+2,7+1,34+1,34+2,7+2,7+1,34+1,34+2,7+2,7+1,34+1,34+2,7</t>
  </si>
  <si>
    <t>2,96+2,96+2,92+2,92+2,92+100,31+2,92+2,96+2,96+2,92+2,92+3+3</t>
  </si>
  <si>
    <t>142</t>
  </si>
  <si>
    <t>763139531.S</t>
  </si>
  <si>
    <t>Demontáž sadrokartónového podhľadu s jednovrstvou nosnou konštrukciou z oceľových profilov, jednoduché opláštenie, -0,02106t</t>
  </si>
  <si>
    <t>653072930</t>
  </si>
  <si>
    <t>"1NP" 20,47</t>
  </si>
  <si>
    <t>143</t>
  </si>
  <si>
    <t>763737112.S</t>
  </si>
  <si>
    <t>Demontáž strešnej konštrukcie z väzníkov priehradových, konštrukčnej dĺžky do 18 m</t>
  </si>
  <si>
    <t>1434101554</t>
  </si>
  <si>
    <t>15,4*66</t>
  </si>
  <si>
    <t>144</t>
  </si>
  <si>
    <t>998763403.S</t>
  </si>
  <si>
    <t>Presun hmôt pre sadrokartónové konštrukcie v stavbách (objektoch) výšky od 7 do 24 m</t>
  </si>
  <si>
    <t>-313586598</t>
  </si>
  <si>
    <t>764</t>
  </si>
  <si>
    <t>Konštrukcie klampiarske</t>
  </si>
  <si>
    <t>145</t>
  </si>
  <si>
    <t>764311822.S</t>
  </si>
  <si>
    <t>Demontáž krytiny hladkej strešnej z tabúľ 2000 x 1000 mm, so sklonom do 30st.,  -0,00732t</t>
  </si>
  <si>
    <t>-866263469</t>
  </si>
  <si>
    <t>146</t>
  </si>
  <si>
    <t>764323440.S</t>
  </si>
  <si>
    <t>Oplechovanie z pozinkovaného farbeného PZf plechu, odkvapov na strechách s lepenkovou krytinou r.š. 400 mm</t>
  </si>
  <si>
    <t>-1368873917</t>
  </si>
  <si>
    <t>"K4" 2*75</t>
  </si>
  <si>
    <t>147</t>
  </si>
  <si>
    <t>764352425.S</t>
  </si>
  <si>
    <t>Žľaby z pozinkovaného farbeného PZf plechu, pododkvapové polkruhové r.š. 280 mm</t>
  </si>
  <si>
    <t>539449970</t>
  </si>
  <si>
    <t>"K8" 2*70</t>
  </si>
  <si>
    <t>148</t>
  </si>
  <si>
    <t>764352810.S</t>
  </si>
  <si>
    <t>Demontáž žľabov pododkvapových polkruhových so sklonom do 30st. rš 330 mm,  -0,00330t</t>
  </si>
  <si>
    <t>886973883</t>
  </si>
  <si>
    <t>149</t>
  </si>
  <si>
    <t>764353401.S</t>
  </si>
  <si>
    <t>Žľaby z pozinkovaného farbeného PZf plechu, nadrímsové, štvorhranné, uložené v hákoch, r.š. 340 mm</t>
  </si>
  <si>
    <t>-242401323</t>
  </si>
  <si>
    <t>"K9" 2*110</t>
  </si>
  <si>
    <t>150</t>
  </si>
  <si>
    <t>764410460.S</t>
  </si>
  <si>
    <t>Oplechovanie parapetov z pozinkovaného farbeného PZf plechu, vrátane rohov r.š. 400 mm</t>
  </si>
  <si>
    <t>482223932</t>
  </si>
  <si>
    <t>"K1" 1,6*106+0,9*10+2*4+0,7*13+1,2*11</t>
  </si>
  <si>
    <t>151</t>
  </si>
  <si>
    <t>764410850.S</t>
  </si>
  <si>
    <t>Demontáž oplechovania parapetov rš od 100 do 330 mm,  -0,00135t</t>
  </si>
  <si>
    <t>-2055630884</t>
  </si>
  <si>
    <t>"1PP" 1,2*11</t>
  </si>
  <si>
    <t>"1NP" 1,6*15+0,9*2</t>
  </si>
  <si>
    <t>"2NP" 1,6*17+0,9*2</t>
  </si>
  <si>
    <t>"3NP" 1,6*16+0,9*2</t>
  </si>
  <si>
    <t>"4NP" 1,6*16+0,9*2</t>
  </si>
  <si>
    <t>"5NP" 1,6*16+0,9*2</t>
  </si>
  <si>
    <t>152</t>
  </si>
  <si>
    <t>764421470.S</t>
  </si>
  <si>
    <t>Oplechovanie ríms a ozdobných prvkov z pozinkovaného farbeného PZf plechu, r.š. 500 mm</t>
  </si>
  <si>
    <t>-539243717</t>
  </si>
  <si>
    <t>"K6-2" 2*110</t>
  </si>
  <si>
    <t>153</t>
  </si>
  <si>
    <t>764421492.S</t>
  </si>
  <si>
    <t>Oplechovanie ríms a ozdobných prvkov z pozinkovaného farbeného PZf plechu, r.š. 800 mm</t>
  </si>
  <si>
    <t>1634443349</t>
  </si>
  <si>
    <t>"K5" 1,6*58</t>
  </si>
  <si>
    <t>"K6" 2*110</t>
  </si>
  <si>
    <t>154</t>
  </si>
  <si>
    <t>764421830.S</t>
  </si>
  <si>
    <t>Demontáž oplechovania ríms rš od 100 do 200 mm,  -0,00009t</t>
  </si>
  <si>
    <t>1194662001</t>
  </si>
  <si>
    <t>155</t>
  </si>
  <si>
    <t>764430430.S</t>
  </si>
  <si>
    <t>Oplechovanie muriva a atík z pozinkovaného farbeného PZf plechu, vrátane rohov r.š. 400 mm</t>
  </si>
  <si>
    <t>-1036181754</t>
  </si>
  <si>
    <t>"K2" 3,6*2</t>
  </si>
  <si>
    <t>"K3" 9,5*1</t>
  </si>
  <si>
    <t>156</t>
  </si>
  <si>
    <t>764430810.S</t>
  </si>
  <si>
    <t>Demontáž oplechovania múrov a nadmuroviek rš do 250 mm,  -0,00142t</t>
  </si>
  <si>
    <t>-1093177931</t>
  </si>
  <si>
    <t>58*1,6</t>
  </si>
  <si>
    <t>157</t>
  </si>
  <si>
    <t>764454453.S</t>
  </si>
  <si>
    <t>Zvodové rúry z pozinkovaného farbeného PZf plechu, kruhové priemer 100 mm</t>
  </si>
  <si>
    <t>-788032260</t>
  </si>
  <si>
    <t>"K7" 2*85</t>
  </si>
  <si>
    <t>158</t>
  </si>
  <si>
    <t>764454801.S</t>
  </si>
  <si>
    <t>Demontáž odpadových rúr kruhových, s priemerom 75 a 100 mm,  -0,00226t</t>
  </si>
  <si>
    <t>-1130807617</t>
  </si>
  <si>
    <t>159</t>
  </si>
  <si>
    <t>998764203.S</t>
  </si>
  <si>
    <t>Presun hmôt pre konštrukcie klampiarske v objektoch výšky nad 12 do 24 m</t>
  </si>
  <si>
    <t>417030576</t>
  </si>
  <si>
    <t>766</t>
  </si>
  <si>
    <t>Konštrukcie stolárske</t>
  </si>
  <si>
    <t>160</t>
  </si>
  <si>
    <t>766112820.S</t>
  </si>
  <si>
    <t>Demontáž drevených stien zasklených,  -0,01638t</t>
  </si>
  <si>
    <t>-1689873406</t>
  </si>
  <si>
    <t>2,1*3,4*2-2,1*2,65*2</t>
  </si>
  <si>
    <t>161</t>
  </si>
  <si>
    <t>766411811.S</t>
  </si>
  <si>
    <t>Demontáž obloženia stien panelmi, veľ. do 1,5 m2,  -0,02465t</t>
  </si>
  <si>
    <t>331575991</t>
  </si>
  <si>
    <t>"2np,5np-balkon"</t>
  </si>
  <si>
    <t>0,45*0,6*2*1+0,45*0,9*2+0,45*0,6*2+0,45*0,6*2*2+0,45*0,6*2</t>
  </si>
  <si>
    <t>162</t>
  </si>
  <si>
    <t>766411821.S</t>
  </si>
  <si>
    <t>Demontáž obloženia stien palub. doskami,  -0,01098t</t>
  </si>
  <si>
    <t>1933271190</t>
  </si>
  <si>
    <t>"1np"</t>
  </si>
  <si>
    <t>35,55*3,4-45,63+72,15*3,4-62,88+52,35*3,35-13,71</t>
  </si>
  <si>
    <t>163</t>
  </si>
  <si>
    <t>766621081.S</t>
  </si>
  <si>
    <t>Montáž okna plastového na PUR penu</t>
  </si>
  <si>
    <t>687876850</t>
  </si>
  <si>
    <t>2*(1,6+1,7)*(1+15+1+15+1+14+1+14+1+15)</t>
  </si>
  <si>
    <t>2*(0,9+1,7)*(2+2+2+2+2)</t>
  </si>
  <si>
    <t>2*(0,7+1,5)*(1+2+2+2+2+2)+2*(1,2+0,6)*11</t>
  </si>
  <si>
    <t>164</t>
  </si>
  <si>
    <t>611410091020.S</t>
  </si>
  <si>
    <t>Okno plastové jednokrídlové OS, izolačné trojsklo</t>
  </si>
  <si>
    <t>168438185</t>
  </si>
  <si>
    <t>165</t>
  </si>
  <si>
    <t>611410091030.S</t>
  </si>
  <si>
    <t>Okno plastové dvojkrídklové OS+OS, izolačné trojsklo</t>
  </si>
  <si>
    <t>-753449355</t>
  </si>
  <si>
    <t>166</t>
  </si>
  <si>
    <t>766641074.S</t>
  </si>
  <si>
    <t>Montáž dverí balkónových plastových na PUR penu</t>
  </si>
  <si>
    <t>-1375508513</t>
  </si>
  <si>
    <t>2*(1,6+2,55)*1</t>
  </si>
  <si>
    <t>167</t>
  </si>
  <si>
    <t>611420091010.S</t>
  </si>
  <si>
    <t>Dvere plastové jednokrídlové OS, izolačné trojsklo</t>
  </si>
  <si>
    <t>-681362623</t>
  </si>
  <si>
    <t>168</t>
  </si>
  <si>
    <t>766662112.S</t>
  </si>
  <si>
    <t>Montáž dverového krídla otočného jednokrídlového poldrážkového, do existujúcej zárubne, vrátane kovania</t>
  </si>
  <si>
    <t>-2119008970</t>
  </si>
  <si>
    <t>8+9+8+8+8+8+8+8+8+8+6+7</t>
  </si>
  <si>
    <t>3+4+1+7+9+8+9+8+9+8+9+8+9+12+12</t>
  </si>
  <si>
    <t>169</t>
  </si>
  <si>
    <t>549150000600.S</t>
  </si>
  <si>
    <t>Kľučka dverová a rozeta 2x, nehrdzavejúca oceľ, povrch nerez brúsený</t>
  </si>
  <si>
    <t>-978228537</t>
  </si>
  <si>
    <t>170</t>
  </si>
  <si>
    <t>611610002200.S</t>
  </si>
  <si>
    <t>Dvere vnútorné jednokrídlové, šírka 600-900 mm, výplň DTD doska, povrch fólia, plné</t>
  </si>
  <si>
    <t>1099571025</t>
  </si>
  <si>
    <t>171</t>
  </si>
  <si>
    <t>766662114.S</t>
  </si>
  <si>
    <t>Montáž dverového krídla otočného jednokrídlového protipožiarného, do existujúcej zárubne, vrátane kovania</t>
  </si>
  <si>
    <t>-41330899</t>
  </si>
  <si>
    <t>"D-02"1+4+4+4+4+4+4+4+4+4+4+1+3+9</t>
  </si>
  <si>
    <t>"D-05"1</t>
  </si>
  <si>
    <t>172</t>
  </si>
  <si>
    <t>-293978018</t>
  </si>
  <si>
    <t>173</t>
  </si>
  <si>
    <t>611650001060.S</t>
  </si>
  <si>
    <t>Dvere vnútorné protipožiarne drevené EI EW 30 D1-D3, šxv 800x1970 mm, požiarna výplň DTD, SK certifikát, fólia</t>
  </si>
  <si>
    <t>1343520297</t>
  </si>
  <si>
    <t>174</t>
  </si>
  <si>
    <t>611650001150.S</t>
  </si>
  <si>
    <t>Dvere vnútorné protipožiarne drevené EI EW 30 D1, šxv 1200x1970 mm, požiarna výplň DTD, SK certifikát, CPL lamino 0,2 mm</t>
  </si>
  <si>
    <t>2126147496</t>
  </si>
  <si>
    <t>"D-05" 1</t>
  </si>
  <si>
    <t>175</t>
  </si>
  <si>
    <t>766662811.S</t>
  </si>
  <si>
    <t>Demontáž dverného krídla, dokovanie prahu dverí jednokrídlových,  -0,00100t</t>
  </si>
  <si>
    <t>-454038564</t>
  </si>
  <si>
    <t>9+1+14+24+1+1+16+25+16+25+16+25</t>
  </si>
  <si>
    <t>176</t>
  </si>
  <si>
    <t>766694141.S</t>
  </si>
  <si>
    <t>Montáž parapetnej dosky plastovej šírky do 300 mm, dĺžky do 1000 mm</t>
  </si>
  <si>
    <t>-918625138</t>
  </si>
  <si>
    <t>2+2+2+2+2+1+2+2+2+2+2</t>
  </si>
  <si>
    <t>177</t>
  </si>
  <si>
    <t>766694142.S</t>
  </si>
  <si>
    <t>Montáž parapetnej dosky plastovej šírky do 300 mm, dĺžky 1000-1600 mm</t>
  </si>
  <si>
    <t>372031784</t>
  </si>
  <si>
    <t>1+15+1+15+1+14+1+14+1+15+11</t>
  </si>
  <si>
    <t>178</t>
  </si>
  <si>
    <t>611560000400.S</t>
  </si>
  <si>
    <t>Parapetná doska plastová, šírka 300 mm, komôrková vnútorná, zlatý dub, mramor, mahagon, svetlý buk, orech</t>
  </si>
  <si>
    <t>1045462633</t>
  </si>
  <si>
    <t>(2+2+2+2+2)*0,9+(1+2+2+2+2+2)*0,7</t>
  </si>
  <si>
    <t>(1+15+1+15+1+14+1+14+1+15)*1,6+1,2*11</t>
  </si>
  <si>
    <t>179</t>
  </si>
  <si>
    <t>611560000800.S</t>
  </si>
  <si>
    <t>Plastové krytky k vnútorným parapetom plastovým, pár, vo farbe biela, mramor, zlatý dub, buk, mahagón, orech</t>
  </si>
  <si>
    <t>2014228447</t>
  </si>
  <si>
    <t>21+89</t>
  </si>
  <si>
    <t>180</t>
  </si>
  <si>
    <t>766694985.S</t>
  </si>
  <si>
    <t>Demontáž parapetnej dosky plastovej šírky do 300 mm, dĺžky do 1600 mm, -0,003t</t>
  </si>
  <si>
    <t>-1517215098</t>
  </si>
  <si>
    <t>"1NP" 15+2+1</t>
  </si>
  <si>
    <t>"2NP" 17+2</t>
  </si>
  <si>
    <t>"3NP" 16+2</t>
  </si>
  <si>
    <t>"4NP" 16+2</t>
  </si>
  <si>
    <t>"5NP" 17+2</t>
  </si>
  <si>
    <t>181</t>
  </si>
  <si>
    <t>766695212.S</t>
  </si>
  <si>
    <t>Montáž prahu dverí, jednokrídlových</t>
  </si>
  <si>
    <t>44519469</t>
  </si>
  <si>
    <t>17+16+16+16+16+13</t>
  </si>
  <si>
    <t>8+1+24+25+25+25+25+1+3+9+12+12+1</t>
  </si>
  <si>
    <t>182</t>
  </si>
  <si>
    <t>611890004000.S</t>
  </si>
  <si>
    <t>Prah dubový, dĺžka 810 mm, šírka 150 mm</t>
  </si>
  <si>
    <t>-1757079247</t>
  </si>
  <si>
    <t>183</t>
  </si>
  <si>
    <t>611990000800.S</t>
  </si>
  <si>
    <t>Prah hliníkový-600</t>
  </si>
  <si>
    <t>1178771227</t>
  </si>
  <si>
    <t>0,6*(17+16+16+16+16+13)</t>
  </si>
  <si>
    <t>184</t>
  </si>
  <si>
    <t>766702111.S</t>
  </si>
  <si>
    <t>Montáž zárubní obložkových pre dvere jednokrídlové</t>
  </si>
  <si>
    <t>-1923975161</t>
  </si>
  <si>
    <t>6+7</t>
  </si>
  <si>
    <t>1+3+9+12+12</t>
  </si>
  <si>
    <t>185</t>
  </si>
  <si>
    <t>611810002200.S</t>
  </si>
  <si>
    <t>Zárubňa vnútorná obložková, šírka 600-900 mm, výška 1970 mm, DTD doska, povrch fólia, pre stenu hrúbky 60-170 mm, pre jednokrídlové dvere</t>
  </si>
  <si>
    <t>-963566089</t>
  </si>
  <si>
    <t>186</t>
  </si>
  <si>
    <t>998766203.S</t>
  </si>
  <si>
    <t>Presun hmot pre konštrukcie stolárske v objektoch výšky nad 12 do 24 m</t>
  </si>
  <si>
    <t>-794593153</t>
  </si>
  <si>
    <t>767</t>
  </si>
  <si>
    <t>Konštrukcie doplnkové kovové</t>
  </si>
  <si>
    <t>187</t>
  </si>
  <si>
    <t>767112812.S</t>
  </si>
  <si>
    <t>Demontáž mreží okennýcl zváraných,  -0,03300t</t>
  </si>
  <si>
    <t>533149259</t>
  </si>
  <si>
    <t>"1NP"  0,9*1,7*2+1*2*1+1,6*1,7*15+2*1,6*1</t>
  </si>
  <si>
    <t>"2NP" 1,6*1,7</t>
  </si>
  <si>
    <t>188</t>
  </si>
  <si>
    <t>767163100.S</t>
  </si>
  <si>
    <t>Montáž zábradlia nerezové na schody, výplň rebrovanie, kotvenie do podlahy</t>
  </si>
  <si>
    <t>-2011306720</t>
  </si>
  <si>
    <t>43,6+8,3</t>
  </si>
  <si>
    <t>189</t>
  </si>
  <si>
    <t>553520001300.S</t>
  </si>
  <si>
    <t>Zábradlie nerezové, vertikálna výplň nerez, , výška 1000 mm,  kotvenie do podlahy-Z1,Z2</t>
  </si>
  <si>
    <t>726814877</t>
  </si>
  <si>
    <t>190</t>
  </si>
  <si>
    <t>2004128</t>
  </si>
  <si>
    <t>Prievlečná kotva HSA M10x83 20/10/-</t>
  </si>
  <si>
    <t>-1853628333</t>
  </si>
  <si>
    <t>12*5*2+3*2*2+6*2*2</t>
  </si>
  <si>
    <t>191</t>
  </si>
  <si>
    <t>767310100.S</t>
  </si>
  <si>
    <t>Montáž výlezu do plochej strechy</t>
  </si>
  <si>
    <t>-1760920938</t>
  </si>
  <si>
    <t>192</t>
  </si>
  <si>
    <t>20101526861</t>
  </si>
  <si>
    <t>Výlez manuálne otváravý s tep. izoláciou výklopný 110×110 cm-Z4</t>
  </si>
  <si>
    <t>97300759</t>
  </si>
  <si>
    <t>193</t>
  </si>
  <si>
    <t>767424101.Sp</t>
  </si>
  <si>
    <t>Montáž opláštenia  obloženiebalk. plášťa vonkajšie</t>
  </si>
  <si>
    <t>1634998817</t>
  </si>
  <si>
    <t>"zábradlia-hliník. sendvič"</t>
  </si>
  <si>
    <t>"2NP" 0,45*0,6*2*1</t>
  </si>
  <si>
    <t>"3NP" 0,45*0,6*2*2</t>
  </si>
  <si>
    <t>"4NP" 0,45*0,6*2*2</t>
  </si>
  <si>
    <t>"5NP" 0,45*0,6*2</t>
  </si>
  <si>
    <t>194</t>
  </si>
  <si>
    <t>299377</t>
  </si>
  <si>
    <t>Hliník. sendvič. panel 2x plát a ldpe doska</t>
  </si>
  <si>
    <t>540550513</t>
  </si>
  <si>
    <t>195</t>
  </si>
  <si>
    <t>767612200.S</t>
  </si>
  <si>
    <t>Montáž dverí balkónových hliníkových na PUR penu</t>
  </si>
  <si>
    <t>972458764</t>
  </si>
  <si>
    <t>2*(2+2,55)*1+2*(2+2,55)*(1+1+1)+2*(1,6+2,55)*1</t>
  </si>
  <si>
    <t>2*(1,6+2,55)*(1+1+2)+2*(1,6+2,55)*23</t>
  </si>
  <si>
    <t>196</t>
  </si>
  <si>
    <t>553410097020.S</t>
  </si>
  <si>
    <t>Dvere hliníkové dvojkrídlové OS+O, izolačné trojsklo</t>
  </si>
  <si>
    <t>-1944861927</t>
  </si>
  <si>
    <t>"O-03,O-04"268,8</t>
  </si>
  <si>
    <t>197</t>
  </si>
  <si>
    <t>767635010.S</t>
  </si>
  <si>
    <t>Montáž ochrannej, bezpečnostnej a protislnečnej fólie na okná</t>
  </si>
  <si>
    <t>1093673152</t>
  </si>
  <si>
    <t>1,6*1,7*(1+15)+0,9*1,7*2+0,7*1,5*1+1,2*0,6*11</t>
  </si>
  <si>
    <t>198</t>
  </si>
  <si>
    <t>283290007100.S</t>
  </si>
  <si>
    <t>Fólia na sklo ochranná a bezpečnostná, číra, hr. 105 μm</t>
  </si>
  <si>
    <t>2104191614</t>
  </si>
  <si>
    <t>55,55*1,15 'Prepočítané koeficientom množstva</t>
  </si>
  <si>
    <t>199</t>
  </si>
  <si>
    <t>767646520.S</t>
  </si>
  <si>
    <t>Montáž dverí hliníkových, vchodových exteriíérových, 1 m obvodu dverí</t>
  </si>
  <si>
    <t>-773682980</t>
  </si>
  <si>
    <t>2*(0,8+2,2)*1</t>
  </si>
  <si>
    <t>200</t>
  </si>
  <si>
    <t>553410032000.S</t>
  </si>
  <si>
    <t>Dvere hliníkové jednokrídlové otočné šxv 800x2200 mm-D-12</t>
  </si>
  <si>
    <t>-817220416</t>
  </si>
  <si>
    <t>201</t>
  </si>
  <si>
    <t>767649195.S</t>
  </si>
  <si>
    <t>Montáž doplnkov dverí - zámok</t>
  </si>
  <si>
    <t>324477035</t>
  </si>
  <si>
    <t>210+55+13+1</t>
  </si>
  <si>
    <t>202</t>
  </si>
  <si>
    <t>549230000900.S</t>
  </si>
  <si>
    <t>Zámok zadlabávací kompletná sada zámok bez vložky a kľúča guľatý, chróm lesklý</t>
  </si>
  <si>
    <t>-463946545</t>
  </si>
  <si>
    <t>203</t>
  </si>
  <si>
    <t>431170</t>
  </si>
  <si>
    <t xml:space="preserve"> BEZPEČNOSTNÝ ZÁMOK</t>
  </si>
  <si>
    <t>1478663777</t>
  </si>
  <si>
    <t>204</t>
  </si>
  <si>
    <t>767649197.S</t>
  </si>
  <si>
    <t>Montáž doplnkov dverí - panikové kovanie</t>
  </si>
  <si>
    <t>-1205347979</t>
  </si>
  <si>
    <t>205</t>
  </si>
  <si>
    <t>549130000100.S</t>
  </si>
  <si>
    <t>Panikové kovanie dverové PHA 2000 jednobodové pre šírku dverného krídla do 1300 mm</t>
  </si>
  <si>
    <t>-211932645</t>
  </si>
  <si>
    <t>206</t>
  </si>
  <si>
    <t>767661500.S</t>
  </si>
  <si>
    <t>Montáž interierovej žalúzie hliníkovej lamelovej štandardnej</t>
  </si>
  <si>
    <t>222634440</t>
  </si>
  <si>
    <t>1,6*1,7*(1+15+1+15+1+14+1+14+1+15+2+2)</t>
  </si>
  <si>
    <t>0,9*1,7*(2+2+2)</t>
  </si>
  <si>
    <t>2*2,55*1+2*2,55*(1+1+1)+1,6*2,55*1+1,6*2,55*(1+1+2+23)</t>
  </si>
  <si>
    <t>0,7*1,5*(1+2+2+2+2+2)</t>
  </si>
  <si>
    <t>207</t>
  </si>
  <si>
    <t>611530061700.S</t>
  </si>
  <si>
    <t xml:space="preserve">Žalúzie interiérové hliníkové </t>
  </si>
  <si>
    <t>-1973979874</t>
  </si>
  <si>
    <t>208</t>
  </si>
  <si>
    <t>767833100.S</t>
  </si>
  <si>
    <t>Montáž rebríkov do muriva s bočnicami z profilovej ocele, z rúrok alebo z tenkostenných profilov-výlez</t>
  </si>
  <si>
    <t>-442430315</t>
  </si>
  <si>
    <t>"Z3"  2,7</t>
  </si>
  <si>
    <t>209</t>
  </si>
  <si>
    <t>553430001500.S2</t>
  </si>
  <si>
    <t>Rebrík kovový z pozinkovanej ocele , dĺ. 2700 mm-Z3</t>
  </si>
  <si>
    <t>662191344</t>
  </si>
  <si>
    <t>210</t>
  </si>
  <si>
    <t>767995220.S</t>
  </si>
  <si>
    <t>Výroba atypického zábradlia šikmého z rúrok</t>
  </si>
  <si>
    <t>kg</t>
  </si>
  <si>
    <t>1058292830</t>
  </si>
  <si>
    <t>729,21+138,82</t>
  </si>
  <si>
    <t>211</t>
  </si>
  <si>
    <t>998767203.S</t>
  </si>
  <si>
    <t>Presun hmôt pre kovové stavebné doplnkové konštrukcie v objektoch výšky nad 12 do 24 m</t>
  </si>
  <si>
    <t>2108842068</t>
  </si>
  <si>
    <t>771</t>
  </si>
  <si>
    <t>Podlahy z dlaždíc</t>
  </si>
  <si>
    <t>212</t>
  </si>
  <si>
    <t>771275106.S</t>
  </si>
  <si>
    <t>Montáž obkladov schodiskových stupňov dlaždicami do tmelu</t>
  </si>
  <si>
    <t>228638182</t>
  </si>
  <si>
    <t>"D"</t>
  </si>
  <si>
    <t>"PP" 12,53</t>
  </si>
  <si>
    <t>"1NP"30,25</t>
  </si>
  <si>
    <t>"2NP" 37,5</t>
  </si>
  <si>
    <t>"3NP" 37,5</t>
  </si>
  <si>
    <t>"4NP" 37,5</t>
  </si>
  <si>
    <t>"5NP" 37,5</t>
  </si>
  <si>
    <t>"6NP" 23,39+23,39</t>
  </si>
  <si>
    <t>"podstup."1,5*0,15*20*5+20,0*0,168*1,5+20*0,17*1,5</t>
  </si>
  <si>
    <t>213</t>
  </si>
  <si>
    <t>597640000300.S</t>
  </si>
  <si>
    <t xml:space="preserve">Obkladačky keramické </t>
  </si>
  <si>
    <t>1417642266</t>
  </si>
  <si>
    <t>272,2*1,04 'Prepočítané koeficientom množstva</t>
  </si>
  <si>
    <t>214</t>
  </si>
  <si>
    <t>771415063.S</t>
  </si>
  <si>
    <t>Montáž soklíkov z obkladačiek schodiskových stupňovitých do tmelu veľ. 300 x 60 mm</t>
  </si>
  <si>
    <t>1308723657</t>
  </si>
  <si>
    <t>(6+6+3,375)*5-1,7*5</t>
  </si>
  <si>
    <t>(6,15+6,15+3,375)*2-1,7*2</t>
  </si>
  <si>
    <t>215</t>
  </si>
  <si>
    <t>597640005900.S</t>
  </si>
  <si>
    <t xml:space="preserve">Sokel keramický, </t>
  </si>
  <si>
    <t>-457982925</t>
  </si>
  <si>
    <t>96,325*3,467 'Prepočítané koeficientom množstva</t>
  </si>
  <si>
    <t>216</t>
  </si>
  <si>
    <t>771575109.S</t>
  </si>
  <si>
    <t>Montáž podláh z dlaždíc keramických do tmelu veľ. 300 x 300 mm</t>
  </si>
  <si>
    <t>-746741532</t>
  </si>
  <si>
    <t>"B1" 51,54</t>
  </si>
  <si>
    <t>"B" 2,7+1,34+1,34+2,7+2,7+1,34+1,34+2,7+2,7+1,34+1,34+2,7</t>
  </si>
  <si>
    <t>2,7+1,34+1,34+2,7+2,82</t>
  </si>
  <si>
    <t>"B" 2,7+1,34+1,34+2,7+2,7+1,34+1,34+2,7+2,7+1,34+1,34+2,7+2,7+1,34+1,34+2,7</t>
  </si>
  <si>
    <t>2,7+1,34+1,34+2,7+2,7+1,34+1,34+2,7+2,7+1,34+1,34+2,7+2,7+1,34+1,34+2,7</t>
  </si>
  <si>
    <t>"B2"</t>
  </si>
  <si>
    <t>2,96+2,96+2,92+2,92+2,92+2,92+2,96+2,96+2,92+2,92+3+3</t>
  </si>
  <si>
    <t>217</t>
  </si>
  <si>
    <t>597740001600.S</t>
  </si>
  <si>
    <t>Dlaždice keramické</t>
  </si>
  <si>
    <t>826598942</t>
  </si>
  <si>
    <t>251,32*1,04 'Prepočítané koeficientom množstva</t>
  </si>
  <si>
    <t>218</t>
  </si>
  <si>
    <t>998771203.S</t>
  </si>
  <si>
    <t>Presun hmôt pre podlahy z dlaždíc v objektoch výšky nad 12 do 24 m</t>
  </si>
  <si>
    <t>-814705168</t>
  </si>
  <si>
    <t>775</t>
  </si>
  <si>
    <t>Podlahy vlysové a parketové</t>
  </si>
  <si>
    <t>219</t>
  </si>
  <si>
    <t>775413120.S</t>
  </si>
  <si>
    <t>Montáž podlahových soklíkov alebo líšt obvodových skrutkovaním</t>
  </si>
  <si>
    <t>-1939839953</t>
  </si>
  <si>
    <t>"1NP-6"NP"</t>
  </si>
  <si>
    <t>16,8+14,15+7,3+7,3+14,15+19,025+18,95+14,15+7,3+7,3+14,15+18,6+18,6+14,15+7,3+7,3</t>
  </si>
  <si>
    <t>14,15+18,95+18,95+14,15+7,3+14,15+18,95+16</t>
  </si>
  <si>
    <t>18,75+14,3+7,3+7,3+14,3+19,1+19,1+7,3+7,3+14,3+18,95+19,45+19,1+14,3+7,3+7,3+14,3</t>
  </si>
  <si>
    <t>19,1+19,1+14,3+7,3+7,3+14,3+18,6</t>
  </si>
  <si>
    <t>18,5+14,45+5,85+5,85+14,45+17,92+14,45+5,9+5,9+14,45+18,55+17,8+14,45+5,9+5,9+14,45+17,8+18,15+15,05+6,45+7,3+5,85+14,45+17,95+14,45+5,85+17,95+14,45</t>
  </si>
  <si>
    <t>17,8+14,45+5,9+5,9+14,45+17,8</t>
  </si>
  <si>
    <t>220</t>
  </si>
  <si>
    <t>611990002900.S</t>
  </si>
  <si>
    <t>Lišta soklová drevená 60mm</t>
  </si>
  <si>
    <t>-1310616106</t>
  </si>
  <si>
    <t>2074,895*1,01 'Prepočítané koeficientom množstva</t>
  </si>
  <si>
    <t>221</t>
  </si>
  <si>
    <t>775521810.S</t>
  </si>
  <si>
    <t>Demontáž podláh drevených, laminátových, parketových položených voľne alebo spoj click, vrátane líšt -0,0150t</t>
  </si>
  <si>
    <t>375947716</t>
  </si>
  <si>
    <t>"C"</t>
  </si>
  <si>
    <t>20,16+12,51+12,51+20,57+20,56+12,51+14,58+7,63+4,47</t>
  </si>
  <si>
    <t>7,3+15,17+15,19+15,17+20,04+20,57+20,47</t>
  </si>
  <si>
    <t>3,82+8,91+12,68+20,73+20,73+12,68+12,68+20,32+20,82+20,73+12,68+12,68+20,73+20,73+12,68+12,68+19,65</t>
  </si>
  <si>
    <t>222</t>
  </si>
  <si>
    <t>998775203.S</t>
  </si>
  <si>
    <t>Presun hmôt pre podlahy vlysové a parketové v objektoch výšky nad 12 do 24 m</t>
  </si>
  <si>
    <t>60156558</t>
  </si>
  <si>
    <t>776</t>
  </si>
  <si>
    <t>Podlahy povlakové</t>
  </si>
  <si>
    <t>223</t>
  </si>
  <si>
    <t>776420010.S</t>
  </si>
  <si>
    <t>Lepenie podlahových soklov z PVC</t>
  </si>
  <si>
    <t>806808036</t>
  </si>
  <si>
    <t>12+27,15+27,3+18,55+14,55+32,85+13,8+30,15</t>
  </si>
  <si>
    <t>"1NP-5NP"</t>
  </si>
  <si>
    <t>61,5+6,85+54,6+54,6+54,6+54,6</t>
  </si>
  <si>
    <t>"6NP"99,31</t>
  </si>
  <si>
    <t>224</t>
  </si>
  <si>
    <t>283410017900.S</t>
  </si>
  <si>
    <t xml:space="preserve">Soklová PVC lišta pre vloženie pásikov z PVC podlahoviny </t>
  </si>
  <si>
    <t>-156967976</t>
  </si>
  <si>
    <t>562,41*1,02 'Prepočítané koeficientom množstva</t>
  </si>
  <si>
    <t>225</t>
  </si>
  <si>
    <t>776511820.S</t>
  </si>
  <si>
    <t>Odstránenie povlakových podláh z nášľapnej plochy lepených s podložkou,  -0,00100t</t>
  </si>
  <si>
    <t>604854122</t>
  </si>
  <si>
    <t>"A"</t>
  </si>
  <si>
    <t>12,53+41,26+41,67+47,99+9,14+46,44</t>
  </si>
  <si>
    <t>28,1+6,3+60,17+28,03</t>
  </si>
  <si>
    <t>"A" 27,62+60,17</t>
  </si>
  <si>
    <t>226</t>
  </si>
  <si>
    <t>776521100.S</t>
  </si>
  <si>
    <t>Lepenie povlakových podláh z PVC homogénnych pásov</t>
  </si>
  <si>
    <t>-214649272</t>
  </si>
  <si>
    <t xml:space="preserve">"A1" </t>
  </si>
  <si>
    <t>7,09+41,26+41,67+19,48+13,1+47,99+9,14+46,44</t>
  </si>
  <si>
    <t>"A-1NP" 60,16+2,72</t>
  </si>
  <si>
    <t>"A-2NP"52,92</t>
  </si>
  <si>
    <t>"A-3NP"52,92</t>
  </si>
  <si>
    <t>"A-4NP"52,92</t>
  </si>
  <si>
    <t>"A-5NP"52,92</t>
  </si>
  <si>
    <t>"A2-6NP"100,31</t>
  </si>
  <si>
    <t>227</t>
  </si>
  <si>
    <t>284110002100.S</t>
  </si>
  <si>
    <t>Podlaha PVC homogénna, hrúbka do 2,5 mm</t>
  </si>
  <si>
    <t>-1735325331</t>
  </si>
  <si>
    <t>601,04*1,03 'Prepočítané koeficientom množstva</t>
  </si>
  <si>
    <t>228</t>
  </si>
  <si>
    <t>776541200.S</t>
  </si>
  <si>
    <t>Položenie povlakových podláh PVC vinyl heterogénnych LVT spoj click</t>
  </si>
  <si>
    <t>-1843332729</t>
  </si>
  <si>
    <t>"C</t>
  </si>
  <si>
    <t>20,16+12,51+2,95+2,95+12,51+20,88+20,56+12,51+2,95+2,95</t>
  </si>
  <si>
    <t>12,51+19,65+19,65+12,51+2,96+12,51+20,57+20,57+12,51</t>
  </si>
  <si>
    <t>2,96+2,995+12,51+20,57+14,25</t>
  </si>
  <si>
    <t>19,81+12,68+2,95+2,95+12,68+20,73+20,73+2,95+2,95+12,68+20,32+20,82+20,73+12,68+2,95</t>
  </si>
  <si>
    <t>2,95+12,68+20,73+20,73+12,68+2,95+2,95+12,68+19,65</t>
  </si>
  <si>
    <t>19,81+12,68+2,95+2,95+12,68+20,73+20,73+12,68+2,95+2,95+12,68+20,32+20,82+20,73</t>
  </si>
  <si>
    <t>12,68+2,95+2,95+12,68+20,73+20,73+12,68+2,95+2,95+12,68+19,65</t>
  </si>
  <si>
    <t>"C2"</t>
  </si>
  <si>
    <t>20,6+12,76+2,1+2,1+12,76+19,06+13,03+2,13+2,13+12,77+29,73+18,67+12,77+2,13+2,13</t>
  </si>
  <si>
    <t>12,77+18,67+18,74+13,88+2,5+3,25+2,1+12,76+19,06+13,03+2,1+19,06+112,27+2,13+2,6</t>
  </si>
  <si>
    <t>12,8+18,74+18,67+12,777+2,13+2,13+12,77+18,67</t>
  </si>
  <si>
    <t>229</t>
  </si>
  <si>
    <t>284110004520.S</t>
  </si>
  <si>
    <t>Podlaha PVC heterogénna, LVT vinylové dielce, spoj click, hrúbka do 5 mm</t>
  </si>
  <si>
    <t>-333291189</t>
  </si>
  <si>
    <t>2040,612*1,03 'Prepočítané koeficientom množstva</t>
  </si>
  <si>
    <t>230</t>
  </si>
  <si>
    <t>776583110.S</t>
  </si>
  <si>
    <t xml:space="preserve">Montáž podložky </t>
  </si>
  <si>
    <t>1404630908</t>
  </si>
  <si>
    <t>231</t>
  </si>
  <si>
    <t>2888888</t>
  </si>
  <si>
    <t>Podložka pod podlahu</t>
  </si>
  <si>
    <t>-396158841</t>
  </si>
  <si>
    <t>518,477*1,02 'Prepočítané koeficientom množstva</t>
  </si>
  <si>
    <t>232</t>
  </si>
  <si>
    <t>998776203.S</t>
  </si>
  <si>
    <t>Presun hmôt pre podlahy povlakové v objektoch výšky nad 12 do 24 m</t>
  </si>
  <si>
    <t>-1531716927</t>
  </si>
  <si>
    <t>781</t>
  </si>
  <si>
    <t>Obklady</t>
  </si>
  <si>
    <t>233</t>
  </si>
  <si>
    <t>781445207.S</t>
  </si>
  <si>
    <t xml:space="preserve">Montáž obkladov vnútor. stien z obkladačiek kladených do tmelu flexibilného </t>
  </si>
  <si>
    <t>2026959260</t>
  </si>
  <si>
    <t>15,2576+10,7+10,7+15,26+15,26+10,7+10,7+15,26+10,7+10,7+15,26+15,26+10,7</t>
  </si>
  <si>
    <t>10,7+15,26+15,74+9,2</t>
  </si>
  <si>
    <t>15,26+10,7+10,7+15,26+15,26+10,7+10,7+15,26+15,26+10,7+10,7+15,26+15,26</t>
  </si>
  <si>
    <t>10,7+10,7+15,26</t>
  </si>
  <si>
    <t>15,26+10,7+10,7+15,26+15,26+10,7+10,7+15,26+15,26+10,7+10,7+15,26+15,26+10,7+10,7</t>
  </si>
  <si>
    <t>15,26</t>
  </si>
  <si>
    <t>3,45+15,38+15,38+3,45+7,65+15,26+15,26+3,45+15,26+15,26+3,45++15,38+3,45+15,38+3,45</t>
  </si>
  <si>
    <t>15,26+15,26+3,45+15,5+15,5+3,45</t>
  </si>
  <si>
    <t>234</t>
  </si>
  <si>
    <t>597640000800.S1</t>
  </si>
  <si>
    <t>Obkladačky keramické</t>
  </si>
  <si>
    <t>-169652099</t>
  </si>
  <si>
    <t>1267,408*1,04 'Prepočítané koeficientom množstva</t>
  </si>
  <si>
    <t>235</t>
  </si>
  <si>
    <t>998781203.S</t>
  </si>
  <si>
    <t>Presun hmôt pre obklady keramické v objektoch výšky nad 12 do 24 m</t>
  </si>
  <si>
    <t>-617976794</t>
  </si>
  <si>
    <t>783</t>
  </si>
  <si>
    <t>Nátery</t>
  </si>
  <si>
    <t>236</t>
  </si>
  <si>
    <t>783201821.S</t>
  </si>
  <si>
    <t>Odstránenie starých náterov z kovových stavebných doplnkových konštrukcií opieskovaním</t>
  </si>
  <si>
    <t>1571114540</t>
  </si>
  <si>
    <t>"2np.5np-balkon"</t>
  </si>
  <si>
    <t>2*0,9+2*0,9+3,3*0,9+2*0,9+2*0,9+2*0,9+3,3*0,9</t>
  </si>
  <si>
    <t>"strecha" 2*0,9*56</t>
  </si>
  <si>
    <t>237</t>
  </si>
  <si>
    <t>783222100.S</t>
  </si>
  <si>
    <t>Nátery kov.stav.doplnk.konštr. syntetické farby šedej na vzduchu schnúce dvojnásobné - 70µm</t>
  </si>
  <si>
    <t>1126498351</t>
  </si>
  <si>
    <t>"zábr. na streche" 2*0,9*2*56</t>
  </si>
  <si>
    <t>"zábr. balkon"</t>
  </si>
  <si>
    <t>"2NP" 2*0,9*2*1</t>
  </si>
  <si>
    <t>"3NP" 2*0,9*2*1+3,28*0,9*2*1</t>
  </si>
  <si>
    <t>"4NP" 2*0,9*2*1+3,28*0,9*2*1</t>
  </si>
  <si>
    <t>"5NP" 2*0,9*2*1</t>
  </si>
  <si>
    <t>"zárubne"</t>
  </si>
  <si>
    <t>(17+16+16+16)*(2*1,97+0,6)*(0,1+2*0,05)</t>
  </si>
  <si>
    <t>(8+1+24+25+25+25+25)*(2*1,97+0,8)*(0,1+2*0,05)</t>
  </si>
  <si>
    <t>1*(2*1,97+1,2)*(0,1+2*0,05)</t>
  </si>
  <si>
    <t>238</t>
  </si>
  <si>
    <t>783226100.S</t>
  </si>
  <si>
    <t>Nátery kov.stav.doplnk.konštr. syntetické na vzduchu schnúce základný - 35µm</t>
  </si>
  <si>
    <t>-1080049514</t>
  </si>
  <si>
    <t>239</t>
  </si>
  <si>
    <t>783801812.S</t>
  </si>
  <si>
    <t>Odstránenie starých náterov z omietok oškrabaním s obrúsením stien</t>
  </si>
  <si>
    <t>1849194397</t>
  </si>
  <si>
    <t>18,75*1,5-2,36+52,0*1,5-18,32+14,55*1,5-1,58</t>
  </si>
  <si>
    <t>24,45*1,5-12,71+7,3*1,5-5,52+7,3*1,5-5,52+7,3*1,5-5,52+6,6*1,5-3,15+61,5*1,5-18,17-5,1</t>
  </si>
  <si>
    <t>52,35*1,5-13,71</t>
  </si>
  <si>
    <t>56,5*2,75-28,07+23,85*1,5-11,13-2,72+61,5*1,5-19,75-5,1</t>
  </si>
  <si>
    <t>7,3*1,5-5,52+7,3*1,5-7,09+7,3*1,5-7,09</t>
  </si>
  <si>
    <t>7,3*1,5-7,09+7,3*1,5-7,09</t>
  </si>
  <si>
    <t>784</t>
  </si>
  <si>
    <t>Maľby</t>
  </si>
  <si>
    <t>240</t>
  </si>
  <si>
    <t>784401801.S</t>
  </si>
  <si>
    <t>Odstránenie malieb obrúsením a oprášením, výšky do 3,80 m, -0,0003 t</t>
  </si>
  <si>
    <t>327857903</t>
  </si>
  <si>
    <t>"stropy"1PP-6PP"2413,17</t>
  </si>
  <si>
    <t>18,75*2,75+27,15*2,75+27,3*2,75</t>
  </si>
  <si>
    <t>18,55*2,75+59,2*2,75+52*2,75</t>
  </si>
  <si>
    <t>14,55*2,75+32,85*2,75+13,8*2,75</t>
  </si>
  <si>
    <t>30,15*2,75</t>
  </si>
  <si>
    <t>(35,55+72,15+24,45+18,8)*3,35</t>
  </si>
  <si>
    <t>15,55*3,25</t>
  </si>
  <si>
    <t>241</t>
  </si>
  <si>
    <t>784410100.S</t>
  </si>
  <si>
    <t>Penetrovanie jednonásobné jemnozrnných podkladov výšky do 3,80 m</t>
  </si>
  <si>
    <t>717374202</t>
  </si>
  <si>
    <t>"stropy"3027,04-762,84</t>
  </si>
  <si>
    <t>"steny" 8813,755-1267,408</t>
  </si>
  <si>
    <t>"SDK"145,32*2</t>
  </si>
  <si>
    <t>242</t>
  </si>
  <si>
    <t>784451371.S</t>
  </si>
  <si>
    <t>Maľby z maliarskych zmesí práškových, tónované ručne nanášané dvojnásobné na jemnozrnný podklad výšky do 3,80 m</t>
  </si>
  <si>
    <t>2126495727</t>
  </si>
  <si>
    <t>787</t>
  </si>
  <si>
    <t>Zasklievanie</t>
  </si>
  <si>
    <t>243</t>
  </si>
  <si>
    <t>787100040.S</t>
  </si>
  <si>
    <t>Montáž presklenej steny s dvomi bočnými svetlíkmi a nadsvetlíkom, rozmer otvoru 1010 - 2500/2500 mm</t>
  </si>
  <si>
    <t>-1208520834</t>
  </si>
  <si>
    <t>2+2+2+2+2+2+1</t>
  </si>
  <si>
    <t>244</t>
  </si>
  <si>
    <t>553410032800.S</t>
  </si>
  <si>
    <t>Dvere hliníkové požiarne presklené s hliník. zárubňou pevné steny EW15 číre sklo</t>
  </si>
  <si>
    <t>-1776521091</t>
  </si>
  <si>
    <t>"D-06"</t>
  </si>
  <si>
    <t>2,1*2,65*(2+2+2+2+2+2)</t>
  </si>
  <si>
    <t>"D-11" 2*2,55</t>
  </si>
  <si>
    <t>245</t>
  </si>
  <si>
    <t>998787203.S</t>
  </si>
  <si>
    <t>Presun hmôt pre zasklievanie v objektoch výšky nad 12 do 24 m</t>
  </si>
  <si>
    <t>81818975</t>
  </si>
  <si>
    <t>st-1.etapa - Statika</t>
  </si>
  <si>
    <t xml:space="preserve">    2 - Zakladanie</t>
  </si>
  <si>
    <t xml:space="preserve">    4 - Vodorovné konštrukcie</t>
  </si>
  <si>
    <t>M - Práce a dodávky M</t>
  </si>
  <si>
    <t xml:space="preserve">    43-M - Montáž oceľových konštrukcií</t>
  </si>
  <si>
    <t>132201101.S</t>
  </si>
  <si>
    <t>Výkop ryhy do šírky 600 mm v horn.3 do 100 m3</t>
  </si>
  <si>
    <t>955362951</t>
  </si>
  <si>
    <t>1,425*0,4*1*2</t>
  </si>
  <si>
    <t>132201109.S</t>
  </si>
  <si>
    <t>Príplatok k cene za lepivosť pri hĺbení rýh šírky do 600 mm zapažených i nezapažených s urovnaním dna v hornine 3</t>
  </si>
  <si>
    <t>-1645249087</t>
  </si>
  <si>
    <t>824069573</t>
  </si>
  <si>
    <t>1,144-0,399</t>
  </si>
  <si>
    <t>-1884551290</t>
  </si>
  <si>
    <t>0,745*7 'Prepočítané koeficientom množstva</t>
  </si>
  <si>
    <t>497727288</t>
  </si>
  <si>
    <t>1396131500</t>
  </si>
  <si>
    <t>0,745*1,8</t>
  </si>
  <si>
    <t>1930190471</t>
  </si>
  <si>
    <t>1,425*0,1*0,7*2*2</t>
  </si>
  <si>
    <t>Zakladanie</t>
  </si>
  <si>
    <t>271573001.S</t>
  </si>
  <si>
    <t>Násyp pod základové konštrukcie so zhutnením zo štrkopiesku fr.0-32 mm</t>
  </si>
  <si>
    <t>-1312782989</t>
  </si>
  <si>
    <t>3,6*3,1*0,05</t>
  </si>
  <si>
    <t>274313711.S</t>
  </si>
  <si>
    <t>Betón základových pásov, prostý tr. C 25/30</t>
  </si>
  <si>
    <t>-736745005</t>
  </si>
  <si>
    <t>1,425*0,6*0,3*2</t>
  </si>
  <si>
    <t>317941123.S</t>
  </si>
  <si>
    <t>Osadenie oceľových valcovaných nosníkov (na murive) I, IE,U,UE,L č.14-22 alebo výšky do 220 mm</t>
  </si>
  <si>
    <t>-1038912339</t>
  </si>
  <si>
    <t>0,10048+0,30882+0,11905</t>
  </si>
  <si>
    <t>134840000300.S</t>
  </si>
  <si>
    <t>Tyč oceľová prierezu U 180 mm, +záv. tyč,pásovina prekla P1,P2,P3</t>
  </si>
  <si>
    <t>1875215614</t>
  </si>
  <si>
    <t>100,48+308,82+119,05</t>
  </si>
  <si>
    <t>341321410.S</t>
  </si>
  <si>
    <t>Betón stien a priečok, železový (bez výstuže) tr. C 25/30</t>
  </si>
  <si>
    <t>-1995972769</t>
  </si>
  <si>
    <t>"vrchná časť výť. šachty" 39,41+6,92</t>
  </si>
  <si>
    <t>341351105.S</t>
  </si>
  <si>
    <t>Debnenie stien a priečok obojstranné zhotovenie-dielce</t>
  </si>
  <si>
    <t>-823188770</t>
  </si>
  <si>
    <t>(3,6+3,6+2,1)*18,825+1,7*18,825*4+0,9*18,825*2+(2,5+4+4)*0,2+1,7*1,7</t>
  </si>
  <si>
    <t>2*(0,9+2)*0,2*6+2*(0,7+1,5)*11</t>
  </si>
  <si>
    <t>341351106.S</t>
  </si>
  <si>
    <t>Debnenie stien a priečok obojstranné odstránenie-dielce</t>
  </si>
  <si>
    <t>1422823506</t>
  </si>
  <si>
    <t>341361821.S</t>
  </si>
  <si>
    <t>Výstuž stien a priečok B500 (10505)</t>
  </si>
  <si>
    <t>675250316</t>
  </si>
  <si>
    <t>0,866036+1,186551+1,083485</t>
  </si>
  <si>
    <t>341362021.S</t>
  </si>
  <si>
    <t>Výstuž stien a priečok zo zváraných sietí KARI</t>
  </si>
  <si>
    <t>-1205383563</t>
  </si>
  <si>
    <t>0,36486+1,1394+0,20053+0,27716+0,187515</t>
  </si>
  <si>
    <t>380326332.S</t>
  </si>
  <si>
    <t>Kompletné konštrukcie výťahu zo železobetónu vodostavebného C 40, hr. 150-300 mm</t>
  </si>
  <si>
    <t>-163204828</t>
  </si>
  <si>
    <t>"spodná časť výť. šachty" 10,6</t>
  </si>
  <si>
    <t>380356241.S</t>
  </si>
  <si>
    <t>Debnenie komplet. konštruk. výťahu neom. z bet. vodostav. plôch rovinných zhotovenie</t>
  </si>
  <si>
    <t>-1462985697</t>
  </si>
  <si>
    <t>2*(3,45+3,0)*0,3+2*(3,6+2,1)*2,225+2*(1,5+3,4)*2,225+0,9*2,1</t>
  </si>
  <si>
    <t>380356242.S</t>
  </si>
  <si>
    <t>Debnenie komplet. konštruk. čist., odpad. vôd neom. z bet. vodostav. plôch rovinných odstránenie</t>
  </si>
  <si>
    <t>-2070387938</t>
  </si>
  <si>
    <t>380361006.S</t>
  </si>
  <si>
    <t>Výstuž komplet. -suterén ocele B500 (10505)</t>
  </si>
  <si>
    <t>-1651664496</t>
  </si>
  <si>
    <t>389381001.S5</t>
  </si>
  <si>
    <t>Dobetónovanie  konštrukcií</t>
  </si>
  <si>
    <t>-1572974192</t>
  </si>
  <si>
    <t>0,3*0,3*0,3*( 46+44+16+12+25)</t>
  </si>
  <si>
    <t>Vodorovné konštrukcie</t>
  </si>
  <si>
    <t>411321414.S</t>
  </si>
  <si>
    <t>Betón stropov doskových a trámových,  železový tr. C 25/30</t>
  </si>
  <si>
    <t>-836373761</t>
  </si>
  <si>
    <t>"strop,stlpy" 66,81</t>
  </si>
  <si>
    <t>"strop vš"4*2,5*0,2</t>
  </si>
  <si>
    <t>"skelet" 132,4</t>
  </si>
  <si>
    <t>411351101.S</t>
  </si>
  <si>
    <t>Debnenie stropov doskových zhotovenie-dielce</t>
  </si>
  <si>
    <t>-487772061</t>
  </si>
  <si>
    <t>2*(49,55+15,4)*0,12+2*(3,375+5,2)*0,25*4+2*(2,4+3,375)*0,25*2+2*(5,2+3,3)*0,25*2</t>
  </si>
  <si>
    <t>2*(3,675+5,2)*0,25*2+2*(2,4+3,675)*0,2+2*(3,3+5,2)*0,25*2*5+2*(3,3+2,4)*0,25*6</t>
  </si>
  <si>
    <t>2*(3,75+5,2)*0,25*2+2*(2,4+3,675)*0,25+2*(3,375+5,2)*0,25*2*2+2*(3,375+2,4)*0,25*2</t>
  </si>
  <si>
    <t>2*(48,45+14,3)*0,25+0,3*2,8*4*14+4*0,8*0,12</t>
  </si>
  <si>
    <t>3,375*5,2*4+2,4*3,375*2+5,2*3,3*2+3,675*5,2*2+2,4*3,675+3,3*5,2*10+3,3*2,4*6</t>
  </si>
  <si>
    <t>3,75*5,2*2+2,4*3,675+3,375*5,2*4+3,375*2,4*2</t>
  </si>
  <si>
    <t>2*(4+2,5)*0,2+4*2,5</t>
  </si>
  <si>
    <t>411351102.S</t>
  </si>
  <si>
    <t>Debnenie stropov doskových odstránenie-dielce</t>
  </si>
  <si>
    <t>1415560872</t>
  </si>
  <si>
    <t>411354173.S</t>
  </si>
  <si>
    <t>Podporná konštrukcia stropov výšky do 4 m pre zaťaženie do 12 kPa zhotovenie</t>
  </si>
  <si>
    <t>-2055245874</t>
  </si>
  <si>
    <t>411354174.S</t>
  </si>
  <si>
    <t>Podporná konštrukcia stropov výšky do 4 m pre zaťaženie do 12 kPa odstránenie</t>
  </si>
  <si>
    <t>-824221513</t>
  </si>
  <si>
    <t>411361821.S</t>
  </si>
  <si>
    <t>Výstuž stropov doskových, trámových, vložkových,konzolových alebo balkónových, B500 (10505)</t>
  </si>
  <si>
    <t>-1190286822</t>
  </si>
  <si>
    <t>0,754+6,708553+13,67165</t>
  </si>
  <si>
    <t>411362021.S</t>
  </si>
  <si>
    <t>Výstuž stropov doskových, trámových, vložkových,konzolových alebo balkónových, zo zváraných sietí KARI</t>
  </si>
  <si>
    <t>-1318857961</t>
  </si>
  <si>
    <t>9,036+6,73309</t>
  </si>
  <si>
    <t>430321414.S</t>
  </si>
  <si>
    <t>Schodiskové konštrukcie, betón železový tr. C 25/30</t>
  </si>
  <si>
    <t>-188983556</t>
  </si>
  <si>
    <t>"vonk. schod.-rampa" 1,59</t>
  </si>
  <si>
    <t>"vnút. schody"</t>
  </si>
  <si>
    <t>3,975*1,65*0,2+3,975*0,25*0,25*2+3,015*1,6*0,15*2+1,6*(0,3*0,15)/2*18</t>
  </si>
  <si>
    <t>430361821.S</t>
  </si>
  <si>
    <t>Výstuž schodiskových konštrukcií z betonárskej ocele B500 (10505)</t>
  </si>
  <si>
    <t>-55698246</t>
  </si>
  <si>
    <t>0,123634</t>
  </si>
  <si>
    <t>431351121.S</t>
  </si>
  <si>
    <t>Debnenie do 4 m výšky - podest a podstupňových dosiek pôdorysne priamočiarych zhotovenie</t>
  </si>
  <si>
    <t>1029665604</t>
  </si>
  <si>
    <t>1,65*3,975+3,975*3,015+3,015*0,25*2*2+1,6*0,15*0,18+3,975*0,25*2</t>
  </si>
  <si>
    <t>431351122.S</t>
  </si>
  <si>
    <t>Debnenie do 4 m výšky - podest a podstupňových dosiek pôdorysne priamočiarych odstránenie</t>
  </si>
  <si>
    <t>-528212021</t>
  </si>
  <si>
    <t>631313711.S</t>
  </si>
  <si>
    <t>Mazanina z betónu prostého (m3) tr. C 25/30 hr.nad 80 do 120 mm</t>
  </si>
  <si>
    <t>-1797489176</t>
  </si>
  <si>
    <t xml:space="preserve">"podbet. nosník." </t>
  </si>
  <si>
    <t>0,3*0,3*0,11*4</t>
  </si>
  <si>
    <t>631351101.S</t>
  </si>
  <si>
    <t>Debnenie stien, rýh a otvorov v podlahách zhotovenie</t>
  </si>
  <si>
    <t>263070397</t>
  </si>
  <si>
    <t>0,3*0,11*4*4</t>
  </si>
  <si>
    <t>631351102.S</t>
  </si>
  <si>
    <t>Debnenie stien, rýh a otvorov v podlahách odstránenie</t>
  </si>
  <si>
    <t>-943980017</t>
  </si>
  <si>
    <t>936457112.S1</t>
  </si>
  <si>
    <t>Zálievka kotevných skrutiek betónom z vysokopevn. malty 70/n/mm2, objemu jednotlivo nad 0,01 do 0,25 m3</t>
  </si>
  <si>
    <t>-96612302</t>
  </si>
  <si>
    <t>0,3*0,3*0,2*56</t>
  </si>
  <si>
    <t>-1298790720</t>
  </si>
  <si>
    <t>15,4*49,55</t>
  </si>
  <si>
    <t>941955202.S</t>
  </si>
  <si>
    <t>Lešenie ľahké pracovné vo svetlíku alebo šachte plochy do 6 m2, s výškou podlahy nad 1,50 do 3,50 m</t>
  </si>
  <si>
    <t>497849509</t>
  </si>
  <si>
    <t>2,1*3,6*3,0*7</t>
  </si>
  <si>
    <t>952901114.S</t>
  </si>
  <si>
    <t>Vyčistenie budov pri výške podlaží nad 4 m</t>
  </si>
  <si>
    <t>-2078950233</t>
  </si>
  <si>
    <t>15,4*49,55+3,6*3,0</t>
  </si>
  <si>
    <t>953943111.S</t>
  </si>
  <si>
    <t>Osadenie ostatných výrobkov do muriva, so zaliatím cementovou maltou, hmotnosti do 1 kg/kus (bez dodávky)</t>
  </si>
  <si>
    <t>608706236</t>
  </si>
  <si>
    <t>21184215</t>
  </si>
  <si>
    <t>Set HIT-HY 270</t>
  </si>
  <si>
    <t>-1314997683</t>
  </si>
  <si>
    <t>6312600025004</t>
  </si>
  <si>
    <t>Výstuž do betónu d 14 mm,</t>
  </si>
  <si>
    <t>-589992226</t>
  </si>
  <si>
    <t>20*0,7</t>
  </si>
  <si>
    <t>953943123.S</t>
  </si>
  <si>
    <t>Osadenie drobných kovových predmetov do betónu pred zabetónovaním, hmotnosti 5-15 kg/kus (bez dodávky)</t>
  </si>
  <si>
    <t>223704406</t>
  </si>
  <si>
    <t>14+4</t>
  </si>
  <si>
    <t>553850000100.Sp</t>
  </si>
  <si>
    <t>Kotevné platne -K1</t>
  </si>
  <si>
    <t>-2063859693</t>
  </si>
  <si>
    <t>105,14</t>
  </si>
  <si>
    <t>553850000100.Sp2</t>
  </si>
  <si>
    <t>Kotevné platne -K2</t>
  </si>
  <si>
    <t>-61344805</t>
  </si>
  <si>
    <t>59,44</t>
  </si>
  <si>
    <t>971045803.S</t>
  </si>
  <si>
    <t>Vrty príklepovým vrtákom do D 18 mm do stien alebo smerom dole do betónu -0.00001t</t>
  </si>
  <si>
    <t>cm</t>
  </si>
  <si>
    <t>347195410</t>
  </si>
  <si>
    <t>20*3</t>
  </si>
  <si>
    <t>973031335.S</t>
  </si>
  <si>
    <t>Vysekanie v murive z tehál kapsy plochy do 0,25 m2, hl. do 300 mm,  -0,08000t</t>
  </si>
  <si>
    <t>972152996</t>
  </si>
  <si>
    <t>"350x250x300" 2</t>
  </si>
  <si>
    <t>"300x300x300" 46+44+16+12+25</t>
  </si>
  <si>
    <t>973031336.S</t>
  </si>
  <si>
    <t>Vysekanie v murive z tehál kapsy plochy do 0,25 m2, hl. do550 mm,  -0,12600t</t>
  </si>
  <si>
    <t>-479889353</t>
  </si>
  <si>
    <t>"400x300x500"  2</t>
  </si>
  <si>
    <t>974031155.S</t>
  </si>
  <si>
    <t>Vysekanie rýh v akomkoľvek murive tehlovom na akúkoľvek maltu do hĺbky 100 mm a š. do 200 mm,  -0,03800t</t>
  </si>
  <si>
    <t>1569154082</t>
  </si>
  <si>
    <t>2*2,4</t>
  </si>
  <si>
    <t>974031185.S</t>
  </si>
  <si>
    <t>Vysekanie rýh v akomkoľvek murive tehlovom na akúkoľvek maltu do hĺbky 300 mm a š. do 200 mm,  -0,07100t</t>
  </si>
  <si>
    <t>1675708508</t>
  </si>
  <si>
    <t>5,1*2</t>
  </si>
  <si>
    <t>-1153211308</t>
  </si>
  <si>
    <t>1132663888</t>
  </si>
  <si>
    <t>12,759*9 'Prepočítané koeficientom množstva</t>
  </si>
  <si>
    <t>1359007913</t>
  </si>
  <si>
    <t>-1023561426</t>
  </si>
  <si>
    <t>999281111.S</t>
  </si>
  <si>
    <t>Presun hmôt pre opravy a údržbu objektov vrátane vonkajších plášťov výšky do 25 m</t>
  </si>
  <si>
    <t>-2142340545</t>
  </si>
  <si>
    <t>850014686</t>
  </si>
  <si>
    <t>3*3,45+1,425*0,4*2</t>
  </si>
  <si>
    <t>Izolácia proti zemnej vlhkosti a povrchovej vodeI  hr. 2 mm na ploche zvislej</t>
  </si>
  <si>
    <t>-21561287</t>
  </si>
  <si>
    <t>2*(3+3,45)*0,3+(3,45+3)*2,225+3*0,9+3*0,2+2*(1,425+0,2)*1*2</t>
  </si>
  <si>
    <t>711212051.S</t>
  </si>
  <si>
    <t>Jednozlož. hydroizolačná hmota, stierka zvislá</t>
  </si>
  <si>
    <t>1395368493</t>
  </si>
  <si>
    <t>(3,6+3,6+2,1)*18,825+0,9*18,825*2+(2,5+4+4)*0,2+1,7*1,7+2*(1,425+0,2)*0,7*2</t>
  </si>
  <si>
    <t>2*1,425</t>
  </si>
  <si>
    <t>998711202.S</t>
  </si>
  <si>
    <t>Presun hmôt pre izoláciu proti vode v objektoch výšky nad 6 do 12 m</t>
  </si>
  <si>
    <t>1291427916</t>
  </si>
  <si>
    <t>1120519415</t>
  </si>
  <si>
    <t>2*(48,45+14,3)*0,25</t>
  </si>
  <si>
    <t>283750001900.S</t>
  </si>
  <si>
    <t>Doska XPS 300 hr. 60 mm, zakladanie stavieb, podlahy, obrátené ploché strechy</t>
  </si>
  <si>
    <t>-999123196</t>
  </si>
  <si>
    <t>31,375*1,02 'Prepočítané koeficientom množstva</t>
  </si>
  <si>
    <t>-469972196</t>
  </si>
  <si>
    <t>762421314.S9</t>
  </si>
  <si>
    <t>Obloženie stropov alebo strešných podhľadov z dosiek OSB skrutkovaných na pero a drážku hr. dosky 20 mm</t>
  </si>
  <si>
    <t>413276886</t>
  </si>
  <si>
    <t>762495000.S</t>
  </si>
  <si>
    <t>Spojovacie prostriedky pre olištovanie škár, obloženie stropov, strešných podhľadov a stien - klince, závrtky</t>
  </si>
  <si>
    <t>-2106723366</t>
  </si>
  <si>
    <t>762712140.S</t>
  </si>
  <si>
    <t>Montáž priestorových viazaných konštrukcií z reziva hraneného prierezovej plochy 280 - 450 cm2</t>
  </si>
  <si>
    <t>319091167</t>
  </si>
  <si>
    <t>"terasa"</t>
  </si>
  <si>
    <t>63+255,6+54+105,4</t>
  </si>
  <si>
    <t>478,0*2</t>
  </si>
  <si>
    <t>605470000500.S</t>
  </si>
  <si>
    <t>Hranoly drevené zo smreku, hobľované, , sušené 14±2%, triedy 3A STN 480055, bez defektov, hniloby, hrčí</t>
  </si>
  <si>
    <t>1743772833</t>
  </si>
  <si>
    <t>14,34*2</t>
  </si>
  <si>
    <t>28,68*1,08 'Prepočítané koeficientom množstva</t>
  </si>
  <si>
    <t>762795000.S</t>
  </si>
  <si>
    <t>Spojovacie prostriedky pre priestorové viazané konštrukcie - klince, svorky, fixačné dosky</t>
  </si>
  <si>
    <t>-461480843</t>
  </si>
  <si>
    <t>-200504149</t>
  </si>
  <si>
    <t>767131023.S</t>
  </si>
  <si>
    <t>Rošt z oceľových profilov hr. 4 mm pre nosné steny</t>
  </si>
  <si>
    <t>-1112461136</t>
  </si>
  <si>
    <t>1,6*7,82*2</t>
  </si>
  <si>
    <t>767995108.S</t>
  </si>
  <si>
    <t>Montáž ostatných atypických kovových stavebných doplnkových konštrukcií nad 500 kg</t>
  </si>
  <si>
    <t>-2084085658</t>
  </si>
  <si>
    <t>-484925073</t>
  </si>
  <si>
    <t>513625998</t>
  </si>
  <si>
    <t>(100,48+308,82+119,05)*0,032</t>
  </si>
  <si>
    <t>(925,35++105,14)*0,032</t>
  </si>
  <si>
    <t>2*0,843*(7,2+4,8+6,7+70,8)</t>
  </si>
  <si>
    <t>19021,44*0,032</t>
  </si>
  <si>
    <t>-860349014</t>
  </si>
  <si>
    <t>783782404.S</t>
  </si>
  <si>
    <t>Nátery tesárskych konštrukcií, povrchová impregnácia proti drevokaznému hmyzu, hubám a plesniam, jednonásobná</t>
  </si>
  <si>
    <t>-1989400744</t>
  </si>
  <si>
    <t>2*2*(0,15+0,2)*478</t>
  </si>
  <si>
    <t>783782406.S</t>
  </si>
  <si>
    <t>Nátery tesárskych konštrukcií, hĺbková impregnácia 3 v 1 s biocídom, jednonásobná</t>
  </si>
  <si>
    <t>-1353421995</t>
  </si>
  <si>
    <t>Práce a dodávky M</t>
  </si>
  <si>
    <t>43-M</t>
  </si>
  <si>
    <t>Montáž oceľových konštrukcií</t>
  </si>
  <si>
    <t>430846005.S</t>
  </si>
  <si>
    <t>Krytina podlažia zváraná - strat. debnenie pre betón, rozm. 60x235</t>
  </si>
  <si>
    <t>1738208279</t>
  </si>
  <si>
    <t>3,7*5,5*4+3,47*5,5*2+3,5*5,5*1+3,5*0,9*1+3,77*5,5*4+3,45*5,5*12+3,52*5,5*1+3,52*0,9*1+3,12*48,2*1</t>
  </si>
  <si>
    <t>138310003700.S</t>
  </si>
  <si>
    <t>Plech trapézový pozinkovaný, výška profilu 60 mm, hr. 0,5 - 0,75 mm</t>
  </si>
  <si>
    <t>779389007</t>
  </si>
  <si>
    <t>430862006.Spp</t>
  </si>
  <si>
    <t>Montáž rôznych dielov OK - nosníky</t>
  </si>
  <si>
    <t>1213703171</t>
  </si>
  <si>
    <t>6847,2+6857,2+19021,44</t>
  </si>
  <si>
    <t>134870001160.S</t>
  </si>
  <si>
    <t>Oceľový nosník HEB 220, z valcovanej ocele S235JR</t>
  </si>
  <si>
    <t>1335887796</t>
  </si>
  <si>
    <t>2*(2,2+4,8+6,7+70,8)</t>
  </si>
  <si>
    <t>553850000100.S47</t>
  </si>
  <si>
    <t>Prvky pre oceľovú nosnú konštrukciu - oceľový rošt</t>
  </si>
  <si>
    <t>1517660819</t>
  </si>
  <si>
    <t>MV</t>
  </si>
  <si>
    <t>Murárske výpomoci</t>
  </si>
  <si>
    <t>1088825295</t>
  </si>
  <si>
    <t>PM</t>
  </si>
  <si>
    <t>Podružný materiál</t>
  </si>
  <si>
    <t>-1200590697</t>
  </si>
  <si>
    <t>PPV</t>
  </si>
  <si>
    <t>Podiel pridružených výkonov</t>
  </si>
  <si>
    <t>-1990465864</t>
  </si>
  <si>
    <t>eo-1.etapa - Elektroinštalácia-I.etapa</t>
  </si>
  <si>
    <t>D10 - 213 2    PPV a HZS</t>
  </si>
  <si>
    <t>D2 - 210 01  Rúrkové vedenie, krabice, svorkovnice</t>
  </si>
  <si>
    <t>D3 - 210 02  Oc.konšt. pre vn.rozvod,prístroje,rozvodne</t>
  </si>
  <si>
    <t>D4 - 210 04  Vonkajšie vedenie NN</t>
  </si>
  <si>
    <t xml:space="preserve">    210 10  Ukončenie vo - súbory pre káble</t>
  </si>
  <si>
    <t>D5 - 210 11  Spínacie, spúšťacie a regulač.ústrojenstvo</t>
  </si>
  <si>
    <t>D6 - 210 19  Rozvádzače, rozvodné skrine, dosky, svork.</t>
  </si>
  <si>
    <t>D7 - 210 20  Svietidlá a osvetľovacie zariadenia</t>
  </si>
  <si>
    <t>D8 - 210 22  Vedenia uzemňovacie</t>
  </si>
  <si>
    <t xml:space="preserve">    210 29  Elektromontá - údržba</t>
  </si>
  <si>
    <t>D9 - 210 8    Vodiče, šnúry a káble medené</t>
  </si>
  <si>
    <t>D10</t>
  </si>
  <si>
    <t>213 2    PPV a HZS</t>
  </si>
  <si>
    <t>213290040</t>
  </si>
  <si>
    <t>Demontáž elektroinštalácie</t>
  </si>
  <si>
    <t>hod</t>
  </si>
  <si>
    <t>1590633426</t>
  </si>
  <si>
    <t>213290154.1</t>
  </si>
  <si>
    <t>Koordinácia s ostatnými profesiami</t>
  </si>
  <si>
    <t>-916526603</t>
  </si>
  <si>
    <t>213291000</t>
  </si>
  <si>
    <t>Spracovanie východiskovej revízie a vypracovanie správy</t>
  </si>
  <si>
    <t>-340084399</t>
  </si>
  <si>
    <t>D2</t>
  </si>
  <si>
    <t>210 01  Rúrkové vedenie, krabice, svorkovnice</t>
  </si>
  <si>
    <t>210010002</t>
  </si>
  <si>
    <t>Montáž el-inšt rúrky (plast) ohybná, pod omietku D20 (d16)mm</t>
  </si>
  <si>
    <t>1075009756</t>
  </si>
  <si>
    <t>345650I492</t>
  </si>
  <si>
    <t>Rúrka el-inšt PVC ohybná 084057 : FXP Turbo® 20, čierna</t>
  </si>
  <si>
    <t>445076001</t>
  </si>
  <si>
    <t>345659I029</t>
  </si>
  <si>
    <t>Príchytka PVC (klip) s čelusťami 082179 : CL 20, čierne</t>
  </si>
  <si>
    <t>kus</t>
  </si>
  <si>
    <t>-698387000</t>
  </si>
  <si>
    <t>210010003</t>
  </si>
  <si>
    <t>Montáž el-inšt rúrky (plast) ohybná, pod omietku D25 (d23)mm</t>
  </si>
  <si>
    <t>583698063</t>
  </si>
  <si>
    <t>345650I493</t>
  </si>
  <si>
    <t>Rúrka el-inšt PVC ohybná 084058 : FXP Turbo® 25, čierna</t>
  </si>
  <si>
    <t>781893688</t>
  </si>
  <si>
    <t>345659I033</t>
  </si>
  <si>
    <t>Príchytka PVC (klip) s čelusťami 082216 : CL 25, čierne</t>
  </si>
  <si>
    <t>1515838343</t>
  </si>
  <si>
    <t>210010102</t>
  </si>
  <si>
    <t>Montáž el-inšt lišty (plast) vrátane spojok, ohybov, rohov, bez krabíc, šírka nad 20 do 40mm</t>
  </si>
  <si>
    <t>484006427</t>
  </si>
  <si>
    <t>345710K045</t>
  </si>
  <si>
    <t>Lišta el-inšt PVC hranatá : LHD 20x20 HD (šxv) biela</t>
  </si>
  <si>
    <t>1378025022</t>
  </si>
  <si>
    <t>210010301</t>
  </si>
  <si>
    <t>Montáž krabice do muriva 1-nás KP (68) bez zapojenia, prístrojová</t>
  </si>
  <si>
    <t>1222927749</t>
  </si>
  <si>
    <t>345600K005</t>
  </si>
  <si>
    <t>Krabica KP prístrojová 1-nás : KPR 68 KA [D71x66] vodorovne max 3 krabice, sivá</t>
  </si>
  <si>
    <t>1263749903</t>
  </si>
  <si>
    <t>345600K015</t>
  </si>
  <si>
    <t>Krabica KU univerzálna 1-nás : KU 68-1901 KA [D73x43] vodorovne max 3 krabice, sivá</t>
  </si>
  <si>
    <t>-491471208</t>
  </si>
  <si>
    <t>211010010</t>
  </si>
  <si>
    <t>P/Osadenie plastovej "hmoždinky", vyvŕtanie diery D 8mm, do betónu, železobetónu, tvrdého kameňa</t>
  </si>
  <si>
    <t>-452990657</t>
  </si>
  <si>
    <t>345955K001</t>
  </si>
  <si>
    <t>Hmoždinka PA plast : HM 8/1 (pre skrutky D4÷5/ &gt;45mm)</t>
  </si>
  <si>
    <t>-1653519419</t>
  </si>
  <si>
    <t>345958K007</t>
  </si>
  <si>
    <t>Hmoždinka kovová rozperná : KHP 8X60 PO, pre skrutky D6÷8 mm, požiarne odolná (PO) zinkochromát</t>
  </si>
  <si>
    <t>1731520470</t>
  </si>
  <si>
    <t>D3</t>
  </si>
  <si>
    <t>210 02  Oc.konšt. pre vn.rozvod,prístroje,rozvodne</t>
  </si>
  <si>
    <t>210020911</t>
  </si>
  <si>
    <t>Montáž protipožiarnej upchávky, priechod stropom hrúbky 20cm</t>
  </si>
  <si>
    <t>1854778548</t>
  </si>
  <si>
    <t>210020921</t>
  </si>
  <si>
    <t>Montáž protipožiarnej upchávky, priechod stenou hrúbky 15cm</t>
  </si>
  <si>
    <t>156773058</t>
  </si>
  <si>
    <t>246335250.1</t>
  </si>
  <si>
    <t>Protipožiarna upchávka</t>
  </si>
  <si>
    <t>-1112431513</t>
  </si>
  <si>
    <t>210020922</t>
  </si>
  <si>
    <t>Montáž protipožiarnej upchávky, priechod stenou hrúbky 30cm</t>
  </si>
  <si>
    <t>-499488282</t>
  </si>
  <si>
    <t>D4</t>
  </si>
  <si>
    <t>210 04  Vonkajšie vedenie NN</t>
  </si>
  <si>
    <t>210040711</t>
  </si>
  <si>
    <t>Vysekanie otvoru pre vývodkovú skriňu, malú, začistenie (aj pre výmenu skriniek)</t>
  </si>
  <si>
    <t>1257329214</t>
  </si>
  <si>
    <t>210040712</t>
  </si>
  <si>
    <t>Vysekanie otvoru pre vývodkovú skriňu, veľkú, začistenie (aj pre výmenu skriniek)</t>
  </si>
  <si>
    <t>-181094394</t>
  </si>
  <si>
    <t>210040733</t>
  </si>
  <si>
    <t>Vyrezanie rýh frézovaním, v dierovanom pálenom tehlovom murive hl.2,5 cm š.4 cm</t>
  </si>
  <si>
    <t>-1080454806</t>
  </si>
  <si>
    <t>210 10  Ukončenie vo</t>
  </si>
  <si>
    <t>súbory pre káble</t>
  </si>
  <si>
    <t>210100017P</t>
  </si>
  <si>
    <t>Ukončenie bezhalogénového vodiča v rozvádzači, zapojenie 4 mm2</t>
  </si>
  <si>
    <t>174847503</t>
  </si>
  <si>
    <t>210100018P</t>
  </si>
  <si>
    <t>Ukončenie bezhalogénového vodiča v rozvádzači, zapojenie 10mm2</t>
  </si>
  <si>
    <t>-897909804</t>
  </si>
  <si>
    <t>210100019</t>
  </si>
  <si>
    <t>Ukončenie bezhalogénového vodiča v rozvádzači, zapojenie 25 mm2</t>
  </si>
  <si>
    <t>-643991102</t>
  </si>
  <si>
    <t>210100177P</t>
  </si>
  <si>
    <t>Ukončenie bezhalogénových káblov v rozvádzači na svorky, zapojenie 5x 4 mm2</t>
  </si>
  <si>
    <t>-1795373585</t>
  </si>
  <si>
    <t>210100178</t>
  </si>
  <si>
    <t>Ukončenie bezhalogénových káblov v rozvádzači na svorky, zapojenie 5x 10-16 mm2</t>
  </si>
  <si>
    <t>-1888077119</t>
  </si>
  <si>
    <t>210100179</t>
  </si>
  <si>
    <t>Ukončenie bezhalogénových káblov v rozvádzači na svorky, zapojenie 5x 25 mm2</t>
  </si>
  <si>
    <t>1535866341</t>
  </si>
  <si>
    <t>D5</t>
  </si>
  <si>
    <t>210 11  Spínacie, spúšťacie a regulač.ústrojenstvo</t>
  </si>
  <si>
    <t>210110041</t>
  </si>
  <si>
    <t>Montáž, spínač zapustený IP20, rad.1</t>
  </si>
  <si>
    <t>-2029944975</t>
  </si>
  <si>
    <t>345300L161.1</t>
  </si>
  <si>
    <t>Spínač rad.1, s krytom, bez rámika, biely</t>
  </si>
  <si>
    <t>597407743</t>
  </si>
  <si>
    <t>345531L001.1</t>
  </si>
  <si>
    <t>Rámik 1-násobný , biely</t>
  </si>
  <si>
    <t>147053427</t>
  </si>
  <si>
    <t>210110043</t>
  </si>
  <si>
    <t>Montáž, spínač zapustený IP20, rad.5</t>
  </si>
  <si>
    <t>880496627</t>
  </si>
  <si>
    <t>345313L161.1</t>
  </si>
  <si>
    <t>Prepínač rad.5, s krytom, bez rámika, biely</t>
  </si>
  <si>
    <t>-416912109</t>
  </si>
  <si>
    <t>345531L001.61</t>
  </si>
  <si>
    <t>Rámik 1-násobný, biely</t>
  </si>
  <si>
    <t>1474229976</t>
  </si>
  <si>
    <t>210110044.66</t>
  </si>
  <si>
    <t>Montáž, prepínač zapustený IP20, dvojitý rad. 5A, 5B, 1+1, 6+1, 6+6 a pod</t>
  </si>
  <si>
    <t>1755911127</t>
  </si>
  <si>
    <t>345319L161.66</t>
  </si>
  <si>
    <t>Prepínač rad.5B (6+6), s krytom, bez rámika, biely</t>
  </si>
  <si>
    <t>1724533368</t>
  </si>
  <si>
    <t>345531L001.66</t>
  </si>
  <si>
    <t>1172955199</t>
  </si>
  <si>
    <t>210110045</t>
  </si>
  <si>
    <t>Montáž, prepínač zapustený IP20, rad.6</t>
  </si>
  <si>
    <t>1833215196</t>
  </si>
  <si>
    <t>345324L261.1</t>
  </si>
  <si>
    <t>Prepínač rad.6 , s krytom, bez rámika, biely</t>
  </si>
  <si>
    <t>1477929921</t>
  </si>
  <si>
    <t>345531L081.5</t>
  </si>
  <si>
    <t>Rámik 1-násobný, biela</t>
  </si>
  <si>
    <t>102779408</t>
  </si>
  <si>
    <t>210110046</t>
  </si>
  <si>
    <t>Montáž, prepínač zapustený IP20, rad.7</t>
  </si>
  <si>
    <t>354549081</t>
  </si>
  <si>
    <t>345327L161.1</t>
  </si>
  <si>
    <t>Prepínač rad.7 , s krytom, bez rámika, biely</t>
  </si>
  <si>
    <t>-809153738</t>
  </si>
  <si>
    <t>345531L001.7</t>
  </si>
  <si>
    <t>1520497858</t>
  </si>
  <si>
    <t>210110082</t>
  </si>
  <si>
    <t>Montáž, spínač - šporáková prípojka zapustená, rad.3</t>
  </si>
  <si>
    <t>217083659</t>
  </si>
  <si>
    <t>345308A251</t>
  </si>
  <si>
    <t>Šporáková prípojka rad.3S : 39563-23, kompletná, so signálkou, zapustená, biela</t>
  </si>
  <si>
    <t>68475026</t>
  </si>
  <si>
    <t>210111011</t>
  </si>
  <si>
    <t>Montáž, zásuvka zapustená IP20-40, x-násobná 10/16A - 250V, koncová</t>
  </si>
  <si>
    <t>-690754543</t>
  </si>
  <si>
    <t>345400L161.1</t>
  </si>
  <si>
    <t>Zásuvka 1-nás., bez rámika (bez oc) biela</t>
  </si>
  <si>
    <t>-199674813</t>
  </si>
  <si>
    <t>345531L001.9</t>
  </si>
  <si>
    <t>-615367315</t>
  </si>
  <si>
    <t>345532L001.2</t>
  </si>
  <si>
    <t>Rámik 2-násobný, univerzálny, biely</t>
  </si>
  <si>
    <t>-1408534614</t>
  </si>
  <si>
    <t>345535L001.55</t>
  </si>
  <si>
    <t>Rámik 5-násobný , univerzálny, biely</t>
  </si>
  <si>
    <t>37655292</t>
  </si>
  <si>
    <t>210111012</t>
  </si>
  <si>
    <t>Montáž, zásuvka zapustená IP20-40, x-násobná 10/16A - 250V, priebežná</t>
  </si>
  <si>
    <t>1143340859</t>
  </si>
  <si>
    <t>345401L261.1</t>
  </si>
  <si>
    <t>Zásuvka 1-nás., bez rámika (oc) biela</t>
  </si>
  <si>
    <t>-1708296641</t>
  </si>
  <si>
    <t>345409L271.1</t>
  </si>
  <si>
    <t>Zásuvka USB-A+C » 2-nás nabíjačka 5V»2x 1,5A»15W) bez rámika, biela</t>
  </si>
  <si>
    <t>323497273</t>
  </si>
  <si>
    <t>345532L081-01</t>
  </si>
  <si>
    <t>Rámik 2-násobný , univerzálny, biela</t>
  </si>
  <si>
    <t>-486486525</t>
  </si>
  <si>
    <t>210111101</t>
  </si>
  <si>
    <t>Montáž, zásuvka priemyselná nástenná IP44, 16A/500V, 2P+Z</t>
  </si>
  <si>
    <t>-1966834371</t>
  </si>
  <si>
    <t>358000D100</t>
  </si>
  <si>
    <t>Zásuvka priemyselná 16A/230V nástenná (2P+PE) 3-pól : IZN 1632, IP54, modrá</t>
  </si>
  <si>
    <t>1255505519</t>
  </si>
  <si>
    <t>D6</t>
  </si>
  <si>
    <t>210 19  Rozvádzače, rozvodné skrine, dosky, svork.</t>
  </si>
  <si>
    <t>210190121P</t>
  </si>
  <si>
    <t>Montáž rozvádzača do 50kg</t>
  </si>
  <si>
    <t>-1974510324</t>
  </si>
  <si>
    <t>357000A052.1</t>
  </si>
  <si>
    <t>Rozvádzač RP1P</t>
  </si>
  <si>
    <t>1328728730</t>
  </si>
  <si>
    <t>357000A052.2</t>
  </si>
  <si>
    <t>Rozvádzač RP2P</t>
  </si>
  <si>
    <t>-866941548</t>
  </si>
  <si>
    <t>357000A052.3</t>
  </si>
  <si>
    <t>Rozvádzač RP3P</t>
  </si>
  <si>
    <t>884901423</t>
  </si>
  <si>
    <t>357000A052.4</t>
  </si>
  <si>
    <t>Rozvádzač RP4P</t>
  </si>
  <si>
    <t>1810290233</t>
  </si>
  <si>
    <t>357000A052.5</t>
  </si>
  <si>
    <t>Rozvádzač RP5P</t>
  </si>
  <si>
    <t>872777392</t>
  </si>
  <si>
    <t>357000A052.6</t>
  </si>
  <si>
    <t>Rozvádzač RP6P</t>
  </si>
  <si>
    <t>-1956292654</t>
  </si>
  <si>
    <t>357000A052.7</t>
  </si>
  <si>
    <t>Rozvádzač RP6L</t>
  </si>
  <si>
    <t>-706675435</t>
  </si>
  <si>
    <t>210190121P.</t>
  </si>
  <si>
    <t>Montáž rozvádzača do 20kg</t>
  </si>
  <si>
    <t>-1897065807</t>
  </si>
  <si>
    <t>357000A083.1</t>
  </si>
  <si>
    <t>Rozvádzač RB6</t>
  </si>
  <si>
    <t>-1665206478</t>
  </si>
  <si>
    <t>357000A083.2</t>
  </si>
  <si>
    <t>Rozvádzač RPS2</t>
  </si>
  <si>
    <t>1376825400</t>
  </si>
  <si>
    <t>D7</t>
  </si>
  <si>
    <t>210 20  Svietidlá a osvetľovacie zariadenia</t>
  </si>
  <si>
    <t>210200067P</t>
  </si>
  <si>
    <t>Montáž svietidiel</t>
  </si>
  <si>
    <t>2039187644</t>
  </si>
  <si>
    <t>348006A611.1</t>
  </si>
  <si>
    <t>.Svietidlo ozn. A, strop.</t>
  </si>
  <si>
    <t>741347832</t>
  </si>
  <si>
    <t>348006A611.2</t>
  </si>
  <si>
    <t>.Svietidlo ozn. L, nástenné</t>
  </si>
  <si>
    <t>-1914805013</t>
  </si>
  <si>
    <t>348006A611.4</t>
  </si>
  <si>
    <t>.Svietidlo ozn. D strop.</t>
  </si>
  <si>
    <t>-1862416863</t>
  </si>
  <si>
    <t>348006A611.5</t>
  </si>
  <si>
    <t>.Svietidlo ozn. E strop.</t>
  </si>
  <si>
    <t>-1269008036</t>
  </si>
  <si>
    <t>348006A611.6</t>
  </si>
  <si>
    <t>.Svietidlo ozn. S strop.</t>
  </si>
  <si>
    <t>-2048997598</t>
  </si>
  <si>
    <t>348006A611.7</t>
  </si>
  <si>
    <t>Svietidlo ozn. F, strop. s pohyb. snímačom</t>
  </si>
  <si>
    <t>-1867722920</t>
  </si>
  <si>
    <t>348006A612.1</t>
  </si>
  <si>
    <t>.Svietidlo ozn. H, prachotes.</t>
  </si>
  <si>
    <t>407765547</t>
  </si>
  <si>
    <t>348006A612.4</t>
  </si>
  <si>
    <t>.Svietidlo ozn. N</t>
  </si>
  <si>
    <t>-1048270017</t>
  </si>
  <si>
    <t>348006A612.5</t>
  </si>
  <si>
    <t>.Svietidlo ozn. NH</t>
  </si>
  <si>
    <t>1491612154</t>
  </si>
  <si>
    <t>348006A612.6</t>
  </si>
  <si>
    <t>Svietidlo ozn. AN</t>
  </si>
  <si>
    <t>1686340644</t>
  </si>
  <si>
    <t>348006A612.7</t>
  </si>
  <si>
    <t>Svietidlo ozn. BN</t>
  </si>
  <si>
    <t>537847187</t>
  </si>
  <si>
    <t>348006A612.8</t>
  </si>
  <si>
    <t>Svietidlo ozn. C</t>
  </si>
  <si>
    <t>-1390664497</t>
  </si>
  <si>
    <t>D8</t>
  </si>
  <si>
    <t>210 22  Vedenia uzemňovacie</t>
  </si>
  <si>
    <t>210220025</t>
  </si>
  <si>
    <t>Montáž uzemňovacieho vedenia v zemi, FeZn pás do 120mm2, spojenie svorkami</t>
  </si>
  <si>
    <t>-2108018659</t>
  </si>
  <si>
    <t>3549000A33</t>
  </si>
  <si>
    <t>Plochá uzemňovacia páska (FeZn) 30x3,5 [0,83kg/m]</t>
  </si>
  <si>
    <t>-1194444221</t>
  </si>
  <si>
    <t>3549013A11</t>
  </si>
  <si>
    <t>Podpera vedenia (FeZn) na konštrukciu : PV 44, pre pásovinu 30x4mm, 1 diera pre skrutku</t>
  </si>
  <si>
    <t>1106045360</t>
  </si>
  <si>
    <t>210220107</t>
  </si>
  <si>
    <t>Montáž zachytávacieho, zvodového vodiča s podperami, AlMgSi drôt D8</t>
  </si>
  <si>
    <t>-496706065</t>
  </si>
  <si>
    <t>345950O534</t>
  </si>
  <si>
    <t>Príchytka káblová, oceľová 1-stranná 1009052 : 1015 8 G, pre káble, rúrky D8mm, galv. zink. oceľ (G)</t>
  </si>
  <si>
    <t>-1813857774</t>
  </si>
  <si>
    <t>3549001O70</t>
  </si>
  <si>
    <t>Kruhový bleskozvodný vodič (AlMgSi) : 5021286, typ RD 8-ALU (50mm2)</t>
  </si>
  <si>
    <t>1252820330</t>
  </si>
  <si>
    <t>210220321</t>
  </si>
  <si>
    <t>Montáž svorky na potrubie s Cu, nerezovým pásom (Bernard)</t>
  </si>
  <si>
    <t>-1883524520</t>
  </si>
  <si>
    <t>3549092V01</t>
  </si>
  <si>
    <t>Svorka uzemňovacia zinkovaná : ZSA 16 (BERNARD) pre Cu pás, na 1/2"-2" potrubie, pre vodič 2,5÷16mm2</t>
  </si>
  <si>
    <t>1628404735</t>
  </si>
  <si>
    <t>3549092V02</t>
  </si>
  <si>
    <t>- páska Cu uzemňovacia : ZS 16, dĺžka 0,5m (pre ZSA 16)</t>
  </si>
  <si>
    <t>-1347190561</t>
  </si>
  <si>
    <t>210220325</t>
  </si>
  <si>
    <t>Montáž a pripojenie ekvipotenciálnej svorkovnice</t>
  </si>
  <si>
    <t>-722285094</t>
  </si>
  <si>
    <t>3549090D06</t>
  </si>
  <si>
    <t>Prípojnica potenciálového vyrovnania : EVP2-S, bez krytu</t>
  </si>
  <si>
    <t>-565907810</t>
  </si>
  <si>
    <t>210 29  Elektromontá</t>
  </si>
  <si>
    <t>údržba</t>
  </si>
  <si>
    <t>210290361P</t>
  </si>
  <si>
    <t>Náhrada častí vedenia - príchytka kovová pre jeden kábel</t>
  </si>
  <si>
    <t>-1238154494</t>
  </si>
  <si>
    <t>345950D000.1</t>
  </si>
  <si>
    <t>Príchytka kovová UDF 10</t>
  </si>
  <si>
    <t>1754537302</t>
  </si>
  <si>
    <t>210290363P</t>
  </si>
  <si>
    <t>Náhrada častí vedenia - príchytka kovová</t>
  </si>
  <si>
    <t>1737515529</t>
  </si>
  <si>
    <t>345951O055</t>
  </si>
  <si>
    <t>Držiak kovový GRIP M 30, zväzkový 2207036 : 2031 M 30 FS, pre 30x kábel (3x1,5mm2) montáž na stenu, strop, zinkovaný</t>
  </si>
  <si>
    <t>-745399085</t>
  </si>
  <si>
    <t>D9</t>
  </si>
  <si>
    <t>210 8    Vodiče, šnúry a káble medené</t>
  </si>
  <si>
    <t>210800645</t>
  </si>
  <si>
    <t>Montáž, vodič Cu prepojovací, lanové jadro, uložený pevne H07V-K, CYA 4</t>
  </si>
  <si>
    <t>1452305351</t>
  </si>
  <si>
    <t>341010M418</t>
  </si>
  <si>
    <t>Vodič 1-žilový Cu 750V, lanko (CYA) : H07V-K 4 GNYE (RM) zel/žltý</t>
  </si>
  <si>
    <t>-556623832</t>
  </si>
  <si>
    <t>210800646</t>
  </si>
  <si>
    <t>Montáž, vodič Cu prepojovací, lanové jadro, uložený pevne H07V-K, CYA 6</t>
  </si>
  <si>
    <t>-136986767</t>
  </si>
  <si>
    <t>341010M425</t>
  </si>
  <si>
    <t>Vodič 1-žilový Cu 750V, lanko (CYA) : H07V-K 6 GNYE (RM) zel/žltý</t>
  </si>
  <si>
    <t>1937539411</t>
  </si>
  <si>
    <t>210800649</t>
  </si>
  <si>
    <t>Montáž, vodič Cu prepojovací, lanové jadro, uložený pevne H07V-K, CYA 25</t>
  </si>
  <si>
    <t>490350071</t>
  </si>
  <si>
    <t>341010M446</t>
  </si>
  <si>
    <t>Kábel 1-žilový Cu750V, lano (CYA) : H07V-K 25 GNYE (RM) zel/žltý</t>
  </si>
  <si>
    <t>-46863639</t>
  </si>
  <si>
    <t>210880139</t>
  </si>
  <si>
    <t>Montáž, bezhalogénový vodič Cu plný drôt, voľne uložený V07G-U, CXKE, CHKE, N2XH, NHXH 16</t>
  </si>
  <si>
    <t>-730814731</t>
  </si>
  <si>
    <t>341023N511</t>
  </si>
  <si>
    <t>Kábel 1-žilový bezhalogénový Cu 1kV : NOPOVIC® 1-CXKH-R-J 1x16 B2ca-s1,d0,a1 drôt (RE)</t>
  </si>
  <si>
    <t>-1629941222</t>
  </si>
  <si>
    <t>210880140</t>
  </si>
  <si>
    <t>Montáž, bezhalogénový vodič Cu lanové jadro, voľne uložený V07G-K, CXKE, CHKE, N2XH, NHXH 25</t>
  </si>
  <si>
    <t>396774478</t>
  </si>
  <si>
    <t>341023N513</t>
  </si>
  <si>
    <t>Kábel 1-žilový bezhalogénový Cu 1kV : NOPOVIC® 1-CXKH-R-J 1x25 B2ca-s1,d0,a1 lano (RMV)</t>
  </si>
  <si>
    <t>-118019579</t>
  </si>
  <si>
    <t>210880301</t>
  </si>
  <si>
    <t>Montáž, bezhalogénový kábel Cu 750V uložený pevne CXKE, CHKE, N2XH, NHXH 2x1,5-4</t>
  </si>
  <si>
    <t>355489204</t>
  </si>
  <si>
    <t>341220H201</t>
  </si>
  <si>
    <t>Kábel bezhalogénový Cu 1kV : 1-CHKE-V-O 2x1,5 PS60 B2ca-s1,d1,a1</t>
  </si>
  <si>
    <t>437377135</t>
  </si>
  <si>
    <t>210880305</t>
  </si>
  <si>
    <t>Montáž, bezhalogénový kábel Cu 750V uložený pevne CXKE, CHKE, N2XH, NHXH 3x1,5</t>
  </si>
  <si>
    <t>1328030497</t>
  </si>
  <si>
    <t>341216E110</t>
  </si>
  <si>
    <t>Kábel bezhalogénový Cu 1kV : 1-CXKH-R-J 3x1,5 B2ca-s1,d0,a1</t>
  </si>
  <si>
    <t>1231044288</t>
  </si>
  <si>
    <t>341216E111</t>
  </si>
  <si>
    <t>Kábel bezhalogénový Cu 1kV : 1-CXKH-R-O 3x1,5 B2ca-s1,d0,a1</t>
  </si>
  <si>
    <t>-1037543375</t>
  </si>
  <si>
    <t>341220H212</t>
  </si>
  <si>
    <t>Kábel bezhalogénový Cu 1kV : 1-CHKE-V-J 3x1,5 PS60 B2ca-s1,d1,a1</t>
  </si>
  <si>
    <t>835915370</t>
  </si>
  <si>
    <t>210880306</t>
  </si>
  <si>
    <t>Montáž, bezhalogénový kábel Cu 750V uložený pevne CXKE, CHKE, N2XH, NHXH 3x2,5</t>
  </si>
  <si>
    <t>-1049564312</t>
  </si>
  <si>
    <t>341216E120</t>
  </si>
  <si>
    <t>Kábel bezhalogénový Cu 1kV : 1-CXKH-R-J 3x2,5 B2ca-s1,d0,a1</t>
  </si>
  <si>
    <t>565588907</t>
  </si>
  <si>
    <t>341220H314</t>
  </si>
  <si>
    <t>Kábel bezhalogénový Cu 1kV : 1-CHKE-V-J 3x2,5 PS90 B2ca-s1,d1,a1</t>
  </si>
  <si>
    <t>1727357965</t>
  </si>
  <si>
    <t>210880315</t>
  </si>
  <si>
    <t>Montáž, bezhalogénový kábel Cu 750V uložený pevne CXKE, CHKE, N2XH, NHXH 5x1,5</t>
  </si>
  <si>
    <t>450378244</t>
  </si>
  <si>
    <t>341216E310</t>
  </si>
  <si>
    <t>Kábel bezhalogénový Cu 1kV : 1-CXKH-R-J 5x1,5 B2ca-s1,d0,a1</t>
  </si>
  <si>
    <t>610513771</t>
  </si>
  <si>
    <t>210880317</t>
  </si>
  <si>
    <t>Montáž, bezhalogénový kábel Cu 750V uložený pevne CXKE, CHKE, N2XH, NHXH 5x4-6</t>
  </si>
  <si>
    <t>-1061989195</t>
  </si>
  <si>
    <t>341216E330</t>
  </si>
  <si>
    <t>Kábel bezhalogénový Cu 1kV : 1-CXKH-R-J 5x4 B2ca-s1,d0,a1</t>
  </si>
  <si>
    <t>419090061</t>
  </si>
  <si>
    <t>210880318</t>
  </si>
  <si>
    <t>Montáž, bezhalogénový kábel Cu 750V uložený pevne CXKE, CHKE, N2XH, NHXH 5x10-16</t>
  </si>
  <si>
    <t>332226743</t>
  </si>
  <si>
    <t>341216N040</t>
  </si>
  <si>
    <t>Kábel bezhalogénový Cu 1kV : NOPOVIC® 1-CXKH-R-J 5x16 B2ca-s1,d0,a1 drôt (RE)</t>
  </si>
  <si>
    <t>-2017848577</t>
  </si>
  <si>
    <t>210880420</t>
  </si>
  <si>
    <t>Montáž, bezhalogénový kábel Cu 1kV voľne uložený CXKE, CHKE, N2XH, NHXH 5x25</t>
  </si>
  <si>
    <t>255467117</t>
  </si>
  <si>
    <t>341320N200</t>
  </si>
  <si>
    <t>Kábel bezhalogénový Cu 1kV : NOPOVIC® 1-CXKH-R-J 5x25 B2ca-s1,d0,a1 lano (RMV)</t>
  </si>
  <si>
    <t>201039511</t>
  </si>
  <si>
    <t>210880421</t>
  </si>
  <si>
    <t>Montáž, bezhalogénový kábel Cu 1kV voľne uložený CXKE, CHKE, N2XH, NHXH 5x35</t>
  </si>
  <si>
    <t>491886984</t>
  </si>
  <si>
    <t>341320N210</t>
  </si>
  <si>
    <t>Kábel bezhalogénový Cu 1kV : NOPOVIC® 1-CXKH-R-J 5x35 B2ca-s1,d0,a1 lano (RMV)</t>
  </si>
  <si>
    <t>2122565597</t>
  </si>
  <si>
    <t>bl -  Bleskozvod a uzemnenie</t>
  </si>
  <si>
    <t xml:space="preserve"> NH PARTNER s.r.o. </t>
  </si>
  <si>
    <t xml:space="preserve">                                         </t>
  </si>
  <si>
    <t>D1 - PRÁCE A DODÁVKY M</t>
  </si>
  <si>
    <t>D3 - 210 22  Vedenia uzemňovacie</t>
  </si>
  <si>
    <t>D4 - 213 2    PPV a HZS</t>
  </si>
  <si>
    <t>D1</t>
  </si>
  <si>
    <t>PRÁCE A DODÁVKY M</t>
  </si>
  <si>
    <t>211010001P</t>
  </si>
  <si>
    <t>Montáž protipožiarnej skrutkovej kotvy</t>
  </si>
  <si>
    <t>345958O502</t>
  </si>
  <si>
    <t>Protipožiarna samorezná skrutková kotva 3498108 : MMS-plus 6X50, systém Torx, hlava Panhead, pre D5mm, galv. zink. (G)</t>
  </si>
  <si>
    <t>3549000O33</t>
  </si>
  <si>
    <t>Plochý uzemňovací vodič (St-FT) : 5019345, typ 5052 DIN 30x3,5 - balenie 30m (105mm2)</t>
  </si>
  <si>
    <t>210220050</t>
  </si>
  <si>
    <t>Montáž vývodu uzemnenia, FeZn drôt D10mm s PVC plášťom, spojenie svorkami</t>
  </si>
  <si>
    <t>3549000O05</t>
  </si>
  <si>
    <t>Kruhový bleskozvodný vodič (St-FT) : 5021162, typ RD 10-PVC, potiahnutý čiernym PVC plášťom (78mm2)</t>
  </si>
  <si>
    <t>3549000O37.1</t>
  </si>
  <si>
    <t>Kryt zvodového drôtu, 156 K8-K10 ST, 5228123</t>
  </si>
  <si>
    <t>3549001O88</t>
  </si>
  <si>
    <t>- distančný diel pre kruhové Al vodiče : 5218926, typ 172 AR, na vyrovnanie zmien dĺžky nad 20m vplyvom teploty</t>
  </si>
  <si>
    <t>3549020O06.1</t>
  </si>
  <si>
    <t>- adaptér (PP) pre kruhový vodič  5218700, typ 165 MBG 8-10</t>
  </si>
  <si>
    <t>3549020O07</t>
  </si>
  <si>
    <t>- adaptér (PP) pre vodiče : 5218882, typ 165 MBG UH, univerzálny, montáž na podpery 165 MBG</t>
  </si>
  <si>
    <t>3549026O11</t>
  </si>
  <si>
    <t>Podpera vedenia (PA) : 5207460, typ 177 30 M8, držiak vodiča D8-10, vnút. závit M8, mont. výška 30mm, sivá</t>
  </si>
  <si>
    <t>3549026O12</t>
  </si>
  <si>
    <t>Podpera vedenia (PA) : 5207487, typ 177 55 M8, držiak vodiča D8-10, vnút. závit M8, mont. výška 55mm, sivá</t>
  </si>
  <si>
    <t>210220231</t>
  </si>
  <si>
    <t>Montáž zachytávacej tyče do dĺžky 3m, upevnenie, na stojan, podstavec</t>
  </si>
  <si>
    <t>3549034O13</t>
  </si>
  <si>
    <t>Tyč zachytávacia (Al) zúžená rúrová : 5401986, typ 101 VL2500, vhodná do podstavcov FangFix (D16/10x2500)mm</t>
  </si>
  <si>
    <t>3549034O14</t>
  </si>
  <si>
    <t>Tyč zachytávacia (Al) zúžená rúrová : 5401989, typ 101 VL3000, vhodná do podstavcov FangFix (D16/10x3000)mm</t>
  </si>
  <si>
    <t>3549034O97</t>
  </si>
  <si>
    <t>Podstavec statívu zachyt. stožiara, betónový FangFix (16kg) : 5403227, typ F-FIX-S16, bez plastovej základne (D365mm)</t>
  </si>
  <si>
    <t>3549035O03</t>
  </si>
  <si>
    <t>Podstavec zachytávacej tyče, betónový FangFix (16kg) : 5403200, typ F-FIX-16, s ochranou hrany a svorkou (D373mm)</t>
  </si>
  <si>
    <t>3549035O07</t>
  </si>
  <si>
    <t>Podstavec zachytávacej tyče, betónový FangFix (10kg) : 5403117, typ F-FIX-S10, stohovateľný, bez svorky (D289mm)</t>
  </si>
  <si>
    <t>3549076O01</t>
  </si>
  <si>
    <t>Páska antikorozná (petrolat) : 2360055, typ 356 50, šírka 50mm, dĺžka 10m</t>
  </si>
  <si>
    <t>210220301</t>
  </si>
  <si>
    <t>Montáž bleskozvodnej svorky do 2 skrutiek (SS,SP1,SR 03)</t>
  </si>
  <si>
    <t>3549041O03</t>
  </si>
  <si>
    <t>Svorka skúšobná, rozpojovacia (St-FT) : 5336309, typ 233 8, pre vodič D8-10-FL30</t>
  </si>
  <si>
    <t>3549044O82</t>
  </si>
  <si>
    <t>Svorka spojovacia 2-nás (nerez V2A) : 5304270, typ 5002 N-VA, s prítlačnou opierkou, pre vodič D8-10 (2x skrutka,matica)</t>
  </si>
  <si>
    <t>210220302</t>
  </si>
  <si>
    <t>Montáž bleskozvodnej svorky nad 2 skrutky (SJ,SK,SO,SZ,ST,SR01-2)</t>
  </si>
  <si>
    <t>3549040O62.1</t>
  </si>
  <si>
    <t>Svorka krížová - pás x pás (FT-FT) : 5314572, typ 256 S6 FT</t>
  </si>
  <si>
    <t>3549040O94</t>
  </si>
  <si>
    <t>Svorka žľabová (St-FT) : 5316014, typ 262, pre vodič D8-10 (15-25mm)</t>
  </si>
  <si>
    <t>3549041O95</t>
  </si>
  <si>
    <t>Príchytka univerzálna (St-FT) : 5326303, typ 324 S-FT, pre vodič D8-10 (1x M8 s maticou)</t>
  </si>
  <si>
    <t>3549044O05.1</t>
  </si>
  <si>
    <t>Svorka Vario -  5311707, typ 249 B ST BP</t>
  </si>
  <si>
    <t>3549048O81</t>
  </si>
  <si>
    <t>- pripojovací diel, lamela (Al) : 5320704, typ 287 (otvory : 1x11 - 5x 4,2 + 2x 6,9)mm</t>
  </si>
  <si>
    <t>210220401</t>
  </si>
  <si>
    <t>Označenie zvodu štítkom (kov, plast)</t>
  </si>
  <si>
    <t>3549071O02</t>
  </si>
  <si>
    <t>Číselný štítok pre rozpojovacie miesta (Al) : 3049256, typ 311 N-ALU 8-10, pre vodič D8-10, pás FL30</t>
  </si>
  <si>
    <t>213290041</t>
  </si>
  <si>
    <t>Demontáž bleskozvodu</t>
  </si>
  <si>
    <t>úk-1.etapa - Ústredné vykurovanie-I.etapa</t>
  </si>
  <si>
    <t xml:space="preserve">    732 - Ústredné kúrenie - strojovne</t>
  </si>
  <si>
    <t xml:space="preserve">    733 - Ústredné kúrenie - rozvodné potrubie</t>
  </si>
  <si>
    <t xml:space="preserve">    734 - Ústredné kúrenie - armatúry</t>
  </si>
  <si>
    <t xml:space="preserve">    735 - Ústredné kúrenie - vykurovacie telesá</t>
  </si>
  <si>
    <t>HZS - Hodinové zúčtovacie sadzby</t>
  </si>
  <si>
    <t>979082121.S</t>
  </si>
  <si>
    <t>Vnútrostavenisková doprava sutiny a vybúraných hmôt za každých ďalších 5 m</t>
  </si>
  <si>
    <t>979089612.S</t>
  </si>
  <si>
    <t>Poplatok za skládku - iné odpady zo stavieb a demolácií (17 09), ostatné</t>
  </si>
  <si>
    <t>713400832.S</t>
  </si>
  <si>
    <t>Odstránenie tepelnej izolácie potrubia pevné rohožami alebo matracom vrátane povrchovej úpravy,  -0,04010t</t>
  </si>
  <si>
    <t>713482308</t>
  </si>
  <si>
    <t>Montaž trubíc TUBOLIT DG hr. od 13 mm, vnút.priemer do 65 - 76 mm</t>
  </si>
  <si>
    <t>283310004800-R</t>
  </si>
  <si>
    <t>Izolačná PE trubica TUBOLIT DG 28x20 mm (d potrubia x hr. izolácie), nadrezaná, AZ FLEX</t>
  </si>
  <si>
    <t>283310005798-R</t>
  </si>
  <si>
    <t>Izolačná PE trubica TUBOLIT DG 35x25 mm (d potrubia x hr. izolácie), rozrezaná, AZ FLEX</t>
  </si>
  <si>
    <t>283310005799-R</t>
  </si>
  <si>
    <t>Izolačná PE trubica TUBOLIT DG 42x25 mm (d potrubia x hr. izolácie), rozrezaná, AZ FLEX</t>
  </si>
  <si>
    <t>732</t>
  </si>
  <si>
    <t>Ústredné kúrenie - strojovne</t>
  </si>
  <si>
    <t>732610800.S</t>
  </si>
  <si>
    <t>Demontáž 1 solárneho kolektora plochého na plochej streche, -0,04t</t>
  </si>
  <si>
    <t>733</t>
  </si>
  <si>
    <t>Ústredné kúrenie - rozvodné potrubie</t>
  </si>
  <si>
    <t>733110803.S</t>
  </si>
  <si>
    <t>Demontáž potrubia z oceľových rúrok závitových do DN 15,  -0,00100t</t>
  </si>
  <si>
    <t>733110806.S</t>
  </si>
  <si>
    <t>Demontáž potrubia z oceľových rúrok závitových nad 15 do DN 32,  -0,00320t</t>
  </si>
  <si>
    <t>733110808.S</t>
  </si>
  <si>
    <t>Demontáž potrubia z oceľových rúrok závitových nad 32 do DN 50,  -0,00532t</t>
  </si>
  <si>
    <t>733111103.S</t>
  </si>
  <si>
    <t>Potrubie z rúrok závitových oceľových bezšvových bežných nízkotlakových DN 15</t>
  </si>
  <si>
    <t>733111104.S</t>
  </si>
  <si>
    <t>Potrubie z rúrok závitových oceľových bezšvových bežných nízkotlakových DN 20</t>
  </si>
  <si>
    <t>733111105.S</t>
  </si>
  <si>
    <t>Potrubie z rúrok závitových oceľových bezšvových bežných nízkotlakových DN 25</t>
  </si>
  <si>
    <t>733111106.S</t>
  </si>
  <si>
    <t>Potrubie z rúrok závitových oceľových bezšvových bežných nízkotlakových DN 32</t>
  </si>
  <si>
    <t>733113113.S</t>
  </si>
  <si>
    <t>Potrubie z rúrok závitových Príplatok k cene za zhotovenie prípojky z oceľ. rúrok závitových DN 15</t>
  </si>
  <si>
    <t>733150801.S</t>
  </si>
  <si>
    <t>Demontáž medeného potrubia do D 35 mm -0,00106t</t>
  </si>
  <si>
    <t>733190107.S</t>
  </si>
  <si>
    <t>Tlaková skúška potrubia z oceľových rúrok závitových</t>
  </si>
  <si>
    <t>998733203.S</t>
  </si>
  <si>
    <t>Presun hmôt pre rozvody potrubia v objektoch výšky nad 6 do 24 m</t>
  </si>
  <si>
    <t>734</t>
  </si>
  <si>
    <t>Ústredné kúrenie - armatúry</t>
  </si>
  <si>
    <t>734200821.S</t>
  </si>
  <si>
    <t>Demontáž armatúry závitovej s dvomi závitmi do G 1/2 -0,00045t</t>
  </si>
  <si>
    <t>734200822.S</t>
  </si>
  <si>
    <t>Demontáž armatúry závitovej s dvomi závitmi nad 1/2 do G 1,  -0,00110t</t>
  </si>
  <si>
    <t>734209112.S</t>
  </si>
  <si>
    <t>Montáž závitovej armatúry s 2 závitmi do G 1/2</t>
  </si>
  <si>
    <t>551290010600-R</t>
  </si>
  <si>
    <t>Radiátorový termostatický ventil s  hodnotou KV=0,04-0,73 m3/h, napr. Danfoss RA-N DN15, priamy</t>
  </si>
  <si>
    <t>551290006700-R</t>
  </si>
  <si>
    <t>Radiátorové šrúbenie s hodnotou KVS=2,5 m3/h, DN15, priame (napr. Danfoss RLV-S)</t>
  </si>
  <si>
    <t>734223208.S</t>
  </si>
  <si>
    <t>Montáž termostatickej hlavice kvapalinovej jednoduchej</t>
  </si>
  <si>
    <t>551280001800-R</t>
  </si>
  <si>
    <t>Termostatická hlavica pre verejné priestory, paroplynová náplň snímača, s nastaviteľným obmedzením, s upevnením objímkou a šróbikom nastaviteľný rozsah teploty 7-28°C, napr. Danfoss Aero Tamper</t>
  </si>
  <si>
    <t>998734203.S</t>
  </si>
  <si>
    <t>Presun hmôt pre armatúry v objektoch výšky nad 6 do 24 m</t>
  </si>
  <si>
    <t>735</t>
  </si>
  <si>
    <t>Ústredné kúrenie - vykurovacie telesá</t>
  </si>
  <si>
    <t>735111810.S</t>
  </si>
  <si>
    <t>Demontáž vykurovacích telies liatinových článkových,  -0,02380t</t>
  </si>
  <si>
    <t>735151821.S</t>
  </si>
  <si>
    <t>Demontáž vykurovacieho telesa panelového dvojradového stavebnej dĺžky do 1500 mm,  -0,02493t</t>
  </si>
  <si>
    <t>735154141.S</t>
  </si>
  <si>
    <t>Montáž vykurovacieho telesa panelového dvojradového výšky 600 mm/ dĺžky 700-900 mm</t>
  </si>
  <si>
    <t>484530056700</t>
  </si>
  <si>
    <t>Teleso vykurovacie doskové dvojpanelové oceľové KORAD 21K, vxl 600x800 mm s bočným pripojením a konvektorom, KORAD RADIATORS</t>
  </si>
  <si>
    <t>735154142.S</t>
  </si>
  <si>
    <t>Montáž vykurovacieho telesa panelového dvojradového výšky 600 mm/ dĺžky 1000-1200 mm</t>
  </si>
  <si>
    <t>484530056900</t>
  </si>
  <si>
    <t>Teleso vykurovacie doskové dvojpanelové oceľové KORAD 21K, vxl 600x1000 mm s bočným pripojením a konvektorom, KORAD RADIATORS</t>
  </si>
  <si>
    <t>484530057100</t>
  </si>
  <si>
    <t>Teleso vykurovacie doskové dvojpanelové oceľové KORAD 21K, vxl 600x1200 mm s bočným pripojením a konvektorom, KORAD RADIATORS</t>
  </si>
  <si>
    <t>484530066100</t>
  </si>
  <si>
    <t>Teleso vykurovacie doskové dvojpanelové oceľové KORAD 22K, vxl 600x1000 mm s bočným pripojením a dvoma konvektormi, KORAD RADIATORS</t>
  </si>
  <si>
    <t>735154151.S</t>
  </si>
  <si>
    <t>Montáž vykurovacieho telesa panelového dvojradového výšky 900 mm/ dĺžky 700-900 mm</t>
  </si>
  <si>
    <t>484530058400</t>
  </si>
  <si>
    <t>Teleso vykurovacie doskové dvojpanelové oceľové KORAD 21K, vxl 900x700 mm s bočným pripojením a konvektorom, KORAD RADIATORS</t>
  </si>
  <si>
    <t>484530058500</t>
  </si>
  <si>
    <t>Teleso vykurovacie doskové dvojpanelové oceľové KORAD 21K, vxl 900x800 mm s bočným pripojením a konvektorom, KORAD RADIATORS</t>
  </si>
  <si>
    <t>735154152.S</t>
  </si>
  <si>
    <t>Montáž vykurovacieho telesa panelového dvojradového výšky 900 mm/ dĺžky 1000-1200 mm</t>
  </si>
  <si>
    <t>484530068400</t>
  </si>
  <si>
    <t>Teleso vykurovacie doskové dvojpanelové oceľové KORAD 22K, vxl 900x1000 mm s bočným pripojením a dvoma konvektormi, KORAD RADIATORS</t>
  </si>
  <si>
    <t>735154242.S</t>
  </si>
  <si>
    <t>Montáž vykurovacieho telesa panelového trojradového výšky 600 mm/ dĺžky 1000-1200 mm</t>
  </si>
  <si>
    <t>484530075500</t>
  </si>
  <si>
    <t>Teleso vykurovacie doskové trojpanelové oceľové KORAD 33K, vxl 600x1200 mm s bočným pripojením a troma konvektormi, KORAD RADIATORS</t>
  </si>
  <si>
    <t>735154243.S</t>
  </si>
  <si>
    <t>Montáž vykurovacieho telesa panelového trojradového výšky 600 mm/ dĺžky 1400-1800 mm</t>
  </si>
  <si>
    <t>484530075700</t>
  </si>
  <si>
    <t>Teleso vykurovacie doskové trojpanelové oceľové KORAD 33K, vxl 600x1400 mm s bočným pripojením a troma konvektormi, KORAD RADIATORS</t>
  </si>
  <si>
    <t>735158120.S</t>
  </si>
  <si>
    <t>Vykurovacie telesá panelové dvojradové, tlaková skúška telesa vodou</t>
  </si>
  <si>
    <t>998735203.S</t>
  </si>
  <si>
    <t>Presun hmôt pre vykurovacie telesá v objektoch výšky nad 12 do 24 m</t>
  </si>
  <si>
    <t>767996801.S</t>
  </si>
  <si>
    <t>Demontáž ostatných doplnkov stavieb s hmotnosťou jednotlivých dielov konštrukcií do 50 kg,  -0,00100t</t>
  </si>
  <si>
    <t>783424140.S</t>
  </si>
  <si>
    <t>Nátery kov.potr.a armatúr syntetické potrubie do DN 50 mm dvojnás. so základným náterom - 105µm</t>
  </si>
  <si>
    <t>783424740.S</t>
  </si>
  <si>
    <t>Nátery kov.potr.a armatúr syntetické potrubie do DN 50 mm základné - 35µm</t>
  </si>
  <si>
    <t>HZS</t>
  </si>
  <si>
    <t>Hodinové zúčtovacie sadzby</t>
  </si>
  <si>
    <t>HZS000111.S</t>
  </si>
  <si>
    <t>Stavebno montážne práce menej náročne, pomocné alebo manupulačné (Tr. 1) v rozsahu viac ako 8 hodín</t>
  </si>
  <si>
    <t>262144</t>
  </si>
  <si>
    <t>HZS000113.S</t>
  </si>
  <si>
    <t>Stavebno montážne práce náročné ucelené - odborné, tvorivé remeselné (Tr. 3) v rozsahu viac ako 8 hodín</t>
  </si>
  <si>
    <t>vzt-1.etapa - Vzduchotechnika -I.etapa</t>
  </si>
  <si>
    <t xml:space="preserve">    769 - Montáže vzduchotechnických zariadení</t>
  </si>
  <si>
    <t>972056005.S</t>
  </si>
  <si>
    <t>Jadrové vrty diamantovými korunkami do D 60 mm do stropov - železobetónových -0,00007t</t>
  </si>
  <si>
    <t>972056010.S</t>
  </si>
  <si>
    <t>Jadrové vrty diamantovými korunkami do D 110 mm do stropov - železobetónových -0,00023t</t>
  </si>
  <si>
    <t>972056017.S</t>
  </si>
  <si>
    <t>Jadrové vrty diamantovými korunkami do D 180 mm do stropov - železobetónových -0,00061t</t>
  </si>
  <si>
    <t>972056019.S</t>
  </si>
  <si>
    <t>Jadrové vrty diamantovými korunkami do D 225 mm do stropov - železobetónových -0,00095t</t>
  </si>
  <si>
    <t>769</t>
  </si>
  <si>
    <t>Montáže vzduchotechnických zariadení</t>
  </si>
  <si>
    <t>210802310.S</t>
  </si>
  <si>
    <t>Kábel medený uložený voľne H05VV-F (CYSY) 300/500 V  4x2,5</t>
  </si>
  <si>
    <t>341310011900.S</t>
  </si>
  <si>
    <t>Vodič medený flexibilný H05VV-F 4x2,5 mm2</t>
  </si>
  <si>
    <t>230270151-R</t>
  </si>
  <si>
    <t>Uvedenie do prevádzky klimatizácie servisným technikom</t>
  </si>
  <si>
    <t>764171495-R</t>
  </si>
  <si>
    <t>Epdm nedelená manžeta - set, rozmer prechodu 70 - 177 mm</t>
  </si>
  <si>
    <t>764171498-R</t>
  </si>
  <si>
    <t>Epdm nedelená manžeta - set, rozmer prechodu 140 - 290 mm</t>
  </si>
  <si>
    <t>769011095.S</t>
  </si>
  <si>
    <t>Montáž ventilátora malého axiálneho vsuvného do potrubia veľkosť: 100</t>
  </si>
  <si>
    <t>429110006200-R</t>
  </si>
  <si>
    <t>Odsávací axialny ventilátor pre dlhšie VZT potrubie so strednou tlakovou stratou pre montáž na stenu alebo strop napr. Multivac QX 100T</t>
  </si>
  <si>
    <t>429110006300-R</t>
  </si>
  <si>
    <t>Odsávací axiálny ventilátor pre dlhšie VZT potrubie so strednou tlakovou stratou pre montáž na stenu alebo strop napr. Multivac QX 100HT</t>
  </si>
  <si>
    <t>429110008400-R</t>
  </si>
  <si>
    <t>Odsávací axiálny ventilátor pre krátke VZT potrubie (do 3 m) s nízkou tlakovou stratou pre montáž na stenu alebo strop napr. Multivac ELEGANCE 100 MHY</t>
  </si>
  <si>
    <t>769021000.S</t>
  </si>
  <si>
    <t>Montáž spiro potrubia do DN 100</t>
  </si>
  <si>
    <t>429810000100.S</t>
  </si>
  <si>
    <t>Potrubie kruhové spiro DN 80, dĺžka 1000 mm</t>
  </si>
  <si>
    <t>769021003.S</t>
  </si>
  <si>
    <t>Montáž spiro potrubia DN 125-140</t>
  </si>
  <si>
    <t>429810000300.S</t>
  </si>
  <si>
    <t>Potrubie kruhové spiro DN 125, dĺžka 1000 mm</t>
  </si>
  <si>
    <t>769021006.S</t>
  </si>
  <si>
    <t>Montáž spiro potrubia DN 160-180</t>
  </si>
  <si>
    <t>429810000500.S</t>
  </si>
  <si>
    <t>Potrubie kruhové spiro DN 160, dĺžka 1000 mm</t>
  </si>
  <si>
    <t>769021009.S</t>
  </si>
  <si>
    <t>Montáž spiro potrubia DN 200-225</t>
  </si>
  <si>
    <t>429810000700.S</t>
  </si>
  <si>
    <t>Potrubie kruhové spiro DN 200, dĺžka 1000 mm</t>
  </si>
  <si>
    <t>769021199.S</t>
  </si>
  <si>
    <t>Montáž ohybnej Al hadice s tepelnou izoláciou priemeru 100-130 mm</t>
  </si>
  <si>
    <t>429840003700-R</t>
  </si>
  <si>
    <t>Hadica ohybná, hliníková SEMIVAC DN 100</t>
  </si>
  <si>
    <t>769021217.S</t>
  </si>
  <si>
    <t>Montáž  PVC chráničky priemeru do 90 mm</t>
  </si>
  <si>
    <t>286120018100.S</t>
  </si>
  <si>
    <t>Rúra ohybná PVC D 50 mm s nízkou mechanickou odlonosťou 320 N svetlo šedá</t>
  </si>
  <si>
    <t>769021322.S</t>
  </si>
  <si>
    <t>Montáž kolena 90° na spiro potrubie DN 160-250</t>
  </si>
  <si>
    <t>429850008300-R</t>
  </si>
  <si>
    <t>Oblúk lisovaný 90°, 200 mm</t>
  </si>
  <si>
    <t>769021334.S</t>
  </si>
  <si>
    <t>Montáž spojky na spiro potrubie DN 80-150</t>
  </si>
  <si>
    <t>429850012700-R</t>
  </si>
  <si>
    <t>Spojka DN 100 pre kruhové spiro potrubie</t>
  </si>
  <si>
    <t>769021382.S</t>
  </si>
  <si>
    <t>Montáž prechodu symetrického na spiro potrubie DN 150-200</t>
  </si>
  <si>
    <t>429850018100-R</t>
  </si>
  <si>
    <t>Prechod symetrický DN 160/125 pre kruhové spiro potrubie</t>
  </si>
  <si>
    <t>429850018300-R</t>
  </si>
  <si>
    <t>Prechod symetrický DN 200/160 pre kruhové spiro potrubie</t>
  </si>
  <si>
    <t>769021397.S</t>
  </si>
  <si>
    <t>Montáž T-kusu na spiro potrubie DN 80-150</t>
  </si>
  <si>
    <t>429850010200-R</t>
  </si>
  <si>
    <t>T-kus DN 100 pre kruhové spiro potrubie</t>
  </si>
  <si>
    <t>429850010310-R</t>
  </si>
  <si>
    <t>T-kus DN 125/100/125 pre kruhové spiro potrubie</t>
  </si>
  <si>
    <t>769021400.S</t>
  </si>
  <si>
    <t>Montáž T-kusu na spiro potrubie DN 160-250</t>
  </si>
  <si>
    <t>429850010605-R</t>
  </si>
  <si>
    <t>T-kus DN 160/100/160 pre kruhové spiro potrubie</t>
  </si>
  <si>
    <t>429850010805-R</t>
  </si>
  <si>
    <t>T-kus DN 200/100/200 pre kruhové spiro potrubie</t>
  </si>
  <si>
    <t>769021496.S</t>
  </si>
  <si>
    <t>Montáž výfukovej hlavice kruhovej do priemeru 230 mm</t>
  </si>
  <si>
    <t>429720011400-R</t>
  </si>
  <si>
    <t>Výfuková hlavica VHO DN100 na kruhové VZT potrubie</t>
  </si>
  <si>
    <t>429720011600-R</t>
  </si>
  <si>
    <t>Výfuková hlavica VHO DN160 na kruhové VZT potrubie</t>
  </si>
  <si>
    <t>429720011700-R</t>
  </si>
  <si>
    <t>Výfuková hlavica VHO DN200 na kruhové VZT potrubie</t>
  </si>
  <si>
    <t>769025270.S</t>
  </si>
  <si>
    <t>Montáž spätnej klapky do kruhového potrubia priemeru 100-150 mm</t>
  </si>
  <si>
    <t>429710064100-R</t>
  </si>
  <si>
    <t>Pachotesná spätná klapka do kruhového potrubia KPK 100, vysoká tesnosť vďaka gumovému tesneniu, montáž do potrubia DN100</t>
  </si>
  <si>
    <t>196730061400-R</t>
  </si>
  <si>
    <t>Kondenzačný kus KDF DN125 na kruhové VZT potrubie (SPIRO)</t>
  </si>
  <si>
    <t>769060005.S</t>
  </si>
  <si>
    <t>Montáž klimatizačnej jednotky vnútornej nástennej pre objem miestnosti 50 m3</t>
  </si>
  <si>
    <t>769060230.S</t>
  </si>
  <si>
    <t>Montáž klimatizačnej jednotky vonkajšej jednofázové napájanie (max. 2 vnút. jednotky)</t>
  </si>
  <si>
    <t>429520008200-R</t>
  </si>
  <si>
    <t>Klimatizačné splitové zariadenie systému vzduch – vzduch vonkajšia jednotka napr. KAE-C 71 DR11, vnútorná nástenná jednotka KAY-CF71 DR11, diaľkové ovládanie, nominálny chladiaci výkon 7,03 kW, 230V, 50Hz, chladivo R32</t>
  </si>
  <si>
    <t>429520010500-R</t>
  </si>
  <si>
    <t>Podlahová konzola S-652P, nastavitelná výška / šírka 350-500 / 450-860 mm, hlbka 460 mm nosnosť 200 kg, antivibračné skrutky, matice</t>
  </si>
  <si>
    <t>sada</t>
  </si>
  <si>
    <t>769060540.S</t>
  </si>
  <si>
    <t>Montáž dvojice medeného potrubia predizolovaného d 10-16 mm (3/8"x5/8")</t>
  </si>
  <si>
    <t>196350001000-R</t>
  </si>
  <si>
    <t>Dvojica izolovaných chladiarenských medených potrubí priemeru 3/8"+5/8" x 1,0 (9,52+ 15,9 x 1,0) Frigotec Plus Dual / Pex-dual</t>
  </si>
  <si>
    <t>769082785.S</t>
  </si>
  <si>
    <t>Demontáž krycej mriežky hranatej do prierezu 0.100 m2,  -0,0024 t</t>
  </si>
  <si>
    <t>769083115.S</t>
  </si>
  <si>
    <t>Demontáž štvorhranného potrubia dĺžky 1000 mm do obvodu 1000 mm,  -0,0101 t</t>
  </si>
  <si>
    <t>769083120.S</t>
  </si>
  <si>
    <t>Demontáž štvorhranného potrubia dĺžky 1000 mm do obvodu 1800 mm,  -0,0101 t</t>
  </si>
  <si>
    <t>950105199-R</t>
  </si>
  <si>
    <t>Uchytenie potrubia DN 100-200</t>
  </si>
  <si>
    <t>998769203.S</t>
  </si>
  <si>
    <t>Presun hmôt pre montáž vzduchotechnických zariadení v stavbe (objekte) výšky nad 7 do 24 m</t>
  </si>
  <si>
    <t>zt-1.etapa - Zdravotechnická inštalácia-I.etapa</t>
  </si>
  <si>
    <t xml:space="preserve">HSV - Práce a dodávky HSV   </t>
  </si>
  <si>
    <t xml:space="preserve">    6 - Úpravy povrchov, podlahy, osadenie   </t>
  </si>
  <si>
    <t xml:space="preserve">    9 - Ostatné konštrukcie a práce-búranie   </t>
  </si>
  <si>
    <t xml:space="preserve">PSV - Práce a dodávky PSV   </t>
  </si>
  <si>
    <t xml:space="preserve">    713 - Izolácie tepelné   </t>
  </si>
  <si>
    <t xml:space="preserve">    721 - Zdravotechnika - vnútorná kanalizácia   </t>
  </si>
  <si>
    <t xml:space="preserve">    722 - Zdravotechnika - vnútorný vodovod   </t>
  </si>
  <si>
    <t xml:space="preserve">    725 - Zdravotechnika - zariaď. predmety   </t>
  </si>
  <si>
    <t xml:space="preserve">Práce a dodávky HSV   </t>
  </si>
  <si>
    <t xml:space="preserve">Úpravy povrchov, podlahy, osadenie   </t>
  </si>
  <si>
    <t>612403399.S</t>
  </si>
  <si>
    <t>Hrubá výplň rýh na stenách akoukoľvek maltou, akejkoľvek šírky ryhy</t>
  </si>
  <si>
    <t>612423521.S</t>
  </si>
  <si>
    <t>Omietka rýh v stenách maltou vápennou šírky ryhy do 150 mm omietkou hladkou</t>
  </si>
  <si>
    <t xml:space="preserve">Ostatné konštrukcie a práce-búranie   </t>
  </si>
  <si>
    <t>969011121.S</t>
  </si>
  <si>
    <t>Vybúranie vodovodného vedenia DN do 52 mm,  -0,01300t</t>
  </si>
  <si>
    <t>969021111.S</t>
  </si>
  <si>
    <t>Vybúranie kanalizačného potrubia DN do 100 mm,  -0,03700t</t>
  </si>
  <si>
    <t>972056003.S</t>
  </si>
  <si>
    <t>Jadrové vrty diamantovými korunkami do D 40 mm do stropov - železobetónových -0,00003t</t>
  </si>
  <si>
    <t>974031132.S</t>
  </si>
  <si>
    <t>Vysekanie rýh v akomkoľvek murive tehlovom na akúkoľvek maltu do hĺbky 50 mm a š. do 70 mm,  -0,00600t</t>
  </si>
  <si>
    <t xml:space="preserve">Práce a dodávky PSV   </t>
  </si>
  <si>
    <t xml:space="preserve">Izolácie tepelné   </t>
  </si>
  <si>
    <t>713412115.S</t>
  </si>
  <si>
    <t>Montáž izolácie tepelnej potrubia puzdrami z minerálnej vlny DN 40</t>
  </si>
  <si>
    <t>283310033500.S</t>
  </si>
  <si>
    <t>Izolačné púzdro z čadičovej vlny s hliníkovou fóliou AL, vnútorný priemer d 49 mm, hr. 40 mm</t>
  </si>
  <si>
    <t>713412116.S</t>
  </si>
  <si>
    <t>Montáž izolácie tepelnej potrubia puzdrami z minerálnej vlny DN 50</t>
  </si>
  <si>
    <t>283310034400.S</t>
  </si>
  <si>
    <t>Izolačné púzdro z čadičovej vlny s hliníkovou fóliou AL, vnútorný priemer d 54 mm, hr. 50 mm</t>
  </si>
  <si>
    <t>713412117.S</t>
  </si>
  <si>
    <t>Montáž izolácie tepelnej potrubia puzdrami z minerálnej vlny DN 65</t>
  </si>
  <si>
    <t>283310036100.S</t>
  </si>
  <si>
    <t>Izolačné púzdro z čadičovej vlny s hliníkovou fóliou AL, vnútorný priemer d 64 mm, hr. 60 mm</t>
  </si>
  <si>
    <t>713412118.S</t>
  </si>
  <si>
    <t>Montáž izolácie tepelnej potrubia puzdrami z minerálnej vlny DN 80</t>
  </si>
  <si>
    <t>283310038600.S</t>
  </si>
  <si>
    <t>Izolačné púzdro z čadičovej vlny s hliníkovou fóliou AL, vnútorný priemer d 89 mm, hr. 80 mm</t>
  </si>
  <si>
    <t>713482111.S</t>
  </si>
  <si>
    <t>Montáž trubíc z PE, hr.do 10 mm,vnút.priemer do 38 mm</t>
  </si>
  <si>
    <t>283310001200.S</t>
  </si>
  <si>
    <t>Izolačná PE trubica dxhr. 20x9 mm, nadrezaná, na izolovanie rozvodov vody, kúrenia, zdravotechniky</t>
  </si>
  <si>
    <t>283310001400.S</t>
  </si>
  <si>
    <t>Izolačná PE trubica dxhr. 25x9 mm, nadrezaná, na izolovanie rozvodov vody, kúrenia, zdravotechniky</t>
  </si>
  <si>
    <t>713482112.S</t>
  </si>
  <si>
    <t>Montáž trubíc z PE, hr.do 10 mm,vnút.priemer 39-70 mm</t>
  </si>
  <si>
    <t>283310001800.S</t>
  </si>
  <si>
    <t>Izolačná PE trubica dxhr. 42x9 mm, nadrezaná, na izolovanie rozvodov vody, kúrenia, zdravotechniky</t>
  </si>
  <si>
    <t>283310002000.S</t>
  </si>
  <si>
    <t>Izolačná PE trubica dxhr. 50x9 mm, nadrezaná, na izolovanie rozvodov vody, kúrenia, zdravotechniky</t>
  </si>
  <si>
    <t>283310002300.S</t>
  </si>
  <si>
    <t>Izolačná PE trubica dxhr. 64x9 mm, nadrezaná, na izolovanie rozvodov vody, kúrenia, zdravotechniky</t>
  </si>
  <si>
    <t>713482121.S</t>
  </si>
  <si>
    <t>Montáž trubíc z PE, hr.15-20 mm,vnút.priemer do 38 mm</t>
  </si>
  <si>
    <t>283310004700.S</t>
  </si>
  <si>
    <t>Izolačná PE trubica dxhr. 22x20 mm, nadrezaná, na izolovanie rozvodov vody, kúrenia, zdravotechniky</t>
  </si>
  <si>
    <t>283310004800.S</t>
  </si>
  <si>
    <t>Izolačná PE trubica dxhr. 28x20 mm, nadrezaná, na izolovanie rozvodov vody, kúrenia, zdravotechniky</t>
  </si>
  <si>
    <t>283310003200.S</t>
  </si>
  <si>
    <t>Izolačná PE trubica dxhr. 32x13 mm, nadrezaná, na izolovanie rozvodov vody, kúrenia, zdravotechniky</t>
  </si>
  <si>
    <t>713482122.S</t>
  </si>
  <si>
    <t>Montáž trubíc z PE, hr.15-20 mm,vnút.priemer 39-70 mm</t>
  </si>
  <si>
    <t>283310005000.S</t>
  </si>
  <si>
    <t>Izolačná PE trubica dxhr. 42x20 mm, nadrezaná, na izolovanie rozvodov vody, kúrenia, zdravotechniky</t>
  </si>
  <si>
    <t>283310005200.S</t>
  </si>
  <si>
    <t>Izolačná PE trubica dxhr. 54x20 mm, nadrezaná, na izolovanie rozvodov vody, kúrenia, zdravotechniky</t>
  </si>
  <si>
    <t>283310005300.S</t>
  </si>
  <si>
    <t>Izolačná PE trubica dxhr. 60x20 mm, nadrezaná, na izolovanie rozvodov vody, kúrenia, zdravotechniky</t>
  </si>
  <si>
    <t>283310003500.S</t>
  </si>
  <si>
    <t>Izolačná PE trubica dxhr. 42x13 mm, nadrezaná, na izolovanie rozvodov vody, kúrenia, zdravotechniky</t>
  </si>
  <si>
    <t>283310003700.S</t>
  </si>
  <si>
    <t>Izolačná PE trubica dxhr. 50x13 mm, nadrezaná, na izolovanie rozvodov vody, kúrenia, zdravotechniky</t>
  </si>
  <si>
    <t>713482123.S</t>
  </si>
  <si>
    <t>Montáž trubíc z PE, hr.15-20 mm,vnút.priemer 71-95 mm</t>
  </si>
  <si>
    <t>283310005500.S</t>
  </si>
  <si>
    <t>Izolačná PE trubica dxhr. 89x20 mm, nadrezaná, na izolovanie rozvodov vody, kúrenia, zdravotechniky</t>
  </si>
  <si>
    <t>713482131.S</t>
  </si>
  <si>
    <t>Montáž trubíc z PE, hr.30 mm,vnút.priemer do 38 mm</t>
  </si>
  <si>
    <t>283310006400.S</t>
  </si>
  <si>
    <t>Izolačná PE trubica dxhr. 35x30 mm, rozrezaná, na izolovanie rozvodov vody, kúrenia, zdravotechniky</t>
  </si>
  <si>
    <t>713530870.S</t>
  </si>
  <si>
    <t>Tesnenie potrubia d 110 mm protipožiarnou speňujúcou páskou</t>
  </si>
  <si>
    <t>998713103.S</t>
  </si>
  <si>
    <t>721</t>
  </si>
  <si>
    <t xml:space="preserve">Zdravotechnika - vnútorná kanalizácia   </t>
  </si>
  <si>
    <t>721140802.S</t>
  </si>
  <si>
    <t>Demontáž potrubia z liatinových rúr odpadového alebo dažďového do DN 100,  -0,01492t</t>
  </si>
  <si>
    <t>721140916.S</t>
  </si>
  <si>
    <t>Oprava odpadového potrubia liatinového prepojenie doterajšieho potrubia DN 125</t>
  </si>
  <si>
    <t>721171501.S</t>
  </si>
  <si>
    <t>Potrubie z rúr PE-HD Dxt 32x3 mm odpadné prípojné</t>
  </si>
  <si>
    <t>721171502.S</t>
  </si>
  <si>
    <t>Potrubie z rúr PE-HD Dxt 40x3 mm odpadné prípojné</t>
  </si>
  <si>
    <t>721171503.S</t>
  </si>
  <si>
    <t>Potrubie z rúr PE-HD Dxt 50x3 mm odpadné prípojné</t>
  </si>
  <si>
    <t>721171506.S</t>
  </si>
  <si>
    <t>Potrubie z rúr PE-HD Dxt 75x3 mm odpadné prípojné</t>
  </si>
  <si>
    <t>721171508.S</t>
  </si>
  <si>
    <t>Potrubie z rúr PE-HD Dxt 110x4,3 mm odpadné prípojné</t>
  </si>
  <si>
    <t>721171521.S</t>
  </si>
  <si>
    <t>Potrubie kanalizačné ležaté závesné z odhlučnených rúr PE Dxt 110x6 mm</t>
  </si>
  <si>
    <t>721171522.S</t>
  </si>
  <si>
    <t>Potrubie kanalizačné ležaté závesné z odhlučnených rúr PE Dxt 135x6 mm</t>
  </si>
  <si>
    <t>721171531.S</t>
  </si>
  <si>
    <t>Potrubie odpadné zvislé z odhlučnených rúr PE Dxt 110x6 mm</t>
  </si>
  <si>
    <t>721171532.S</t>
  </si>
  <si>
    <t>Potrubie odpadné zvislé z odhlučnených rúr PE Dxt 135x6 mm</t>
  </si>
  <si>
    <t>721172503.S</t>
  </si>
  <si>
    <t>Montáž čistiaceho kusu pre odhlučnené potrubia DN 110</t>
  </si>
  <si>
    <t>286530264000.S</t>
  </si>
  <si>
    <t>Čistiaca tvarovka PE 90° s kruhovým servisným otvorom, D 110 mm</t>
  </si>
  <si>
    <t>721172506.S</t>
  </si>
  <si>
    <t>Montáž čistiaceho kusu pre odhlučnené potrubia DN 125</t>
  </si>
  <si>
    <t>286530264100.S</t>
  </si>
  <si>
    <t>Čistiaca tvarovka PE 90° s kruhovým servisným otvorom, D 125 mm</t>
  </si>
  <si>
    <t>721175015.S</t>
  </si>
  <si>
    <t>Montáž zápachového uzáveru (sifónu) pre klimatizačné zariadenia</t>
  </si>
  <si>
    <t>551620015600</t>
  </si>
  <si>
    <t>Zápachová uzávierka podomietková UP HL138, DN32, krytka 100x100 mm, prídavná zápachová uzávierka, vetranie a klimatizácia, PP/ABS</t>
  </si>
  <si>
    <t>721194103.S</t>
  </si>
  <si>
    <t>Zriadenie prípojky na potrubí vyvedenie a upevnenie odpadových výpustiek D 32 mm</t>
  </si>
  <si>
    <t>721194105.S</t>
  </si>
  <si>
    <t>Zriadenie prípojky na potrubí vyvedenie a upevnenie odpadových výpustiek D 50 mm</t>
  </si>
  <si>
    <t>721194109.S</t>
  </si>
  <si>
    <t>Zriadenie prípojky na potrubí vyvedenie a upevnenie odpadových výpustiek D 110 mm</t>
  </si>
  <si>
    <t>721229010.S</t>
  </si>
  <si>
    <t>Montáž podlahového odtokového žlabu dĺžky 700 mm pre montáž do stredu</t>
  </si>
  <si>
    <t>552240035210.S</t>
  </si>
  <si>
    <t>Žľab sprchový, vxhr 8x43 mm, nastaviteľná dĺžka 300-900 mm k stene aj do priestoru, ušľachtilá oceľ, leštený/brúsený</t>
  </si>
  <si>
    <t>721242804.S</t>
  </si>
  <si>
    <t>Demontáž lapača strešných splavenín DN 125,  -0,02517t</t>
  </si>
  <si>
    <t>721272809.S</t>
  </si>
  <si>
    <t>Demontáž ventilačnej hlavice strešnej DN 100,  -0,00061t</t>
  </si>
  <si>
    <t>721274103.S</t>
  </si>
  <si>
    <t>Ventilačná hlavica strešná plastová DN 100</t>
  </si>
  <si>
    <t>721290111.S</t>
  </si>
  <si>
    <t>Ostatné - skúška tesnosti kanalizácie v objektoch vodou do DN 125</t>
  </si>
  <si>
    <t>721290123.S</t>
  </si>
  <si>
    <t>Ostatné - skúška tesnosti kanalizácie v objektoch dymom do DN 300</t>
  </si>
  <si>
    <t>721290823.S</t>
  </si>
  <si>
    <t>Vnútrostav. premiestnenie vybúraných hmôt vnútor. kanal. vodorovne do 100 m z budov vysokých do 24 m</t>
  </si>
  <si>
    <t>998721103.S</t>
  </si>
  <si>
    <t>Presun hmôt pre vnútornú kanalizáciu v objektoch výšky nad 12 do 24 m</t>
  </si>
  <si>
    <t>722</t>
  </si>
  <si>
    <t xml:space="preserve">Zdravotechnika - vnútorný vodovod   </t>
  </si>
  <si>
    <t>722130214.S</t>
  </si>
  <si>
    <t>Potrubie z oceľových rúr pozink. bezšvíkových bežných-11 353.0, 10 004.0 zvarov. bežných-11 343.00 DN 32</t>
  </si>
  <si>
    <t>722130215.S</t>
  </si>
  <si>
    <t>Potrubie z oceľových rúr pozink. bezšvíkových bežných-11 353.0, 10 004.0 zvarov. bežných-11 343.00 DN 40</t>
  </si>
  <si>
    <t>722130216.S</t>
  </si>
  <si>
    <t>Potrubie z oceľových rúr pozink. bezšvíkových bežných-11 353.0, 10 004.0 zvarov. bežných-11 343.00 DN 50</t>
  </si>
  <si>
    <t>722130801.S</t>
  </si>
  <si>
    <t>Demontáž potrubia z oceľových rúrok závitových do DN 25,  -0,00213t</t>
  </si>
  <si>
    <t>722130802.S</t>
  </si>
  <si>
    <t>Demontáž potrubia z oceľových rúrok závitových nad DN 25 do DN 40,  -0,00497t</t>
  </si>
  <si>
    <t>722131933.S</t>
  </si>
  <si>
    <t>Oprava vodovodného potrubia závitového prepojenie doterajšieho potrubia DN 25</t>
  </si>
  <si>
    <t>722131938.S</t>
  </si>
  <si>
    <t>Oprava vodovodného potrubia závitového prepojenie doterajšieho potrubia DN 80</t>
  </si>
  <si>
    <t>722171132.S</t>
  </si>
  <si>
    <t>Plasthliníkové potrubie v tyčiach spájané lisovaním d 20 mm</t>
  </si>
  <si>
    <t>722171133.S</t>
  </si>
  <si>
    <t>Plasthliníkové potrubie v tyčiach spájané lisovaním d 25/26 mm</t>
  </si>
  <si>
    <t>722171134.S</t>
  </si>
  <si>
    <t>Plasthliníkové potrubie v tyčiach spájané lisovaním d 32 mm</t>
  </si>
  <si>
    <t>722171135.S</t>
  </si>
  <si>
    <t>Plasthliníkové potrubie v tyčiach spájané lisovaním d 40 mm</t>
  </si>
  <si>
    <t>722171136.S</t>
  </si>
  <si>
    <t>Plasthliníkové potrubie v tyčiach spájané lisovaním d 50 mm</t>
  </si>
  <si>
    <t>722172118.S</t>
  </si>
  <si>
    <t>Potrubie z plastických rúr PP-R D 90 mm - PN16, polyfúznym zváraním</t>
  </si>
  <si>
    <t>722172633.S</t>
  </si>
  <si>
    <t>Plasthliníkové potrubie v tyčiach spájané lisovaním d 63 mm</t>
  </si>
  <si>
    <t>722173181.S</t>
  </si>
  <si>
    <t>Montáž plasthliníkovej nástenky pre vodu lisovaním D 20 mm</t>
  </si>
  <si>
    <t>286220049600.S</t>
  </si>
  <si>
    <t>Nástenka lisovacia pre plasthliníkové potrubie predĺžená D 20 mm</t>
  </si>
  <si>
    <t>722181131.S</t>
  </si>
  <si>
    <t>Ochrana potrubia gumovými vložkami do upevňovacích prvkov proti prenášaniu hluku do DN 25</t>
  </si>
  <si>
    <t>722181134.S</t>
  </si>
  <si>
    <t>Ochrana potrubia gumovými vložkami do upevňovacích prvkov proti prenášaniu hluku nad 25 do DN 50</t>
  </si>
  <si>
    <t>722190901.S</t>
  </si>
  <si>
    <t>Uzatvorenie alebo otvorenie vodovodného potrubia</t>
  </si>
  <si>
    <t>722220121.S</t>
  </si>
  <si>
    <t>Montáž armatúry závitovej s jedným závitom, nástenka pre batériu G 1/2</t>
  </si>
  <si>
    <t>pár</t>
  </si>
  <si>
    <t>197730076600.S</t>
  </si>
  <si>
    <t>Nástenka lisovacia koncová, 1/2" Fx18, PN 10, T = +120 °C, niklovaná mosadz, tesnenie EPDM</t>
  </si>
  <si>
    <t>722220862.S</t>
  </si>
  <si>
    <t>Demontáž armatúry závitovej s dvomi závitmi nad G 3/4 do G 5/4,  -0,00123t</t>
  </si>
  <si>
    <t>722221010.S</t>
  </si>
  <si>
    <t>Montáž guľového kohúta závitového priameho pre vodu G 1/2</t>
  </si>
  <si>
    <t>551110004900.S</t>
  </si>
  <si>
    <t>Guľový uzáver pre vodu 1/2", niklovaná mosadz</t>
  </si>
  <si>
    <t>722221020.S</t>
  </si>
  <si>
    <t>Montáž guľového kohúta závitového priameho pre vodu G 1</t>
  </si>
  <si>
    <t>551110005100.S</t>
  </si>
  <si>
    <t>Guľový uzáver pre vodu 1", niklovaná mosadz</t>
  </si>
  <si>
    <t>722221025.S</t>
  </si>
  <si>
    <t>Montáž guľového kohúta závitového priameho pre vodu G 5/4</t>
  </si>
  <si>
    <t>551110005200.S</t>
  </si>
  <si>
    <t>Guľový uzáver pre vodu 5/4", niklovaná mosadz</t>
  </si>
  <si>
    <t>722221030.S</t>
  </si>
  <si>
    <t>Montáž guľového kohúta závitového priameho pre vodu G 6/4</t>
  </si>
  <si>
    <t>551110005900.S</t>
  </si>
  <si>
    <t>Guľový uzáver pre vodu 6/4", niklovaná mosadz</t>
  </si>
  <si>
    <t>722221081.S</t>
  </si>
  <si>
    <t>Montáž guľového kohúta vypúšťacieho závitového G 3/8</t>
  </si>
  <si>
    <t>551110011100.S</t>
  </si>
  <si>
    <t>Guľový uzáver vypúšťací s páčkou, 3/8" M, mosadz</t>
  </si>
  <si>
    <t>722221420.S</t>
  </si>
  <si>
    <t>Montáž kompenzátora závitového pre oceľové potrubie pryžového G 2</t>
  </si>
  <si>
    <t>551810004800.S</t>
  </si>
  <si>
    <t>Pryžový kompenzátor závitový so šróbením 2", dĺžka 200 mm, pre rozvody vody a kúrenia, galvanizovaná oceľ, EPDM</t>
  </si>
  <si>
    <t>722222000.S</t>
  </si>
  <si>
    <t>Montáž vyvažovacieho ventilu šikmého na pitnú vodu DN 15</t>
  </si>
  <si>
    <t>551110028826.S</t>
  </si>
  <si>
    <t>Ventil vyvažovací šikmý DN 15, na pitnú vodu, 2xvnútorný závit</t>
  </si>
  <si>
    <t>722250005.S</t>
  </si>
  <si>
    <t>Montáž hydrantového systému s tvarovo stálou hadicou D 25</t>
  </si>
  <si>
    <t>súb.</t>
  </si>
  <si>
    <t>449150003100</t>
  </si>
  <si>
    <t>Hydrantový systém s tvarovo stálou hadicou D 25, hadica 30 m, skriňa 650x650x285 mm, plné dvierka, prúdnica ekv.10</t>
  </si>
  <si>
    <t>722263414.S</t>
  </si>
  <si>
    <t>Montáž vodomeru závitového jednovtokového suchobežného G 1/2</t>
  </si>
  <si>
    <t>388240001740.S</t>
  </si>
  <si>
    <t>Vodomer bytový s osadeným rádiovým modulom pre diaľkový zber údajov TV, prietok 1,6 m3/hod, PN 16, DN 15, l = 110 mm, G 3/4 B</t>
  </si>
  <si>
    <t>722290226.S</t>
  </si>
  <si>
    <t>Tlaková skúška vodovodného potrubia závitového do DN 50</t>
  </si>
  <si>
    <t>722290229.S</t>
  </si>
  <si>
    <t>Tlaková skúška vodovodného potrubia závitového nad DN 50 do DN 100</t>
  </si>
  <si>
    <t>722290234.S</t>
  </si>
  <si>
    <t>Prepláchnutie a dezinfekcia vodovodného potrubia do DN 80</t>
  </si>
  <si>
    <t>722290823.S</t>
  </si>
  <si>
    <t>Vnútrostav. premiestnenie vybúraných hmôt vnútorný vodovod vodorovne do 100 m z budov vys. do 24 m</t>
  </si>
  <si>
    <t>998722103.S</t>
  </si>
  <si>
    <t>Presun hmôt pre vnútorný vodovod v objektoch výšky nad 12 do 24 m</t>
  </si>
  <si>
    <t xml:space="preserve">Zdravotechnika - zariaď. predmety   </t>
  </si>
  <si>
    <t>725110811.S</t>
  </si>
  <si>
    <t>Demontáž záchoda splachovacieho s nádržou alebo s tlakovým splachovačom,  -0,01933t</t>
  </si>
  <si>
    <t>725149715.S</t>
  </si>
  <si>
    <t>Montáž predstenového systému záchodov do ľahkých stien s kovovou konštrukciou</t>
  </si>
  <si>
    <t>552370000100.S</t>
  </si>
  <si>
    <t>Predstenový systém pre závesné WC so splachovacou podomietkovou nádržou do ľahkých montovaných konštrukcií</t>
  </si>
  <si>
    <t>115.882.KJ.1</t>
  </si>
  <si>
    <t>Ovládacie tlačidlo podomietkové pre dvojité splachovanie Sigma20, 246x164 mm, biela/lesklý chróm/biela,</t>
  </si>
  <si>
    <t>725149720.S</t>
  </si>
  <si>
    <t>Montáž záchodu do predstenového systému</t>
  </si>
  <si>
    <t>642360000500.S</t>
  </si>
  <si>
    <t>Misa záchodová keramická závesná so splachovacím okruhom</t>
  </si>
  <si>
    <t>642360003600</t>
  </si>
  <si>
    <t>Misa záchodová keramická závesná, lxšxv 490x350x332 mm, hlboké splachovanie, 6 l, bez splachovacieho okruhu Rimfree s glazúrou KeraTect</t>
  </si>
  <si>
    <t>725210821.S</t>
  </si>
  <si>
    <t>Demontáž umývadiel alebo umývadielok bez výtokovej armatúry,  -0,01946t</t>
  </si>
  <si>
    <t>725219401.S</t>
  </si>
  <si>
    <t>Montáž umývadla keramického na skrutky do muriva, bez výtokovej armatúry</t>
  </si>
  <si>
    <t>642110004300.S</t>
  </si>
  <si>
    <t>Umývadlo keramické bežný typ</t>
  </si>
  <si>
    <t>246</t>
  </si>
  <si>
    <t>725219501.S</t>
  </si>
  <si>
    <t>Montáž umývadla keramického zabudovaného do pultu, bez výtokovej armatúry</t>
  </si>
  <si>
    <t>248</t>
  </si>
  <si>
    <t>501.233.00.1</t>
  </si>
  <si>
    <t>Súprava nábytkového umývadla Geberit Selnova Square s úzkym okrajom, so skrinkou pod umývadlo, dve zásuvky: B1=53.8cm, T=50.2cm, Otvor pre batériu=V strede, Prepad=Viditeľné, Láva (6.np)</t>
  </si>
  <si>
    <t>250</t>
  </si>
  <si>
    <t>725240812.S</t>
  </si>
  <si>
    <t>Demontáž sprchovej kabíny a misy bez výtokových armatúr mís,  -0,02450t</t>
  </si>
  <si>
    <t>252</t>
  </si>
  <si>
    <t>725291112.S</t>
  </si>
  <si>
    <t>Montáž záchodového sedadla s poklopom</t>
  </si>
  <si>
    <t>254</t>
  </si>
  <si>
    <t>554330000300.S</t>
  </si>
  <si>
    <t>Záchodové sedadlo plastové s poklopom</t>
  </si>
  <si>
    <t>256</t>
  </si>
  <si>
    <t>725310823.S</t>
  </si>
  <si>
    <t>Demontáž drezu jednodielneho bez výtokovej armatúry vstavanej v kuchynskej zostave,  -0,00920t</t>
  </si>
  <si>
    <t>258</t>
  </si>
  <si>
    <t>725319111.S</t>
  </si>
  <si>
    <t>Montáž kuchynských drezov jednoduchých, hranatých s rozmerom do 400x400 mm, bez výtokových armatúr</t>
  </si>
  <si>
    <t>260</t>
  </si>
  <si>
    <t>552310001900.S</t>
  </si>
  <si>
    <t>Kuchynský drez nerezový s odkladacou plochou na zapustenie do dosky, 780x435 mm</t>
  </si>
  <si>
    <t>262</t>
  </si>
  <si>
    <t>725319121.S</t>
  </si>
  <si>
    <t>Montáž kuchynských drezov jednoduchých, ostatných typov hranatých, bez výtokových armatúr</t>
  </si>
  <si>
    <t>264</t>
  </si>
  <si>
    <t>DRGM48/58GA</t>
  </si>
  <si>
    <t>Granitový drez s odkvapom, s prepadom z drezu,šedá (6.np)</t>
  </si>
  <si>
    <t>266</t>
  </si>
  <si>
    <t>725333360.S</t>
  </si>
  <si>
    <t>Montáž výlevky keramickej voľne stojacej bez výtokovej armatúry</t>
  </si>
  <si>
    <t>268</t>
  </si>
  <si>
    <t>642710000100.S</t>
  </si>
  <si>
    <t>Výlevka stojatá keramická s plastovou mrežou</t>
  </si>
  <si>
    <t>270</t>
  </si>
  <si>
    <t>725590813.S</t>
  </si>
  <si>
    <t>Vnútrostaveniskové premiestnenie vybúraných hmôt zariaďovacích predmetov vodorovne do 100 m z budov s výš. do 24 m</t>
  </si>
  <si>
    <t>272</t>
  </si>
  <si>
    <t>725819402.S</t>
  </si>
  <si>
    <t>Montáž ventilu bez pripojovacej rúrky G 1/2</t>
  </si>
  <si>
    <t>274</t>
  </si>
  <si>
    <t>551110020000.S</t>
  </si>
  <si>
    <t>Guľový ventil rohový, 1/2" - 1/2", s filtrom, chrómovaná mosadz</t>
  </si>
  <si>
    <t>276</t>
  </si>
  <si>
    <t>725820810.S</t>
  </si>
  <si>
    <t>Demontáž batérie drezovej, umývadlovej nástennej,  -0,0026t</t>
  </si>
  <si>
    <t>278</t>
  </si>
  <si>
    <t>725829601.S</t>
  </si>
  <si>
    <t>Montáž batérie umývadlovej a drezovej stojankovej, pákovej alebo klasickej s mechanickým ovládaním</t>
  </si>
  <si>
    <t>280</t>
  </si>
  <si>
    <t>551450003800.S</t>
  </si>
  <si>
    <t>Batéria umývadlová stojanková páková</t>
  </si>
  <si>
    <t>282</t>
  </si>
  <si>
    <t>58003,0</t>
  </si>
  <si>
    <t>Umývadlová batéria s odpadovou súpravou (6.np)</t>
  </si>
  <si>
    <t>284</t>
  </si>
  <si>
    <t>551450000600.S</t>
  </si>
  <si>
    <t>Batéria drezová stojanková páková</t>
  </si>
  <si>
    <t>286</t>
  </si>
  <si>
    <t>58714,0</t>
  </si>
  <si>
    <t>Drezová stojanková batéria (6.np)</t>
  </si>
  <si>
    <t>288</t>
  </si>
  <si>
    <t>725829801.S</t>
  </si>
  <si>
    <t>Montáž batérie výlevkovej nástennej pákovej alebo klasickej s mechanickým ovládaním</t>
  </si>
  <si>
    <t>290</t>
  </si>
  <si>
    <t>551450000200.S</t>
  </si>
  <si>
    <t>Batéria drezová nástenná jednopáková, chróm</t>
  </si>
  <si>
    <t>292</t>
  </si>
  <si>
    <t>725840870.S</t>
  </si>
  <si>
    <t>Demontáž batérie vaňovej, sprchovej nástennej,  -0,00225t</t>
  </si>
  <si>
    <t>294</t>
  </si>
  <si>
    <t>725840873.S</t>
  </si>
  <si>
    <t>Demontáž príslušenstva pre sprchové batérie, držiak na sprchu,  -0,00113t</t>
  </si>
  <si>
    <t>296</t>
  </si>
  <si>
    <t>725849201.S</t>
  </si>
  <si>
    <t>Montáž batérie sprchovej nástennej pákovej, klasickej</t>
  </si>
  <si>
    <t>298</t>
  </si>
  <si>
    <t>551450002600.S</t>
  </si>
  <si>
    <t>Batéria sprchová nástenná páková</t>
  </si>
  <si>
    <t>300</t>
  </si>
  <si>
    <t>725849206.S</t>
  </si>
  <si>
    <t>Montáž batérie sprchovej nástennej, držiak sprchy s pevnou výškou sprchy</t>
  </si>
  <si>
    <t>302</t>
  </si>
  <si>
    <t>552260002200.S</t>
  </si>
  <si>
    <t>Sprchová sada (ručná sprcha, 1 funkcia, držiak sprchy, sprchová hadica 1,7 m), chróm</t>
  </si>
  <si>
    <t>304</t>
  </si>
  <si>
    <t>725849231.S</t>
  </si>
  <si>
    <t>Montáž batérie sprchovej podomietkovej termostatickej</t>
  </si>
  <si>
    <t>306</t>
  </si>
  <si>
    <t>551450003250.S</t>
  </si>
  <si>
    <t>Batéria sprchová podomietková termostatická</t>
  </si>
  <si>
    <t>308</t>
  </si>
  <si>
    <t>725849301.S</t>
  </si>
  <si>
    <t>Montáž hlavovej sprchy nástennej</t>
  </si>
  <si>
    <t>310</t>
  </si>
  <si>
    <t>552260002000.S</t>
  </si>
  <si>
    <t>Sprcha hlavová štvorcová, 200x200 mm, pripojenie G1/2", chróm, bez výtokového ramena</t>
  </si>
  <si>
    <t>312</t>
  </si>
  <si>
    <t>552260002020.S</t>
  </si>
  <si>
    <t>Rameno výtokové pre hlavovú sprchu, bočné, dĺžka 30 cm, pripojenie G1/2", chróm</t>
  </si>
  <si>
    <t>314</t>
  </si>
  <si>
    <t>725860820.S</t>
  </si>
  <si>
    <t>Demontáž jednoduchej zápachovej uzávierky pre zariaďovacie predmety, umývadlá, drezy, práčky  -0,00085t</t>
  </si>
  <si>
    <t>316</t>
  </si>
  <si>
    <t>725860822.S</t>
  </si>
  <si>
    <t>Demontáž zápachovej uzávierky pre zariaďovacie predmety, vane, sprchy  -0,00122t</t>
  </si>
  <si>
    <t>318</t>
  </si>
  <si>
    <t>725869301.S</t>
  </si>
  <si>
    <t>Montáž zápachovej uzávierky pre zariaďovacie predmety, umývadlovej do D 40 mm</t>
  </si>
  <si>
    <t>320</t>
  </si>
  <si>
    <t>551620006400.S</t>
  </si>
  <si>
    <t>Zápachová uzávierka - sifón pre umývadlá DN 40</t>
  </si>
  <si>
    <t>322</t>
  </si>
  <si>
    <t>725869311.S</t>
  </si>
  <si>
    <t>Montáž zápachovej uzávierky pre zariaďovacie predmety, drezovej do D 50 mm (pre jeden drez)</t>
  </si>
  <si>
    <t>324</t>
  </si>
  <si>
    <t>551620007100.S</t>
  </si>
  <si>
    <t>Zápachová uzávierka- sifón pre jednodielne drezy DN 50</t>
  </si>
  <si>
    <t>326</t>
  </si>
  <si>
    <t>725869321.S</t>
  </si>
  <si>
    <t>Montáž zápachovej uzávierky pre zariaďovacie predmety, pračkovej do D 50 mm</t>
  </si>
  <si>
    <t>328</t>
  </si>
  <si>
    <t>551620012900</t>
  </si>
  <si>
    <t>Zápachová uzávierka podomietková HL405, DN 40/50, umývačkový UP sifón, krytka nerez 180x100 mm, prítok/odtok vody R 1/2" vnútorný závit, s kolenom pre pripojenie hadice 3/4", PE</t>
  </si>
  <si>
    <t>330</t>
  </si>
  <si>
    <t>725989101</t>
  </si>
  <si>
    <t>Montáž dvierok kovových lakovaných</t>
  </si>
  <si>
    <t>332</t>
  </si>
  <si>
    <t>5516757400</t>
  </si>
  <si>
    <t>Dvierka krycie 30x15 cm nerezové</t>
  </si>
  <si>
    <t>334</t>
  </si>
  <si>
    <t>1680510140</t>
  </si>
  <si>
    <t>Revízne dvierka 400×400 mm, biele</t>
  </si>
  <si>
    <t>336</t>
  </si>
  <si>
    <t>998725103.S</t>
  </si>
  <si>
    <t>338</t>
  </si>
  <si>
    <t>eps-1.etapa - EPS-I.etapa</t>
  </si>
  <si>
    <t xml:space="preserve">Md - dodávka a montáž zariadení_x000D_
</t>
  </si>
  <si>
    <t xml:space="preserve">    M - Práce a dmontážny materiál a práce_x000D_
</t>
  </si>
  <si>
    <t>HZS - Ostatné</t>
  </si>
  <si>
    <t>Md</t>
  </si>
  <si>
    <t xml:space="preserve">dodávka a montáž zariadení_x000D_
</t>
  </si>
  <si>
    <t>802371</t>
  </si>
  <si>
    <t>Samočinný opticko-dymový hlásič IQ8Quad</t>
  </si>
  <si>
    <t>297455717</t>
  </si>
  <si>
    <t>21001</t>
  </si>
  <si>
    <t>Montáž</t>
  </si>
  <si>
    <t>-1509336137</t>
  </si>
  <si>
    <t>8021711</t>
  </si>
  <si>
    <t>Termomaximální hlásič IQ8Quad</t>
  </si>
  <si>
    <t>1998248154</t>
  </si>
  <si>
    <t>210012</t>
  </si>
  <si>
    <t>-268597397</t>
  </si>
  <si>
    <t>805590</t>
  </si>
  <si>
    <t>Univerzálna pätica pre samočinné hlasiče požiaru rady IQ8Quad</t>
  </si>
  <si>
    <t>-157774750</t>
  </si>
  <si>
    <t>210013</t>
  </si>
  <si>
    <t>-1733563373</t>
  </si>
  <si>
    <t>805576</t>
  </si>
  <si>
    <t>popisovacie pole pre pätice hlásičov, bal. 10 ks</t>
  </si>
  <si>
    <t>530925359</t>
  </si>
  <si>
    <t>210015</t>
  </si>
  <si>
    <t>1446395834</t>
  </si>
  <si>
    <t>804905</t>
  </si>
  <si>
    <t>elektronika tlačidla IQ8</t>
  </si>
  <si>
    <t>-1958356753</t>
  </si>
  <si>
    <t>210016</t>
  </si>
  <si>
    <t>-595970465</t>
  </si>
  <si>
    <t>704900</t>
  </si>
  <si>
    <t>skrinka tlačidla IQ8 červená</t>
  </si>
  <si>
    <t>447301804</t>
  </si>
  <si>
    <t>2100178</t>
  </si>
  <si>
    <t>97323760</t>
  </si>
  <si>
    <t>cwss-rr-ss</t>
  </si>
  <si>
    <t>maják, červeny, vysoká, svietivosť zariadenie, 24VDC, 98dB, IP65</t>
  </si>
  <si>
    <t>589079944</t>
  </si>
  <si>
    <t>210017822</t>
  </si>
  <si>
    <t>1122961805</t>
  </si>
  <si>
    <t xml:space="preserve">Práce a dmontážny materiál a práce_x000D_
</t>
  </si>
  <si>
    <t>JE-H(St)H-R 1x2x0,8,</t>
  </si>
  <si>
    <t>kábel pre EPS, hlásna linka</t>
  </si>
  <si>
    <t>210017822p</t>
  </si>
  <si>
    <t>-1431150261</t>
  </si>
  <si>
    <t>Kábel NHXH-O 2x1,5 m</t>
  </si>
  <si>
    <t>kábel ovládací NHXH-O 2x1,5 FE180/E60 s funkčnou odolnosťou, B2ca, s1, d0, a1: sirény, majáky, pomocné napájanie kopplerov</t>
  </si>
  <si>
    <t>210017822n</t>
  </si>
  <si>
    <t>911036234</t>
  </si>
  <si>
    <t>HFXP 20</t>
  </si>
  <si>
    <t>Trubka ohybná FXP 20 uložená pod omietkou</t>
  </si>
  <si>
    <t>210017822m</t>
  </si>
  <si>
    <t>-1849801232</t>
  </si>
  <si>
    <t>Pol35</t>
  </si>
  <si>
    <t>Vysekanie káblovej drážky 30x30</t>
  </si>
  <si>
    <t>6708_PO</t>
  </si>
  <si>
    <t>príchytka kábla požiarne odolná</t>
  </si>
  <si>
    <t>SB 6.3X35</t>
  </si>
  <si>
    <t>skrutka do betónu požiarne odolná</t>
  </si>
  <si>
    <t>210017822v</t>
  </si>
  <si>
    <t>1579088746</t>
  </si>
  <si>
    <t>PKC1 1199_F</t>
  </si>
  <si>
    <t>príchytka kábla EPS d=7-16 mm na káblový rebrík - max. 3 káble</t>
  </si>
  <si>
    <t>210017822f</t>
  </si>
  <si>
    <t>232943892</t>
  </si>
  <si>
    <t>OPT</t>
  </si>
  <si>
    <t>označenie požiarnej trasy</t>
  </si>
  <si>
    <t>220 26-1661</t>
  </si>
  <si>
    <t>značenie trasy vedenia</t>
  </si>
  <si>
    <t>460 68-0022</t>
  </si>
  <si>
    <t>Prieraz v betóne alebo v stene</t>
  </si>
  <si>
    <t>675730000200.S1</t>
  </si>
  <si>
    <t>protipožiarna upchávka protipožiarnou penou HILTI CFS-F FX  1ks=325ml</t>
  </si>
  <si>
    <t>-2001190531</t>
  </si>
  <si>
    <t>210 02-0912p</t>
  </si>
  <si>
    <t>220 33-0191</t>
  </si>
  <si>
    <t>meranie 1 úseku sľučky</t>
  </si>
  <si>
    <t>220 20-0251</t>
  </si>
  <si>
    <t>Označenie káblov - štítky</t>
  </si>
  <si>
    <t>210017822r</t>
  </si>
  <si>
    <t>-340318275</t>
  </si>
  <si>
    <t>Pol2</t>
  </si>
  <si>
    <t>úprava konca vodiča do 2,5mm</t>
  </si>
  <si>
    <t>Pol3</t>
  </si>
  <si>
    <t>forma káblová do 5x2</t>
  </si>
  <si>
    <t>Pol4</t>
  </si>
  <si>
    <t>uvedenie prvku EPS prevádzky /hlásič,maják atď./</t>
  </si>
  <si>
    <t>Pol6</t>
  </si>
  <si>
    <t>nešpecifikované pomocné a drobné práce</t>
  </si>
  <si>
    <t>Pol7</t>
  </si>
  <si>
    <t>pomocný montážny materiál 5% z ceny inštal. materiálu</t>
  </si>
  <si>
    <t>Ostatné</t>
  </si>
  <si>
    <t>HZS000111.S0</t>
  </si>
  <si>
    <t>Naprogramovanie, oživenie systému a uvedenie do trvalej prevádzky</t>
  </si>
  <si>
    <t>kpl</t>
  </si>
  <si>
    <t>512</t>
  </si>
  <si>
    <t>-1923373558</t>
  </si>
  <si>
    <t>HZS000111.S01</t>
  </si>
  <si>
    <t>Prvá odborná prehliadka a skúška systému HSP</t>
  </si>
  <si>
    <t>1725958190</t>
  </si>
  <si>
    <t>HZS000111.S013</t>
  </si>
  <si>
    <t>Zaškolenie obsluhy</t>
  </si>
  <si>
    <t>-1982919374</t>
  </si>
  <si>
    <t>HZS000111.S0134</t>
  </si>
  <si>
    <t xml:space="preserve">Projektová dokumentácia  skutočného vyhotovenia: 1 paré + CD	</t>
  </si>
  <si>
    <t>2122446333</t>
  </si>
  <si>
    <t>HZS000111.S01342</t>
  </si>
  <si>
    <t>Pridružené výkony 3,6% z dodávky zariadení a inštalač.materiálu</t>
  </si>
  <si>
    <t>-1211098613</t>
  </si>
  <si>
    <t>HZS000111.S013423</t>
  </si>
  <si>
    <t>Globál zriadenia staveniska 6% z montáže zariadení a inštalač.materiálu</t>
  </si>
  <si>
    <t>-320009296</t>
  </si>
  <si>
    <t>HZS000111.S0134235</t>
  </si>
  <si>
    <t>Dopravné náklady z dodávky zariadení a inštalač.materiálu</t>
  </si>
  <si>
    <t>-2114911542</t>
  </si>
  <si>
    <t>hsp-1.etapa - HSP -I.etapa</t>
  </si>
  <si>
    <t>typ - dodávka a montáž zariadení</t>
  </si>
  <si>
    <t xml:space="preserve">položka - montážny materiál a práce_x000D_
</t>
  </si>
  <si>
    <t>typ</t>
  </si>
  <si>
    <t>dodávka a montáž zariadení</t>
  </si>
  <si>
    <t>Pol24</t>
  </si>
  <si>
    <t>Recyklačný poplatok za 1 kg hmotnosti akumulátora. Na cenu sa nevzťahujú žiadne zľavy</t>
  </si>
  <si>
    <t>582420</t>
  </si>
  <si>
    <t>Nast. repro. WU 06-165/T EN54</t>
  </si>
  <si>
    <t>210010303.S1</t>
  </si>
  <si>
    <t>45084342</t>
  </si>
  <si>
    <t>582401</t>
  </si>
  <si>
    <t>Stropni repro. DL 06-165/T-EN54</t>
  </si>
  <si>
    <t>210010303.S12</t>
  </si>
  <si>
    <t>95355381</t>
  </si>
  <si>
    <t>položka</t>
  </si>
  <si>
    <t xml:space="preserve">montážny materiál a práce_x000D_
</t>
  </si>
  <si>
    <t>PMO2(5/6)</t>
  </si>
  <si>
    <t>odbočná škatuľa certifikovaná E90</t>
  </si>
  <si>
    <t>210010303.S10</t>
  </si>
  <si>
    <t>-1103614409</t>
  </si>
  <si>
    <t>kábel linky NHXH-O 2x1,5 FE180/E60 s funkčnou odolnosťou, B2ca, s1, d0, a1</t>
  </si>
  <si>
    <t>210010303.S109</t>
  </si>
  <si>
    <t>-1789559348</t>
  </si>
  <si>
    <t>Kábel NHXH-O 2x2,5 m</t>
  </si>
  <si>
    <t>kábel linky NHXH-O 2x2,5 FE180/E60 s funkčnou odolnosťou, B2ca, s1, d0, a1: sirény, majáky, pomocné napájanie kopplerov</t>
  </si>
  <si>
    <t>210010303.S133</t>
  </si>
  <si>
    <t>-1476572338</t>
  </si>
  <si>
    <t>Pol28</t>
  </si>
  <si>
    <t>6710_PO</t>
  </si>
  <si>
    <t>210010303.S1488</t>
  </si>
  <si>
    <t>-1860433710</t>
  </si>
  <si>
    <t>protipožiarna upchávka protipožiarnou penou HILTI CFS-F FX 1ks=325ml</t>
  </si>
  <si>
    <t>210010303.S14</t>
  </si>
  <si>
    <t>1879457728</t>
  </si>
  <si>
    <t>Pol29</t>
  </si>
  <si>
    <t>Pol30</t>
  </si>
  <si>
    <t>Pol31</t>
  </si>
  <si>
    <t>uvedenie reproduktora do prevádzky</t>
  </si>
  <si>
    <t>Pol33</t>
  </si>
  <si>
    <t>Pol34</t>
  </si>
  <si>
    <t>2076093637</t>
  </si>
  <si>
    <t>552049123</t>
  </si>
  <si>
    <t>519470616</t>
  </si>
  <si>
    <t>1738302008</t>
  </si>
  <si>
    <t>786739009</t>
  </si>
  <si>
    <t>-1594035562</t>
  </si>
  <si>
    <t xml:space="preserve"> Dopravné náklady z dodávky zariadení a inštalač.materiálu</t>
  </si>
  <si>
    <t>828617310</t>
  </si>
  <si>
    <t>stk-1.etapa - ŠTK-I.etapa</t>
  </si>
  <si>
    <t>D1 - ŠTRUKTUROVANÁ KABELÁŽ</t>
  </si>
  <si>
    <t>D2 - CCTV - KAMEROVÝ SYSTÉM</t>
  </si>
  <si>
    <t>D3 - SKV - SYSTÉM KONTROLY VSTUPU /serverovňa/</t>
  </si>
  <si>
    <t>ŠTRUKTUROVANÁ KABELÁŽ</t>
  </si>
  <si>
    <t>PATCH PANEL FTP CAT6</t>
  </si>
  <si>
    <t>Keystone Jack, cat.6a, FTP samorezný '10G modulární neosazený patch panel 24 portů STP černý 1U</t>
  </si>
  <si>
    <t>21001031</t>
  </si>
  <si>
    <t>1158166103</t>
  </si>
  <si>
    <t>KEYSTONE</t>
  </si>
  <si>
    <t>Keystone Cat6A patch panel</t>
  </si>
  <si>
    <t>210010312</t>
  </si>
  <si>
    <t>85917906</t>
  </si>
  <si>
    <t>Pol13</t>
  </si>
  <si>
    <t>ZASUVKA 1xRJ45 CAT6.A</t>
  </si>
  <si>
    <t>210010313</t>
  </si>
  <si>
    <t>-1155757225</t>
  </si>
  <si>
    <t>Pol14</t>
  </si>
  <si>
    <t>ZASUVKA 2xRJ45 CAT6.A</t>
  </si>
  <si>
    <t>210010314</t>
  </si>
  <si>
    <t>486938920</t>
  </si>
  <si>
    <t>Pol15</t>
  </si>
  <si>
    <t>KONEKTOR  8p8c RJ45 CAT6.A - WIFI</t>
  </si>
  <si>
    <t>21001031234</t>
  </si>
  <si>
    <t>1091741284</t>
  </si>
  <si>
    <t>Pol16</t>
  </si>
  <si>
    <t>KRABICA KU 68-1901 poprípade na omietku</t>
  </si>
  <si>
    <t>210010315</t>
  </si>
  <si>
    <t>-925223624</t>
  </si>
  <si>
    <t>napr.:CBW240AC 802.1</t>
  </si>
  <si>
    <t>Prístupový bod, integrovaná anténa - 2,4 GHz, špičkový zisk 4 dBi, interná anténa, všesmerová - 5 GHz, špičkový zisk 5 dBi, interná anténa, všesmerováRozhrania - 2 x Gigabit (10/100 / 1000BASE-T automatické snímanie), Power over Ethernet (PoE)Systémová pa</t>
  </si>
  <si>
    <t>210010316</t>
  </si>
  <si>
    <t>827551946</t>
  </si>
  <si>
    <t>CCTV - KAMEROVÝ SYSTÉM</t>
  </si>
  <si>
    <t>IP KAMERA</t>
  </si>
  <si>
    <t>5 Mpx dome kamera . Kamera využíva krytie IP 67, ktoré ju predurčuje pre vonkajšie použitie a je vybavená IR LED presvietením s dosahom 50 m. Za zmienku stojí podporné funkcie, pre lepšiu kvalitu obrazu, ako sú: WDR, BLC, HLC, AWB, 3DNR. Na napájanie je m</t>
  </si>
  <si>
    <t>210010318</t>
  </si>
  <si>
    <t>-1132572256</t>
  </si>
  <si>
    <t>210010319</t>
  </si>
  <si>
    <t>1574351730</t>
  </si>
  <si>
    <t>-674243890</t>
  </si>
  <si>
    <t>Pol17</t>
  </si>
  <si>
    <t>KONEKTOR  8p8c RJ45 CAT6.A</t>
  </si>
  <si>
    <t>-955511168</t>
  </si>
  <si>
    <t>SKV - SYSTÉM KONTROLY VSTUPU /serverovňa/</t>
  </si>
  <si>
    <t>KABEL FTP CAT6.A</t>
  </si>
  <si>
    <t>Systémový dátový kábel FTP CAT6A LSOH</t>
  </si>
  <si>
    <t>2100103110</t>
  </si>
  <si>
    <t>-1633179858</t>
  </si>
  <si>
    <t>OHYBNA RURKA BEZHALO</t>
  </si>
  <si>
    <t>Ohybná rúra, Bezhalogénová, 750N/5cm, -25°Caž105°C, Samozhášavá, Oheňretardujúca, LSFR0H, Čierna</t>
  </si>
  <si>
    <t>2100103110698</t>
  </si>
  <si>
    <t>2098648800</t>
  </si>
  <si>
    <t>PATCH KABLE 1M</t>
  </si>
  <si>
    <t>FTP Cat6A  DO DR</t>
  </si>
  <si>
    <t>PATCH KABLE 2M</t>
  </si>
  <si>
    <t>OBO GRIP M 15</t>
  </si>
  <si>
    <t>Káblový držiak zvazkový</t>
  </si>
  <si>
    <t>skrutka do betón</t>
  </si>
  <si>
    <t>21001031445</t>
  </si>
  <si>
    <t>2093582623</t>
  </si>
  <si>
    <t>žlab</t>
  </si>
  <si>
    <t>BAKS KPR150H50/3 + vyložnik</t>
  </si>
  <si>
    <t>2100103177</t>
  </si>
  <si>
    <t>-1885976436</t>
  </si>
  <si>
    <t>2100103178</t>
  </si>
  <si>
    <t>82877229</t>
  </si>
  <si>
    <t>meranie parametrov strukturovanej kabeláže</t>
  </si>
  <si>
    <t>Pol19</t>
  </si>
  <si>
    <t>Pol21</t>
  </si>
  <si>
    <t>Pol22</t>
  </si>
  <si>
    <t>Pol23</t>
  </si>
  <si>
    <t>Pol2322</t>
  </si>
  <si>
    <t>-687654746</t>
  </si>
  <si>
    <t>Pol2322625</t>
  </si>
  <si>
    <t>-1229783109</t>
  </si>
  <si>
    <t>Pol23226256</t>
  </si>
  <si>
    <t>Dopravné náklady 1% z dodávky zariadení a inštalač.materiálu</t>
  </si>
  <si>
    <t>-518665248</t>
  </si>
  <si>
    <t>SO 01-2 - A  Budova študenského domova 4-II.etapa</t>
  </si>
  <si>
    <t>as-2.etapa - architektonicko-stavebné riešenie</t>
  </si>
  <si>
    <t xml:space="preserve">    771 - Podlahy z dlaždíc</t>
  </si>
  <si>
    <t>32,9*0,7+1,2*2,8+11,2*0,7+28,9*0,7</t>
  </si>
  <si>
    <t>54,46*0,8</t>
  </si>
  <si>
    <t>22,11</t>
  </si>
  <si>
    <t>-1767726913</t>
  </si>
  <si>
    <t>22,11+43,568-19,32</t>
  </si>
  <si>
    <t>-73234933</t>
  </si>
  <si>
    <t>46,358*7 'Prepočítané koeficientom množstva</t>
  </si>
  <si>
    <t>-1821361763</t>
  </si>
  <si>
    <t>-973690473</t>
  </si>
  <si>
    <t>46,358*1,8</t>
  </si>
  <si>
    <t>534870489</t>
  </si>
  <si>
    <t>92*0,7*0,3</t>
  </si>
  <si>
    <t>-558257833</t>
  </si>
  <si>
    <t>92*0,7</t>
  </si>
  <si>
    <t>-42752846</t>
  </si>
  <si>
    <t>"PB1"   4+6+6+4+4</t>
  </si>
  <si>
    <t>317161125.S</t>
  </si>
  <si>
    <t>Pórobetónový preklad nenosný šírky 100 mm, výšky 250 mm, dĺžky 2500 mm</t>
  </si>
  <si>
    <t>-278797057</t>
  </si>
  <si>
    <t>"pb2" 2+2+2+2</t>
  </si>
  <si>
    <t>-919926107</t>
  </si>
  <si>
    <t>"PB3"1+1</t>
  </si>
  <si>
    <t>"1NP"0,029616</t>
  </si>
  <si>
    <t>"2NP" 0,003702+0,017772</t>
  </si>
  <si>
    <t>"3NP" 0,003702+0,017772</t>
  </si>
  <si>
    <t>"4NP" 0,001851+0,020734</t>
  </si>
  <si>
    <t>"5NP" 0,01851+0,020734</t>
  </si>
  <si>
    <t>317944313.S</t>
  </si>
  <si>
    <t>Valcované nosníky dodatočne osadzované do pripravených otvorov bez zamurovania hláv</t>
  </si>
  <si>
    <t>-1735656515</t>
  </si>
  <si>
    <t>"preklad " 0,04408</t>
  </si>
  <si>
    <t>340238269.S</t>
  </si>
  <si>
    <t>Zamurovanie otvorov plochy od 0,25 do 1 m2 z pórobetónových tvárnic hladkých hrúbky 500 mm</t>
  </si>
  <si>
    <t>1632830210</t>
  </si>
  <si>
    <t>"PP" 1,1*0,35*4</t>
  </si>
  <si>
    <t>"1NP" 0,4*2,02*2</t>
  </si>
  <si>
    <t>340239263.S</t>
  </si>
  <si>
    <t>Zamurovanie otvorov plochy nad 1 do 4 m2 z pórobetónových tvárnic hladkých hrúbky 100 mm</t>
  </si>
  <si>
    <t>-1581873664</t>
  </si>
  <si>
    <t>"1NP"  0,9*2,02*4</t>
  </si>
  <si>
    <t>270892707</t>
  </si>
  <si>
    <t>0,9*2,02*12+0,9*2,8</t>
  </si>
  <si>
    <t>"2NP-3NP"</t>
  </si>
  <si>
    <t>0,9*2,02+0,9*2,02*2+1,6*2,02</t>
  </si>
  <si>
    <t>340239269.S</t>
  </si>
  <si>
    <t>Zamurovanie otvorov plochy nad 1 do 4 m2 z pórobetónových tvárnic hladkých hrúbky 500 mm</t>
  </si>
  <si>
    <t>629805590</t>
  </si>
  <si>
    <t>"PP" 0,9*2,02</t>
  </si>
  <si>
    <t>-325062389</t>
  </si>
  <si>
    <t>1,2*2*17-0,6*2*17</t>
  </si>
  <si>
    <t>1825372102</t>
  </si>
  <si>
    <t>2,95*2,8+1,925*2,8-0,9*1,97+(2,3+1,225)*2,8-0,8*1,97+2,3*2,8-0,7*2,02+3,45*2,8-0,6*1,97</t>
  </si>
  <si>
    <t>2*3,475*2,8-0,8*1,97*2+6*2,3*2,8-0,6*1,97*2*6+2,3*2,8*8-0,6*1,97*2*8</t>
  </si>
  <si>
    <t>2*1,6*2,8-0,6*1,97*2</t>
  </si>
  <si>
    <t>-1636720459</t>
  </si>
  <si>
    <t>2,1*2,75-1,6*2,02</t>
  </si>
  <si>
    <t>"1NP" 5,6*2,8</t>
  </si>
  <si>
    <t>30352300</t>
  </si>
  <si>
    <t>-1251550665</t>
  </si>
  <si>
    <t>586574923</t>
  </si>
  <si>
    <t>20,43+3,71+6,47+4,54+4,67+6,68+6,24+6,82+6,3+5,76+6,79+49,25+250,96+11,38+5,94</t>
  </si>
  <si>
    <t>64,17+401,45+20,43+20,47+14,53+1,45+3,36+20,98+15,44+20,43+20,43</t>
  </si>
  <si>
    <t>61,83+214,6+20,2+3,12+16,52+7,66+12,42+20,48+2,66+3,45+2,82+2,46+12,42+51,85+12,68</t>
  </si>
  <si>
    <t>7,04+7,71+12,68+41,85+41,85+12,51+7,04+7,04+12,51+19,65+45,36+19,65+12,51+7,07+7,04</t>
  </si>
  <si>
    <t>12,51+41,85+41,85+12,51+7,04+7,04+12,51+20,16+44,74</t>
  </si>
  <si>
    <t>54,92+12,68+20,78+12,68+2,95+2,7+1,34+2,34+1,74+15,8+20,73+12,68+2,97+2,68+1,32+1,32</t>
  </si>
  <si>
    <t>2,68+2,97+12,68+20,64+37,5+20,32+12,68+2,95+2,7+1,34+1,34+2,7+2,95+12,68+20,73+15,11</t>
  </si>
  <si>
    <t>1,98+2,68+2,68+1,98+15,11+12,68+1,24+2,7+2,95+19,82+52,92+19,65+12,68+2,95+2,7+1,34</t>
  </si>
  <si>
    <t>1,34+2,7+2,95+12,68+20,73+20,73+12,68+2,95+2,7+1,34+1,34+2,7+2,95+12,68+20,73</t>
  </si>
  <si>
    <t>20,82+12,59+2,06+2,7+1,34+1,34+2,7+2,95+12,68+20,73+15,11+1,98+2,68+20,73+12,68</t>
  </si>
  <si>
    <t>2,91+2,72+1,34+1,34+2,72+2,96+12,68</t>
  </si>
  <si>
    <t>54,92+20,78+12,68+2,95+2,7+1,34+2,34+1,74+15,8+20,73+12,68+2,97+2,68+1,32+1,32</t>
  </si>
  <si>
    <t>2,68+2,97+12,68+20,64+37,5+20,32+12,68+2,95+2,7+1,34+1,34+2,7+2,95+12,68+20,73</t>
  </si>
  <si>
    <t>15,11+1,98+2,68+2,68+1,98+15,11+12,68+1,34+2,7+2,95+19,82+52,92+19,65+12,68+2,95</t>
  </si>
  <si>
    <t>2,7++1,34+1,34+2,7+2,95+12,68+20,73+20,73+12,68+2,95+2,7+1,34+1,34+2,7+2,95+12,68</t>
  </si>
  <si>
    <t>20,73+20,82+12,59+2,96+2,7+1,34+1,34+2,7+2,95+12,68+20,73+15,11+1,98+2,68+20,73</t>
  </si>
  <si>
    <t>12,68+2,91+2,72+1,34+1,34+2,72+2,96+12,68</t>
  </si>
  <si>
    <t>-1909953924</t>
  </si>
  <si>
    <t>4985,41</t>
  </si>
  <si>
    <t>-347768831</t>
  </si>
  <si>
    <t>-1903715467</t>
  </si>
  <si>
    <t>49,615+17,395+24,855+37,7+24,12+26,825+50,27+24,775+27,465+26,74+25,245+147,335</t>
  </si>
  <si>
    <t>219,345+44,8775+27,295+94,8825+63,3975+50,395+50,395+50,5325+12,295+24,5325</t>
  </si>
  <si>
    <t>68,9475+43,34+50,395+50,395</t>
  </si>
  <si>
    <t>68+209,42+61,4+23,21+61,49+34,98+40,17+56,84+24,11+24,28+22,44+18,98+42,75+85,35</t>
  </si>
  <si>
    <t>33,86+28,07+29,99+33,86+85,35+85,35+33,44+28,07+28,07+33,44+56,04+114,37+53,29+33,44</t>
  </si>
  <si>
    <t>28,07+28,07+33,49+82,26+82,6+33,44+28,07+28,07+33,44+53,96+124,57</t>
  </si>
  <si>
    <t>131,64+35,03+48,23+35,03+12,97+17,65+12,43+15,73+12,37+39,98+48,23+35,03+12,97+17,65</t>
  </si>
  <si>
    <t>12,3+12,3+17,66+12,97+35,03+48,09+77,76+47,81+35,03+12,98+17,76+12,43+12,43+17,65</t>
  </si>
  <si>
    <t>12,98+35,03+48,23+38,88+11,76+16,83+16,83+14,91+38,89+35,03+12,43+17,66+12,98</t>
  </si>
  <si>
    <t>47,26+125,3+46,85+35,03+12,98+17,66+12,43+12,43+17,66+12,98+35,03+48,23+48,23+35,03</t>
  </si>
  <si>
    <t>12,98+17,66+12,43+12,43+17,66+12,98+35,03+48,23+49,19+34,89+12,84+17,66+12,43+12,43</t>
  </si>
  <si>
    <t>17,66+12,98+35,03+48,23+37,52+11,76+16,83+48,23+35,03+12,84+17,8+12,43+12,43+17,8</t>
  </si>
  <si>
    <t>12,84+35,03</t>
  </si>
  <si>
    <t>131,64+48,23+35,03+12,97+17,65+12,43+15,73+12,37+398,98+48,23+35,03+12,97+17,65</t>
  </si>
  <si>
    <t>12,3+17,66+12,97+35,03+48,09+77,76+47,81+35,03+12,98+17,76+12,43+12,43+17,66+12,98</t>
  </si>
  <si>
    <t>35,03+48,23+38,88+11,76+16,83+16,73+14,91+38,89+35,03+12,43+17,66+12,98+47,26+125,3</t>
  </si>
  <si>
    <t>46,85+33,67+12,98+17,66+12,43+12,43+17,66+12,98+35,03+48,23+48,23+35,03+12,98+17,66</t>
  </si>
  <si>
    <t>12,43+12,43+17,66+12,98+35,03+48,23+49,19+33,53+12,84+17,66+12,43+12,43+17,66</t>
  </si>
  <si>
    <t>12,98+33,67+46,87+37,52+11,76+16,83+46,87+33,67+12,84+17,8+12,43+12,43+17,8+12,84</t>
  </si>
  <si>
    <t>33,67</t>
  </si>
  <si>
    <t>1623430668</t>
  </si>
  <si>
    <t>13685,486</t>
  </si>
  <si>
    <t>1048592703</t>
  </si>
  <si>
    <t>-690599336</t>
  </si>
  <si>
    <t>-36401646</t>
  </si>
  <si>
    <t>46,6*3*2-1,2*0,6*11-1,5*1,97-0,8*1,97</t>
  </si>
  <si>
    <t>-0,3*3*3-0,15*3*3-0,15*3-0,3*3*2-0,15*3*5-0,1*3*6</t>
  </si>
  <si>
    <t>-962244181</t>
  </si>
  <si>
    <t>-898845660</t>
  </si>
  <si>
    <t>1085701100</t>
  </si>
  <si>
    <t>-1306383044</t>
  </si>
  <si>
    <t>-1672300825</t>
  </si>
  <si>
    <t>"sever"875,69</t>
  </si>
  <si>
    <t>"juh" 1021,41</t>
  </si>
  <si>
    <t>"západ" 384,69</t>
  </si>
  <si>
    <t>991900544</t>
  </si>
  <si>
    <t>834729169</t>
  </si>
  <si>
    <t>-742523081</t>
  </si>
  <si>
    <t>2281,79</t>
  </si>
  <si>
    <t>-697183053</t>
  </si>
  <si>
    <t>705504423</t>
  </si>
  <si>
    <t>-1545120441</t>
  </si>
  <si>
    <t>"D2" 3,5*0,15</t>
  </si>
  <si>
    <t>-1075414914</t>
  </si>
  <si>
    <t>3,5*0,15</t>
  </si>
  <si>
    <t>515526851</t>
  </si>
  <si>
    <t>"D2" 3,5</t>
  </si>
  <si>
    <t>1635102334</t>
  </si>
  <si>
    <t>"A" 486,14</t>
  </si>
  <si>
    <t>"B" 479,08</t>
  </si>
  <si>
    <t>"C" 2690,04</t>
  </si>
  <si>
    <t>"C1" 256,96</t>
  </si>
  <si>
    <t>"A1" 194,05</t>
  </si>
  <si>
    <t>"B1" 170,26</t>
  </si>
  <si>
    <t>"D3"101,72</t>
  </si>
  <si>
    <t>2016696212</t>
  </si>
  <si>
    <t>-315625214</t>
  </si>
  <si>
    <t>"A"486,14</t>
  </si>
  <si>
    <t>-418143883</t>
  </si>
  <si>
    <t>-1970175074</t>
  </si>
  <si>
    <t>1457635212</t>
  </si>
  <si>
    <t>"D2" 3,2</t>
  </si>
  <si>
    <t>2052134215</t>
  </si>
  <si>
    <t>5+5+16+17+16+17+16+17+16+17</t>
  </si>
  <si>
    <t>4+11+1+14+16+14+16+14+16+14+16</t>
  </si>
  <si>
    <t>4+4</t>
  </si>
  <si>
    <t>1+1+2+1+1+9+9+9+9+9+9+1+8+9</t>
  </si>
  <si>
    <t>Zárubňa požiarna oceľová, bezpečnostná, šxvxhr 800-1200x1970x120 mm, ľavá,pravá</t>
  </si>
  <si>
    <t>1180419339</t>
  </si>
  <si>
    <t>1+1+2+1+1+9+9+9+9+9+9+1+8+9+1</t>
  </si>
  <si>
    <t>-1918419986</t>
  </si>
  <si>
    <t>1500704755</t>
  </si>
  <si>
    <t>671495189</t>
  </si>
  <si>
    <t>92*1,01 'Prepočítané koeficientom množstva</t>
  </si>
  <si>
    <t>1641266191</t>
  </si>
  <si>
    <t>(16,8+61+61)*22,5</t>
  </si>
  <si>
    <t>-491839111</t>
  </si>
  <si>
    <t>3123,000*3</t>
  </si>
  <si>
    <t>1700025449</t>
  </si>
  <si>
    <t>-1065487091</t>
  </si>
  <si>
    <t>-405285983</t>
  </si>
  <si>
    <t>15*58*6</t>
  </si>
  <si>
    <t>961043111.S</t>
  </si>
  <si>
    <t>Búranie základov alebo vybúranie otvorov plochy nad 4 m2 z betónu prostého alebo preloženého kameňom,  -2,20000t</t>
  </si>
  <si>
    <t>1643191332</t>
  </si>
  <si>
    <t>"PP-schody"</t>
  </si>
  <si>
    <t>1,6*0,6*0,25+1,75*0,6*0,25+2*0,6*0,25</t>
  </si>
  <si>
    <t>(2,05+1,5+0,5)*2,8+3,6*3,1</t>
  </si>
  <si>
    <t>(0,35+0,375+0,8)*2,8+(0,375+0,525+0,9)*2,8+8*1*2,8+0,6*2,8</t>
  </si>
  <si>
    <t>(1,475+0,6+0,375+0,9+0,9+0,375)*2,8+1,7*2,8+2,4*2,8-0,6*1,97*2+1*2,8+0,9*2,8*3</t>
  </si>
  <si>
    <t>0,7*2,8+2,425*2,8-0,8*1,97+2,35*2,8+(0,75+1,4)*2,8+(0,35+2,4)*2,8</t>
  </si>
  <si>
    <t>3,03*2,8-0,8*1,97+2*0,85*0,4*3+3,475*2,8-0,8*1,97+(0,375+0,7)*2,8</t>
  </si>
  <si>
    <t>0,15*1,8*4+0,9*2,8*6+(1+0,9)*0,4*(4+2+1+1+1)+1*2,8*3+1,8*0,15*4+1*2,8*2+1*0,4</t>
  </si>
  <si>
    <t>2,05*2,8+0,8*2,8</t>
  </si>
  <si>
    <t>3,3*2,8-0,8*1,97+0,9*0,4*2*(1+1+1+1+1+1+1+1+1+1)+3,475*2,8-0,8*1,97+0,8*2,8</t>
  </si>
  <si>
    <t>(0,375+0,87)*2+1,5*0,15*6+0,8*2,8*2*(1+1+1+1+1+2)+2,15*2,8+0,8*2,8*6+1,1*2,8</t>
  </si>
  <si>
    <t>3,3*2,8-0,8*1,97+3,475*2,8-0,8*1,97+4,5*2,8-0,8*2,1+(0,9+0,7+0,375+0,375)*2,8</t>
  </si>
  <si>
    <t>0,9*0,4*10+1,8*0,15*4+0,8*2,815+3,475*2,8+1*2,8+0,8*2,8*6</t>
  </si>
  <si>
    <t>"A" 52,7*0,08</t>
  </si>
  <si>
    <t>"B" 43,84*0,08</t>
  </si>
  <si>
    <t>"D" 99,75*0,08</t>
  </si>
  <si>
    <t>"E"376,14*0,08</t>
  </si>
  <si>
    <t>"F" 20,43 *0,1</t>
  </si>
  <si>
    <t>"G" 40,86* 0,08</t>
  </si>
  <si>
    <t>"A" (132,23+32,9)*0,08</t>
  </si>
  <si>
    <t>"B" (64,86+19,67)*0,08</t>
  </si>
  <si>
    <t>"C"(212,99+20,16)*0,08</t>
  </si>
  <si>
    <t>"A"142,71*0,08</t>
  </si>
  <si>
    <t>"B" (111,48+46,25+59,63)*0,08</t>
  </si>
  <si>
    <t>"C" (212,22+214,28)*0,08</t>
  </si>
  <si>
    <t>"B" (104,74+64,7+44,29)*0,08</t>
  </si>
  <si>
    <t>"C" (182,84+215,57+2,07)*0,08</t>
  </si>
  <si>
    <t>"B"(40,15+55,84+41,84+13,36)*0,08</t>
  </si>
  <si>
    <t>"C" (210,227+208,29+59,91)*0,08</t>
  </si>
  <si>
    <t>"B" (40,49+49,81+43,99+13,36)*0,08</t>
  </si>
  <si>
    <t>"C" (210,75+223,4+77,13)*0,08</t>
  </si>
  <si>
    <t>"G" 20,43+20,43</t>
  </si>
  <si>
    <t>"E" 250,96+5,94+64,17+7,09+14,53+17,81+15,64</t>
  </si>
  <si>
    <t>"D" 6,3+5,76+6,79+40,45+40,45</t>
  </si>
  <si>
    <t>3,71+6,47+4,64+4,67+6,68+6,24+6,82+1,25+3,36</t>
  </si>
  <si>
    <t>"1NP"2,01+3,1+2,7+1,2+2,95+2,95+2,7+1,2+1,22+2,73+2,9+12,51+12,45+11,07+0,94+2,23</t>
  </si>
  <si>
    <t>5,17+0,8+2,95+2,7+1,2+1,2+2,7+2,95</t>
  </si>
  <si>
    <t>2,95+2,7+1,2+63,54+2,68+2,97+2,95+2,7+1,2+1,2+2,7+2,95+1,98+2,88+2,06+7,23+7,59</t>
  </si>
  <si>
    <t>2,21+2,7+3,07+4,24+2,72+3,12+3,74+2,95+2,7+1,2+1,2+2,7+2,95+2,95+2,7+1,2+1,2+2,7</t>
  </si>
  <si>
    <t>2,95+2,96+2,7+1,2+1,2+2,7+2,95+1,98+2,88+2,91+2,87+1,22+2,72+2,96+25,43</t>
  </si>
  <si>
    <t>2,95+2,7+1,2+20,73+42,57+1,2+2,68+2,97+2,96+2,7+1,2+1,2+2,55+2,95+1,98+2,88+2,06+7,26</t>
  </si>
  <si>
    <t>4,52+5,31+2,7+2,07+2,72+3,11+2,95+2,7+1,2+1,2+5,65+5,65+5,65+5,65+1,2+1,2+5,65+5,65</t>
  </si>
  <si>
    <t>2,96+2,7+1,2+1,2+2,7+2,95+1,98+2,88+2,91+2,55+1,22+2,72+2,96+13,36</t>
  </si>
  <si>
    <t>2,95+2,7+1,2+2,52+1,4+2,97+2,68+1,2+1,2+2,68+2,97+2,95+2,7+1,2+1,2+2,7+2,95+1,98</t>
  </si>
  <si>
    <t>2,88+2,23+7,23+7,59+2,21+2,7+3,07+2,72+3,12+2,74+2,95+2,7+1,2+1,2+2,7+2,95+2,95+2,7</t>
  </si>
  <si>
    <t>1,2+1,2+2,7+2,95+2,6+2,7+1,2+1,2+2,7+2,95+1,98+2,88+2,91+2,87+2,87+1,22+2,72+2,96</t>
  </si>
  <si>
    <t>13,36</t>
  </si>
  <si>
    <t>2,95+2,7+1,2+2,52+1,74+2,97+2,68+1,2+1,2+2,68+2,97+2,95+2,7+1,2+1,2+2,7+2,95+1,98</t>
  </si>
  <si>
    <t>2,86+2,23+1,23+7,59+2,21+2,7+3,07+2,72+2,12+3,74+2,95+2,7+1,2+1,2+2,7+2,95+2,95+2,7</t>
  </si>
  <si>
    <t>1,2+2,7+2,95+2,96+2,7+1,2+1,2+2,7+2,95+2,91+2,87+1,22+2,72+2,96+2,7+1,2+1,2+2,7+2,95</t>
  </si>
  <si>
    <t>968061113.S</t>
  </si>
  <si>
    <t>Vyvesenie dreveného okenného krídla do suti plochy nad 1,5 m2, -0,01600t</t>
  </si>
  <si>
    <t>1344819715</t>
  </si>
  <si>
    <t>"1PP" 10+18</t>
  </si>
  <si>
    <t>"1NP"13+30</t>
  </si>
  <si>
    <t>"2NP" 28+44</t>
  </si>
  <si>
    <t>"3NP" 28+46</t>
  </si>
  <si>
    <t>"4NP" 31+49</t>
  </si>
  <si>
    <t>"5NP" 31+49</t>
  </si>
  <si>
    <t xml:space="preserve">"1PP" 3+1+2 </t>
  </si>
  <si>
    <t>"1NP"2+4+1+3+3</t>
  </si>
  <si>
    <t>"2NP"2</t>
  </si>
  <si>
    <t>"3NP"1</t>
  </si>
  <si>
    <t>968062247.S</t>
  </si>
  <si>
    <t>Vybúranie drevených rámov okien jednoduchých plochy nad 4 m2,  -0,02300t</t>
  </si>
  <si>
    <t>-871608272</t>
  </si>
  <si>
    <t>"1NP" 2,8*1,5*1</t>
  </si>
  <si>
    <t>"1NP" 2,1*2,65*4+3,075*2,55*1+3*3,15*3+1,9*3*3</t>
  </si>
  <si>
    <t>"1PP" 0,6*1,97*10+0,8*1,97*18</t>
  </si>
  <si>
    <t>"1NP" 0,6*1,97*13+0,8*1,97*30</t>
  </si>
  <si>
    <t>"2NP" 0,6*1,97*28+0,8*1,97*44</t>
  </si>
  <si>
    <t>"3NP" 0,6*1,97*28+0,8*1,97*46</t>
  </si>
  <si>
    <t>"4NP" 0,6*1,97*31+0,8*1,97*49</t>
  </si>
  <si>
    <t>"5NP" 0,6*1,97*31+0,8*1,97*49</t>
  </si>
  <si>
    <t>"1PP" 1,5*1,97*(3+1)+1,2*1,97*2</t>
  </si>
  <si>
    <t>"1NP" 1,5*1,97*2</t>
  </si>
  <si>
    <t>"2NP" 1,5*1,97*2</t>
  </si>
  <si>
    <t>"3NP" 1,5*1,97*1</t>
  </si>
  <si>
    <t>"PP" 11+4</t>
  </si>
  <si>
    <t>"1NP" 2</t>
  </si>
  <si>
    <t>"1NP" 17+2+4*1</t>
  </si>
  <si>
    <t>"2NP" 30+2+1+1</t>
  </si>
  <si>
    <t>"3NP" 23+2+1+8</t>
  </si>
  <si>
    <t>"4NP" 23+2+1+8</t>
  </si>
  <si>
    <t>"5NP" 31+2+1</t>
  </si>
  <si>
    <t>"1PP" 2*(1,2+0,6)*11+2*(1,1+0,35)*4</t>
  </si>
  <si>
    <t>"1NP" 2*(1,6+1,7)*17+2*(0,9+1,7)*2+2*(1,6+2,2)*4+2*(2,4+1,7)*1</t>
  </si>
  <si>
    <t>"2NP" 2*(1,6+1,7)*30+2*(0,9+1,7)*2+2*(2,0+2,55)*1+2*(1,6+2,55)*1</t>
  </si>
  <si>
    <t>"3NP" 2*(1,6+1,7)*23+2*(0,9+1,7)*2+2*(2+2,55)*1+2*(1,6+2,55)*8</t>
  </si>
  <si>
    <t>"4NP" 2*(1,6+1,7)*23+2*(0,9+1,7)*2+2*(2+2,55)*1+2*(1,6+2,55)*8</t>
  </si>
  <si>
    <t xml:space="preserve">"5NP"2*(1,6+1,7)*31+2*(0,9+1,7)*2+2*(2+2,55)*2 </t>
  </si>
  <si>
    <t>2*(1,5+2,15)*1+2*(1,6+3,6)*3+2*(2+2,15)*1</t>
  </si>
  <si>
    <t>"1NP" 1+3+1</t>
  </si>
  <si>
    <t>0,9*2,02*15</t>
  </si>
  <si>
    <t>"3NP</t>
  </si>
  <si>
    <t>0,9*2,02*14</t>
  </si>
  <si>
    <t>"1NP"13*1,9*2</t>
  </si>
  <si>
    <t>"2NP"15*1,9*2</t>
  </si>
  <si>
    <t>"3NP"14*1,9*2</t>
  </si>
  <si>
    <t>"4NP"15*1,9*2</t>
  </si>
  <si>
    <t>"5NP"15*1,9*2</t>
  </si>
  <si>
    <t>"1NP" 1,5*2+6,5+8,5</t>
  </si>
  <si>
    <t>"2NP"  6,5*1</t>
  </si>
  <si>
    <t>"3NP" 6,5*1</t>
  </si>
  <si>
    <t>"4NP" 6,5*1</t>
  </si>
  <si>
    <t>20,43+3,71+6,47+4,64+4,67+6,68+6,24+6,82+6,3+5,76+6,79+49,35+250,96+11,38+5,94</t>
  </si>
  <si>
    <t>64,14+40,45+20,43+20,47+7,09+14,553+1,25+3,36+17,81+15,44+29,43+20,43</t>
  </si>
  <si>
    <t>61,83+214,49+19,7+13,99+2,91+7,28+12,42+20,48+41,85+14,58+2,01+3,1+2,7+1,2+2,95</t>
  </si>
  <si>
    <t>12,51+20,56+20,56+12,51+2,95+2,7+1,2+1,22+2,73+2,9+12,51+19,65+60,17+19,23+12,51</t>
  </si>
  <si>
    <t>12,45+11,07+0,94+2,23+5,17+0,8+13,58+20,56+2,95+2,7+1,2+1,2+2,7+2,95+12,51+20,16+27,3</t>
  </si>
  <si>
    <t>54,92+20,78+12,68+2,95+2,7+1,2+63,54+12,68+1,2+2,68+2,97+20,64+27,62+20,32+12,68</t>
  </si>
  <si>
    <t>2,95+2,7+1,2+1,2+2,7+2,95+12,68+20,73+14,74+1,98+2,88+2,06+7,23+7,59+2,21+2,7+3,07</t>
  </si>
  <si>
    <t>9,37+4,24+2,72+3,12+8,91+3,74+60,17+19,65+12,68+2,95+2,7+1,2+1,2+2,7+2,95+12,68</t>
  </si>
  <si>
    <t>20,73+20,3+12,68+2,95+2,7+1,2+1,2+2,7+2,95+12,68+20,73+20,82+12,59+2,96+2,7+1,2</t>
  </si>
  <si>
    <t>1,2+2,7+2,95+12,68+20,73+15,11+1,98+2,88+20,73+11,39+2,91+2,87+1,22+2,72+2,96+12,68</t>
  </si>
  <si>
    <t>54,92+20,78+45,68+2,95+2,7+1,2+26,73+42,27+12,68+1,2+2,68+2,97+20,64+27,52+20,32</t>
  </si>
  <si>
    <t>12,68+2,95+2,7+1,2+1,2+2,55+2,95+12,68+20,73+14,74+1,098+2,88+2,06+7,26+4,52+5,31</t>
  </si>
  <si>
    <t>2,7+2,07+9,37+4,24+2,72+3,11+6,91+3,74+60,17+19,65+12,68+2,95+2,7+1,2+1,2+5,65+5,65</t>
  </si>
  <si>
    <t>5,65+12,68+20,73+12,68+5,65+5,65+1,2+1,2+5,85+5,65+12,68+20,73+20,82+12,59+2,96</t>
  </si>
  <si>
    <t>2,7+1,2+1,2+2,7+2,95+12,68+20,73+15,11+1,98+2,88+20,73+11,39+2,9+2,55+1,22+2,72</t>
  </si>
  <si>
    <t>2,96+12,68</t>
  </si>
  <si>
    <t>54,92+20,78+12,68+2,95+2,7+1,2+2,52+1,74+15,8+20,73+12,68+2,97+2,68+1,2+1,2+2,68</t>
  </si>
  <si>
    <t>2,97+12,68+20,64+27,62+20,32+12,68+2,95+2,7+1,2+1,2+2,7+2,95+12,68+20,73+14,74+1,98</t>
  </si>
  <si>
    <t>2,88+2,23+7,23+7,59+2,21+2,7+3,07+9,37+4,24+2,72+3,12+8,91+3,74+60,17+19,85+12,68</t>
  </si>
  <si>
    <t>2,95+2,7+1,2+1,2+2,7+2,95+12,68+20,73+20,73+12,68+2,95+2,7+1,2+1,2+2,7+2,95+12,68</t>
  </si>
  <si>
    <t>20,73+20,52+612,59+2,96+2,7+1,2+1,2+2,7+2,95+12,68+20,73+15,11+1,98+2,88+20,73+11,39</t>
  </si>
  <si>
    <t>2,91+2,87+1,22+2,72+2,96+12,68</t>
  </si>
  <si>
    <t>54,92+20,78+12,68+2,95+2,7+1,2+2,52+1,74+15,8+20,73+12,68+2,97+2,68+1,2+1,2+2,66</t>
  </si>
  <si>
    <t>2,95+2,7+1,2+1,2+2,7+2,95+12,68+20,73+12,68+2,95+2,7+1,2+1,2+2,7+2,95+12,68+20,73</t>
  </si>
  <si>
    <t>20,82+12,59+2,96+2,7+1,2+1,2+2,7+2,95+12,68+20,73+15,11+1,98+2,86+20,73+11,39</t>
  </si>
  <si>
    <t>2,91+2,87+1,22+2,72+2,96+12,68+2,7+1,2+1,2+2,7+2,95+12,68+19,85+12,36</t>
  </si>
  <si>
    <t>49,62+17,4+24,66+38,38+24,12+26,73+51,22+24,58+27,47+26,74+25,25+114,53+219,35</t>
  </si>
  <si>
    <t>45,08+27,3+94,88+64,97+50,4+48,83+31,42+50,14+11,2+24,18+56,99+43,34+50,4+50,4</t>
  </si>
  <si>
    <t>82,64+172,02+58,38+56,81+23,21+33,87+40,57+56,65+83,22+38,46+11,9+18,76+17,66+11,47</t>
  </si>
  <si>
    <t>12,98+34,61+47,81+47,81+34,61+12,98+17,66+11,47+11,61+17,8+12,84+34,61+46,85+144,28</t>
  </si>
  <si>
    <t>61,53+34,61+47,12+50,73+12,05+19,59+29,59+11,64+47,45+47,81+34,61+12,98+17,66+11,47</t>
  </si>
  <si>
    <t>11,47+17,66+12,98+34,61+47,4+53,01</t>
  </si>
  <si>
    <t>12,71+48,23+35,03+12,97+17,65+11,47+85,48+35,03+11,47+17,65+12,97+48,09+51,74</t>
  </si>
  <si>
    <t>47,81+35,03+12,98+17,66+11,47+11,47+17,66+12,98+35,03+48,23+38,88+11,76+17,52</t>
  </si>
  <si>
    <t>15,32+31,17+29,35+14,01+17,58+19,58+29,8+19,71+12,72+19,72+28,84+18,61+142,7+46,85</t>
  </si>
  <si>
    <t>35,03+12,98+17,66+11,47+11,47+17,66+12,98+35,03+48,23+48,23+35,03+12,98+17,66</t>
  </si>
  <si>
    <t>11,47+11,47+17,66+12,98+35,03+48,23+49,19+34,89+12,84+17,66+11,47+11,47+17,66</t>
  </si>
  <si>
    <t>12,99+35,03+48,23+37,52+11,76+17,52+48,23+35,03+14,0+17,8+11,61+17,8+12,84+35,03</t>
  </si>
  <si>
    <t>128,69+48,23+35,03+12,97+17,65+11,47+48,23+67,78+35,03+11,47+17,65+12,98+48,09</t>
  </si>
  <si>
    <t>51,74+47,81+35,58+13,53+17,65+11,47+11,47+25,73+12,98+35,03+48,23+38,88+11,76+17,51</t>
  </si>
  <si>
    <t>15,32+31,3+21,09+21,08+17,58+19,59+29,8+19,71+12,72+19,72+28,84+18,61+142,70</t>
  </si>
  <si>
    <t>46,85+33,47+12,98+17,65+11,47+11,47+38,27+32,35+35,03+48,23+48,23+35,03+32,35</t>
  </si>
  <si>
    <t>38,27+11,47+11,47+38,27+32,35+35,03+48,23+49,19+33,53+12,84+17,65+11,47+11,47</t>
  </si>
  <si>
    <t>17,65+12,98+33,67+46,87+37,52+11,76+17,52+46,87+33,67+14,03+17,8+11,61+17,79</t>
  </si>
  <si>
    <t>12,84+33,67+105,59</t>
  </si>
  <si>
    <t>130,07+48,23+35,03+12,97+17,65+11,47+16,42+10,79+39,98+48,23+35,03+12,97+17,65</t>
  </si>
  <si>
    <t>11,47+11,47+17,65+12,97+35,03+48,09+51,74+47,81+35,03+12,57+18,66+12,47+12,47</t>
  </si>
  <si>
    <t>18,66+12,98+35,03+48,23+38,88+11,76+17,52+15,87+31,17+29,35+12,47+17,58+19,58+29,8</t>
  </si>
  <si>
    <t>19,71+17,72+19,72+28,84+18,61+142,7+46,85+33,67+12,98+17,66+11,47+11,47+17,66</t>
  </si>
  <si>
    <t>12,98+35,03+48,23+48,23+35,03+12,98+17,66+11,47+11,47+17,66+12,98+35,03+48,23</t>
  </si>
  <si>
    <t>49,19+33,53+12,84+17,66+11,47+11,47+17,66+12,98+33,67+46,87+37,52+11,76+17,52</t>
  </si>
  <si>
    <t>46,87+33,67+14,03+17,8+11,61+17,8+12,84+33,67</t>
  </si>
  <si>
    <t>11,47+11,47+17,65+12,97+35,03+48,09+51,74+47,81+35,03+12,57+18,66+12,47+12,47+18,66</t>
  </si>
  <si>
    <t>12,98+35,03+48,23+38,88+11,76+17,52+15,87+31,17+29,35+12,47+17,58+19,58+29,8+19,71</t>
  </si>
  <si>
    <t>17,72+19,72+28,84+18,61+142,7+46,85+35,03+12,98+17,66+11,47+11,47+17,66+12,98</t>
  </si>
  <si>
    <t>35,03+48,23+48,23+35,03+12,98+17,66+11,47+11,47+17,66+12,98+35,03+48,23+49,19+34,89</t>
  </si>
  <si>
    <t>12,84+17,66+11,47+11,47+17,66+12,98+35,03+48,23+38,88+11,76+17,52+48,23+35,03+14,03</t>
  </si>
  <si>
    <t>17,8+11,61+17,8+12,84+35,03+17,66+11,47+11,47+17,66+12,98+35,032+46,85</t>
  </si>
  <si>
    <t>884315605</t>
  </si>
  <si>
    <t>"sever" 875,69</t>
  </si>
  <si>
    <t>"západ" 284,58</t>
  </si>
  <si>
    <t>18,86+30,11+19,06+20,83+40,15+18,56+21,3+19,25+8,72+19,39</t>
  </si>
  <si>
    <t>4,8+14,77+13,89+8,94+13,89+8,94+9,05+14,0+6,75+7,51+12,46+17,92+7,21+3,6</t>
  </si>
  <si>
    <t>13,89+8,94+8,94+13,89</t>
  </si>
  <si>
    <t>13,89+8,94+8,94+13,89+13,89+8,94+8,94+13,89+13,78+12,02+69,15+6,82+15,43+6,82+15,54</t>
  </si>
  <si>
    <t>13,89+8,94+8,94+13,89+13,89+8,94+8,94+13,89+13,89+8,94+8,94+13,89+1,78+14+9,05</t>
  </si>
  <si>
    <t>14+13,89+8,944+8,94+13,89+13,89+8,94+8,94+13,89</t>
  </si>
  <si>
    <t>13,88+8,94+8,94+13,88+13,89+8,94+8,94+20,35+13,77+12,02+6,15+3,6+15,43+3,6+15,54</t>
  </si>
  <si>
    <t>13,89+8,94+8,94+30,38+30,38+8,94+8,94+30,38+13,89+8,94+8,94+13,89+13,78+14,0+9,05</t>
  </si>
  <si>
    <t>15,43+3,6+6,15+12,35+13,89+8,84+13,89+8,94+8,94+13,89+13,89+8,94+12,9+13,89+8,94</t>
  </si>
  <si>
    <t>8,94+13,89+14,89+9,94+9,94+14,89+6,15+3,6+15,43+3,6+15,54+13,89+8,94+8,94+13,89</t>
  </si>
  <si>
    <t xml:space="preserve">13,89+8,94+8,94+13,89+13,89+8,94+8,94+13,89+13,78+14+9,05+14 </t>
  </si>
  <si>
    <t>13,89+8,94+12,9+13,89+8,94+8,94+13,89+14,89+9,94+9,94+14,89+13,78+12,46+6,15</t>
  </si>
  <si>
    <t>+3,6+15,43+3,6+15,54+13,89+8,94+8,94+13,89+13,89+8,94+8,94+13,89+13,89+8,94+8,94</t>
  </si>
  <si>
    <t>13,89+13,78+14+9,05+14+13,89+8,94+8,94+13,89</t>
  </si>
  <si>
    <t>"A" 52,28</t>
  </si>
  <si>
    <t>"B"45,84</t>
  </si>
  <si>
    <t>"D" 108,65</t>
  </si>
  <si>
    <t>"E"375,94</t>
  </si>
  <si>
    <t>"F" 20,43</t>
  </si>
  <si>
    <t>"G"20,43+20,43</t>
  </si>
  <si>
    <t>1709,654*5 'Prepočítané koeficientom množstva</t>
  </si>
  <si>
    <t>1709,654*9 'Prepočítané koeficientom množstva</t>
  </si>
  <si>
    <t>Izolácie proti zemnej vlhkosti a povrchovej vode hr. 2 mm na ploche vodorovnej</t>
  </si>
  <si>
    <t>631142393</t>
  </si>
  <si>
    <t>711113131.S</t>
  </si>
  <si>
    <t>Izolácie proti zemnej vlhkosti a povrchovej vode tekutá lepenka na ploche vodorovnej</t>
  </si>
  <si>
    <t>-811392373</t>
  </si>
  <si>
    <t>"2N P-D3"25,43</t>
  </si>
  <si>
    <t>"3N P-D3"25,43</t>
  </si>
  <si>
    <t>"4N P-D3"25,43</t>
  </si>
  <si>
    <t>"5N P-D3"25,43</t>
  </si>
  <si>
    <t>711113141.S</t>
  </si>
  <si>
    <t>Izolácia proti zemnej vlhkosti a povrchovej vodeI tekutá lepenka mm na ploche zvislej</t>
  </si>
  <si>
    <t>1470079750</t>
  </si>
  <si>
    <t>"D3" 2,2*0,1*7*4</t>
  </si>
  <si>
    <t>1849055310</t>
  </si>
  <si>
    <t>Izolácia dilatácii elastickou tesniacou páskou z mäkkého PVC vodorovná-, pre náročné aplikácie s vysokým zaťažením, 120 mm/50 m,</t>
  </si>
  <si>
    <t>388046535</t>
  </si>
  <si>
    <t>18,9+7,9+10,9+15+9,2+10,9+20+11,3+10,7+10,7+10,9+62,1+84,1+10,5+36,15+26,85+18,9</t>
  </si>
  <si>
    <t>18,9+18,95+4,9+9,35+27,65+19,2+18,9+18,9</t>
  </si>
  <si>
    <t>1349905469</t>
  </si>
  <si>
    <t>435355828</t>
  </si>
  <si>
    <t>"2NP" 58,02+58,14</t>
  </si>
  <si>
    <t>"3NP" 58,02+58,14</t>
  </si>
  <si>
    <t>"4NP" 58,02+58,14</t>
  </si>
  <si>
    <t>"5NP" 58,02+58,14</t>
  </si>
  <si>
    <t>-29853348</t>
  </si>
  <si>
    <t>464,64*1,15 'Prepočítané koeficientom množstva</t>
  </si>
  <si>
    <t>-1018130138</t>
  </si>
  <si>
    <t>-396628536</t>
  </si>
  <si>
    <t>17+17+17+17</t>
  </si>
  <si>
    <t>1865506658</t>
  </si>
  <si>
    <t>725291113.S</t>
  </si>
  <si>
    <t>Montaž doplnkov zariadení kúpeľní a záchodov, drobné predmety (držiak na uterák, mydelnička)</t>
  </si>
  <si>
    <t>-1906473456</t>
  </si>
  <si>
    <t>8+8+8+8+8+8+32</t>
  </si>
  <si>
    <t>552280013400.S</t>
  </si>
  <si>
    <t>Držiak toaletného papiera</t>
  </si>
  <si>
    <t>-1745382654</t>
  </si>
  <si>
    <t>552280013100.S</t>
  </si>
  <si>
    <t xml:space="preserve"> WC kefa</t>
  </si>
  <si>
    <t>-342758557</t>
  </si>
  <si>
    <t>552280005000.S</t>
  </si>
  <si>
    <t>Zásobník na papierové utierky nerezový, 340x110x265 mm</t>
  </si>
  <si>
    <t>1522652688</t>
  </si>
  <si>
    <t>552280005200.S</t>
  </si>
  <si>
    <t>Dávkovač tekutého mydla, obsah 1,2 l, nerezový matný povrch</t>
  </si>
  <si>
    <t>-808423849</t>
  </si>
  <si>
    <t>552280005400.S</t>
  </si>
  <si>
    <t>Kôš nerezový, objem 3 l</t>
  </si>
  <si>
    <t>-192755493</t>
  </si>
  <si>
    <t>552280010500.S</t>
  </si>
  <si>
    <t>Vešiak na odevy</t>
  </si>
  <si>
    <t>-1193266228</t>
  </si>
  <si>
    <t>95520</t>
  </si>
  <si>
    <t xml:space="preserve"> Nerezové zrkadlo sklopné</t>
  </si>
  <si>
    <t>-296154103</t>
  </si>
  <si>
    <t>725291114.S</t>
  </si>
  <si>
    <t>Montáž doplnkov zariadení kúpeľní a záchodov, madlá</t>
  </si>
  <si>
    <t>1708148967</t>
  </si>
  <si>
    <t>8+8</t>
  </si>
  <si>
    <t>552380013000</t>
  </si>
  <si>
    <t>Madlo nerezové pevné, dĺžka 800 mm,</t>
  </si>
  <si>
    <t>1430150509</t>
  </si>
  <si>
    <t>49032</t>
  </si>
  <si>
    <t xml:space="preserve"> Nerezové madlo sklopné, dĺžka 1100 mm,</t>
  </si>
  <si>
    <t>236195160</t>
  </si>
  <si>
    <t>723171067</t>
  </si>
  <si>
    <t>762522811.S</t>
  </si>
  <si>
    <t>Demontáž podláh s vankúšmi z dosiek hr. do 32 mm, -0,01800 t</t>
  </si>
  <si>
    <t>37707916</t>
  </si>
  <si>
    <t>12,2*5,4</t>
  </si>
  <si>
    <t>417772308</t>
  </si>
  <si>
    <t>1923373030</t>
  </si>
  <si>
    <t>"1NP"2,3*2,8*10+2*(0,8+0,35)*3,05+(0,6+0,5+0,5)*3,05+(0,45+0,45+0,9)*3,05</t>
  </si>
  <si>
    <t>(0,25+0,9+0,9)*3,05+2*(0,9+0,6+0,9)*3,05</t>
  </si>
  <si>
    <t>"2NP" 1,6*2,8*2+1,4*2,8*2+0,8*2,8*(1+2+2+1+2+2+2+2)</t>
  </si>
  <si>
    <t>"3NP" 1,6*2,8*2+1,4*2,8*2+0,8*2,8*(1+2+2+1+2+2+2+2)</t>
  </si>
  <si>
    <t>"4NP" 1,6*2,8*2+1,4*2,8*2+0,8*2,8*(1+2+2+1+2+2+2+2)</t>
  </si>
  <si>
    <t>"5NP" 1,6*2,8*2+1,4*2,8*2+0,8*2,8*(1+2+2+1+2+2+2+2)</t>
  </si>
  <si>
    <t xml:space="preserve">"PP" </t>
  </si>
  <si>
    <t>1,0*3,1+14,4*3,1</t>
  </si>
  <si>
    <t xml:space="preserve">"2NP"1,7*2,8 </t>
  </si>
  <si>
    <t xml:space="preserve">"3NP"1,7*2,8 </t>
  </si>
  <si>
    <t xml:space="preserve">"4NP"1,7*2,8 </t>
  </si>
  <si>
    <t xml:space="preserve">"5NP"1,7*2,8 </t>
  </si>
  <si>
    <t>-1182387044</t>
  </si>
  <si>
    <t>3,71+6,47+4,64+4,67+6,68+6,24+6,82+49,35+250,96+1,45+3,36+20,98+15,44</t>
  </si>
  <si>
    <t>61,83+214,6+20,2+3,12+16,52+7,66+12,42+20,48+3,66+3,45+7,94+7,71+41,85+12,51+7,04</t>
  </si>
  <si>
    <t>12,51+19,65+45,36+19,65+12,51+7,04+7,04+12,51+41,85+7,04+7,04</t>
  </si>
  <si>
    <t>54,92+2,7+1,34+2,34+2,68+1,32+1,32+2,68+2,7+1,34+1,34+2,7+2,68+2,68+1,34+2,7</t>
  </si>
  <si>
    <t>2,7+1,34+1,34+2,7+2,7+1,34+1,34+2,7+2,7+1,34+1,34+2,7+2,68+2,72+1,34+1,34+2,72</t>
  </si>
  <si>
    <t>54,92+2,7+1,34+2,34+2,68+1,32+1,32+2,68+2,7+1,34+1,34+2,7+2,68+2,68+1,34+2,7+2,7+1,34</t>
  </si>
  <si>
    <t>1,34+2,7+2,7+1,34+1,34+2,7+2,7+1,34+1,34+2,7+2,68+2,72+1,34+1,37+2,72</t>
  </si>
  <si>
    <t>833904478</t>
  </si>
  <si>
    <t>1,71+6,47+4,64+4,67+6,68+6,24+6,82+250,96</t>
  </si>
  <si>
    <t>"1NP" 19,7</t>
  </si>
  <si>
    <t>-681549264</t>
  </si>
  <si>
    <t>-1548134074</t>
  </si>
  <si>
    <t>"K1" 1,6*140+0,9*10+2*4+0,7*9+1,2*11</t>
  </si>
  <si>
    <t>"1NP" 1,6*17+0,9*2+1,6*4+2,4*1+0,7*2</t>
  </si>
  <si>
    <t>"2NP" 1,6*30+0,9*2</t>
  </si>
  <si>
    <t>"3NP" 1,6*23+0,9*2</t>
  </si>
  <si>
    <t>"4NP" 1,6*23+0,9*2</t>
  </si>
  <si>
    <t>"5NP" 1,6*31+0,9*2</t>
  </si>
  <si>
    <t>1284452921</t>
  </si>
  <si>
    <t>"K2" 3,6*8+28,5*1</t>
  </si>
  <si>
    <t>"K4"9,5*1</t>
  </si>
  <si>
    <t>-700399666</t>
  </si>
  <si>
    <t>766111820.S</t>
  </si>
  <si>
    <t>Demontáž drevených stien plných,  -0,01695t</t>
  </si>
  <si>
    <t>1399680311</t>
  </si>
  <si>
    <t>3*2,4+2,8*3,4*2+2,4*3,4-0,8*1,97+3,8*3,4</t>
  </si>
  <si>
    <t>2,9*3,4*3-2,0*3,15*3</t>
  </si>
  <si>
    <t>0,45*0,6*2*1+0,45*0,6*2*1+0,45*0,6*2*8+0,45*0,6*2+0,45*0,6*2*8+0,45*0,9*2</t>
  </si>
  <si>
    <t>49,62+75,15+126,15+54,23+40,28</t>
  </si>
  <si>
    <t>82,64+172,02</t>
  </si>
  <si>
    <t>"2np"</t>
  </si>
  <si>
    <t>85,48</t>
  </si>
  <si>
    <t>"3np"</t>
  </si>
  <si>
    <t>48,23+67,78</t>
  </si>
  <si>
    <t>-689595316</t>
  </si>
  <si>
    <t>2*(1,6+1,7)*(15+28+21+21+29+1)</t>
  </si>
  <si>
    <t>2*(1,6+2,2)*4+2*(2,4+1,7)*1+2*(2,8+1,5)*1</t>
  </si>
  <si>
    <t>2*(0,7+1,5)*(1+2+2+2+2+2+2)+2*(1,2+0,6)*11</t>
  </si>
  <si>
    <t>-1059542675</t>
  </si>
  <si>
    <t>-1162493903</t>
  </si>
  <si>
    <t>694132973</t>
  </si>
  <si>
    <t>5+5+1+2+16+17+16+17+16+17+16+17</t>
  </si>
  <si>
    <t>1+1+4+4</t>
  </si>
  <si>
    <t>600775743</t>
  </si>
  <si>
    <t>-1083676594</t>
  </si>
  <si>
    <t>-1793649614</t>
  </si>
  <si>
    <t>1+1+2+2+1+1+9+9+9+9+9+9+1+8+9+1+3+3</t>
  </si>
  <si>
    <t>1749575399</t>
  </si>
  <si>
    <t>"D-02"1+1+2+1+1+9+9+9+9+9+9+1+8+8</t>
  </si>
  <si>
    <t>611650001090.S</t>
  </si>
  <si>
    <t>Dvere vnútorné protipožiarne drevené EI EW 30 D3, šxv 900x1970 mm, požiarna výplň DTD, SK certifikát, fólia</t>
  </si>
  <si>
    <t>-1919652974</t>
  </si>
  <si>
    <t>"D03"1+3+3+3</t>
  </si>
  <si>
    <t>766662132.S</t>
  </si>
  <si>
    <t>Montáž dverového krídla otočného dvojkrídlového poldrážkového, do existujúcej zárubne, vrátane kovania</t>
  </si>
  <si>
    <t>999167318</t>
  </si>
  <si>
    <t>-1635640758</t>
  </si>
  <si>
    <t>611610000400.S7</t>
  </si>
  <si>
    <t>Dvere vnútorné dvojkrídlové, šírka 600-900 mm, výplň papierová voština, povrch fólia, plné-D-04</t>
  </si>
  <si>
    <t>-218322436</t>
  </si>
  <si>
    <t>766662134.S5</t>
  </si>
  <si>
    <t>Montáž dverového krídla otočného dvojkrídlového protipož., do existujúcej zárubne, vrátane kovania</t>
  </si>
  <si>
    <t>-845405247</t>
  </si>
  <si>
    <t>611650001180.S</t>
  </si>
  <si>
    <t>Dvere vnútorné protipožiarne drevené EI EW 30 D3, šxv 1500x1970 mm, požiarna výplň DTD, SK certifikát, CPL lamino 0,2 mm</t>
  </si>
  <si>
    <t>-295928619</t>
  </si>
  <si>
    <t>"D-04" 3</t>
  </si>
  <si>
    <t>"PP" 10+18+3+1+2</t>
  </si>
  <si>
    <t>"1NP" 13+30+2</t>
  </si>
  <si>
    <t>"2NP" 28+44+2</t>
  </si>
  <si>
    <t>2031495677</t>
  </si>
  <si>
    <t>1358352842</t>
  </si>
  <si>
    <t>1+15+1+28+1+21+1+21+1+29++1</t>
  </si>
  <si>
    <t>766694143.S</t>
  </si>
  <si>
    <t>Montáž parapetnej dosky plastovej šírky do 300 mm, dĺžky 1600-2600 mm</t>
  </si>
  <si>
    <t>-388687180</t>
  </si>
  <si>
    <t>1+1+1+1+1+1</t>
  </si>
  <si>
    <t>-1196480929</t>
  </si>
  <si>
    <t>1,6*(1+15+1+28+1+21+1+21+1+29+1+8+8+4+1)</t>
  </si>
  <si>
    <t>0,9*(2+2+2+2+2)</t>
  </si>
  <si>
    <t>2*(1+1+1+1)+2,4+2,8+1,2*11</t>
  </si>
  <si>
    <t>0,7*(1+2+2+2+2+2)</t>
  </si>
  <si>
    <t>-341298230</t>
  </si>
  <si>
    <t>21+120+6</t>
  </si>
  <si>
    <t>766694983.S</t>
  </si>
  <si>
    <t>Demontáž parapetnej dosky drevenej šírky nad 300 mm, dĺžky nad 1600 mm, -0,008t</t>
  </si>
  <si>
    <t>1544969929</t>
  </si>
  <si>
    <t>"1NP" 17+2+4+1+2</t>
  </si>
  <si>
    <t>"2NP" 30+2</t>
  </si>
  <si>
    <t>"3NP" 23+2</t>
  </si>
  <si>
    <t>"4NP" 23+2</t>
  </si>
  <si>
    <t>"5NP" 31+2</t>
  </si>
  <si>
    <t>917706316</t>
  </si>
  <si>
    <t>"hlin" 2+3+3+6+3+20+17+1+17+16+17+16+2+16+17+16+11</t>
  </si>
  <si>
    <t>"drev" 1+5+20+16+18+18+18+14+18+18+14+19+14+15+2+1</t>
  </si>
  <si>
    <t>661275810</t>
  </si>
  <si>
    <t>20+16+18+18+18+14+18+18+14+19+14+15+2+1</t>
  </si>
  <si>
    <t>611890005200.S</t>
  </si>
  <si>
    <t>Prah dubový, dĺžka 1210 mm, šírka 150 mm</t>
  </si>
  <si>
    <t>-496529697</t>
  </si>
  <si>
    <t>611890005600.S</t>
  </si>
  <si>
    <t>Prah dubový, dĺžka 1510 mm, šírka 150 mm</t>
  </si>
  <si>
    <t>819223100</t>
  </si>
  <si>
    <t>-421870864</t>
  </si>
  <si>
    <t>0,8*2+1,9*3+1,6*3+2,1*6+2,1*3+0,9*20+0,6*17+0,8*1+0,6*(17+16+17+16+2+16+17+16+11)</t>
  </si>
  <si>
    <t>-1592021000</t>
  </si>
  <si>
    <t>1+2+1+1+4+4+1+3+3+3</t>
  </si>
  <si>
    <t>269156641</t>
  </si>
  <si>
    <t>1689485561</t>
  </si>
  <si>
    <t>"1PP " 1,2*0,6*9</t>
  </si>
  <si>
    <t>"1NP"  0,9*1,7*2+1,6*1,7*17+1,6*2,2*4+2,4*1,7*1</t>
  </si>
  <si>
    <t>"2NP" 1,6*1,7*7</t>
  </si>
  <si>
    <t>2145051019</t>
  </si>
  <si>
    <t>43,6+1,8+4,6+9</t>
  </si>
  <si>
    <t>Zábradlie nerezové, vertikálna výplň nerez, , výška 1000 mm,  kotvenie do podlahy-Z1,Z6,Z7,Z8</t>
  </si>
  <si>
    <t>-122998020</t>
  </si>
  <si>
    <t>1336849807</t>
  </si>
  <si>
    <t>12*5*2+3*2*2+6*2*2+6*2*2+6*2*2</t>
  </si>
  <si>
    <t>767165120.S</t>
  </si>
  <si>
    <t>Montáž zábradlia rovného montáž madiel z rúrok alebo tenkostenných profilov zváraním</t>
  </si>
  <si>
    <t>-78527891</t>
  </si>
  <si>
    <t>552380012400.S</t>
  </si>
  <si>
    <t>Madlo nerezové univerzálne pevné-Z5</t>
  </si>
  <si>
    <t>1912783274</t>
  </si>
  <si>
    <t>767230070.S</t>
  </si>
  <si>
    <t>Montáž schodiskového madla na stenu</t>
  </si>
  <si>
    <t>438724666</t>
  </si>
  <si>
    <t>Montáž opláštenia  obloženie balk.plášťa vonkajšie</t>
  </si>
  <si>
    <t>401911355</t>
  </si>
  <si>
    <t>"3NP"0,45*0,6*2*1+0,45*0,6*2*8</t>
  </si>
  <si>
    <t>"4NP"0,45*0,6*2*1+0,45*0,6*2*8</t>
  </si>
  <si>
    <t>"5NP" 0,45*0,6*2*1</t>
  </si>
  <si>
    <t>343317373</t>
  </si>
  <si>
    <t>-1550730580</t>
  </si>
  <si>
    <t>2*(2+2,55)*(1+1+1+1)</t>
  </si>
  <si>
    <t>2*(1,6+2,55)*(1+8+8)</t>
  </si>
  <si>
    <t>-798340277</t>
  </si>
  <si>
    <t>767612220.S</t>
  </si>
  <si>
    <t>Montáž okien hliníkových na PUR penu</t>
  </si>
  <si>
    <t>1258322213</t>
  </si>
  <si>
    <t>2*(1,6+1,7)*5</t>
  </si>
  <si>
    <t>553410091030.S</t>
  </si>
  <si>
    <t>Okno hliníkové dvojkrídklové OS+OS, izolačné trojsklo.s požiar. odolnosťou</t>
  </si>
  <si>
    <t>169952682</t>
  </si>
  <si>
    <t>1092681977</t>
  </si>
  <si>
    <t>2*(1,6+1,7)*(1+15+2)*(0,9+1,7)*2+2*(1,6+2,2)*4+2*(0,7+1,5)*1+2*(1,2+0,6)*11</t>
  </si>
  <si>
    <t>145935876</t>
  </si>
  <si>
    <t>692,16*1,15 'Prepočítané koeficientom množstva</t>
  </si>
  <si>
    <t>767640031.S</t>
  </si>
  <si>
    <t>Montáž zdvižno posuvných a sklopno posuvných hliníkových dverí na PUR penu</t>
  </si>
  <si>
    <t>2028001103</t>
  </si>
  <si>
    <t>2*(3+3,15)*3</t>
  </si>
  <si>
    <t>553410097030.S</t>
  </si>
  <si>
    <t>Dvere hliníkové zdvižne-posuvné, s dotuk. prepínačom izolačné trojsklo-D-08</t>
  </si>
  <si>
    <t>87559003</t>
  </si>
  <si>
    <t>-688760371</t>
  </si>
  <si>
    <t>2*(1,6+3,6)*3+2*(0,8+2,2)*1</t>
  </si>
  <si>
    <t>Dvere hliníkové jednokrídlové so zárubňou otočné šxv 800x2200 mm-D-12</t>
  </si>
  <si>
    <t>699566327</t>
  </si>
  <si>
    <t>553410097090.S</t>
  </si>
  <si>
    <t>Dvere vchodové hliníkové jednokrídlové s vodorovnou priečkou, izolačné trojsklo</t>
  </si>
  <si>
    <t>-1431498565</t>
  </si>
  <si>
    <t>"D-10" 2*(1,6+3,6)*3</t>
  </si>
  <si>
    <t>405108403</t>
  </si>
  <si>
    <t>11+2+16+17+16+17+16+17+16+17+1+1+2+4+11+1+1+1+9+9+14+16+18+14+16+18+14</t>
  </si>
  <si>
    <t>16+8+9+14+16+1+1+10+8+5+1+1+2+2+2+2+3</t>
  </si>
  <si>
    <t>3+1+1+1</t>
  </si>
  <si>
    <t>-118743678</t>
  </si>
  <si>
    <t>BEZPEČNOSTNÝ ZÁMOK</t>
  </si>
  <si>
    <t>761768962</t>
  </si>
  <si>
    <t>43117063</t>
  </si>
  <si>
    <t>Elektron. zámok</t>
  </si>
  <si>
    <t>-925046451</t>
  </si>
  <si>
    <t>-676303803</t>
  </si>
  <si>
    <t>1961056669</t>
  </si>
  <si>
    <t>108947028</t>
  </si>
  <si>
    <t>1,6*1,7*(1+15+1+28+21+1+21+1+29+1)</t>
  </si>
  <si>
    <t>0,9*1,7*(2+2+2+2+2)</t>
  </si>
  <si>
    <t>2*2,55*(1+1)+2*2,55*(1+1)+1,6*2,55*1+1,6*2,55*(1+8+8+7)+2*(2,4+1,7)*1+2*(2,8+1,5)*1</t>
  </si>
  <si>
    <t>-429010692</t>
  </si>
  <si>
    <t>-1671545479</t>
  </si>
  <si>
    <t>729,21+30,11+76,94+150,53</t>
  </si>
  <si>
    <t>767995305.S</t>
  </si>
  <si>
    <t>Výroba doplnku stavebného atypického o hmotnosti od 4,01 do 5,5 kg stupňa zložitosti 1-madlo</t>
  </si>
  <si>
    <t>-349341678</t>
  </si>
  <si>
    <t>1333769695</t>
  </si>
  <si>
    <t>514572160</t>
  </si>
  <si>
    <t>"D"20,43+11,38</t>
  </si>
  <si>
    <t>"1NP"44,74</t>
  </si>
  <si>
    <t>"2NP"37,5</t>
  </si>
  <si>
    <t>"3NP"37,5</t>
  </si>
  <si>
    <t>"4NP"37,5</t>
  </si>
  <si>
    <t>"5NP"37,5</t>
  </si>
  <si>
    <t>"podst" 1,5*0,175*20*5</t>
  </si>
  <si>
    <t>1751508847</t>
  </si>
  <si>
    <t>252,8*1,04 'Prepočítané koeficientom množstva</t>
  </si>
  <si>
    <t>771415002.S</t>
  </si>
  <si>
    <t>Montáž soklíkov z obkladačiek do tmelu veľ. 250 x 65 mm</t>
  </si>
  <si>
    <t>474853550</t>
  </si>
  <si>
    <t>"balkony" 2,2*7*4</t>
  </si>
  <si>
    <t>597740000700.S</t>
  </si>
  <si>
    <t xml:space="preserve">Dlaždice keramické s protišmykovým povrchom </t>
  </si>
  <si>
    <t>968009629</t>
  </si>
  <si>
    <t>61,6*0,0676 'Prepočítané koeficientom množstva</t>
  </si>
  <si>
    <t>1216495455</t>
  </si>
  <si>
    <t>(6+6+3,375)*6-1,7*5</t>
  </si>
  <si>
    <t>1890512715</t>
  </si>
  <si>
    <t>83,75*3,467 'Prepočítané koeficientom množstva</t>
  </si>
  <si>
    <t>1090540453</t>
  </si>
  <si>
    <t>"B1" 3,71+6,47+4,64+4,67+6,68+6,24+6,82+49,35+40,45+1,45+3,36+20,98+15,44</t>
  </si>
  <si>
    <t>3,45+2,82+7,94+7,71+7,04+7,04+7,04+7,04+7,04+7,04</t>
  </si>
  <si>
    <t>2,7+1,34+2,34+2,68+1,32+1,32+2,68+37,5+2,7+1,34+1,34+2,7+2,68+2,68+1,34+2,7+2,7+1,34</t>
  </si>
  <si>
    <t>+1,34+2,7+2,7+1,34+1,34+2,7+2,7+1,34+1,34+2,7+2,72+1,34+1,34+2,72</t>
  </si>
  <si>
    <t>1,34+2,7+2,7+1,34+1,34+2,7+2,7+1,34+1,34+2,7+2,68+2,72+1,34+1,34+2,72</t>
  </si>
  <si>
    <t>-1201143274</t>
  </si>
  <si>
    <t>649,34*1,04 'Prepočítané koeficientom množstva</t>
  </si>
  <si>
    <t>771576109.S</t>
  </si>
  <si>
    <t>Montáž podláh z dlaždíc keramických do tmelu flexibilného mrazuvzdorného veľ. 300 x 300 mm</t>
  </si>
  <si>
    <t>-1924707632</t>
  </si>
  <si>
    <t>597740000800.S</t>
  </si>
  <si>
    <t>Dlaždice keramické s protišmykovým povrchom</t>
  </si>
  <si>
    <t>-1100165997</t>
  </si>
  <si>
    <t>101,72*1,04 'Prepočítané koeficientom množstva</t>
  </si>
  <si>
    <t>1049182658</t>
  </si>
  <si>
    <t>-1492065582</t>
  </si>
  <si>
    <t>"PP,1NP-5"NP"</t>
  </si>
  <si>
    <t>84,1</t>
  </si>
  <si>
    <t>"1np"19,85+7,4+21,6+11,5+14,1+18,9+7,9+14,1+27,35+14,3+27,35+27,35+14,15+14,15+18,6</t>
  </si>
  <si>
    <t>18,6+14,15+14,15+27,35+27,34+14,15+14,15+18,8</t>
  </si>
  <si>
    <t>"2np"19,1+14,3+7,299+16,1+19,1+14,3+7,299+7,299+14,3+19,05+18,95+14,3+7,3+7,3+14,3+19,1</t>
  </si>
  <si>
    <t>15,7+5,85+5,85+15,7+14,3+7,3+18,6+14,3+7,3+7,3+14,3+19,1+19,1+14,3+7,3+7,3+14,3+19,1</t>
  </si>
  <si>
    <t>19,45+14,25+7,25+7,3+14,3+19,1+15,7+5,85+19,1+14,3+7,25+7,25+14,3</t>
  </si>
  <si>
    <t>19,1+14,3+7,299+16,1+19,1+14,3+7,299+7,299+14,3+19,05+18,95+14,3+7,3+7,3+14,3+19,1</t>
  </si>
  <si>
    <t>"4np"19,1+14,3+7,299+16,1+19,1+14,3+7,299+7,299+14,3+19,05+18,95+14,3+7,3+7,3+14,3+19,1</t>
  </si>
  <si>
    <t>"5np"19,1+14,3+7,299+16,1+19,1+14,3+7,299+7,299+14,3+19,05+18,95+14,3+7,3+7,3+14,3+19,1</t>
  </si>
  <si>
    <t>1641190374</t>
  </si>
  <si>
    <t>2938,578*1,01 'Prepočítané koeficientom množstva</t>
  </si>
  <si>
    <t>19,7+13,99+7,26+14,58+12,51+20,56+20,56+12,51+12,51+19,65+13,58+20,56+12,51+12,51</t>
  </si>
  <si>
    <t>20,16</t>
  </si>
  <si>
    <t>20,78+12,68+12,68+20,64+20,32+12,68+12,68+20,73+14,74+9,37+8,91+19,65+12,68+12,68</t>
  </si>
  <si>
    <t>20,73+20,73+12,68+12,68+20,73+20,82+12,59+12,68+20,73+15,11+20,73+11,39+12,68</t>
  </si>
  <si>
    <t>20,78+12,68+12,68+20,64+20,32+12,68+12,68+20,73+14,74+9,37+4,24+6,91+3,74+10,65</t>
  </si>
  <si>
    <t>12,68+12,68+20,73+20,73+12,68+12,68+20,73+20,82+12,59+12,68+20,73+15,11+20,73</t>
  </si>
  <si>
    <t>+11,39+12,68</t>
  </si>
  <si>
    <t>20,78+12,68+15,8+20,783+12,68+12,68+20,064+20,32+12,68+12,68+20,73+14,74+9,37+4,24</t>
  </si>
  <si>
    <t>8,91+19,65+12,68+12,68+20,73+20,73+12,68+12,68+20,73+20,82+12,59+12,68+20,73</t>
  </si>
  <si>
    <t>15,11+20,73+11,39+12,68</t>
  </si>
  <si>
    <t>20,78+12,68+15,8+20,73+12,68+12,68+20,64+20,32+12,68+12,68+20,73+14,74+9,37+4,24</t>
  </si>
  <si>
    <t>+8,91+19,65+12,68+12,68+20,73+20,73+12,68+12,68+20,73+20,82+12,59+12,68+20,73+15,11</t>
  </si>
  <si>
    <t>20,73+11,39+12,68+12,68+19,65</t>
  </si>
  <si>
    <t>556661337</t>
  </si>
  <si>
    <t>291082039</t>
  </si>
  <si>
    <t>10,7+10,4+10,9+10,5+36,15+18,9+18,9+18,95+18,9+18,9</t>
  </si>
  <si>
    <t>6,55+47,4</t>
  </si>
  <si>
    <t>56,5+5,5+54,6</t>
  </si>
  <si>
    <t>56,5+5,5++54,6</t>
  </si>
  <si>
    <t>-151671532</t>
  </si>
  <si>
    <t>693,55*1,02 'Prepočítané koeficientom množstva</t>
  </si>
  <si>
    <t>"A" 20,43+11,8+20,47</t>
  </si>
  <si>
    <t>"A"2,91+41,85+60,17+27,3</t>
  </si>
  <si>
    <t>"A1" 12,42+20,48</t>
  </si>
  <si>
    <t xml:space="preserve">"A" </t>
  </si>
  <si>
    <t>54,92+27,62+60,17</t>
  </si>
  <si>
    <t>-1626114790</t>
  </si>
  <si>
    <t>6,3+5,76+6,79+5,94+64,17+20,43+20,47+14,33+29,43+20,43</t>
  </si>
  <si>
    <t>"1NP-A" 2,46+45,36</t>
  </si>
  <si>
    <t>"2NP-A" 54,92+1,74+52,92</t>
  </si>
  <si>
    <t>"3NP-A" 54,92+1,74+52,92</t>
  </si>
  <si>
    <t>"4NP-A" 54,92+1,74+52,92</t>
  </si>
  <si>
    <t>"5NP-A" 54,92+1,74+52,92</t>
  </si>
  <si>
    <t>-396564889</t>
  </si>
  <si>
    <t>680,19*1,03 'Prepočítané koeficientom množstva</t>
  </si>
  <si>
    <t>1737466323</t>
  </si>
  <si>
    <t>"C1"256,96</t>
  </si>
  <si>
    <t xml:space="preserve">"C"  </t>
  </si>
  <si>
    <t>20,2+3,12+16,52+7,66+12,42+20,48+3,66+12,42+41,85+12,68+12,68+41,85+41,85+12,51</t>
  </si>
  <si>
    <t>12,51+19,65+19,65+12,51+12,51+41,85+41,85+12,51+12,51+20,16</t>
  </si>
  <si>
    <t>12,68+20,78+12,68+2,95+15,8+20,73+12,68+2,97+2,97+12,68+20,64+20,32+12,68+2,95</t>
  </si>
  <si>
    <t>2,95+12,68+20,73+15,11+1,98+1,98+15,11+12,68+2,95+19,82+19,65+12,68+2,95+2,95</t>
  </si>
  <si>
    <t>12,68+20,73+20,73+12,68+2,95+2,95+12,68+20,73+20,82+12,59+2,96+2,95+12,68+20,73</t>
  </si>
  <si>
    <t>15,11+1,98++20,73+12,68+2,91+2,96+12,68</t>
  </si>
  <si>
    <t>20,78+12,68+2,95+15,8+20,73+12,68+2,97+2,97+12,68+20,64+20,32+12,68+2,95+2,95</t>
  </si>
  <si>
    <t>12,68+20,73+15,11+1,98+1,98+15,11+12,68+2,95+19,82+19,65+12,65+2,95+2,95+12,68</t>
  </si>
  <si>
    <t>20,73+20,73+12,68+2,95+2,95+12,68+20,73+20,82+12,59+2,96+2,95+12,68+20,73+15,11</t>
  </si>
  <si>
    <t>+1,98+20,73+12,68+2,91+2,96+12,68</t>
  </si>
  <si>
    <t>1604869397</t>
  </si>
  <si>
    <t>2947*1,03 'Prepočítané koeficientom množstva</t>
  </si>
  <si>
    <t>776551830.S</t>
  </si>
  <si>
    <t>Odstránenie povlakových podláh voľne položených,  -0,00100t-koberec</t>
  </si>
  <si>
    <t>650527692</t>
  </si>
  <si>
    <t>"1NP-C1"</t>
  </si>
  <si>
    <t>"C1"7,28</t>
  </si>
  <si>
    <t>"A1"12,42+20,48+19,23</t>
  </si>
  <si>
    <t>1846683642</t>
  </si>
  <si>
    <t>450486965</t>
  </si>
  <si>
    <t>-1755083016</t>
  </si>
  <si>
    <t>-1650428570</t>
  </si>
  <si>
    <t>13,05+18,86+29,45+19,06+20,83+39,27+18,56+9,6+19,39</t>
  </si>
  <si>
    <t>17,06+15,74+29,35+24,27+25,95+24,27+24,27+51,233+24,27+24,27+24,27+24,27</t>
  </si>
  <si>
    <t>15,26+10,7+13,58+8,5+15,26+10,58+10,58+15,26+15,36+10,7+10,7+15,26+14,54+14,54</t>
  </si>
  <si>
    <t>10,7+15,26+15,26+10,7+10,7+15,26+15,26+10,7+10,7+15,26+15,26+10,7+10,7+15,26 +14,54</t>
  </si>
  <si>
    <t>15,38+10,7+10,7+15,38</t>
  </si>
  <si>
    <t>15,26+10,7+13,58+8,5+15,26+10,58+10,58+15,26+15,36+10,7+10,7+15,26+14,54+14,54+10,7</t>
  </si>
  <si>
    <t>15,26+15,26+10,7+10,7+15,26+15,26+10,7+10,7+15,26+15,26+10,7+10,7+15,26+14,54+15,38</t>
  </si>
  <si>
    <t>10,7+15,38</t>
  </si>
  <si>
    <t>-959323567</t>
  </si>
  <si>
    <t>2182,153*1,04 'Prepočítané koeficientom množstva</t>
  </si>
  <si>
    <t>1359700626</t>
  </si>
  <si>
    <t>2*0,9*1+2*0,91+3,3*0,9*8+2*0,9*1+3,3*0,9*2*8+2*0,9*2*1</t>
  </si>
  <si>
    <t>-131788726</t>
  </si>
  <si>
    <t>"3NP" 2*0,9*2*1+3,28*0,9*2*8</t>
  </si>
  <si>
    <t>"4NP" 2*0,9*2*1+3,28*0,9*2*8</t>
  </si>
  <si>
    <t>(10+33+33+33+33)*(2*1,97+0,6)*(0,1+2*0,05)</t>
  </si>
  <si>
    <t>(19+3+48+48+48+48)*(2*1,97+0,8)*(0,1+2*0,05)</t>
  </si>
  <si>
    <t>5*(2*1,97+1,5)*(0,1+2*0,05)</t>
  </si>
  <si>
    <t>1090706020</t>
  </si>
  <si>
    <t>25,88+34,95+28,8</t>
  </si>
  <si>
    <t>8,85+10,95+10,95++10,88+92,25+10,95+10,95+35,33</t>
  </si>
  <si>
    <t>84,75+10,95+10,95+35,78+10,95+10,95+92,25+10,95+10,95+10,95+10,95+10,88+10,95</t>
  </si>
  <si>
    <t>8,78+10,88+10,88+10,95+10,95+10,95+10,95</t>
  </si>
  <si>
    <t>87,75+10,95+10,95+35,78+11,25+10,95+92,25+10,95+21,52+21,52+21,52+10,88+10,95</t>
  </si>
  <si>
    <t>8,78+10,88+10,88</t>
  </si>
  <si>
    <t>84,75+10,95+10,95+10,95+10,95+10,95+10,95+35,78+10,95+10,95+92,24+10,95+10,95</t>
  </si>
  <si>
    <t>10,95+10,95+10,88+10,95+8,78+10,88+10,88</t>
  </si>
  <si>
    <t xml:space="preserve">84,75+10,95+10,95+10,95+10,95+35,78+10,95+10,95+92,24+10,95+10,95+10,95+10,95+10,88 </t>
  </si>
  <si>
    <t>10,95+8,78+10,88+10,88 +10,95</t>
  </si>
  <si>
    <t xml:space="preserve">"stropy"1PP-5PP"  </t>
  </si>
  <si>
    <t>5126,781</t>
  </si>
  <si>
    <t>1199443973</t>
  </si>
  <si>
    <t>"stropy"4985,41-1501,33</t>
  </si>
  <si>
    <t>"steny" 13685,486-2182,153</t>
  </si>
  <si>
    <t>"SDK"295,318*2</t>
  </si>
  <si>
    <t>2018182644</t>
  </si>
  <si>
    <t>762342323</t>
  </si>
  <si>
    <t>1+2+2+2+2</t>
  </si>
  <si>
    <t>1125683535</t>
  </si>
  <si>
    <t>2,1*2,65*(1+2+2+2+2)</t>
  </si>
  <si>
    <t>553410097060.S</t>
  </si>
  <si>
    <t>Dvere hliníkové dvojkrídlové OS+O, izolačné dvojsklo-D-11</t>
  </si>
  <si>
    <t>-1351558851</t>
  </si>
  <si>
    <t>2*(2+2,55)*1</t>
  </si>
  <si>
    <t>-498237700</t>
  </si>
  <si>
    <t>st-2.etapa - Statika</t>
  </si>
  <si>
    <t xml:space="preserve">    25-M - Povrchová úprava strojov a zariadení</t>
  </si>
  <si>
    <t>-227940345</t>
  </si>
  <si>
    <t>1340253322</t>
  </si>
  <si>
    <t>1217570295</t>
  </si>
  <si>
    <t>-1526438808</t>
  </si>
  <si>
    <t>-985303840</t>
  </si>
  <si>
    <t>-2042565212</t>
  </si>
  <si>
    <t>-143134553</t>
  </si>
  <si>
    <t>0,866036+1,186551</t>
  </si>
  <si>
    <t>-2047003481</t>
  </si>
  <si>
    <t>-1291008144</t>
  </si>
  <si>
    <t>-1226272805</t>
  </si>
  <si>
    <t>1733351219</t>
  </si>
  <si>
    <t>760434417</t>
  </si>
  <si>
    <t>0,761701</t>
  </si>
  <si>
    <t>389361001.S</t>
  </si>
  <si>
    <t>Doplňujúca výstuž konštrukcií z betonárskej ocele pre každý druh a stavebný diel</t>
  </si>
  <si>
    <t>571270242</t>
  </si>
  <si>
    <t>0,0098*6</t>
  </si>
  <si>
    <t>Dobetónovanie  konštrukcií B 25/30 s debnním a oddebnením</t>
  </si>
  <si>
    <t>-705411296</t>
  </si>
  <si>
    <t>"pri rampe"</t>
  </si>
  <si>
    <t>1,24*0,372*0,16+1,24*0,844*0,16</t>
  </si>
  <si>
    <t>"po komíne"</t>
  </si>
  <si>
    <t>1,95*0,8*0,2*6</t>
  </si>
  <si>
    <t>-916892785</t>
  </si>
  <si>
    <t>0,0112*6</t>
  </si>
  <si>
    <t>-190567130</t>
  </si>
  <si>
    <t>-1871354481</t>
  </si>
  <si>
    <t>-578402865</t>
  </si>
  <si>
    <t>-1257608750</t>
  </si>
  <si>
    <t>1549217313</t>
  </si>
  <si>
    <t>3,6*3,0</t>
  </si>
  <si>
    <t>1349946850</t>
  </si>
  <si>
    <t>2+20+22*6</t>
  </si>
  <si>
    <t>-463668253</t>
  </si>
  <si>
    <t>22781811</t>
  </si>
  <si>
    <t>Set HIT-HY 200-R V3 500/2 (20)</t>
  </si>
  <si>
    <t>-157534460</t>
  </si>
  <si>
    <t>22*6</t>
  </si>
  <si>
    <t>2105850</t>
  </si>
  <si>
    <t>Prievl. kotva HST3 M12x125 50/30</t>
  </si>
  <si>
    <t>-1768226213</t>
  </si>
  <si>
    <t>78001019</t>
  </si>
  <si>
    <t>963042819.S</t>
  </si>
  <si>
    <t>Búranie akýchkoľvek betónových schodiskových stupňov zhotovených na mieste,  -0,07000t</t>
  </si>
  <si>
    <t>-1363770674</t>
  </si>
  <si>
    <t>-909325138</t>
  </si>
  <si>
    <t>20*3+22*2,5</t>
  </si>
  <si>
    <t>2005506059</t>
  </si>
  <si>
    <t>2009166591</t>
  </si>
  <si>
    <t>1040905322</t>
  </si>
  <si>
    <t>-1641851925</t>
  </si>
  <si>
    <t>0,995*9 'Prepočítané koeficientom množstva</t>
  </si>
  <si>
    <t>-1518897211</t>
  </si>
  <si>
    <t>1587751896</t>
  </si>
  <si>
    <t>1177794729</t>
  </si>
  <si>
    <t>-1536432218</t>
  </si>
  <si>
    <t>Izolácia proti zemnej vlhkosti a povrchovej vodeI hr. 2 mm na ploche zvislej</t>
  </si>
  <si>
    <t>43759208</t>
  </si>
  <si>
    <t>-1025792422</t>
  </si>
  <si>
    <t>-1089099579</t>
  </si>
  <si>
    <t>767161110.S</t>
  </si>
  <si>
    <t>Montáž zábradlia rovného z rúrok do muriva, s hmotnosťou 1 metra zábradlia do 20 kg</t>
  </si>
  <si>
    <t>-1148496700</t>
  </si>
  <si>
    <t>6*2</t>
  </si>
  <si>
    <t>1585235403</t>
  </si>
  <si>
    <t>2*6,15</t>
  </si>
  <si>
    <t>553850000100.S475</t>
  </si>
  <si>
    <t>Prvky pre oceľovú nosnú konštrukciu - zábradlie a madlo</t>
  </si>
  <si>
    <t>-1971619722</t>
  </si>
  <si>
    <t>1723132966</t>
  </si>
  <si>
    <t>Prvky pre oceľovú nosnú konštrukciu - rampa</t>
  </si>
  <si>
    <t>1264180114</t>
  </si>
  <si>
    <t>767995215.S</t>
  </si>
  <si>
    <t>Výroba atypického zábradlia rovného z rúrok</t>
  </si>
  <si>
    <t>1601998052</t>
  </si>
  <si>
    <t>464517094</t>
  </si>
  <si>
    <t>-1390318632</t>
  </si>
  <si>
    <t>2039812775</t>
  </si>
  <si>
    <t>25-M</t>
  </si>
  <si>
    <t>Povrchová úprava strojov a zariadení</t>
  </si>
  <si>
    <t>250040131.S</t>
  </si>
  <si>
    <t>Metalizácia zinkom /Zn/ 100 mikrometrov tr.IV. spotreba kovu 1.07 kg/m2, výška do 1,9 m</t>
  </si>
  <si>
    <t>176075187</t>
  </si>
  <si>
    <t>(641,62+151,7)*0,032</t>
  </si>
  <si>
    <t>246220000800.S</t>
  </si>
  <si>
    <t>Farba zinková</t>
  </si>
  <si>
    <t>457314499</t>
  </si>
  <si>
    <t>25,386*1,07 'Prepočítané koeficientom množstva</t>
  </si>
  <si>
    <t>-651831835</t>
  </si>
  <si>
    <t>930139276</t>
  </si>
  <si>
    <t>173813132</t>
  </si>
  <si>
    <t>eo-2.etapa - Elektroinštalácia-II.etapa</t>
  </si>
  <si>
    <t>211010006</t>
  </si>
  <si>
    <t>P/Osadenie plastovej "hmoždinky", vyvŕtanie diery D 8mm, do muriva z ostro pálen. tehál, alebo stredne tvrdého kameňa</t>
  </si>
  <si>
    <t>357000A086.1</t>
  </si>
  <si>
    <t>Rozvádzač RP2L</t>
  </si>
  <si>
    <t>357000A086.2</t>
  </si>
  <si>
    <t>Rozvádzač RP2S</t>
  </si>
  <si>
    <t>357000A086.3</t>
  </si>
  <si>
    <t>Rozvádzač RP3L</t>
  </si>
  <si>
    <t>357000A086.4</t>
  </si>
  <si>
    <t>Rozvádzač RP3S</t>
  </si>
  <si>
    <t>357000A086.5</t>
  </si>
  <si>
    <t>Rozvádzač RP4L</t>
  </si>
  <si>
    <t>357000A086.6</t>
  </si>
  <si>
    <t>Rozvádzač RP4S</t>
  </si>
  <si>
    <t>357000A086.7</t>
  </si>
  <si>
    <t>Rozvádzač RP5L</t>
  </si>
  <si>
    <t>357000A086.8</t>
  </si>
  <si>
    <t>Rozvádzač RP5S</t>
  </si>
  <si>
    <t>357000A091.1</t>
  </si>
  <si>
    <t>Rozvádzač RB1</t>
  </si>
  <si>
    <t>357000A091.2</t>
  </si>
  <si>
    <t>Rozvádzač RP1S</t>
  </si>
  <si>
    <t>341228E120</t>
  </si>
  <si>
    <t>Kábel bezhalogénový Cu 1kV : 1-CXKH-V-J 3x2,5 P60-R B2ca-s1,d0,a1</t>
  </si>
  <si>
    <t>úk-2.etapa - Ústredné vykurovanie-II.etapa</t>
  </si>
  <si>
    <t>713483104.S</t>
  </si>
  <si>
    <t>Montáž tepelnej izolácie pre rozvodné potrubia priemeru od 20 mm kúrenia, zdravotechniky, klimatizácie a chladenia</t>
  </si>
  <si>
    <t>283310028200-R</t>
  </si>
  <si>
    <t>Izolačná trubica - kaučukové trubice Armaflex HT 22x25</t>
  </si>
  <si>
    <t>283310029400-R</t>
  </si>
  <si>
    <t>Izolačná trubica - kaučukové trubice Armaflex HT 28x25 mm</t>
  </si>
  <si>
    <t>732610520.S</t>
  </si>
  <si>
    <t>Montáž 7 solárnych kolektorov plochých na plochú strechu na stojany zvislo, uhol sklonu 25° až 60°</t>
  </si>
  <si>
    <t>765331820-R</t>
  </si>
  <si>
    <t>Montáž upevňovacej sady</t>
  </si>
  <si>
    <t>484720022800-R</t>
  </si>
  <si>
    <t>Upevňovacia sada pre ploché strechy pre zaťaženie vetrom do 150 km/hod pre kolektorové pole v počte 7 ks kolektorov.</t>
  </si>
  <si>
    <t>484710008400</t>
  </si>
  <si>
    <t>Médium teplonosné „Tyfocor LS“ do -28 °C, objem 20 l, VIESSMANN</t>
  </si>
  <si>
    <t>998732202.S</t>
  </si>
  <si>
    <t>Presun hmôt pre strojovne v objektoch výšky nad 6 m do 12 m</t>
  </si>
  <si>
    <t>733151119.S</t>
  </si>
  <si>
    <t>Potrubie z medených rúrok tvrdých spájaných lisovaním D 22/1,0 mm</t>
  </si>
  <si>
    <t>733151122.S</t>
  </si>
  <si>
    <t>Potrubie z medených rúrok tvrdých spájaných lisovaním D 28/1,0 mm</t>
  </si>
  <si>
    <t>733191201.S</t>
  </si>
  <si>
    <t>Tlaková skúška medeného potrubia do D 35 mm</t>
  </si>
  <si>
    <t>735154140.S</t>
  </si>
  <si>
    <t>Montáž vykurovacieho telesa panelového dvojradového výšky 600 mm/ dĺžky 400-600 mm</t>
  </si>
  <si>
    <t>484530056300</t>
  </si>
  <si>
    <t>Teleso vykurovacie doskové dvojpanelové oceľové KORAD 21K, vxl 600x400 mm s bočným pripojením a konvektorom, KORAD RADIATORS</t>
  </si>
  <si>
    <t>484530065900</t>
  </si>
  <si>
    <t>Teleso vykurovacie doskové dvojpanelové oceľové KORAD 22K, vxl 600x800 mm s bočným pripojením a dvoma konvektormi, KORAD RADIATORS</t>
  </si>
  <si>
    <t>484530066000</t>
  </si>
  <si>
    <t>Teleso vykurovacie doskové dvojpanelové oceľové KORAD 22K, vxl 600x900 mm s bočným pripojením a dvoma konvektormi, KORAD RADIATORS</t>
  </si>
  <si>
    <t>735154143.S</t>
  </si>
  <si>
    <t>Montáž vykurovacieho telesa panelového dvojradového výšky 600 mm/ dĺžky 1400-1800 mm</t>
  </si>
  <si>
    <t>484530066500</t>
  </si>
  <si>
    <t>Teleso vykurovacie doskové dvojpanelové oceľové KORAD 22K, vxl 600x1400 mm s bočným pripojením a dvoma konvektormi, KORAD RADIATORS</t>
  </si>
  <si>
    <t>735154150.S</t>
  </si>
  <si>
    <t>Montáž vykurovacieho telesa panelového dvojradového výšky 900 mm/ dĺžky 400-600 mm</t>
  </si>
  <si>
    <t>484530016023.S</t>
  </si>
  <si>
    <t>Teleso vykurovacie doskové dvojradové oceľové, vxlxhĺ 900x400x66 mm, s bočným pripojením</t>
  </si>
  <si>
    <t>484530058200</t>
  </si>
  <si>
    <t>Teleso vykurovacie doskové dvojpanelové oceľové KORAD 21K, vxl 900x500 mm s bočným pripojením a konvektorom, KORAD RADIATORS</t>
  </si>
  <si>
    <t>484530068200</t>
  </si>
  <si>
    <t>Teleso vykurovacie doskové dvojpanelové oceľové KORAD 22K, vxl 900x800 mm s bočným pripojením a dvoma konvektormi, KORAD RADIATORS</t>
  </si>
  <si>
    <t>484530058900</t>
  </si>
  <si>
    <t>Teleso vykurovacie doskové dvojpanelové oceľové KORAD 21K, vxl 900x1200 mm s bočným pripojením a konvektorom, KORAD RADIATORS</t>
  </si>
  <si>
    <t>484530068600</t>
  </si>
  <si>
    <t>Teleso vykurovacie doskové dvojpanelové oceľové KORAD 22K, vxl 900x1200 mm s bočným pripojením a dvoma konvektormi, KORAD RADIATORS</t>
  </si>
  <si>
    <t>vzt-2.etapa - Vzduchotechnika</t>
  </si>
  <si>
    <t>971036020.S</t>
  </si>
  <si>
    <t>Jadrové vrty diamantovými korunkami do D 250 mm do stien - murivo tehlové -0,00079t</t>
  </si>
  <si>
    <t>769021253.S</t>
  </si>
  <si>
    <t>Montáž tvarovky do štvorhranného potrubia do obvodu 1800 mm</t>
  </si>
  <si>
    <t>429850026400</t>
  </si>
  <si>
    <t>Tvarovka pre štvorhranné potrubie 1800, TZB GLOBAL</t>
  </si>
  <si>
    <t>429850007800-R</t>
  </si>
  <si>
    <t>Obluk lisovaný 90°, 125mm</t>
  </si>
  <si>
    <t>429850008100-R</t>
  </si>
  <si>
    <t>Oblúk lisovaný 90°, 160 mm</t>
  </si>
  <si>
    <t>769021337.S</t>
  </si>
  <si>
    <t>Montáž spojky na spiro potrubie DN 160-250</t>
  </si>
  <si>
    <t>429850013100-R</t>
  </si>
  <si>
    <t>Spojka DN 160 pre kruhové spiro potrubie</t>
  </si>
  <si>
    <t>429850013300-R</t>
  </si>
  <si>
    <t>Spojka DN 200 pre kruhové spiro potrubie</t>
  </si>
  <si>
    <t>769021379.S</t>
  </si>
  <si>
    <t>Montáž prechodu symetrického na spiro potrubie DN 80-140</t>
  </si>
  <si>
    <t>429850017800-R</t>
  </si>
  <si>
    <t>Prechod symetrický DN 125/100 pre kruhové spiro potrubie</t>
  </si>
  <si>
    <t>429850018150-R</t>
  </si>
  <si>
    <t>Prechod symetrický DN 160/100 pre kruhové spiro potrubie</t>
  </si>
  <si>
    <t>429850010650-R</t>
  </si>
  <si>
    <t>T-kus DN 160/125/150 pre kruhové spiro potrubie</t>
  </si>
  <si>
    <t>429850010900-R</t>
  </si>
  <si>
    <t>T-kus DN 200/125/200 pre kruhové spiro potrubie</t>
  </si>
  <si>
    <t>769021415.S</t>
  </si>
  <si>
    <t>Montáž krížovej rozbočky na spiro potrubie DN 150-200</t>
  </si>
  <si>
    <t>429850020400-R</t>
  </si>
  <si>
    <t>SPIRO X-kus 160-125</t>
  </si>
  <si>
    <t>196730061500-R</t>
  </si>
  <si>
    <t>Kondenzačný kus KDF DN160 na kruhové VZT potrubie (SPIRO)</t>
  </si>
  <si>
    <t>769035078.S</t>
  </si>
  <si>
    <t>Montáž krycej mriežky hranatej do prierezu 0.100 m2</t>
  </si>
  <si>
    <t>429720211000-R</t>
  </si>
  <si>
    <t>Vonkajšia mriežka pre prívod a odvod vzduchu, sieťka proti vniknutiu hmyzu, Z lamely zabraňujú vniknutiu vody do objektu, materiál eloxovaný hliník, rozmery 200 x 200 mm</t>
  </si>
  <si>
    <t>429720211100-R</t>
  </si>
  <si>
    <t>Vonkajšia mriežka pre prívod a odvod vzduchu, sieťka proti vniknutiu hmyzu, Z lamely zabraňujú vniknutiu vody do objektu, materiál eloxovaný hliník, rozmery 300x300 mm</t>
  </si>
  <si>
    <t>429520010550-R</t>
  </si>
  <si>
    <t>MS 257 Nastaviteľná konzola pre nástennú montáž, balenie obsahuje: 1 ks konzola, tlmiace podložky so skrutkami a kotviaca sada (hmoždinky so skrutkami). Dĺžka ramena: 550 mm, Šírka vodiacej lišty: 800 mm, nosnosť 140 kg (70 + 70).</t>
  </si>
  <si>
    <t>HZS000311.S</t>
  </si>
  <si>
    <t>Stavebno montážne práce menej náročne, pomocné alebo manipulačné (Tr. 1) v rozsahu menej ako 4 hodiny</t>
  </si>
  <si>
    <t>zt-2.etapa - Zdravotechnická inštalácia</t>
  </si>
  <si>
    <t>972056011.S</t>
  </si>
  <si>
    <t>Jadrové vrty diamantovými korunkami do D 120 mm do stropov - železobetónových -0,00027t</t>
  </si>
  <si>
    <t>283310036900</t>
  </si>
  <si>
    <t>Izolačné púzdro PR 65 AL z čadičovej vlny s hliníkovou fóliou AL, vnútorný priemer d 70 mm, hr. 60 mm, bal. 9,6 bm, ISOVER</t>
  </si>
  <si>
    <t>283310005400.S</t>
  </si>
  <si>
    <t>Izolačná PE trubica dxhr. 76x20 mm, nadrezaná, na izolovanie rozvodov vody, kúrenia, zdravotechniky</t>
  </si>
  <si>
    <t>721140915.S</t>
  </si>
  <si>
    <t>Oprava odpadového potrubia liatinového prepojenie doterajšieho potrubia DN 100</t>
  </si>
  <si>
    <t>721170962.S</t>
  </si>
  <si>
    <t>Oprava odpadového potrubia novodurového prepojenie doterajšieho potrubia D 63 mm</t>
  </si>
  <si>
    <t>721213015.S</t>
  </si>
  <si>
    <t>Montáž podlahového vpustu s zvislým odtokom DN 110</t>
  </si>
  <si>
    <t>286630029100.S</t>
  </si>
  <si>
    <t>Podlahový vpust, vertikálny odtok DN 110, mriežka/krytka nerez, zápachová uzávierka</t>
  </si>
  <si>
    <t>722172117.S</t>
  </si>
  <si>
    <t>Potrubie z plastických rúr PP-R D 75 mm - PN16, polyfúznym zváraním</t>
  </si>
  <si>
    <t>722221015.S</t>
  </si>
  <si>
    <t>Montáž guľového kohúta závitového priameho pre vodu G 3/4</t>
  </si>
  <si>
    <t>551110005000.S</t>
  </si>
  <si>
    <t>Guľový uzáver pre vodu 3/4", niklovaná mosadz</t>
  </si>
  <si>
    <t>722221422.S</t>
  </si>
  <si>
    <t>Montáž kompenzátora závitového pre oceľové potrubie pryžového G 2 1/2</t>
  </si>
  <si>
    <t>551810004900.S</t>
  </si>
  <si>
    <t>Pryžový kompenzátor závitový so šróbením 2 1/2", dĺžka 218 mm, pre rozvody vody a kúrenia, galvanizovaná oceľ, EPDM</t>
  </si>
  <si>
    <t>388240001735.S</t>
  </si>
  <si>
    <t>Vodomer bytový s osadeným rádiovým modulom pre diaľkový zber údajov SV, prietok 1,6 m3/hod, PN 16, DN 15, l = 110 mm, G 3/4 B</t>
  </si>
  <si>
    <t>725129201.S</t>
  </si>
  <si>
    <t>Montáž pisoáru keramického bez splachovacej nádrže</t>
  </si>
  <si>
    <t>642510000100.S</t>
  </si>
  <si>
    <t>Pisoár keramický</t>
  </si>
  <si>
    <t>552370000100</t>
  </si>
  <si>
    <t>Predstenový systém DuoFix pre závesné WC, výška 1120 mm so splachovacou podomietkovou nádržou Sigma 12, bezbariérový, plast, GEBERIT</t>
  </si>
  <si>
    <t>642360004900.S</t>
  </si>
  <si>
    <t>Misa záchodová keramická závesná bezbariérová, bez splachovacieho okruhu</t>
  </si>
  <si>
    <t>642210000500.S</t>
  </si>
  <si>
    <t>Umývadielko keramické stenové</t>
  </si>
  <si>
    <t>500.188.01.7</t>
  </si>
  <si>
    <t>Bezbariérové umývadlo Comfort: 65x55cm, Otvor pre batériu=V strede, Prepad=Bez, Biela</t>
  </si>
  <si>
    <t>725245272.S</t>
  </si>
  <si>
    <t>Montáž sprchových kútov kompletných štvrťkruhových do 800x800 mm</t>
  </si>
  <si>
    <t>552230000400.S</t>
  </si>
  <si>
    <t>Kút sprchový štvrťkruhový, štvordielny, rozmer 800x800x1950 mm, 6 mm bezpečnostné sklo</t>
  </si>
  <si>
    <t>H3897250000001</t>
  </si>
  <si>
    <t>Madlo toaletné sklopné 80cm, biele</t>
  </si>
  <si>
    <t>552380012800</t>
  </si>
  <si>
    <t>Madlo nerezové pevné, dĺžka 550 mm, povrch lesklý</t>
  </si>
  <si>
    <t>L1040111</t>
  </si>
  <si>
    <t>Pevné držadlo pre umývadlo 50 cm</t>
  </si>
  <si>
    <t>725320822.S</t>
  </si>
  <si>
    <t>Demontáž drezu dvojitého bez výtokovej armatúry vstavaného v kuchynskej zostave,  -0,01730t</t>
  </si>
  <si>
    <t>725330820.S</t>
  </si>
  <si>
    <t>Demontáž výlevky bez výtokovej armatúry, bez nádrže a splachovacieho potrubia, diturvitovej,  -0,03470t</t>
  </si>
  <si>
    <t>725819201.S</t>
  </si>
  <si>
    <t>Montáž ventilu nástenného G 1/2</t>
  </si>
  <si>
    <t>Z502</t>
  </si>
  <si>
    <t>Pisoárový tlačný ventil</t>
  </si>
  <si>
    <t>55001L,0</t>
  </si>
  <si>
    <t>Umývadlová páková batéria s predĺženou ovládacou pákou</t>
  </si>
  <si>
    <t>340</t>
  </si>
  <si>
    <t>342</t>
  </si>
  <si>
    <t>344</t>
  </si>
  <si>
    <t>346</t>
  </si>
  <si>
    <t>348</t>
  </si>
  <si>
    <t>725869302.S</t>
  </si>
  <si>
    <t>Montáž zápachovej uzávierky pre zariaďovacie predmety, umývadlovej do D 50 mm (podomietková)</t>
  </si>
  <si>
    <t>350</t>
  </si>
  <si>
    <t>551620005600</t>
  </si>
  <si>
    <t>Zápachová uzávierka podomietková - sifón pre umývadlo, d 50-56 mm, G 1 1/4", alpská biela, s krabicou pre montáž do steny, vodorovný odtok, plast</t>
  </si>
  <si>
    <t>352</t>
  </si>
  <si>
    <t>354</t>
  </si>
  <si>
    <t>356</t>
  </si>
  <si>
    <t>358</t>
  </si>
  <si>
    <t>360</t>
  </si>
  <si>
    <t>725869340.S</t>
  </si>
  <si>
    <t>Montáž zápachovej uzávierky pre zariaďovacie predmety, sprchovej do D 50 mm</t>
  </si>
  <si>
    <t>362</t>
  </si>
  <si>
    <t>551620003400.S</t>
  </si>
  <si>
    <t>Zápachová uzávierka sprchových vaničiek DN 40/50</t>
  </si>
  <si>
    <t>364</t>
  </si>
  <si>
    <t>725869371.S</t>
  </si>
  <si>
    <t>Montáž zápachovej uzávierky pre zariaďovacie predmety, pisoárovej do D 50 mm</t>
  </si>
  <si>
    <t>366</t>
  </si>
  <si>
    <t>551620011000.S</t>
  </si>
  <si>
    <t>Zápachová uzávierka - sifón pre pisoáre DN 50</t>
  </si>
  <si>
    <t>368</t>
  </si>
  <si>
    <t>370</t>
  </si>
  <si>
    <t>372</t>
  </si>
  <si>
    <t>374</t>
  </si>
  <si>
    <t>376</t>
  </si>
  <si>
    <t>eps-2.etapa - EPS-II.etapa</t>
  </si>
  <si>
    <t>položka - Montážny materiál a práce</t>
  </si>
  <si>
    <t>-1989744214</t>
  </si>
  <si>
    <t>-1908983425</t>
  </si>
  <si>
    <t>1142773044</t>
  </si>
  <si>
    <t>626759663</t>
  </si>
  <si>
    <t>63189958</t>
  </si>
  <si>
    <t>-362329717</t>
  </si>
  <si>
    <t>-1540795688</t>
  </si>
  <si>
    <t>-97417734</t>
  </si>
  <si>
    <t>892497312</t>
  </si>
  <si>
    <t>1110627679</t>
  </si>
  <si>
    <t>-1443034743</t>
  </si>
  <si>
    <t>-1067037081</t>
  </si>
  <si>
    <t>Montážny materiál a práce</t>
  </si>
  <si>
    <t>-1590553013</t>
  </si>
  <si>
    <t>21001l</t>
  </si>
  <si>
    <t>557015541</t>
  </si>
  <si>
    <t>185519607</t>
  </si>
  <si>
    <t>21001lr</t>
  </si>
  <si>
    <t>1090991085</t>
  </si>
  <si>
    <t>-1221839554</t>
  </si>
  <si>
    <t>128424175</t>
  </si>
  <si>
    <t>-142700486</t>
  </si>
  <si>
    <t>-1771207198</t>
  </si>
  <si>
    <t>1706542930</t>
  </si>
  <si>
    <t>-185283516</t>
  </si>
  <si>
    <t>497297632</t>
  </si>
  <si>
    <t>22026-1661</t>
  </si>
  <si>
    <t>1994209493</t>
  </si>
  <si>
    <t>460680022</t>
  </si>
  <si>
    <t xml:space="preserve">Prieraz v betóne alebo v stene </t>
  </si>
  <si>
    <t>-2014930933</t>
  </si>
  <si>
    <t>-1533513156</t>
  </si>
  <si>
    <t>210 02-0912p2</t>
  </si>
  <si>
    <t>-1682165196</t>
  </si>
  <si>
    <t>1536310214</t>
  </si>
  <si>
    <t>-1589739984</t>
  </si>
  <si>
    <t>220 20-025126</t>
  </si>
  <si>
    <t>-742646966</t>
  </si>
  <si>
    <t>-581017981</t>
  </si>
  <si>
    <t>360839296</t>
  </si>
  <si>
    <t>1118299207</t>
  </si>
  <si>
    <t>1985995704</t>
  </si>
  <si>
    <t>1043853102</t>
  </si>
  <si>
    <t>-194915889</t>
  </si>
  <si>
    <t>1210870428</t>
  </si>
  <si>
    <t>-695271023</t>
  </si>
  <si>
    <t>-1103876887</t>
  </si>
  <si>
    <t>1241515507</t>
  </si>
  <si>
    <t>2095450122</t>
  </si>
  <si>
    <t>684231551</t>
  </si>
  <si>
    <t>hsp-2.etapa - HSP-II.etapa</t>
  </si>
  <si>
    <t>1199710410</t>
  </si>
  <si>
    <t>466690810</t>
  </si>
  <si>
    <t>-1681223983</t>
  </si>
  <si>
    <t>1459751466</t>
  </si>
  <si>
    <t>-1365907981</t>
  </si>
  <si>
    <t>-677959887</t>
  </si>
  <si>
    <t>-2030283352</t>
  </si>
  <si>
    <t>-330911629</t>
  </si>
  <si>
    <t>-658919928</t>
  </si>
  <si>
    <t>-1502217424</t>
  </si>
  <si>
    <t>847873141</t>
  </si>
  <si>
    <t>-1400010550</t>
  </si>
  <si>
    <t>1906674730</t>
  </si>
  <si>
    <t>692880788</t>
  </si>
  <si>
    <t>1586079889</t>
  </si>
  <si>
    <t>-1554345727</t>
  </si>
  <si>
    <t>1891768681</t>
  </si>
  <si>
    <t>-728034204</t>
  </si>
  <si>
    <t>1609303780</t>
  </si>
  <si>
    <t>-1773701946</t>
  </si>
  <si>
    <t>210010303.S14848</t>
  </si>
  <si>
    <t>839614010</t>
  </si>
  <si>
    <t>-245839791</t>
  </si>
  <si>
    <t>1452373316</t>
  </si>
  <si>
    <t>1936474165</t>
  </si>
  <si>
    <t>-307711303</t>
  </si>
  <si>
    <t>-2128015193</t>
  </si>
  <si>
    <t>-1366458940</t>
  </si>
  <si>
    <t>-1184772050</t>
  </si>
  <si>
    <t>386956210</t>
  </si>
  <si>
    <t>-1373633955</t>
  </si>
  <si>
    <t>508093541</t>
  </si>
  <si>
    <t>-7317003</t>
  </si>
  <si>
    <t>stk-2.etapa - ŠTK-II.etapa</t>
  </si>
  <si>
    <t>-1696673272</t>
  </si>
  <si>
    <t>894127370</t>
  </si>
  <si>
    <t>72497367</t>
  </si>
  <si>
    <t>1512134606</t>
  </si>
  <si>
    <t>-903140382</t>
  </si>
  <si>
    <t>-1035453356</t>
  </si>
  <si>
    <t>Pol133</t>
  </si>
  <si>
    <t>-1308881627</t>
  </si>
  <si>
    <t>1826413999</t>
  </si>
  <si>
    <t>-2019045448</t>
  </si>
  <si>
    <t>-1199812171</t>
  </si>
  <si>
    <t>490136751</t>
  </si>
  <si>
    <t>38479456</t>
  </si>
  <si>
    <t>1314525041</t>
  </si>
  <si>
    <t>-1997874720</t>
  </si>
  <si>
    <t>-1571115515</t>
  </si>
  <si>
    <t>21001031677123</t>
  </si>
  <si>
    <t>-1152634730</t>
  </si>
  <si>
    <t>1501089338</t>
  </si>
  <si>
    <t>21001031855</t>
  </si>
  <si>
    <t>-42804533</t>
  </si>
  <si>
    <t>91005428</t>
  </si>
  <si>
    <t>1761701325</t>
  </si>
  <si>
    <t>-53348415</t>
  </si>
  <si>
    <t>679358747</t>
  </si>
  <si>
    <t>-1233504637</t>
  </si>
  <si>
    <t>1648624674</t>
  </si>
  <si>
    <t>-1015818352</t>
  </si>
  <si>
    <t>210010311055</t>
  </si>
  <si>
    <t>1730143522</t>
  </si>
  <si>
    <t>310746024</t>
  </si>
  <si>
    <t>-1910648741</t>
  </si>
  <si>
    <t>1169366978</t>
  </si>
  <si>
    <t>-1311382279</t>
  </si>
  <si>
    <t>-1574602284</t>
  </si>
  <si>
    <t>884823020</t>
  </si>
  <si>
    <t>-1777781747</t>
  </si>
  <si>
    <t>-1229076922</t>
  </si>
  <si>
    <t>-789511159</t>
  </si>
  <si>
    <t>-181446321</t>
  </si>
  <si>
    <t>-69067919</t>
  </si>
  <si>
    <t>-1822437199</t>
  </si>
  <si>
    <t>679664208</t>
  </si>
  <si>
    <t>-297670249</t>
  </si>
  <si>
    <t>1463875223</t>
  </si>
  <si>
    <t>1807648382</t>
  </si>
  <si>
    <t>-694599313</t>
  </si>
  <si>
    <t>559618197</t>
  </si>
  <si>
    <t>-77965814</t>
  </si>
  <si>
    <t>1463950958</t>
  </si>
  <si>
    <t>SO 01 1-2 - A  Budova študenského domova 4- I+II.etapa</t>
  </si>
  <si>
    <t>eo 1-2 - Elektroinštalácia I. a II. etapa</t>
  </si>
  <si>
    <t>D3 - 210 14  Ovládacie, návestné a signálne prístroje</t>
  </si>
  <si>
    <t>D4 - 210 19  Rozvádzače, rozvodné skrine, dosky, svork.</t>
  </si>
  <si>
    <t>D5 - 210 22  Vedenia uzemňovacie</t>
  </si>
  <si>
    <t>D6 - 210 8    Vodiče, šnúry a káble medené</t>
  </si>
  <si>
    <t>D7 - 210 9    Vodiče, šnúry a káble hliníkové</t>
  </si>
  <si>
    <t>D8 - 213 2    PPV a HZS</t>
  </si>
  <si>
    <t>D9 - 220 30  Formy káblové a drôtové, doplnky vn.inštal</t>
  </si>
  <si>
    <t>D10 - 220 88  Zabezpečovacia ústredňa</t>
  </si>
  <si>
    <t>D11 - 460 05  Stožiarové puzdra</t>
  </si>
  <si>
    <t>D12 - 460 12  Ostatné práce pri stavbe nadzemných vedení</t>
  </si>
  <si>
    <t>Osadenie plastovej "hmoždinky", vyvŕtanie diery D 8mm, do muriva z ostro pálen. tehál, alebo stredne tvrdého kameňa</t>
  </si>
  <si>
    <t>210100012</t>
  </si>
  <si>
    <t>Ukončenie vodiča v rozvádzači, zapojenie 240 mm2</t>
  </si>
  <si>
    <t>210100149P</t>
  </si>
  <si>
    <t>Ukončenie celoplastových káblov v rozvádzači na svorky, zapojenie 4x 240 mm2</t>
  </si>
  <si>
    <t>210 14  Ovládacie, návestné a signálne prístroje</t>
  </si>
  <si>
    <t>210140200</t>
  </si>
  <si>
    <t>Montáž a zapojenie núdzového STOP tlačidla do panelu, do skrinky</t>
  </si>
  <si>
    <t>3581302C25.1</t>
  </si>
  <si>
    <t>STOP tlačítko hríbikové</t>
  </si>
  <si>
    <t>210140431</t>
  </si>
  <si>
    <t>Montáž a zapojenie kompletných skriniek s 1-tlač ovládačom</t>
  </si>
  <si>
    <t>3581360C03.1</t>
  </si>
  <si>
    <t>Skrinka Ex plastová, núdzové červené STOP hríbové tlačidlo</t>
  </si>
  <si>
    <t>210190051</t>
  </si>
  <si>
    <t>Montáž rozvádzača, skriňový-delený do 200kg</t>
  </si>
  <si>
    <t>357000A053.5</t>
  </si>
  <si>
    <t>Rozvádzač RH</t>
  </si>
  <si>
    <t>210190110</t>
  </si>
  <si>
    <t>Dokončovacie práce na rozvádzačoch za pole</t>
  </si>
  <si>
    <t>210191532P</t>
  </si>
  <si>
    <t>Usadenie rozvádzača ER 1.0+1.1</t>
  </si>
  <si>
    <t>210191541P</t>
  </si>
  <si>
    <t>Montáž pilier. rozvádzača</t>
  </si>
  <si>
    <t>357000A044.1</t>
  </si>
  <si>
    <t>Pilierový rozvádzač RE</t>
  </si>
  <si>
    <t>210290362P</t>
  </si>
  <si>
    <t>Náhrada častí vedenia - príchytka kovová pre dva káble</t>
  </si>
  <si>
    <t>345950D001.1</t>
  </si>
  <si>
    <t>Príchytka kovová UEF 10</t>
  </si>
  <si>
    <t>210880170</t>
  </si>
  <si>
    <t>Montáž, bezhalogénový vodič Cu lanové jadro, uložený pevne V07G-K, CXKE, CHKE, N2XH, NHXH 25</t>
  </si>
  <si>
    <t>341228E011</t>
  </si>
  <si>
    <t>Kábel bezhalogénový Cu 1kV : 1-CXKH-V-O 2x1,5 P60-R B2ca-s1,d0,a1</t>
  </si>
  <si>
    <t>210 9    Vodiče, šnúry a káble hliníkové</t>
  </si>
  <si>
    <t>210901098</t>
  </si>
  <si>
    <t>Montáž, kábel Al 1kV uložený pevne AYKY 3x240+120</t>
  </si>
  <si>
    <t>341410M180</t>
  </si>
  <si>
    <t>Kábel Al 1kV : 1-AYKY-J 4x240</t>
  </si>
  <si>
    <t>220 30  Formy káblové a drôtové, doplnky vn.inštal</t>
  </si>
  <si>
    <t>220301601</t>
  </si>
  <si>
    <t>Koberec dielektrický</t>
  </si>
  <si>
    <t>357921020</t>
  </si>
  <si>
    <t>Koberec dielektrický CIKY S.120CM</t>
  </si>
  <si>
    <t>220 88  Zabezpečovacia ústredňa</t>
  </si>
  <si>
    <t>220880001P</t>
  </si>
  <si>
    <t>Montáž , zapojenie ústredne</t>
  </si>
  <si>
    <t>3749200A31.1</t>
  </si>
  <si>
    <t>Ústredňa CBS</t>
  </si>
  <si>
    <t>D11</t>
  </si>
  <si>
    <t>460 05  Stožiarové puzdra</t>
  </si>
  <si>
    <t>460050003P</t>
  </si>
  <si>
    <t>Jama pre pilierový rozvádzač, zemina tr.3</t>
  </si>
  <si>
    <t>D12</t>
  </si>
  <si>
    <t>460 12  Ostatné práce pri stavbe nadzemných vedení</t>
  </si>
  <si>
    <t>460120002</t>
  </si>
  <si>
    <t>Zásyp jamy, zemina tr.3-4</t>
  </si>
  <si>
    <t>úk - Ústredné vykurovanie  I. a II. etapa</t>
  </si>
  <si>
    <t>713400821.S</t>
  </si>
  <si>
    <t>Odstránenie tepelnej izolácie potrubia pásmi alebo fóliami potrubie,  -0,00210t</t>
  </si>
  <si>
    <t>283310004700-R</t>
  </si>
  <si>
    <t>Izolačná PE trubica TUBOLIT DG 22x20 mm (d potrubia x hr. izolácie), nadrezaná, AZ FLEX</t>
  </si>
  <si>
    <t>283310005800-R</t>
  </si>
  <si>
    <t>Izolačná PE trubica TUBOLIT DG 48x25 mm (d potrubia x hr. izolácie), rozrezaná, AZ FLEX</t>
  </si>
  <si>
    <t>283310006800-R</t>
  </si>
  <si>
    <t>Izolačná PE trubica TUBOLIT DG 60x30 mm (d potrubia x hr. izolácie), rozrezaná, AZ FLEX</t>
  </si>
  <si>
    <t>283310006900-R</t>
  </si>
  <si>
    <t>Izolačná PE trubica TUBOLIT DG 76x30 mm (d potrubia x hr. izolácie), rozrezaná, AZ FLEX</t>
  </si>
  <si>
    <t>732222055-R</t>
  </si>
  <si>
    <t>Montáž rúrového výmenníka tepla</t>
  </si>
  <si>
    <t>484310000700-R</t>
  </si>
  <si>
    <t>Reflex RWT 2 prídavný rúrový výmenník tepla, príruba s rozostupom 225mm, pre objem zásobníka ≥ 750 Litrov, teplovýmenná plocha 2,3 m2, PN10, vrátane príruby a tesnenia</t>
  </si>
  <si>
    <t>732420812.S</t>
  </si>
  <si>
    <t>Demontáž čerpadla obehového špirálového (do potrubia) DN 40,  -0,02100t</t>
  </si>
  <si>
    <t>732420813.S</t>
  </si>
  <si>
    <t>Demontáž čerpadla obehového špirálového (do potrubia) DN 50,  -0,02200t</t>
  </si>
  <si>
    <t>732429112.S</t>
  </si>
  <si>
    <t>Montáž čerpadla (do potrubia) obehového špirálového DN 40</t>
  </si>
  <si>
    <t>426110052300-R</t>
  </si>
  <si>
    <t>Čerpadlo prírubové do potrubia Grundfos MAGNA3 32-60-F, DN32, PN6/10, 230V, 50 Hz, príkon P1 9-103 W, prúd 0,09-0,91 A, s energetickou účinnosťou (EEI &lt;0,18)</t>
  </si>
  <si>
    <t>426110006200-R</t>
  </si>
  <si>
    <t>Čerpadlo prírubové do potrubia Grundfos MAGNA3 40-60-F, DN40, PN6/10, 230V, 50 Hz, príkon P1 12-185 W, prúd 0,11-1,58 A, s energetickou účinnosťou (EEI &lt;0,19)</t>
  </si>
  <si>
    <t>733111107.S</t>
  </si>
  <si>
    <t>Potrubie z rúrok závitových oceľových bezšvových bežných nízkotlakových DN 40</t>
  </si>
  <si>
    <t>733111108.S</t>
  </si>
  <si>
    <t>Potrubie z rúrok závitových oceľových bezšvových bežných nízkotlakových DN 50</t>
  </si>
  <si>
    <t>733120826.S</t>
  </si>
  <si>
    <t>Demontáž potrubia z oceľových rúrok hladkých nad 60,3 do D 89,  -0,00841t</t>
  </si>
  <si>
    <t>733120832.S</t>
  </si>
  <si>
    <t>Demontáž potrubia z oceľových rúrok hladkých nad 89 do D 133,  -0,01384t</t>
  </si>
  <si>
    <t>733120836.S</t>
  </si>
  <si>
    <t>Demontáž potrubia z oceľových rúrok hladkých nad 133 do D 159,  -0,02359t</t>
  </si>
  <si>
    <t>733121124.S</t>
  </si>
  <si>
    <t>Potrubie z rúrok hladkých bezšvových nízkotlakových priemer 76/5,0</t>
  </si>
  <si>
    <t>733190217.S</t>
  </si>
  <si>
    <t>Tlaková skúška potrubia z oceľových rúrok do priemeru 89/5</t>
  </si>
  <si>
    <t>734100812.S</t>
  </si>
  <si>
    <t>Demontáž armatúry prírubovej s dvomi prírubami nad 50 do DN 100,  -0,03900t</t>
  </si>
  <si>
    <t>734100821.S</t>
  </si>
  <si>
    <t>Demontáž armatúry prírubovej s tromi prírubami do DN 50,  -0,03500t</t>
  </si>
  <si>
    <t>734173216.S</t>
  </si>
  <si>
    <t>Prírubový spoj PN 0,6/I, 200 °C DN 65</t>
  </si>
  <si>
    <t>734190814.S</t>
  </si>
  <si>
    <t>Demontáž príruby rozpojenie prírubového spoja do DN 50</t>
  </si>
  <si>
    <t>734190818.S</t>
  </si>
  <si>
    <t>Demontáž príruby rozpojenie prírubového spoja nad 50 do DN 100</t>
  </si>
  <si>
    <t>734192020.S</t>
  </si>
  <si>
    <t>Montáž medziprírubovej uzatváracej klapky DN 65</t>
  </si>
  <si>
    <t>422810002300.S</t>
  </si>
  <si>
    <t>Medziprírubová klapka uzatváracia pre vodu DN 65, dĺ. 46 mm, liatina, EPDM, FKM</t>
  </si>
  <si>
    <t>734200823.S</t>
  </si>
  <si>
    <t>Demontáž armatúry závitovej s dvomi závitmi nad 1 do G 6/4,  -0,00200t</t>
  </si>
  <si>
    <t>734200824.S</t>
  </si>
  <si>
    <t>Demontáž armatúry závitovej s dvomi závitmi nad 6/4 do G 2,  -0,00350t</t>
  </si>
  <si>
    <t>734213250.S</t>
  </si>
  <si>
    <t>Montáž ventilu odvzdušňovacieho závitového automatického G 1/2</t>
  </si>
  <si>
    <t>551210009500.S</t>
  </si>
  <si>
    <t>Ventil odvzdušňovací automatický, 1/2"</t>
  </si>
  <si>
    <t>734223005-R</t>
  </si>
  <si>
    <t>Montáž ventilu závitového regulačného G 3/4 stupačkového</t>
  </si>
  <si>
    <t>551210043600-R</t>
  </si>
  <si>
    <t>Uzatváracie, vyvažovacie, impulzné a meracie ventily s vnútorným závitom napr. Danfoss ASV-I, DN 15 (KVS=1,6 m3/h)</t>
  </si>
  <si>
    <t>551210007900-R</t>
  </si>
  <si>
    <t>Regulátory tlakovej diferencie s možnosťou uzavretia a vypustenia s nastaviteľným diferenčným tlakom 5,0-25,0 kPa, s vnútorným závitom napr. Danfoss ASV-PV 4.g s tepelnoizolačným obalom z EPS, DN15 (KVS=1,6 m3/h)</t>
  </si>
  <si>
    <t>734223010.S</t>
  </si>
  <si>
    <t>551210043900-R</t>
  </si>
  <si>
    <t>Uzatváracie, vyvažovacie, impulzné a meracie ventily s vnútorným závitom napr. Danfoss ASV-I, DN 20 (KVS=2,5 m3/h)</t>
  </si>
  <si>
    <t>551210008000-R</t>
  </si>
  <si>
    <t>Regulátory tlakovej diferencie s možnosťou uzavretia a vypustenia s nastaviteľným diferenčným tlakom 5,0-25,0 kPa, s vnútorným závitom napr. Danfoss ASV-PV 4.g s tepelnoizolačným obalom z EPS, DN20 (KVS=2,5 m3/h)</t>
  </si>
  <si>
    <t>734223020.S</t>
  </si>
  <si>
    <t>Montáž ventilu závitového regulačného G 1 stupačkového</t>
  </si>
  <si>
    <t>551210044000-R</t>
  </si>
  <si>
    <t>Uzatváracie, vyvažovacie, impulzné a meracie ventily s vnútorným závitom napr. Danfoss ASV-I, DN25 (KVS=4,0 m3/h)</t>
  </si>
  <si>
    <t>551210008100-R</t>
  </si>
  <si>
    <t>Regulátory tlakovej diferencie s možnosťou uzavretia a vypustenia s nastaviteľným diferenčným tlakom 5,0-25,0 kPa, s vnútorným závitom napr. Danfoss ASV-PV 4.g s tepelnoizolačným obalom z EPS, DN25 (KVS=4,0 m3/h)</t>
  </si>
  <si>
    <t>734223030.S</t>
  </si>
  <si>
    <t>Montáž ventilu závitového regulačného G 5/4 stupačkového</t>
  </si>
  <si>
    <t>551210044100-R</t>
  </si>
  <si>
    <t>Uzatváracie, vyvažovacie, impulzné a meracie ventily s vnútorným závitom napr. Danfoss ASV-I, DN32 (KVS=6,3 m3/h)</t>
  </si>
  <si>
    <t>551210008200-R</t>
  </si>
  <si>
    <t>Regulátory tlakovej diferencie s možnosťou uzavretia a vypustenia s nastaviteľným diferenčným tlakom 5,0-25,0 kPa, s vnútorným závitom napr. Danfoss ASV-PV 4.g s tepelnoizolačným obalom z EPS, DN32 (KVS=6,3 m3/h)</t>
  </si>
  <si>
    <t>734223040.S</t>
  </si>
  <si>
    <t>Montáž ventilu závitového regulačného G 6/4 stupačkového</t>
  </si>
  <si>
    <t>551210044200-R</t>
  </si>
  <si>
    <t>Uzatváracie, vyvažovacie, impulzné a meracie ventily s vnútorným závitom napr. Danfoss ASV-I, DN40 (KVS=10,0 m3/h)</t>
  </si>
  <si>
    <t>551210008210-R</t>
  </si>
  <si>
    <t>Regulátory tlakovej diferencie s možnosťou uzavretia a vypustenia s nastaviteľným diferenčným tlakom 5,0-25,0 kPa, s vnútorným závitom napr. Danfoss ASV-PV 4.g s tepelnoizolačným obalom z EPS, DN40 (KVS=10,0 m3/h)</t>
  </si>
  <si>
    <t>734224012.S</t>
  </si>
  <si>
    <t>Montáž guľového kohúta závitového G 1</t>
  </si>
  <si>
    <t>551210044800.S</t>
  </si>
  <si>
    <t>Guľový ventil 1”, páčka chróm</t>
  </si>
  <si>
    <t>734224021.S</t>
  </si>
  <si>
    <t>Montáž guľového kohúta závitového G 2</t>
  </si>
  <si>
    <t>551210045100.S</t>
  </si>
  <si>
    <t>Guľový ventil 2”, páčka chróm</t>
  </si>
  <si>
    <t>734240025.S</t>
  </si>
  <si>
    <t>Montáž spätnej klapky závitovej G 2</t>
  </si>
  <si>
    <t>551190001300.S</t>
  </si>
  <si>
    <t>Spätná klapka vodorovná závitová 2", PN 10, pre vodu, mosadz</t>
  </si>
  <si>
    <t>734240030.S</t>
  </si>
  <si>
    <t>Montáž spätnej klapky závitovej G 2 1/2</t>
  </si>
  <si>
    <t>551190001400.S</t>
  </si>
  <si>
    <t>Spätná klapka vodorovná závitová 2 1/2", PN 10, pre vodu, mosadz</t>
  </si>
  <si>
    <t>734291113.S</t>
  </si>
  <si>
    <t>Ostané armatúry, kohútik plniaci a vypúšťací normy 13 7061, PN 1,0/100st. C G 1/2</t>
  </si>
  <si>
    <t>734291370.S</t>
  </si>
  <si>
    <t>Montáž filtra závitového G 2 PN</t>
  </si>
  <si>
    <t>422010003400.S</t>
  </si>
  <si>
    <t>Filter závitový na vodu 2", FF, PN 20, mosadz</t>
  </si>
  <si>
    <t>734291380.S</t>
  </si>
  <si>
    <t>Montáž filtra závitového G 2 1/2</t>
  </si>
  <si>
    <t>422010003500.S</t>
  </si>
  <si>
    <t>Filter závitový na vodu 2 1/2", FF, PN 16, mosadz</t>
  </si>
  <si>
    <t>734296180.S</t>
  </si>
  <si>
    <t>Montáž zmiešavacej armatúry trojcestnej DN 32 so servopohonom</t>
  </si>
  <si>
    <t>551210037800-R</t>
  </si>
  <si>
    <t>3-cestný zmiešavací ventil ESBE VRG131, DN32, KVS=16,0 m3/h, závitový</t>
  </si>
  <si>
    <t>734296190.S</t>
  </si>
  <si>
    <t>Montáž zmiešavacej armatúry trojcestnej DN 40 so servopohonom</t>
  </si>
  <si>
    <t>551210038000-R</t>
  </si>
  <si>
    <t>3-cestný zmiešavací ventil ESBE VRG131, DN40, KVS=25,0 m3/h, závitový</t>
  </si>
  <si>
    <t>551210040900-R</t>
  </si>
  <si>
    <t>Servopohon ESBE ARA 661, 230V, 50Hz, 3-bodové riadenie, doba obehu 120 s</t>
  </si>
  <si>
    <t>734412115.S</t>
  </si>
  <si>
    <t>Montáž teplomeru technického axiálneho priemer 63 mm dĺžka 50 mm</t>
  </si>
  <si>
    <t>388320001300.S</t>
  </si>
  <si>
    <t>Teplomer axiálny d 63 mm, pripojenie 1/2" zadné s jímkou dĺžky 50 mm, rozsah 0-120 °C</t>
  </si>
  <si>
    <t>734494213.S</t>
  </si>
  <si>
    <t>Ostatné meracie armatúry, návarok s rúrkovým závitom akosť mat. 22 353.0 G 1/2</t>
  </si>
  <si>
    <t>783425750.S</t>
  </si>
  <si>
    <t>Nátery kov.potr.a armatúr syntetické potrubie do DN 100 mm základné - 35µm</t>
  </si>
  <si>
    <t>eps - EPS-I+II.etapa</t>
  </si>
  <si>
    <t>HSV - HSV</t>
  </si>
  <si>
    <t xml:space="preserve">    Md - dodávka a montáž zariadení_x000D_
</t>
  </si>
  <si>
    <t>fx808,394</t>
  </si>
  <si>
    <t>Ústredňa FlexES Control FX10, 10 pozíc</t>
  </si>
  <si>
    <t>1720066264</t>
  </si>
  <si>
    <t>21001m</t>
  </si>
  <si>
    <t>1919199233</t>
  </si>
  <si>
    <t>Fx808322</t>
  </si>
  <si>
    <t>Doska č. 1 so 4 pozíciami pre MM</t>
  </si>
  <si>
    <t>-186428272</t>
  </si>
  <si>
    <t>21001m5</t>
  </si>
  <si>
    <t>-915375683</t>
  </si>
  <si>
    <t>Fx808323</t>
  </si>
  <si>
    <t>Doska č. 2 so 4 pozíciami pre MM</t>
  </si>
  <si>
    <t>1179235708</t>
  </si>
  <si>
    <t>1488340383</t>
  </si>
  <si>
    <t>Fx808313</t>
  </si>
  <si>
    <t>Rozšiřující skříň pre baterie</t>
  </si>
  <si>
    <t>-949613357</t>
  </si>
  <si>
    <t>-889120114</t>
  </si>
  <si>
    <t>Fx808324</t>
  </si>
  <si>
    <t>Čelní ovládací panel 5,7" 1/4 VGA</t>
  </si>
  <si>
    <t>-331321301</t>
  </si>
  <si>
    <t>2100158</t>
  </si>
  <si>
    <t>-108302138</t>
  </si>
  <si>
    <t>Fx808332</t>
  </si>
  <si>
    <t>Mikromodul esserbus/esserbus-Plus GT</t>
  </si>
  <si>
    <t>1911143722</t>
  </si>
  <si>
    <t>-1086548369</t>
  </si>
  <si>
    <t>0138006</t>
  </si>
  <si>
    <t xml:space="preserve">Akumulátor 12V/24Ah        </t>
  </si>
  <si>
    <t>635723689</t>
  </si>
  <si>
    <t>1766691639</t>
  </si>
  <si>
    <t>9600004.101GB</t>
  </si>
  <si>
    <t xml:space="preserve">Prídavný zálohovaný zdroj napájania 24VDC-5A v skrinke, IP20 28Ah, EN54-4, napájanie prídržného elektromagnetu únikových dverí na strechu 2.NP </t>
  </si>
  <si>
    <t>-2063425790</t>
  </si>
  <si>
    <t>210012g</t>
  </si>
  <si>
    <t>-1237415077</t>
  </si>
  <si>
    <t>1371431185</t>
  </si>
  <si>
    <t>-1950770582</t>
  </si>
  <si>
    <t>9600004.101GB58</t>
  </si>
  <si>
    <t xml:space="preserve">Prídavný zálohovaný zdroj napájania 24VDC-3A v skrinke, IP20 28Ah, EN54-4, napájanie prídržného elektromagnetu únikových dverí na strechu 2.NP </t>
  </si>
  <si>
    <t>-1363137549</t>
  </si>
  <si>
    <t>-1091827828</t>
  </si>
  <si>
    <t>01380066</t>
  </si>
  <si>
    <t>Bezúdržbový akumulátor 12V/17Ah</t>
  </si>
  <si>
    <t>-566619312</t>
  </si>
  <si>
    <t>324586337</t>
  </si>
  <si>
    <t>769916</t>
  </si>
  <si>
    <t>Servisný kľúč pre moduly elektroniky rady 8049xx</t>
  </si>
  <si>
    <t>1136044162</t>
  </si>
  <si>
    <t>704910</t>
  </si>
  <si>
    <t>Náhradní sklíčko pro IQ8 bal. 10ks</t>
  </si>
  <si>
    <t>1073052904</t>
  </si>
  <si>
    <t>808623</t>
  </si>
  <si>
    <t>I/O modul - Esser BUS Koppler, 4xIN/2xOUT, strážené výstupy</t>
  </si>
  <si>
    <t>-1528336864</t>
  </si>
  <si>
    <t>2134979366</t>
  </si>
  <si>
    <t>808610.10</t>
  </si>
  <si>
    <t>Esserbus® koppler 12 relé</t>
  </si>
  <si>
    <t>834160801</t>
  </si>
  <si>
    <t>-46487608</t>
  </si>
  <si>
    <t>788600</t>
  </si>
  <si>
    <t>Krabica pre vstupno-výstupné moduly + príslušenstvo</t>
  </si>
  <si>
    <t>-1402947558</t>
  </si>
  <si>
    <t>210017822s</t>
  </si>
  <si>
    <t>514484096</t>
  </si>
  <si>
    <t>808624</t>
  </si>
  <si>
    <t>EOL-O zakončovací člen výstupu</t>
  </si>
  <si>
    <t>-1270760304</t>
  </si>
  <si>
    <t>210017822sjh</t>
  </si>
  <si>
    <t>-236449274</t>
  </si>
  <si>
    <t>8086245</t>
  </si>
  <si>
    <t>EOL-I zakončovací člen vstupu</t>
  </si>
  <si>
    <t>214175711</t>
  </si>
  <si>
    <t>210017822sjh58</t>
  </si>
  <si>
    <t>336214045</t>
  </si>
  <si>
    <t>805584.50</t>
  </si>
  <si>
    <t>Zkušební plyn pro 805582</t>
  </si>
  <si>
    <t>828930495</t>
  </si>
  <si>
    <t>JE-H(St)H-V 1x2x0,8,</t>
  </si>
  <si>
    <t>kábel JE-H(ST)H 1x2x0,8 FE180/E60 s funkčnou odolnosťou 180 min., B2ca,d1,s1,a1: kopplerova linka</t>
  </si>
  <si>
    <t>-692887751</t>
  </si>
  <si>
    <t>126389700</t>
  </si>
  <si>
    <t>KL 60X400_PO</t>
  </si>
  <si>
    <t>rebrík kabelový požiar. odol. 60X400, PO, dlž. 3m (KOPOS) spoločný pre EPS a HSP</t>
  </si>
  <si>
    <t>787148991</t>
  </si>
  <si>
    <t>-235522908</t>
  </si>
  <si>
    <t>KPBSKL 400_PO</t>
  </si>
  <si>
    <t>spojka káblového rebríka</t>
  </si>
  <si>
    <t>652167820</t>
  </si>
  <si>
    <t>KLSU_S</t>
  </si>
  <si>
    <t>uholník pre uchytenie káblového rebríka na stenu</t>
  </si>
  <si>
    <t>-1558708182</t>
  </si>
  <si>
    <t>NSM 6X10_NZCR</t>
  </si>
  <si>
    <t>skrutka na spojky KPBSL a KLSU</t>
  </si>
  <si>
    <t>89531377</t>
  </si>
  <si>
    <t>KPO 8X97_PO</t>
  </si>
  <si>
    <t>požiarne odolná kotva do steny pre KPO</t>
  </si>
  <si>
    <t>-71285182</t>
  </si>
  <si>
    <t>KPS 160x400 PO</t>
  </si>
  <si>
    <t>Oddľahčovací blok - kryt káblových príchytiek SONAP zvislej káblovej trasy pre PO 60 minút</t>
  </si>
  <si>
    <t>-1807810617</t>
  </si>
  <si>
    <t>MS KPS_PO</t>
  </si>
  <si>
    <t>montážny set pre KPS</t>
  </si>
  <si>
    <t>-812108377</t>
  </si>
  <si>
    <t>-1458283014</t>
  </si>
  <si>
    <t>Pol37</t>
  </si>
  <si>
    <t>-1345506405</t>
  </si>
  <si>
    <t>836897022</t>
  </si>
  <si>
    <t>1643833995</t>
  </si>
  <si>
    <t>-1530755158</t>
  </si>
  <si>
    <t>hsp - HSP-I+II.etapa</t>
  </si>
  <si>
    <t>F/UTP Cat6A, B2ca, s</t>
  </si>
  <si>
    <t>kábel pre prepoj stanice hlasateľa HSP</t>
  </si>
  <si>
    <t>284781553</t>
  </si>
  <si>
    <t>528802576</t>
  </si>
  <si>
    <t>1958046445</t>
  </si>
  <si>
    <t>583362.22</t>
  </si>
  <si>
    <t>Dig. vystupni modul DOM4-24, EN 54-16</t>
  </si>
  <si>
    <t>1200156832</t>
  </si>
  <si>
    <t>210010303.S144</t>
  </si>
  <si>
    <t>905124695</t>
  </si>
  <si>
    <t>580249.11</t>
  </si>
  <si>
    <t>Vykon. zesil. 4XD500W, 100V, EN54</t>
  </si>
  <si>
    <t>-596987051</t>
  </si>
  <si>
    <t>210010303.S1279</t>
  </si>
  <si>
    <t>-1007639404</t>
  </si>
  <si>
    <t>583520</t>
  </si>
  <si>
    <t>Dig.stan.hlas. DCS Plus EN54,12, tlac.,</t>
  </si>
  <si>
    <t>82634364</t>
  </si>
  <si>
    <t>210010303.S17</t>
  </si>
  <si>
    <t>664767518</t>
  </si>
  <si>
    <t>583526</t>
  </si>
  <si>
    <t>Dig.klaves. modul DKM18 EN54-16,18 tlac.</t>
  </si>
  <si>
    <t>-1963944490</t>
  </si>
  <si>
    <t>210010303.S16</t>
  </si>
  <si>
    <t>-1389217217</t>
  </si>
  <si>
    <t>583394.11F3</t>
  </si>
  <si>
    <t>Základna pro optické převodníky</t>
  </si>
  <si>
    <t>-2034819750</t>
  </si>
  <si>
    <t>210010303.S199</t>
  </si>
  <si>
    <t>-2046500653</t>
  </si>
  <si>
    <t>960000.10.GB</t>
  </si>
  <si>
    <t>Sitovy zdroj pro opt. prev. Síťový zdroj 24VDC/2A, 17 Ah EN 54-4/A2</t>
  </si>
  <si>
    <t>-1160932903</t>
  </si>
  <si>
    <t>210010303.S165</t>
  </si>
  <si>
    <t>1865153779</t>
  </si>
  <si>
    <t>583393.11</t>
  </si>
  <si>
    <t>Modul optického převodníku SM</t>
  </si>
  <si>
    <t>-228290632</t>
  </si>
  <si>
    <t>210010303.S1093</t>
  </si>
  <si>
    <t>-56375691</t>
  </si>
  <si>
    <t>18007</t>
  </si>
  <si>
    <t>Akumulátor 12 V DC / 17 Ah</t>
  </si>
  <si>
    <t>759446340</t>
  </si>
  <si>
    <t>210010303.S1000</t>
  </si>
  <si>
    <t>1562716620</t>
  </si>
  <si>
    <t>583341.21</t>
  </si>
  <si>
    <t>Contact Interface Module CIM</t>
  </si>
  <si>
    <t>-680415457</t>
  </si>
  <si>
    <t>210010303.S14455</t>
  </si>
  <si>
    <t>1303474930</t>
  </si>
  <si>
    <t>583422.21</t>
  </si>
  <si>
    <t>Zalozni kabel RC22</t>
  </si>
  <si>
    <t>3123378</t>
  </si>
  <si>
    <t>210010303.S10778</t>
  </si>
  <si>
    <t>-144864609</t>
  </si>
  <si>
    <t>583477.21</t>
  </si>
  <si>
    <t>Vystup kabel zes.-DOM, 4kanal</t>
  </si>
  <si>
    <t>750351693</t>
  </si>
  <si>
    <t>210010303.S1654</t>
  </si>
  <si>
    <t>1868573725</t>
  </si>
  <si>
    <t>583491A</t>
  </si>
  <si>
    <t>Input cable DOM-amplifier,</t>
  </si>
  <si>
    <t>-408558875</t>
  </si>
  <si>
    <t>-1655916748</t>
  </si>
  <si>
    <t>583452.21</t>
  </si>
  <si>
    <t>Vystupni kabel 100V 6 zon</t>
  </si>
  <si>
    <t>-723961653</t>
  </si>
  <si>
    <t>210010303.S122</t>
  </si>
  <si>
    <t>-1870303867</t>
  </si>
  <si>
    <t>581722</t>
  </si>
  <si>
    <t>Nouzovy napajeci zdroj PSU 24V-2</t>
  </si>
  <si>
    <t>-1579347238</t>
  </si>
  <si>
    <t>210010303.S15p</t>
  </si>
  <si>
    <t>-250152283</t>
  </si>
  <si>
    <t>581731</t>
  </si>
  <si>
    <t>Akumulator 12V / 105 Ah pro PSU</t>
  </si>
  <si>
    <t>1234370214</t>
  </si>
  <si>
    <t>210010303.S1kl</t>
  </si>
  <si>
    <t>2126277894</t>
  </si>
  <si>
    <t>-774467597</t>
  </si>
  <si>
    <t>Pol25</t>
  </si>
  <si>
    <t>19" racková skriňa  45U, 800x1000mm s výbavou</t>
  </si>
  <si>
    <t>-1217699611</t>
  </si>
  <si>
    <t>210010303.S1b</t>
  </si>
  <si>
    <t>670501024</t>
  </si>
  <si>
    <t>Pol26</t>
  </si>
  <si>
    <t>Ventilačná jednotka, 4x ventilátor, pre umiestnenie do stropu, s termostatom RAL 7035 sivá</t>
  </si>
  <si>
    <t>476267632</t>
  </si>
  <si>
    <t>210010303.S1u</t>
  </si>
  <si>
    <t>1887217910</t>
  </si>
  <si>
    <t>Pol27</t>
  </si>
  <si>
    <t>19” rozvodný panel 10x230V, 1U, 2.5m</t>
  </si>
  <si>
    <t>591515258</t>
  </si>
  <si>
    <t>210010303.S1r</t>
  </si>
  <si>
    <t>-680115195</t>
  </si>
  <si>
    <t>-1601900251</t>
  </si>
  <si>
    <t>643963693</t>
  </si>
  <si>
    <t>-401223141</t>
  </si>
  <si>
    <t>stk - ŠTK-I+II.etapa</t>
  </si>
  <si>
    <t>DATOVÝ ROZVÁDZAČ DR</t>
  </si>
  <si>
    <t>Dátový serverový rozvádzač 45U 800x1000, nosnosť 1500kg,  odnímateľné bočnice na zámok, zadný panel s perforáciou 85%, predné delené dvojkrídlové dvere s perforáciou 85%, univerzálny zámok podľa požiadavky NFS a správcu, 3ramenný systém uzamykania, vnútor</t>
  </si>
  <si>
    <t>-178519703</t>
  </si>
  <si>
    <t>21001031798</t>
  </si>
  <si>
    <t>1797588000</t>
  </si>
  <si>
    <t>PODSTAVEC DR</t>
  </si>
  <si>
    <t>Podstavec 100 mm, šírka 800 hĺbka1000 mm - RAL 7035 sivý</t>
  </si>
  <si>
    <t>669636196</t>
  </si>
  <si>
    <t>VENTILACNA JEDNOTKA</t>
  </si>
  <si>
    <t>Serverová ventilačná jednotka, 6 x ventilátor, montáž do dna/stropu  pre rozvádzače 45U800x1000 alebo s montážou do 1U 19" rámu s termostatomRAL 7035 sivá</t>
  </si>
  <si>
    <t>692368579</t>
  </si>
  <si>
    <t>210010318888</t>
  </si>
  <si>
    <t>1122838895</t>
  </si>
  <si>
    <t>SERVEROVY MANAZMENT</t>
  </si>
  <si>
    <t>Bočný serverový manažment pre serverový rozvádzač hl.1000 š.800</t>
  </si>
  <si>
    <t>1227725296</t>
  </si>
  <si>
    <t>210010314477</t>
  </si>
  <si>
    <t>1994345422</t>
  </si>
  <si>
    <t>NAPAJACI PANEL</t>
  </si>
  <si>
    <t>Napájací panel podľa TP 8 port s prepäťovou ochranou a dizajnom PL.</t>
  </si>
  <si>
    <t>1921689851</t>
  </si>
  <si>
    <t>210010319988</t>
  </si>
  <si>
    <t>716103999</t>
  </si>
  <si>
    <t>VYVAZOVACI PANEL</t>
  </si>
  <si>
    <t>Predný patchcord manažment</t>
  </si>
  <si>
    <t>1164138846</t>
  </si>
  <si>
    <t>2100105531</t>
  </si>
  <si>
    <t>2023601628</t>
  </si>
  <si>
    <t>ZÁLOŽNÝ ZDROJ 15000V</t>
  </si>
  <si>
    <t>Tolerancia vstupného napätia: 176-276V bez zníženia výkonu (až 110-276V pri zníženom výkone), Menovité napätie: 220/230/240V, Kmitočet: 50/60Hz, automatická detekcia, Frekvenčný rozsah: 45-66 Hz, Skratový prúd: 205 A. Komunikačné porty: 1 USB port + 1 R</t>
  </si>
  <si>
    <t>-1479856501</t>
  </si>
  <si>
    <t>210010313322</t>
  </si>
  <si>
    <t>364121288</t>
  </si>
  <si>
    <t>OPTICKY PATCH PANEL</t>
  </si>
  <si>
    <t>Patchpanel 1U, 19, výsuvný, 24x SC duplex, biely (2x kazeta 1/12</t>
  </si>
  <si>
    <t>-158892044</t>
  </si>
  <si>
    <t>210010319888</t>
  </si>
  <si>
    <t>-1349745762</t>
  </si>
  <si>
    <t>Pol8</t>
  </si>
  <si>
    <t>ADAPTER SC-SC SM DUPLEX</t>
  </si>
  <si>
    <t>27522897</t>
  </si>
  <si>
    <t>Pol9</t>
  </si>
  <si>
    <t>OPTICKA KAZETA PRE 12-ZVAROV</t>
  </si>
  <si>
    <t>2064235845</t>
  </si>
  <si>
    <t>Pol10</t>
  </si>
  <si>
    <t>OCHRANA ZVARU</t>
  </si>
  <si>
    <t>-1576206901</t>
  </si>
  <si>
    <t>Pol11</t>
  </si>
  <si>
    <t>PIGTAIL SC SM 9/125  1.5M</t>
  </si>
  <si>
    <t>-1254758080</t>
  </si>
  <si>
    <t>Pol12</t>
  </si>
  <si>
    <t>ZVAR OPTICKEHO KABLA</t>
  </si>
  <si>
    <t>-1906400504</t>
  </si>
  <si>
    <t>napr.:Catalyst 9200L</t>
  </si>
  <si>
    <t>Switch – 48 x 10/100/1000 (PoE+) + 4 x Gigabit SFP (uplink), cloud platforma, L3, PoE (Power over Ethernet), spravovateľnosť (smart switch, web manageable) a VLAN (virtual local area network), prenosová rýchlosť LAN portov 1 Gbit, 52 portov s rýchlosťou 1</t>
  </si>
  <si>
    <t>-1183003804</t>
  </si>
  <si>
    <t>-275970423</t>
  </si>
  <si>
    <t>GBIC SM</t>
  </si>
  <si>
    <t>SFP Transceiver for Gigabit Ethernet or Fibre Channel</t>
  </si>
  <si>
    <t>-1664517080</t>
  </si>
  <si>
    <t>-1689858611</t>
  </si>
  <si>
    <t>NVR napr: IVD5148-1l</t>
  </si>
  <si>
    <t>Záznamové zariadenie pre 48 IP kamier.</t>
  </si>
  <si>
    <t>-341477753</t>
  </si>
  <si>
    <t>2039641045</t>
  </si>
  <si>
    <t>HDD</t>
  </si>
  <si>
    <t>Seagate HDD18T 24/7 SATA disk</t>
  </si>
  <si>
    <t>30379258</t>
  </si>
  <si>
    <t>21001031654</t>
  </si>
  <si>
    <t>-1192846153</t>
  </si>
  <si>
    <t>napr.:IP24 SWITCH GB</t>
  </si>
  <si>
    <t>24portový menežovateľný switch, 24× Gigabit SFP Ports, 4× Gigabit SFP / RJ-45 Combo Ports, 4× 10G SFP+ Slots, 1× RJ-45 Console Port, cloudová správa. Funkcie: ACL, ochrana proti DoS, Storm Control, DHCP Snooping, IP-MAC-Port Binding, IGMP snooping, web GU</t>
  </si>
  <si>
    <t>1489485591</t>
  </si>
  <si>
    <t>210010311144</t>
  </si>
  <si>
    <t>1369458125</t>
  </si>
  <si>
    <t>-618644477</t>
  </si>
  <si>
    <t>21001031369</t>
  </si>
  <si>
    <t>-843601295</t>
  </si>
  <si>
    <t>Klientský PC</t>
  </si>
  <si>
    <t>PC určený na monitorovanie / vzdialene monitorovanie od spoločnosti DELL, je určený na monitorovanie do 64 kamier, možnosť pripojenia 4 monitorov, i5 core, 8 GB RAM DDR4, možnosť rozšírenia, Systemový SSD 256 GB, non hot plug HDD, samostatná graficka kart</t>
  </si>
  <si>
    <t>2033010410</t>
  </si>
  <si>
    <t>210010315896</t>
  </si>
  <si>
    <t>1052169026</t>
  </si>
  <si>
    <t>Monitor</t>
  </si>
  <si>
    <t>31,5 palcový monitor. Široký pozorovací uhol 178° (H) / 178° (V), vysoko verné digitálne spracovanie pre živý obraz a podpora viacerých vstupov, vrátane HDMI a CVBS, robia náš monitor ideálnym spoločníkom pre sledovanie kamerového systému.</t>
  </si>
  <si>
    <t>-2052652501</t>
  </si>
  <si>
    <t>-12433054</t>
  </si>
  <si>
    <t>PRISTUPOVY KONTROLÉR</t>
  </si>
  <si>
    <t>IP prístupový kontrolér pre ovládanie 1 dverí. Pamäť kontroleru umožňuje uložiť 30 000 užívateľov a 100 000 udalostí. Zariadenie podporuje globálny Anti-passback. Jednoduché nastavenie cez protokol TCP / IP.</t>
  </si>
  <si>
    <t>-1624267758</t>
  </si>
  <si>
    <t>21001031587</t>
  </si>
  <si>
    <t>-520805479</t>
  </si>
  <si>
    <t>PRISTUPOVÁ ČITAČKA</t>
  </si>
  <si>
    <t>Bezkontaktná prístupová čítačka určená na čítanie RFID kariet a kľúčeniek podporujúci štandard EM 125 kHz. Komunikácia prebieha cez Wiegand 26/34. Zvuková a LED signalizácia napomáha ľahšiej orientácii. Zariadenie je určené do exteriéru a podporuje krytie</t>
  </si>
  <si>
    <t>-1339123621</t>
  </si>
  <si>
    <t>210010316666</t>
  </si>
  <si>
    <t>-426819037</t>
  </si>
  <si>
    <t>PODOMIETKOVÁ KRABICA</t>
  </si>
  <si>
    <t>Inštalačná krabica plastová pre čítačky rady ProID10, podomietková, 7 otvorov na vedenie kabeláže do krabice, rozmery 70 x 40 x 30 mm</t>
  </si>
  <si>
    <t>1043143275</t>
  </si>
  <si>
    <t>21001031222</t>
  </si>
  <si>
    <t>1303715166</t>
  </si>
  <si>
    <t>KLUČENKA/BEZKONTAKTN</t>
  </si>
  <si>
    <t>Bezkontaktná kľúčenka resp. karta podporujúcá štandard EM4100 125 kHz. Kľúčenka je vyhotovená z plastu.</t>
  </si>
  <si>
    <t>670013291</t>
  </si>
  <si>
    <t>SOFTWARE</t>
  </si>
  <si>
    <t>Licencia prístupového modulu pre ovládanie do 5 dverí. Maximálne 1000 osôb.</t>
  </si>
  <si>
    <t>875560063</t>
  </si>
  <si>
    <t>2100103100</t>
  </si>
  <si>
    <t>-1030601086</t>
  </si>
  <si>
    <t>ČITAČKA USB</t>
  </si>
  <si>
    <t>Čítačka RFID kariet určená k administrácii prístupových a dochádzkových systému. Napájanie cez USB, LED a zvuková indikácia uľahčuje prácu so zariadením.</t>
  </si>
  <si>
    <t>1533524921</t>
  </si>
  <si>
    <t>2100103122</t>
  </si>
  <si>
    <t>-1195956949</t>
  </si>
  <si>
    <t>PLECHOVÝ BOX</t>
  </si>
  <si>
    <t>Univerzálny plechový box pre všetky typy Entry prístupových kontrolérov, súčasťou napájací zdroj 12 V DC / 3,2 A, uzamykateľné dvierka, povrchová montáž, miesto pre akumulátor TP 12-7, rozmery 350 x 280 x 70 mm, čierny, interiérové použitie.</t>
  </si>
  <si>
    <t>864755753</t>
  </si>
  <si>
    <t>21001031321</t>
  </si>
  <si>
    <t>310020940</t>
  </si>
  <si>
    <t>AKUMULÁTOR</t>
  </si>
  <si>
    <t>Bezúdržbový akumulátor o kapacite 7 Ah pri 12 V. Ideálne pre nasadenie v CCTV a EZS systémoch.</t>
  </si>
  <si>
    <t>-1279249763</t>
  </si>
  <si>
    <t>21001031456</t>
  </si>
  <si>
    <t>-1420333084</t>
  </si>
  <si>
    <t>-269195352</t>
  </si>
  <si>
    <t>21001031655</t>
  </si>
  <si>
    <t>-1846243822</t>
  </si>
  <si>
    <t>OPTICKY KABEL 12vl S</t>
  </si>
  <si>
    <t>Kábel 12-vláknový univerzálny distribučný TB, Euroclass B2ca - s1, d1, a1, OS2 9/125 µm</t>
  </si>
  <si>
    <t>-712841142</t>
  </si>
  <si>
    <t>21001031258</t>
  </si>
  <si>
    <t>-1528062785</t>
  </si>
  <si>
    <t>Pol18</t>
  </si>
  <si>
    <t>OPTICKY PATCH KABEL SC-LC 2M</t>
  </si>
  <si>
    <t>-1382084919</t>
  </si>
  <si>
    <t>220 33-0191.1</t>
  </si>
  <si>
    <t>meranie parametrov optického vlákna</t>
  </si>
  <si>
    <t>vl</t>
  </si>
  <si>
    <t>-668847398</t>
  </si>
  <si>
    <t>981487987</t>
  </si>
  <si>
    <t>Pol20</t>
  </si>
  <si>
    <t>forma káblová do 5x2 v rozvádzači DR</t>
  </si>
  <si>
    <t>-175139231</t>
  </si>
  <si>
    <t>931133768</t>
  </si>
  <si>
    <t>-735805638</t>
  </si>
  <si>
    <t>-319646648</t>
  </si>
  <si>
    <t>-1468554343</t>
  </si>
  <si>
    <t>1476579158</t>
  </si>
  <si>
    <t>dp - Dátová prípojka</t>
  </si>
  <si>
    <t>D1 - Montážny materiál a práce spolu</t>
  </si>
  <si>
    <t>cenníková - zemné práce</t>
  </si>
  <si>
    <t>KOPOHALF 110</t>
  </si>
  <si>
    <t>Systém delených chráničiek je vhodný predovšetkým na ochranu podzemného ukladania káblov a pri trasovaní energetických a oznamovacích vedení. Je možné použítie pre dodatočnú ochranu už nainštalovaných zemných káblov</t>
  </si>
  <si>
    <t>210010024.S1</t>
  </si>
  <si>
    <t>1649132275</t>
  </si>
  <si>
    <t>210901077.S69</t>
  </si>
  <si>
    <t>1160445794</t>
  </si>
  <si>
    <t>PEVNA RURKA LWL</t>
  </si>
  <si>
    <t>rúrky ochr. pre optické káb, 500N/5cm, -25až60°C, PE-HD, LWL 40X3, 300 m,čier. (UNIVOLT)</t>
  </si>
  <si>
    <t>210010231.S48</t>
  </si>
  <si>
    <t>1819053343</t>
  </si>
  <si>
    <t>Pol40</t>
  </si>
  <si>
    <t>Montážny materiál a práce spolu</t>
  </si>
  <si>
    <t>cenníková</t>
  </si>
  <si>
    <t>zemné práce</t>
  </si>
  <si>
    <t>Pol41</t>
  </si>
  <si>
    <t>Odstránenie krytu v ploche do 200 m2 z kameniva hrubého drveného, hr.100 do 200 mm,  -0,23500t</t>
  </si>
  <si>
    <t>Pol42</t>
  </si>
  <si>
    <t>Odstránenie krytu v ploche do 200 m2 z betónu prostého, hr. vrstvy 150 do 300 mm,  -0,50000t</t>
  </si>
  <si>
    <t>Pol43</t>
  </si>
  <si>
    <t>Odstránenie krytu asfaltového v ploche do 200 m2, hr. nad 50 do 100 mm,  -0,18100t</t>
  </si>
  <si>
    <t>Pol44</t>
  </si>
  <si>
    <t>Vytrhanie obrúb betónových, cestných ležatých,  -0,29000t</t>
  </si>
  <si>
    <t>Pol45</t>
  </si>
  <si>
    <t>Výkop ryhy šírky 600-2000mm horn.3 od 100 do 1000 m3</t>
  </si>
  <si>
    <t>Pol46</t>
  </si>
  <si>
    <t>Pol47</t>
  </si>
  <si>
    <t>Paženie a rozopretie stien rýh pre podzemné vedenie, príložné do 2 m</t>
  </si>
  <si>
    <t>Pol48</t>
  </si>
  <si>
    <t>Odstránenie paženia rýh pre podzemné vedenie, príložné hĺbky do 2 m</t>
  </si>
  <si>
    <t>Pol49</t>
  </si>
  <si>
    <t>Vodorovné premiestnenie výkopku z horniny 1-4 nad 20-50m</t>
  </si>
  <si>
    <t>Pol50</t>
  </si>
  <si>
    <t>Nakladanie neuľahnutého výkopku z hornín tr.1-4 do 100 m3</t>
  </si>
  <si>
    <t>Pol51</t>
  </si>
  <si>
    <t>Pol52</t>
  </si>
  <si>
    <t>Zásyp sypaninou so zhutnením jám, šachiet, rýh, zárezov alebo okolo objektov do 100 m3 - štrk</t>
  </si>
  <si>
    <t>Pol53</t>
  </si>
  <si>
    <t>Zásyp sypaninou so zhutnením jám, šachiet, rýh, zárezov alebo okolo objektov nad 100 do 1000 m3 - spätný zásyp zeminou</t>
  </si>
  <si>
    <t>Pol54</t>
  </si>
  <si>
    <t>Lôžko pod potrubie, stoky a drobné objekty, v otvorenom výkope z kameniva drobného ťaženého 0-4 mm</t>
  </si>
  <si>
    <t>Pol55</t>
  </si>
  <si>
    <t>Vystražna fólia</t>
  </si>
  <si>
    <t>Pol56</t>
  </si>
  <si>
    <t>PESOK</t>
  </si>
  <si>
    <t>-2136506354</t>
  </si>
  <si>
    <t>1629093223</t>
  </si>
  <si>
    <t>SO 02 - B  Budova správy účelových zariadení</t>
  </si>
  <si>
    <t>as - architektonicko-stavebné riešenie</t>
  </si>
  <si>
    <t xml:space="preserve">    773 - Podlahy z liateho teraca</t>
  </si>
  <si>
    <t xml:space="preserve">    777 - Podlahy syntetické</t>
  </si>
  <si>
    <t xml:space="preserve">    793 - Zariadenia práčovní a čistiarní</t>
  </si>
  <si>
    <t>113107142.S</t>
  </si>
  <si>
    <t>Odstránenie krytu asfaltového v ploche do 200 m2, hr. nad 50 do 100 mm,  -0,25000t</t>
  </si>
  <si>
    <t>1786648616</t>
  </si>
  <si>
    <t>(2,62-5,9+0,5)*0,7+3,3*0,7+6,61*0,7+(42,25-9,2)*0,7</t>
  </si>
  <si>
    <t>(33,2-3,9-2-1,5)*0,7</t>
  </si>
  <si>
    <t>113307132.S</t>
  </si>
  <si>
    <t>Odstránenie podkladu v ploche do 200 m2 z betónu prostého, hr. vrstvy 150 do 300 mm,  -0,50000t</t>
  </si>
  <si>
    <t>-984611923</t>
  </si>
  <si>
    <t>1,55*1,9*2,2</t>
  </si>
  <si>
    <t>(42,95-1,9-8,7)*0,7*0,8+6,5*0,7*0,8+3,3*0,7*0,8+19,7*0,7*0,8+1,3*0,7*0,8+4,25*0,7*0,8</t>
  </si>
  <si>
    <t>24,65*0,7*0,8</t>
  </si>
  <si>
    <t>6,479+51,548-23,1</t>
  </si>
  <si>
    <t>34,927*7 'Prepočítané koeficientom množstva</t>
  </si>
  <si>
    <t>34,927*1,8</t>
  </si>
  <si>
    <t>110*0,7*0,3</t>
  </si>
  <si>
    <t>110*0,7</t>
  </si>
  <si>
    <t>"PB2"  1</t>
  </si>
  <si>
    <t>"PB1" 12+16</t>
  </si>
  <si>
    <t>"PB3" 2</t>
  </si>
  <si>
    <t>"suter." 0,00553+0,005924</t>
  </si>
  <si>
    <t>"1NP" 0,004443</t>
  </si>
  <si>
    <t>-697130100</t>
  </si>
  <si>
    <t>"preklad " 0,13224</t>
  </si>
  <si>
    <t>"suterén"</t>
  </si>
  <si>
    <t>0,9*2,02*(3+3+3)</t>
  </si>
  <si>
    <t>0,7*2,03*3+0,9*3,95+1,7*2,02*2</t>
  </si>
  <si>
    <t>340239267.S</t>
  </si>
  <si>
    <t>Zamurovanie otvorov plochy nad 1 do 4 m2 z pórobetónových tvárnic hladkých hrúbky 300 mm</t>
  </si>
  <si>
    <t>2128607941</t>
  </si>
  <si>
    <t>"suter."  0,9*2,02</t>
  </si>
  <si>
    <t>"1NP"  0,9*2,02</t>
  </si>
  <si>
    <t>"suter." 2*3,9*2,4-0,6*2,4*4*2+0,8*2,4</t>
  </si>
  <si>
    <t>2,85*3,4+0,9*2,4+3,2*3,4+2,75*3,4-0,8*1,97+3,1*2,4-0,8*1,97+(0,95+1,25)*3,4</t>
  </si>
  <si>
    <t>(2,3+1,33)*3,4-0,8*1,97+3*2,4*2-0,8*1,97+10,5*3,4-0,8*1,97*2+2,35*3,4-0,8*1,97</t>
  </si>
  <si>
    <t>3,7*3,4-0,8*1,97*2+(1,45+1,75)*3,4+(10,2+2,6)*3,4-0,8*1,97*2+0,9*2,4-0,8*1,97+0,8*2,4</t>
  </si>
  <si>
    <t>3*3,95-0,8*1,97+2*3,95+1*2,4+1,75*3,95-0,6*1,97+2,05*3,95+2,45*3,95-0,8*1,97</t>
  </si>
  <si>
    <t>-1,5*1,5*2+(0,8+1,85)*3,95+3*2,03*3+3*2,02*3-12,4*1,97+3,6*3,95+0,6*2,4</t>
  </si>
  <si>
    <t>2,35*3,95-0,6*1,97+6,7*3,95-0,8*1,97+21,2*3,95-0,8*1,97*8+4,6*3,95*3+4,2*3,95</t>
  </si>
  <si>
    <t>-0,8*1,97+(2,2+2)*3,95-0,8*1,97</t>
  </si>
  <si>
    <t>430321313.S</t>
  </si>
  <si>
    <t>Schodiskové konštrukcie, betón železový tr. C 16/20</t>
  </si>
  <si>
    <t>-1195777905</t>
  </si>
  <si>
    <t>"sut."</t>
  </si>
  <si>
    <t>1,5*1,2*0,15+1,2*(0,3*0,15)/2*4+1,2*1,3*0,15+(0,3*0,15)/2*1,3*4</t>
  </si>
  <si>
    <t>434351141.S</t>
  </si>
  <si>
    <t>Debnenie stupňov na podstupňovej doske alebo na teréne pôdorysne priamočiarych zhotovenie</t>
  </si>
  <si>
    <t>1629964833</t>
  </si>
  <si>
    <t>1,2*0,15*4+2,2*0,15+(0,3*0,15)/2*4+(1,2+1,3)*0,15+1,3*0,15*4+(0,3*0,15)/2*4</t>
  </si>
  <si>
    <t>434351142.S</t>
  </si>
  <si>
    <t>Debnenie stupňov na podstupňovej doske alebo na teréne pôdorysne priamočiarych odstránenie</t>
  </si>
  <si>
    <t>-1422251806</t>
  </si>
  <si>
    <t>1037,06-1,44</t>
  </si>
  <si>
    <t>1026,81-2,24-43,27-42,56-4,46-10,64-16,64</t>
  </si>
  <si>
    <t>1942,62</t>
  </si>
  <si>
    <t>"suter.</t>
  </si>
  <si>
    <t>48,54+78,49+39,43+238,59+81,85+28,25+69,27+101,82+102,66+52,27+30,17+42,96+155,8</t>
  </si>
  <si>
    <t>30,1+28,22+58,14+97,92+54,74+47,38+15,82+15,82+62,14+94,96+49,6+30,06+31,6+22,47</t>
  </si>
  <si>
    <t>73,35+83,55+79,12+298,82+18,36</t>
  </si>
  <si>
    <t>73,55+48,81+46,1+53,23+53,23+31,41+65,04+103,07+105,73+63,4+30,43+24,89+48,48</t>
  </si>
  <si>
    <t>36,52+27,43+50,17+97,8+34,77+41,08+243,73+57,22+85,38+58,8+56,43+56,43+56,43+56,43</t>
  </si>
  <si>
    <t>56,43+54,85+157,4+120,74</t>
  </si>
  <si>
    <t>4357,68</t>
  </si>
  <si>
    <t xml:space="preserve">"suterén-pre sanaciu" </t>
  </si>
  <si>
    <t>(41,498+25,2+41,498)*3,4-1,5*0,9-1*0,9*3-1,5*2,02-2,5*1,9-1*1,4*2-0,9*2,02-0,5*1,4*4</t>
  </si>
  <si>
    <t>-1,5*1,4*7-0,7*1,4*2-0,9*1,1-1,5*1,4*11+(2,8+5,35)*3,4</t>
  </si>
  <si>
    <t>-0,3*3,4*5-0,15*3,4*12-0,5*3,4</t>
  </si>
  <si>
    <t>675,4</t>
  </si>
  <si>
    <t>-675533008</t>
  </si>
  <si>
    <t>-975539155</t>
  </si>
  <si>
    <t>-1290384642</t>
  </si>
  <si>
    <t>(1,4+1,4+1,2)*5,55</t>
  </si>
  <si>
    <t>631312611.S</t>
  </si>
  <si>
    <t>Mazanina z betónu prostého (m3) tr. C 16/20 hr.nad 50 do 80 mm</t>
  </si>
  <si>
    <t>-1977901629</t>
  </si>
  <si>
    <t>"G" 361,08*0,05</t>
  </si>
  <si>
    <t>"D2" 72,86*0,15</t>
  </si>
  <si>
    <t>10,929</t>
  </si>
  <si>
    <t>"D2" 72,86</t>
  </si>
  <si>
    <t>"A" 79,53</t>
  </si>
  <si>
    <t>"B" 127,07</t>
  </si>
  <si>
    <t>"C" 322,18</t>
  </si>
  <si>
    <t>"C1" 56,14</t>
  </si>
  <si>
    <t>"A1" 142,3</t>
  </si>
  <si>
    <t>"B1" 221,36</t>
  </si>
  <si>
    <t xml:space="preserve">"E" 95,24 </t>
  </si>
  <si>
    <t>"F" 228,22</t>
  </si>
  <si>
    <t>"G" 288,46+16,97+40,95+14,7</t>
  </si>
  <si>
    <t>632452217.S1</t>
  </si>
  <si>
    <t>Cementový poter, pevnosti v tlaku 20 MPa, hr. 38-40 mm</t>
  </si>
  <si>
    <t>632452641.S</t>
  </si>
  <si>
    <t>Cementová samonivelizačná stierka, pevnosti v tlaku 25 MPa, hr. 2 mm</t>
  </si>
  <si>
    <t>-567727379</t>
  </si>
  <si>
    <t>632452644.S</t>
  </si>
  <si>
    <t>Cementová samonivelizačná stierka, pevnosti v tlaku 25 MPa, hr. 5 mm</t>
  </si>
  <si>
    <t>313585018</t>
  </si>
  <si>
    <t>"E" 95,24</t>
  </si>
  <si>
    <t xml:space="preserve">"C1"56,14 </t>
  </si>
  <si>
    <t>"A1"142,3</t>
  </si>
  <si>
    <t xml:space="preserve">"G" 361,08 </t>
  </si>
  <si>
    <t>"D1" 43,58+10,64+18,64</t>
  </si>
  <si>
    <t>4+7</t>
  </si>
  <si>
    <t>11+12</t>
  </si>
  <si>
    <t>110*1,01 'Prepočítané koeficientom množstva</t>
  </si>
  <si>
    <t>(45+45+28)*5,3+2*(27,6+13)*3,5</t>
  </si>
  <si>
    <t>909,6*3</t>
  </si>
  <si>
    <t>1037,06-1,44+1026,81-1,44</t>
  </si>
  <si>
    <t>45*28</t>
  </si>
  <si>
    <t>953171021.S</t>
  </si>
  <si>
    <t>Osadenie kovového poklopu liatinového alebo oceľového vrátane rámu, hmotnosti do 50 kg</t>
  </si>
  <si>
    <t>1517115616</t>
  </si>
  <si>
    <t>SPS06-0808</t>
  </si>
  <si>
    <t>Poklop Soceľový rebr. plech 820 x 820 mm,, žárový pozinkZ7</t>
  </si>
  <si>
    <t>693369745</t>
  </si>
  <si>
    <t>"suter."</t>
  </si>
  <si>
    <t>3*3,4*2-0,8*1,97+3,2*3,4-1,5*0,8+2*(1+1,6)*3,4-1,2*1,97+6*3,4+6,45*3,4*2</t>
  </si>
  <si>
    <t>4,45*3,4*4+7,75*3,4+3*3,4-0,8*1,97+1*3,4*3+2,1*3,4*2-0,8*1,97*2+2,85*3,4+2,1*3,4*2</t>
  </si>
  <si>
    <t>-0,8*1,97*2+2,85*3,4-0,6*1,97*2+6*3,4+6,3*3,4*2-0,8*1,97+3*3,4+3,75*3,4-0,8*1,97</t>
  </si>
  <si>
    <t>4,2*3,4+7,35*3,4-0,8*1,97+2,5*3,4-0,8*1,97+5,3*3,4+1,5*3,4</t>
  </si>
  <si>
    <t>3*2,5*0,8*1,97+2,3*2,5+4,15*3,95+5,35*3,95-0,8*1,97*2+(4+2,1)*3,95-0,8*1,97-3,6*0,6</t>
  </si>
  <si>
    <t>6,9*3,95-1,6*1,97-1,2*1,97-0,8*1,97+(1+1+1,3)*3,95+5,35*3,95-1,6*1,97+0,55*3,95</t>
  </si>
  <si>
    <t>1,97*3,95+2,6*3,95-0,6*1,97*2+2,3*3,95*2-0,8*1,97+(4,8+0,8+1,5+2+3)*3,95-0,8*1,97</t>
  </si>
  <si>
    <t>1,2*2,02+(2,7+1,75)*3,95-0,8*1,97-1,3*1,3+1,351*3,95+3,45*3,95-0,8*1,97-1,3*1,3</t>
  </si>
  <si>
    <t>1,351*3,95*2-0,8*1,97+3*3,95*3-0,8*1,97-1,6*1,97+12,225*3,95-1,6*1,97*2-6,5*3,95</t>
  </si>
  <si>
    <t>3*6*3,95-1,6*1,97-1,2*2,1-0,8*1,97+3*1,2+4,4*1,2+1,3*1,2+(3,8+1)*3,95+3*3,95*4</t>
  </si>
  <si>
    <t>-1,6*1,97-1,6*1,5</t>
  </si>
  <si>
    <t>2,2*0,3*3,4+1,8*0,3*2,02</t>
  </si>
  <si>
    <t>(3,082+5,05)*0,3*2,5-0,8*0,3*1,97*3-0,6*0,3*1,2+9,35*0,3*2,75-2,5*0,3*2</t>
  </si>
  <si>
    <t>-0,9*0,3*1,97*2-2,5*0,3*2,5</t>
  </si>
  <si>
    <t>962081141.S</t>
  </si>
  <si>
    <t>Búranie muriva priečok zo sklenených tvárnic, hr. do 150 mm,  -0,08200t</t>
  </si>
  <si>
    <t>-99741852</t>
  </si>
  <si>
    <t>"1NP" 3,6*0,6*69</t>
  </si>
  <si>
    <t>962084121.S</t>
  </si>
  <si>
    <t>Búranie priečok doskových, sadrových, sadrokartónových hr.do 50 mm,  -0,10000t</t>
  </si>
  <si>
    <t>-2118448805</t>
  </si>
  <si>
    <t>"mont. hyg. priečky s dverami"</t>
  </si>
  <si>
    <t>4,2*2,2+1,5*2,2*3+1,9*2,2+1,5*2,2*2+0,4*2,2</t>
  </si>
  <si>
    <t>965041441.S</t>
  </si>
  <si>
    <t>Búranie podkladov pod dlažby, liatych dlažieb a mazanín, škvarobetón hr. nad 100 mm, plochy nad 4 m2 -1,60000t</t>
  </si>
  <si>
    <t>-217173068</t>
  </si>
  <si>
    <t>"strecha nad príz." 26,8*7,6+25,6*6,9*2+5,95*16,8</t>
  </si>
  <si>
    <t>656,92*0,12</t>
  </si>
  <si>
    <t>ô</t>
  </si>
  <si>
    <t>(41,31+21,53+6,3+6,61+15,3+52,29+9,57+12,35+8,9+16,64+15,21+17,22+6,6+81,3)*0,09</t>
  </si>
  <si>
    <t>(40,95++228,22+14,14)*0,09</t>
  </si>
  <si>
    <t>(9,46+2,46)*0,09</t>
  </si>
  <si>
    <t>"podkl. vrstvy-betón"</t>
  </si>
  <si>
    <t>"suterén" 62,96*0,08</t>
  </si>
  <si>
    <t>"1NP"(43,27+10,64+18,65)*0,08</t>
  </si>
  <si>
    <t>(19,28+17,84+13,93+7,45+57,44+15,65+13,89+7,5+4,5+14,4+10,65+12,74+6,07+14,52)*0,08</t>
  </si>
  <si>
    <t>(22,85+29,42+25,98+8,6+2,47+1,35+1,35+1,35+1,17+1,69+1,95)*0,08</t>
  </si>
  <si>
    <t>(12,39+12,39+33,12+43,81+8,17+14,19+20,14+3,25+22,42+2,86+1,98+3,29+3,41+14,78)*0,08</t>
  </si>
  <si>
    <t>(3,79+17,84+115,98+4,81+14,66+22,05+1,43+2,5+6,14)*0,08</t>
  </si>
  <si>
    <t>"A2"</t>
  </si>
  <si>
    <t>(23,95+62,1)*0,08</t>
  </si>
  <si>
    <t>"A1"</t>
  </si>
  <si>
    <t>(8,17+17,39)*0,08</t>
  </si>
  <si>
    <t>(228,22+14,14)*0,09</t>
  </si>
  <si>
    <t>"suterén" 62,96</t>
  </si>
  <si>
    <t>"1NP"43,27+10,64+18,65</t>
  </si>
  <si>
    <t>19,28+17,84+13,93+7,45+57,44+15,65+13,89+7,5+4,5+14,4+10,65+12,74+6,07+14,52+22,85</t>
  </si>
  <si>
    <t>29,42+25,98+8,6+2,47+1,35+1,35+1,35+1,17+1,69+1,95</t>
  </si>
  <si>
    <t>12,39+12,39+33,12+43,81+8,17+14,19+20,14+3,25+22,42+2,86+1,98+3,29+3,41+14,78+3,79</t>
  </si>
  <si>
    <t>17,84+115,98+4,81+14,66+22,05+1,43+2,5+6,14</t>
  </si>
  <si>
    <t>968061112.S</t>
  </si>
  <si>
    <t>Vyvesenie dreveného okenného krídla do suti plochy do 1,5 m2, -0,01200t</t>
  </si>
  <si>
    <t>1087840491</t>
  </si>
  <si>
    <t>-1912588357</t>
  </si>
  <si>
    <t>"suter." 9+33</t>
  </si>
  <si>
    <t>"1NP"6+21</t>
  </si>
  <si>
    <t>"1NP"11+3</t>
  </si>
  <si>
    <t>968062245.S</t>
  </si>
  <si>
    <t>Vybúranie drevených rámov okien jednoduchých plochy do 2 m2,  -0,03100t</t>
  </si>
  <si>
    <t>1580862858</t>
  </si>
  <si>
    <t>1*1,5*9</t>
  </si>
  <si>
    <t>968062246.S</t>
  </si>
  <si>
    <t>Vybúranie drevených rámov okien jednoduchých plochy do 4 m2,  -0,02700t</t>
  </si>
  <si>
    <t>2060974749</t>
  </si>
  <si>
    <t>1,6*2,65*4</t>
  </si>
  <si>
    <t>"1NP" 1,9*3,5*3</t>
  </si>
  <si>
    <t>968071112.S</t>
  </si>
  <si>
    <t>Vyvesenie kovového okenného krídla do suti plochy do 1, 5 m2</t>
  </si>
  <si>
    <t>1496684438</t>
  </si>
  <si>
    <t>968071113.S</t>
  </si>
  <si>
    <t>Vyvesenie kovového okenného krídla do suti plochy nad 1, 5 m2</t>
  </si>
  <si>
    <t>-137645572</t>
  </si>
  <si>
    <t>2+1</t>
  </si>
  <si>
    <t>968071126.S</t>
  </si>
  <si>
    <t>Vyvesenie kovového dverného krídla do suti plochy nad 2 m2</t>
  </si>
  <si>
    <t>1351579657</t>
  </si>
  <si>
    <t>"suter." 1+2+1</t>
  </si>
  <si>
    <t>968072245.S</t>
  </si>
  <si>
    <t>Vybúranie kovových rámov okien jednoduchých plochy do 2 m2,  -0,04100t</t>
  </si>
  <si>
    <t>-1390526370</t>
  </si>
  <si>
    <t>1,3*1,3*2+0,9*1,3*1</t>
  </si>
  <si>
    <t>968072246.S</t>
  </si>
  <si>
    <t>Vybúranie kovových rámov okien jednoduchých plochy do 4 m2,  -0,03400t</t>
  </si>
  <si>
    <t>-203848948</t>
  </si>
  <si>
    <t>1,55*1,3*1</t>
  </si>
  <si>
    <t>"1PP" 0,6*1,97*9+0,8*1,97*33</t>
  </si>
  <si>
    <t>"1NP" 0,6*1,97*6+0,8*1,97*21</t>
  </si>
  <si>
    <t>"suter" 1,2*1,97*1+2,4*1,9*2+1,4*1,45*1</t>
  </si>
  <si>
    <t>"1NP" 1,2*1,97*2+1,6*1,97*11</t>
  </si>
  <si>
    <t>"suter." 2+2+1+1</t>
  </si>
  <si>
    <t>"1NP." 4+1</t>
  </si>
  <si>
    <t>"suter." 3+4+12</t>
  </si>
  <si>
    <t>"1NP"42+1+1+1+1</t>
  </si>
  <si>
    <t>"strecha" 28</t>
  </si>
  <si>
    <t>"suter." 2*(1,5+0,8)*3+2*(1+0,9)*4+2*(0,5+0,4)*2+2*(0,5+0,9)*2+2*(0,7+1,3)*1</t>
  </si>
  <si>
    <t>2*(1,5+1,4)*12+2*(1,5+0,8)*1</t>
  </si>
  <si>
    <t>"1NP" 2*(1,3+2,3)*42+2*(1,5+2,3)+2*(0,7+1,2)*4+2*(0,6+1,2)*1+2*(2,5+2)*1+2,5*4*1</t>
  </si>
  <si>
    <t>2*(0,9+2)*1</t>
  </si>
  <si>
    <t>"strecha" 28*1,3*4</t>
  </si>
  <si>
    <t>2*(1,4+1,97)*1+2*(0,9+3,05)*1</t>
  </si>
  <si>
    <t>2*(1,5+3,5)*2+2*(0,9+2,5)*1+2*(0,8+1,97)*3</t>
  </si>
  <si>
    <t>"suter." 1+1</t>
  </si>
  <si>
    <t>"1NP" 2+1</t>
  </si>
  <si>
    <t>971033561.S</t>
  </si>
  <si>
    <t>Vybúranie otvorov v murive tehl. plochy do 1 m2 hr. do 600 mm,  -1,87500t</t>
  </si>
  <si>
    <t>-1833453788</t>
  </si>
  <si>
    <t>0,9*0,5*1,1*2+0,7*0,5*1,4*2</t>
  </si>
  <si>
    <t>0,9*2,02*7</t>
  </si>
  <si>
    <t>0,9*2,02*6</t>
  </si>
  <si>
    <t>971033651.S</t>
  </si>
  <si>
    <t>Vybúranie otvorov v murive tehl. plochy do 4 m2 hr. do 600 mm,  -1,87500t</t>
  </si>
  <si>
    <t>1079622808</t>
  </si>
  <si>
    <t>1,5*0,5*1,4</t>
  </si>
  <si>
    <t>"suter."3*1,9*2+4*1,9*2</t>
  </si>
  <si>
    <t>"1NP" 3*1,9+1,5*2</t>
  </si>
  <si>
    <t>"1NP"5,1*1+5,3*1+8,9*1</t>
  </si>
  <si>
    <t>"suterén"  979,37</t>
  </si>
  <si>
    <t>"1NP"1059,64</t>
  </si>
  <si>
    <t>46,97+47,24+39,43+107,91+149,42+37,52+112,45+61,57+29,95+32,55+55,39+119,07+43,3</t>
  </si>
  <si>
    <t>40,08+42,28+58,79+60,46+60,98+53,84+51,49+44,57+29,02+27,26+49,58+44,14+35,5+304,61</t>
  </si>
  <si>
    <t>91,56+47,38+33,78+48,31+63,49+72,2+89,06+42,84+18,21+14,94+14,94+15,14+13,78+16,66</t>
  </si>
  <si>
    <t>297+48,82</t>
  </si>
  <si>
    <t>73,55+70,7+53,23+53,23+99,14+96,76+209,13+97,07+80,94+88,78+44,41+52,48+36,26+72,66</t>
  </si>
  <si>
    <t>51,35+32,79+113,71+26,47+22,77+28,44+28,83+58,81+78,72+29,63+77,76+206,4+29,29</t>
  </si>
  <si>
    <t>51,58+67,5+133,71+17,39+9,17+14,92+23,13</t>
  </si>
  <si>
    <t>2*(25+13)*2,15-1,3*1,3*28+13*2,15*2</t>
  </si>
  <si>
    <t>675,40</t>
  </si>
  <si>
    <t>34,28+32,74+27,17+18,22+31,1+27,58+30,1+21,3+10,53+9,18+9,18+9,38+8,5+9,08+9,94</t>
  </si>
  <si>
    <t>3,9+28,2+28,2+3,9+7,5+46,5+67,5+34,35+15,32+15,54</t>
  </si>
  <si>
    <t>9,75+6+99,47+13,54+24,63+2,55+7,88</t>
  </si>
  <si>
    <t>979,37-1,3</t>
  </si>
  <si>
    <t>1176,511*9 'Prepočítané koeficientom množstva</t>
  </si>
  <si>
    <t>981011112.S3</t>
  </si>
  <si>
    <t>Demolácia budov postupným rozoberaním, ostatných, -prístrešky -0,22200t</t>
  </si>
  <si>
    <t>-1509716007</t>
  </si>
  <si>
    <t>9,78+12,29+129,08+252</t>
  </si>
  <si>
    <t>"A1" 241,0-19,17</t>
  </si>
  <si>
    <t>"G" 361,08</t>
  </si>
  <si>
    <t>322,658</t>
  </si>
  <si>
    <t>Jednozlož. hydroizolačná -, náter na vnútorne použitie vodorovná</t>
  </si>
  <si>
    <t xml:space="preserve">Izolácia dilatácii elastickou tesniacou páskou z mäkkého PVC vodorovná pre náročné aplikácie s vysokým zaťažením, 120 mm/50 m, </t>
  </si>
  <si>
    <t>41,498+25,2+41,498+2,8+5,35</t>
  </si>
  <si>
    <t>-0,9-0,3*5-0,15*12-0,5-2,5</t>
  </si>
  <si>
    <t>"v podlahách"</t>
  </si>
  <si>
    <t>71,1+25,0+28,8+16,1+68,5</t>
  </si>
  <si>
    <t>353,4+786,48</t>
  </si>
  <si>
    <t>1139,88*1,15 'Prepočítané koeficientom množstva</t>
  </si>
  <si>
    <t>786,48</t>
  </si>
  <si>
    <t>786,48*4 'Prepočítané koeficientom množstva</t>
  </si>
  <si>
    <t>786,48*1,15 'Prepočítané koeficientom množstva</t>
  </si>
  <si>
    <t>"str. plášť"  786,48</t>
  </si>
  <si>
    <t>2*15*0,85</t>
  </si>
  <si>
    <t>Rozperný nit 1,5x30 mm do betónu, hliníkový</t>
  </si>
  <si>
    <t>607260000400.S</t>
  </si>
  <si>
    <t>Doska OSB nebrúsená hr. 20 mm</t>
  </si>
  <si>
    <t>1192965510</t>
  </si>
  <si>
    <t>713000041.S</t>
  </si>
  <si>
    <t>Odstránenie nadstresnej tepelnej izolácie striech plochých kladenej voľne z vláknitých materiálov hr. nad 10 cm -0,018t</t>
  </si>
  <si>
    <t>947272807</t>
  </si>
  <si>
    <t>"terasa,príst."6,9*5+6*3</t>
  </si>
  <si>
    <t>"1NP" 83,625</t>
  </si>
  <si>
    <t>83,625*1,15 'Prepočítané koeficientom množstva</t>
  </si>
  <si>
    <t>"sokel" 110*0,8</t>
  </si>
  <si>
    <t>"strecha" 210*(0,45+0,3)+30*(0,45+0,15)</t>
  </si>
  <si>
    <t>175,5*1,02 'Prepočítané koeficientom množstva</t>
  </si>
  <si>
    <t>-337081279</t>
  </si>
  <si>
    <t>88*1,02 'Prepočítané koeficientom množstva</t>
  </si>
  <si>
    <t>1139,88*1,02 'Prepočítané koeficientom množstva</t>
  </si>
  <si>
    <t>725190151.S</t>
  </si>
  <si>
    <t>Montáž sanitárnej priečky z drevotrieskových DTDL dosiek na WC a prezliekacie kabíny/boxy pre suché priestory s nerezovým kovaním</t>
  </si>
  <si>
    <t>1401126628</t>
  </si>
  <si>
    <t>"M1" 1,35*2,2*6+0,8*2,2*1+0,9*2,2*6+1,5*2,2*1</t>
  </si>
  <si>
    <t>607210000500.S</t>
  </si>
  <si>
    <t>Doska drevotriesková obojstranne laminovaná (DTDL) pre použitie v interiéri vo farbe, hrúbky 18 mm ,dvere,nožičky</t>
  </si>
  <si>
    <t>998027148</t>
  </si>
  <si>
    <t>34,76*1,05 'Prepočítané koeficientom množstva</t>
  </si>
  <si>
    <t>-52122697</t>
  </si>
  <si>
    <t>1+1+1+1+1+1+4</t>
  </si>
  <si>
    <t>1648516520</t>
  </si>
  <si>
    <t>WC kefa</t>
  </si>
  <si>
    <t>804533797</t>
  </si>
  <si>
    <t>1621648516</t>
  </si>
  <si>
    <t>992399581</t>
  </si>
  <si>
    <t>1162354323</t>
  </si>
  <si>
    <t>1361038649</t>
  </si>
  <si>
    <t>Nerezové zrkadlo sklopné</t>
  </si>
  <si>
    <t>-906415251</t>
  </si>
  <si>
    <t>-126862388</t>
  </si>
  <si>
    <t>1+1</t>
  </si>
  <si>
    <t>758193663</t>
  </si>
  <si>
    <t>Nerezové madlo sklopné, dĺžka 1100 mm,</t>
  </si>
  <si>
    <t>1231714634</t>
  </si>
  <si>
    <t>"stredná.časť"     25,6*12,6</t>
  </si>
  <si>
    <t>762421302.S</t>
  </si>
  <si>
    <t>Obloženie stropov alebo strešných podhľadov z dosiek OSB skrutkovaných na zraz hr. dosky 12 mm</t>
  </si>
  <si>
    <t>337484750</t>
  </si>
  <si>
    <t>762421306.S</t>
  </si>
  <si>
    <t>Obloženie stropov alebo strešných podhľadov z dosiek OSB skrutkovaných na zraz hr. dosky 25 mm</t>
  </si>
  <si>
    <t>-1169019346</t>
  </si>
  <si>
    <t>762431303.S</t>
  </si>
  <si>
    <t>Obloženie stien z dosiek OSB skrutkovaných na zraz hr. dosky 16 mm</t>
  </si>
  <si>
    <t>1671959356</t>
  </si>
  <si>
    <t>210*0,45+30*0,45</t>
  </si>
  <si>
    <t>3,45*2,75</t>
  </si>
  <si>
    <t>763120010.S</t>
  </si>
  <si>
    <t>Sadrokartónová inštalačná predstena pre sanitárne zariadenia, kca CD+UD, jednoducho opláštená doskou impregnovanou H2 12,5 mm</t>
  </si>
  <si>
    <t>1610063625</t>
  </si>
  <si>
    <t>8,05*1,2+(1,85+0,25)*1,2+1,9*3,4+0,8*3,4+(2,15+0,2)*2,4</t>
  </si>
  <si>
    <t>(3,06+0,23)*2,4+0,9*3,4*2</t>
  </si>
  <si>
    <t>(2,25+0,9)*3,95+1,1*3,95+1,3*3,95+0,9*3,95*2+1,15*3,95+1,65*3,4+1*3,4+1,4*3,95</t>
  </si>
  <si>
    <t>0,15*3,95</t>
  </si>
  <si>
    <t>"suterén "   12,74+1,44+1,44+17,69+21,3+12,57+5,51+6,67+2,64+22,49+26,91</t>
  </si>
  <si>
    <t>"1NP"12,44+9,69+12,39+12,39+47,4+18,41+66,52+75,54+40,74+5,17+7,95+47,68+15,25</t>
  </si>
  <si>
    <t>35,93+17,44+16,04+16,04+16,04+16,04+16,04+15,11+217,68+95,24</t>
  </si>
  <si>
    <t>763138200.S</t>
  </si>
  <si>
    <t>Podhľad SDK montovaný priamo na jednoúrovňovej oceľovej podkonštrukcií CD+UD, doska štandardná A 12.5 mm</t>
  </si>
  <si>
    <t>1938695721</t>
  </si>
  <si>
    <t>763138210.S</t>
  </si>
  <si>
    <t>Podhľad SDK závesný na jednoúrovňovej oceľovej podkonštrukcií CD+UD, doska štandardná A 12.5 mm</t>
  </si>
  <si>
    <t>-451607698</t>
  </si>
  <si>
    <t>"1NP" 23,94+12,39+62,1+66,53+195,16+87</t>
  </si>
  <si>
    <t>"strecha-stredná.časť"     25,6*12,6</t>
  </si>
  <si>
    <t>763756212.Spp</t>
  </si>
  <si>
    <t>Demontáž dreven schodiska</t>
  </si>
  <si>
    <t>1876424910</t>
  </si>
  <si>
    <t>(2,1+4,5)*1,1+3*1,1</t>
  </si>
  <si>
    <t>764171301.S</t>
  </si>
  <si>
    <t>Krytina falcovaná pozink farebný, sklon strechy do 30°</t>
  </si>
  <si>
    <t>1382174939</t>
  </si>
  <si>
    <t>764321840.S</t>
  </si>
  <si>
    <t>Demontáž oplechovania ríms pod nadrímsovým žľabom vrátane podkladového plechu, do 30° rš 750 mm,  -0,00580t</t>
  </si>
  <si>
    <t>-1613468586</t>
  </si>
  <si>
    <t>"K8" 2*105</t>
  </si>
  <si>
    <t>"K7" 2*95</t>
  </si>
  <si>
    <t>"K1" 1,3*41+1,5*2+0,7*4+1,6*18+0,6*4+0,7*2+1*2+1*3+1,5*1+1,3*28</t>
  </si>
  <si>
    <t>"suter." 1,5*3+1,8*4+0,5*2+0,5*2+0,7*1+12*1,5</t>
  </si>
  <si>
    <t>"1NP" 1,3*42+1,5*1+0,07*4+0,6*1+2,5*1+2,5*1+0,9*1</t>
  </si>
  <si>
    <t>"strecha" 1,3*28</t>
  </si>
  <si>
    <t>764421495.S5</t>
  </si>
  <si>
    <t>Oplechovanie atiky a ozdobných prvkov z pozinkovaného farbeného PZf plechu, r.š. 900 mm</t>
  </si>
  <si>
    <t>420367392</t>
  </si>
  <si>
    <t>"K3"2*15</t>
  </si>
  <si>
    <t>764430460.S</t>
  </si>
  <si>
    <t>Oplechovanie muriva a atík z pozinkovaného farbeného PZf plechu, vrátane rohov r.š. 700 mm</t>
  </si>
  <si>
    <t>-1665644753</t>
  </si>
  <si>
    <t>"K2" 120</t>
  </si>
  <si>
    <t>"K4" 2,1*4</t>
  </si>
  <si>
    <t>"K5" 6,3*6</t>
  </si>
  <si>
    <t>"K6" 6,8*2</t>
  </si>
  <si>
    <t>58,3</t>
  </si>
  <si>
    <t>766211811.S</t>
  </si>
  <si>
    <t>Demontáž madiel schodiskových drevených   -0,0019t</t>
  </si>
  <si>
    <t>1977874891</t>
  </si>
  <si>
    <t>(2,1+4,5)*2+3*2</t>
  </si>
  <si>
    <t>21,75+33+114,0+81</t>
  </si>
  <si>
    <t>766421821.S</t>
  </si>
  <si>
    <t>Demontáž obloženia podhľadu, palub. doskami  -0,01098t</t>
  </si>
  <si>
    <t>-451866691</t>
  </si>
  <si>
    <t>"1NP"40,95</t>
  </si>
  <si>
    <t>2*(1,3+2,3)*41+2*(1,5+2,3)*2+2*(0,7+1,2)*4+2*(1,5+1,5)*2</t>
  </si>
  <si>
    <t>2*(1+1,5)*41+2*(1,5+1,4)*18+2*(0,5+1,4)*4+2*(0,7+1,4)*2</t>
  </si>
  <si>
    <t>2*(1+1,4)*2+2*(1+0,9)*3+2*(1,5+0,9)*1+2*(1,3+1,3)*28</t>
  </si>
  <si>
    <t>2*(1,3+2,3)*41+2*(1,5+2,3)*2+2*(0,7+1,2)*4+2*(1+1,5)*41+2*(0,5+1,4)*4+2*(0,7+1,4)*2</t>
  </si>
  <si>
    <t>2*(1,3+1,3)*28</t>
  </si>
  <si>
    <t>"O-04"</t>
  </si>
  <si>
    <t>2*(1,5+1,5)*2+2*(1,5+1,4)*18+2*(1+1,4)*2+2*(1+0,9)*3+2*(1,5+0,9)*1</t>
  </si>
  <si>
    <t>766621408.S</t>
  </si>
  <si>
    <t>Montáž  plastových dverí na PUR penu</t>
  </si>
  <si>
    <t>1457940424</t>
  </si>
  <si>
    <t>2*(1,6+1,97)*4</t>
  </si>
  <si>
    <t>611420091030.S</t>
  </si>
  <si>
    <t>Dvere plastové , izolačné trojsklo</t>
  </si>
  <si>
    <t>1558758536</t>
  </si>
  <si>
    <t>6+11</t>
  </si>
  <si>
    <t>1+6+12+11+12+1</t>
  </si>
  <si>
    <t>958108945</t>
  </si>
  <si>
    <t>"suter." 9+33+1+1</t>
  </si>
  <si>
    <t>"1NP" 6+21+1*3</t>
  </si>
  <si>
    <t>766662812.S</t>
  </si>
  <si>
    <t>Demontáž dverného krídla, dokovanie prahu dverí dvojkrídlových,  -0,00200t</t>
  </si>
  <si>
    <t>-127350226</t>
  </si>
  <si>
    <t>11+2</t>
  </si>
  <si>
    <t>4+4+2+2+3</t>
  </si>
  <si>
    <t>41+2+2+18+1+28</t>
  </si>
  <si>
    <t>1,3*41+1,5*2+0,7*4+1,5*2+1,5*18+0,5*4+0,7*2+1*2+1*3+1,5*1+1,3*28</t>
  </si>
  <si>
    <t>15+92</t>
  </si>
  <si>
    <t>"suter." 3+4+2+2+1+12</t>
  </si>
  <si>
    <t>"strecha" 28*1,3</t>
  </si>
  <si>
    <t>3+3+4+11+1+6+12+11+12</t>
  </si>
  <si>
    <t>766695232.S</t>
  </si>
  <si>
    <t>Montáž prahu dverí, dvojkrídlových</t>
  </si>
  <si>
    <t>1280139407</t>
  </si>
  <si>
    <t>4+3+3+2+1</t>
  </si>
  <si>
    <t>1+6+12+11+12</t>
  </si>
  <si>
    <t>611890003200.S</t>
  </si>
  <si>
    <t>Prah dubový, dĺžka 610 mm, šírka 150 mm</t>
  </si>
  <si>
    <t>-1001293216</t>
  </si>
  <si>
    <t>3+3+4+7</t>
  </si>
  <si>
    <t>Prah hliníkový</t>
  </si>
  <si>
    <t>0,9*1+1,6*4+1,9*3+1,4*3+0,8*1+2,4*2+1,4*1</t>
  </si>
  <si>
    <t>3+3+1+6+12+1</t>
  </si>
  <si>
    <t>767111110.S</t>
  </si>
  <si>
    <t>Montáž stien a priečok pre zasklenie z oceľových profilov s hmotnosťou jednotlivých stien do 50 kg</t>
  </si>
  <si>
    <t>874805101</t>
  </si>
  <si>
    <t>"1" 2,95*2,2*12+3,95*2,2*11+2,6*2,2*1</t>
  </si>
  <si>
    <t>"2"1,95*2,2*21+2,25*2,2*3</t>
  </si>
  <si>
    <t>552360003300.Spp</t>
  </si>
  <si>
    <t>Deliaca stenaz oceľ. lamiel</t>
  </si>
  <si>
    <t>-1771606518</t>
  </si>
  <si>
    <t>552360003300.Spp5</t>
  </si>
  <si>
    <t>Deliaca stenaz oceľ. lamiel vrátane dverí so yámkom a číslom</t>
  </si>
  <si>
    <t>-1673684062</t>
  </si>
  <si>
    <t>"suter." 0,5*0,4*4+0,8*2,1*2+1*0,9*3+1,5*1,4*4</t>
  </si>
  <si>
    <t>"1NP" 1*2*3+1*2,2*1</t>
  </si>
  <si>
    <t>767122112.S</t>
  </si>
  <si>
    <t>Montáž stien a priečok s výplňou z drôtenej siete spojených zváraním</t>
  </si>
  <si>
    <t>975997260</t>
  </si>
  <si>
    <t>"3" 2,95*1*12+3,95*1*11+2,6*1*1+1,95*1*21+2,25*1*3</t>
  </si>
  <si>
    <t>50061</t>
  </si>
  <si>
    <t>Zvárané pletivo  pozinkované Veľkosť oka: 50,0 x 50,0 mm, Sila drôtu: 0,5 mm,výška 1m</t>
  </si>
  <si>
    <t>952831560</t>
  </si>
  <si>
    <t>767132812.S</t>
  </si>
  <si>
    <t>Demontáž OK konštrukcií -0,01800t</t>
  </si>
  <si>
    <t>-771463660</t>
  </si>
  <si>
    <t>3,5*2,5+6,5*3,95</t>
  </si>
  <si>
    <t>8,8*2+8,85+10,85</t>
  </si>
  <si>
    <t>Zábradlie nerezové, vertikálna výplň nerez, , výška 1000 mm,  kotvenie do podlahy-Z4,Z5,Z6</t>
  </si>
  <si>
    <t>2*10*2+2*10+2*6</t>
  </si>
  <si>
    <t>-1659940075</t>
  </si>
  <si>
    <t>3+3</t>
  </si>
  <si>
    <t>553520003500.S</t>
  </si>
  <si>
    <t>Madlo schodiskové pre kotvenie na stenu, nerezové-Z3</t>
  </si>
  <si>
    <t>-1569117745</t>
  </si>
  <si>
    <t>1651608419</t>
  </si>
  <si>
    <t>2*6</t>
  </si>
  <si>
    <t>767330308.S</t>
  </si>
  <si>
    <t>Montáž oblej alebo plochej striešky od steny nad vchodové dvere z komorového polykarbonátu resp. akrylátu nad 1900 do 2700 mm</t>
  </si>
  <si>
    <t>1576953209</t>
  </si>
  <si>
    <t>5+1</t>
  </si>
  <si>
    <t>283170000900</t>
  </si>
  <si>
    <t>Doska komôrková z polykarbonátu , šxlxhr 2200x830*10 mm, počet stien 2, farba číra</t>
  </si>
  <si>
    <t>-942116849</t>
  </si>
  <si>
    <t>2,2*0,83*5+2,2*0,83*1</t>
  </si>
  <si>
    <t>1,5*1,4*18+0,5*1,4*4+0,7*1,4*2+1*1,4*2+1*0,9*3+1,5*0,9*1</t>
  </si>
  <si>
    <t>49,41*1,15 'Prepočítané koeficientom množstva</t>
  </si>
  <si>
    <t>2*(2,4+1,97)*2</t>
  </si>
  <si>
    <t>553410032600.S89</t>
  </si>
  <si>
    <t>Dvere hliníkové šxv 2,400x1970 mm-D-08</t>
  </si>
  <si>
    <t>1691689295</t>
  </si>
  <si>
    <t>6+11+1+6+12+11+12+1+4+3+3+1+2+1</t>
  </si>
  <si>
    <t>1,3*2,3*41+1,5*2,3*2+0,7*1,2*4+1,5*1,5*2</t>
  </si>
  <si>
    <t>767995104.S</t>
  </si>
  <si>
    <t>Montáž ostatných atypických kovových stavebných doplnkových konštrukcií nad 20 do 50 kg</t>
  </si>
  <si>
    <t>-901353368</t>
  </si>
  <si>
    <t>553850000100.Spp5</t>
  </si>
  <si>
    <t>Oceľ.konštrukcia -Z2</t>
  </si>
  <si>
    <t>1269871600</t>
  </si>
  <si>
    <t>767995105.S</t>
  </si>
  <si>
    <t>Montáž ostatných atypických kovových stavebných doplnkových konštrukcií nad 50 do 100 kg</t>
  </si>
  <si>
    <t>-1613101264</t>
  </si>
  <si>
    <t>54,16*5</t>
  </si>
  <si>
    <t>553850000100.Spp</t>
  </si>
  <si>
    <t>Oceľ.konštrukcia -Z1</t>
  </si>
  <si>
    <t>1744886667</t>
  </si>
  <si>
    <t>147,18*2+148,02+180,63</t>
  </si>
  <si>
    <t>Výroba doplnku stavebného atypického o hmotnosti od 4,01 do 5,5 kg stupňa zložitosti 1</t>
  </si>
  <si>
    <t>1565922195</t>
  </si>
  <si>
    <t>767995380.S</t>
  </si>
  <si>
    <t>Výroba doplnku stavebného atypického o hmotnosti od 20,01 do 300 kg stupňa zložitosti 1</t>
  </si>
  <si>
    <t>-1793630465</t>
  </si>
  <si>
    <t>270,8+40,43</t>
  </si>
  <si>
    <t>Demontáž ostatných doplnkov stavieb s hmotnosťou jednotlivých dielov konštrukcií do 50 kg,  -0,00100t-väzníky</t>
  </si>
  <si>
    <t>-1512599447</t>
  </si>
  <si>
    <t>18*31,1</t>
  </si>
  <si>
    <t>247</t>
  </si>
  <si>
    <t>"suterén" 9,46+1,8</t>
  </si>
  <si>
    <t>"stup."1,1*0,15*18+1,3*0,15*4+1,2*0,15*4</t>
  </si>
  <si>
    <t>249</t>
  </si>
  <si>
    <t>15,73*1,04 'Prepočítané koeficientom množstva</t>
  </si>
  <si>
    <t>2*(4,4+2,15)+1,2*2</t>
  </si>
  <si>
    <t>251</t>
  </si>
  <si>
    <t>15,5*3,467 'Prepočítané koeficientom množstva</t>
  </si>
  <si>
    <t>"B1" 19,28+32,1+13,94+56,28+45,77+4,99+3,71+12,74+1,44+1,44+17,49+5,51+6,67</t>
  </si>
  <si>
    <t>"B" 12,39+12,39+4,4+21,14+4,95+2,48+12,42+3,94+40,74+5,17+7,05</t>
  </si>
  <si>
    <t>253</t>
  </si>
  <si>
    <t>348,43*1,04 'Prepočítané koeficientom množstva</t>
  </si>
  <si>
    <t>773</t>
  </si>
  <si>
    <t>Podlahy z liateho teraca</t>
  </si>
  <si>
    <t>255</t>
  </si>
  <si>
    <t>773412200.S</t>
  </si>
  <si>
    <t>Soklíky z prírodného terazza nad 50 do 150 mm rovné bez polžliabku</t>
  </si>
  <si>
    <t>-1281341461</t>
  </si>
  <si>
    <t>773511260.S</t>
  </si>
  <si>
    <t>Podlahy z prírodneho terazza - jednoduché hr. 8 mm</t>
  </si>
  <si>
    <t>1045481783</t>
  </si>
  <si>
    <t>"E" 95,34</t>
  </si>
  <si>
    <t>257</t>
  </si>
  <si>
    <t>"suter."8+22,5+25,5</t>
  </si>
  <si>
    <t>"1NP" 34,85+38,2+10,7+16,4+25,8+16,8+16,2+16,2+16,2+16,2+16,2+15,8</t>
  </si>
  <si>
    <t>295,55*1,01 'Prepočítané koeficientom množstva</t>
  </si>
  <si>
    <t>259</t>
  </si>
  <si>
    <t>23,95+62,1</t>
  </si>
  <si>
    <t>261</t>
  </si>
  <si>
    <t>9,7+21,36+21,8+16,3+9,8+17,1+29,9+15+17</t>
  </si>
  <si>
    <t>19,7+75,25</t>
  </si>
  <si>
    <t>252,91*1,02 'Prepočítané koeficientom množstva</t>
  </si>
  <si>
    <t>263</t>
  </si>
  <si>
    <t>8,17+17,39</t>
  </si>
  <si>
    <t>"A2" 19,17</t>
  </si>
  <si>
    <t>"A1" 5,87+19,51+43,47+15,65+5,91+17,12+21,2+13,57</t>
  </si>
  <si>
    <t>"A-1NP" 13,44+18,41+47,68</t>
  </si>
  <si>
    <t>265</t>
  </si>
  <si>
    <t>241*1,03 'Prepočítané koeficientom množstva</t>
  </si>
  <si>
    <t>"C1"2,64+27,49+26,01</t>
  </si>
  <si>
    <t>9,89+66,52+75,54+6,3+15,25+35,93+17,44+16,04+16,04+16,04+16,04+16,04+15,11</t>
  </si>
  <si>
    <t>267</t>
  </si>
  <si>
    <t>378,32*1,03 'Prepočítané koeficientom množstva</t>
  </si>
  <si>
    <t>269</t>
  </si>
  <si>
    <t>56,14*1,02 'Prepočítané koeficientom množstva</t>
  </si>
  <si>
    <t>776591010.S</t>
  </si>
  <si>
    <t>Lepenie elastických povlakových podláh pre športové plochy hrúbky nad 5 mm</t>
  </si>
  <si>
    <t>1795335521</t>
  </si>
  <si>
    <t>"F" 228,220</t>
  </si>
  <si>
    <t>271</t>
  </si>
  <si>
    <t>284170002300.S5</t>
  </si>
  <si>
    <t>Športový povrch-gumové dosky , hrúbka od 8 do 9 mm</t>
  </si>
  <si>
    <t>1569533664</t>
  </si>
  <si>
    <t>228,22*1,03 'Prepočítané koeficientom množstva</t>
  </si>
  <si>
    <t>777</t>
  </si>
  <si>
    <t>Podlahy syntetické</t>
  </si>
  <si>
    <t>273</t>
  </si>
  <si>
    <t>777630030.Sp</t>
  </si>
  <si>
    <t xml:space="preserve">Protiprašný náter 1x </t>
  </si>
  <si>
    <t>-1397140854</t>
  </si>
  <si>
    <t>998777202.S</t>
  </si>
  <si>
    <t>Presun hmôt pre podlahy syntetické v objektoch výšky nad 6 do 12 m</t>
  </si>
  <si>
    <t>-1328495926</t>
  </si>
  <si>
    <t>275</t>
  </si>
  <si>
    <t>68,76+20,9+19,92+49,78+10,82+10,082+59,54+3,42+40,92+42,4</t>
  </si>
  <si>
    <t xml:space="preserve">3,9+31,06+31,06+18,39+33,17+14,5+26,62+15,03+20,66+24,5 </t>
  </si>
  <si>
    <t>545,432*1,04 'Prepočítané koeficientom množstva</t>
  </si>
  <si>
    <t>277</t>
  </si>
  <si>
    <t>921090782</t>
  </si>
  <si>
    <t>8,82*2*15</t>
  </si>
  <si>
    <t>279</t>
  </si>
  <si>
    <t>"väzníky" 246,6</t>
  </si>
  <si>
    <t>11*(2*1,97+0,6)-(0,15+2*0,05)</t>
  </si>
  <si>
    <t>(11+12)*(2*1,97+0,8)-(0,15+2*0,05)</t>
  </si>
  <si>
    <t>281</t>
  </si>
  <si>
    <t>"suterén"  68,7+15,7*1,5-4,56</t>
  </si>
  <si>
    <t>34,35+53,85+10,5+9,3</t>
  </si>
  <si>
    <t>2039,01+5516,17</t>
  </si>
  <si>
    <t>283</t>
  </si>
  <si>
    <t>"stropy"1942,62-964,57-228,22</t>
  </si>
  <si>
    <t>"steny" 4357,68-545,432-86,625</t>
  </si>
  <si>
    <t>"SDK"</t>
  </si>
  <si>
    <t>"stropy"1942,62-964,57</t>
  </si>
  <si>
    <t>"SDK"89,724</t>
  </si>
  <si>
    <t>285</t>
  </si>
  <si>
    <t>3+3+1+1</t>
  </si>
  <si>
    <t>Dvere hliníkové dvojkrídlové OS+O, izolačné dvojsklo</t>
  </si>
  <si>
    <t>-33335960</t>
  </si>
  <si>
    <t>"D-05,D-06,D-07,D-09"</t>
  </si>
  <si>
    <t>2*(1,8+3,5)*3+2*(1,5+3,5)*3+2*(0,9+3,05)*1+2*(1,4+1,97)*1</t>
  </si>
  <si>
    <t>287</t>
  </si>
  <si>
    <t>793</t>
  </si>
  <si>
    <t>Zariadenia práčovní a čistiarní</t>
  </si>
  <si>
    <t>793149111.Sp</t>
  </si>
  <si>
    <t>Montáž a dodávka práčky</t>
  </si>
  <si>
    <t>-55981515</t>
  </si>
  <si>
    <t>289</t>
  </si>
  <si>
    <t>793341102.Sp</t>
  </si>
  <si>
    <t>Montáž sa dodávka sušičky</t>
  </si>
  <si>
    <t>70292289</t>
  </si>
  <si>
    <t>793449102.Sp</t>
  </si>
  <si>
    <t>Montáž a dodávka -mangel</t>
  </si>
  <si>
    <t>889901595</t>
  </si>
  <si>
    <t>291</t>
  </si>
  <si>
    <t>-2077807575</t>
  </si>
  <si>
    <t>270,800*0,032+40,43*0,032</t>
  </si>
  <si>
    <t>-2048918259</t>
  </si>
  <si>
    <t>9,959*1,07 'Prepočítané koeficientom množstva</t>
  </si>
  <si>
    <t>293</t>
  </si>
  <si>
    <t>303228557</t>
  </si>
  <si>
    <t>23336203</t>
  </si>
  <si>
    <t>295</t>
  </si>
  <si>
    <t>1745596671</t>
  </si>
  <si>
    <t>st - Statika</t>
  </si>
  <si>
    <t>317941121.S</t>
  </si>
  <si>
    <t>Osadenie oceľových valcovaných nosníkov (na murive) I, IE,U,UE,L do č.12 alebo výšky do 120 mm</t>
  </si>
  <si>
    <t>2090212032</t>
  </si>
  <si>
    <t>133810000400.S</t>
  </si>
  <si>
    <t>Tyč oceľová prierezu I 120 mm, ozn. 10 000, podľa EN ISO S185</t>
  </si>
  <si>
    <t>253796846</t>
  </si>
  <si>
    <t>311720000810.S</t>
  </si>
  <si>
    <t>Tyč závitová M 12, s matic. a podložkami</t>
  </si>
  <si>
    <t>-311642703</t>
  </si>
  <si>
    <t>4*2</t>
  </si>
  <si>
    <t>-1785873481</t>
  </si>
  <si>
    <t>"vrchná časť výť. šachty" 2,95</t>
  </si>
  <si>
    <t>1115836459</t>
  </si>
  <si>
    <t>1,2*4,35*3-0,9*1,1+0,2*0,9+(1,4+1,4+1,6)*4,35-0,9*1,1</t>
  </si>
  <si>
    <t>-1843626240</t>
  </si>
  <si>
    <t>1256275984</t>
  </si>
  <si>
    <t>730246961</t>
  </si>
  <si>
    <t>"spodná časť výť. šachty" 4,07</t>
  </si>
  <si>
    <t>-1856330065</t>
  </si>
  <si>
    <t>(1,85+1,85+2,5)*0,25+(1,4+1,4+1,6)*2,8+1,20*2,8*3</t>
  </si>
  <si>
    <t>-1561046376</t>
  </si>
  <si>
    <t>1807259845</t>
  </si>
  <si>
    <t>1,55*1,9*0,12</t>
  </si>
  <si>
    <t>345522867</t>
  </si>
  <si>
    <t>1,2*1,2+2*(1,55+1,9+1,55)*0,120+0,15*1,9+1,4*0,15*2</t>
  </si>
  <si>
    <t>-1848847871</t>
  </si>
  <si>
    <t>-2142702731</t>
  </si>
  <si>
    <t>1468683076</t>
  </si>
  <si>
    <t>345815938</t>
  </si>
  <si>
    <t>1,1*2,1*2+2,1*0,15*2+7*(0,15*0,3)/2+7*0,15*1,1</t>
  </si>
  <si>
    <t>-936262943</t>
  </si>
  <si>
    <t>-586045814</t>
  </si>
  <si>
    <t>-447885323</t>
  </si>
  <si>
    <t>2*3</t>
  </si>
  <si>
    <t>1939399345</t>
  </si>
  <si>
    <t>2,4+1,1</t>
  </si>
  <si>
    <t>-1053115314</t>
  </si>
  <si>
    <t>740282969</t>
  </si>
  <si>
    <t>0,133*9 'Prepočítané koeficientom množstva</t>
  </si>
  <si>
    <t>-786918392</t>
  </si>
  <si>
    <t>186495612</t>
  </si>
  <si>
    <t>151238576</t>
  </si>
  <si>
    <t>1843396212</t>
  </si>
  <si>
    <t>1,85*2,25</t>
  </si>
  <si>
    <t>1344805882</t>
  </si>
  <si>
    <t>(1,85+1,85+2,25)*0,25+(1,4+1,4+1,6)*2,8</t>
  </si>
  <si>
    <t>1468020428</t>
  </si>
  <si>
    <t>(1,4+1,4+1,6)*4,35-0,9*1,1</t>
  </si>
  <si>
    <t>-1116095766</t>
  </si>
  <si>
    <t>763782211.S</t>
  </si>
  <si>
    <t>Montáž stropnej konštrukcie z nosníkov plnostenných, prierez. plochy do 50cm2</t>
  </si>
  <si>
    <t>632763667</t>
  </si>
  <si>
    <t>5,16+12,96+10,2</t>
  </si>
  <si>
    <t>605710003603.S1</t>
  </si>
  <si>
    <t>Dodávka reziva</t>
  </si>
  <si>
    <t>1994482054</t>
  </si>
  <si>
    <t>0,741*1,1 'Prepočítané koeficientom množstva</t>
  </si>
  <si>
    <t>763793122.S</t>
  </si>
  <si>
    <t>Montáž ostatných dielcov svorníkov, skrutiek, dĺžky nad 100 do 300 mm</t>
  </si>
  <si>
    <t>-541727921</t>
  </si>
  <si>
    <t>6+2</t>
  </si>
  <si>
    <t>2118421</t>
  </si>
  <si>
    <t>Set HIT-HY 270/500/2 (20)</t>
  </si>
  <si>
    <t>1124067734</t>
  </si>
  <si>
    <t>998763201.S</t>
  </si>
  <si>
    <t>Presun hmôt pre drevostavby v objektoch výšky do 12 m</t>
  </si>
  <si>
    <t>-1755952836</t>
  </si>
  <si>
    <t>-564385766</t>
  </si>
  <si>
    <t>0,102*0,032</t>
  </si>
  <si>
    <t>-313474852</t>
  </si>
  <si>
    <t>-294343531</t>
  </si>
  <si>
    <t>0,12*5,16*4+2*(0,12+0,24)*(12,96+10,2)</t>
  </si>
  <si>
    <t>eo - Elerktroinštalácia</t>
  </si>
  <si>
    <t>210010106</t>
  </si>
  <si>
    <t>Montáž el-inšt parapetného kanála (plast) vrátane spojok, ohybov, rohov, bez krabíc, šírka 80 až 100mm</t>
  </si>
  <si>
    <t>345711L001</t>
  </si>
  <si>
    <t>Kanál el-inšt plastový : 010422 DLP 105x50 (šxv) bez krytu (0 oddelenia) biely</t>
  </si>
  <si>
    <t>345718L163</t>
  </si>
  <si>
    <t>- priehradka vnútorná : 010582, pre kanál DLP hĺbky 50</t>
  </si>
  <si>
    <t>345718L164</t>
  </si>
  <si>
    <t>- kryt kanálu ohybný š.85 : 010522, pre celý kanál DLP105x50, biely</t>
  </si>
  <si>
    <t>345718L175</t>
  </si>
  <si>
    <t>- záslepka koncová : 010702, pre kanál DLP 105x50, biela</t>
  </si>
  <si>
    <t>Osadenie plastovej "hmoždinky", vyvŕtanie diery D 8mm, do betónu, železobetónu, tvrdého kameňa</t>
  </si>
  <si>
    <t>210100017.P</t>
  </si>
  <si>
    <t>Ukončenie bezhalogénového vodiča v rozvádzači, zapojenie 6 mm2</t>
  </si>
  <si>
    <t>210100177.P</t>
  </si>
  <si>
    <t>Ukončenie bezhalogénových káblov v rozvádzači na svorky, zapojenie 5x 6 mm2</t>
  </si>
  <si>
    <t>345533L001.3</t>
  </si>
  <si>
    <t>Rámik 3-násobný , univerzálny, biely</t>
  </si>
  <si>
    <t>345534L001.4</t>
  </si>
  <si>
    <t>Rámik 4-násobný , univerzálny, biely</t>
  </si>
  <si>
    <t>210111012.</t>
  </si>
  <si>
    <t>345401L601</t>
  </si>
  <si>
    <t>Zásuvka 1-nás. Mosaic™ : 077140 (2MD) bez rámika (oc) biela</t>
  </si>
  <si>
    <t>345531L610</t>
  </si>
  <si>
    <t>- doska montážna Mosaic™ : 080251 pre 2MD</t>
  </si>
  <si>
    <t>345531L620</t>
  </si>
  <si>
    <t>Rámik 1-násobný Mosaic™ : 078802 (2MD) biely</t>
  </si>
  <si>
    <t>358000D050</t>
  </si>
  <si>
    <t>Zásuvka priemyselná 16A/250V nástenná (2P+PE) 3-pól : IZVN 16, IP44, modrá, v krabici s membránou vývodkou</t>
  </si>
  <si>
    <t>210190001</t>
  </si>
  <si>
    <t>Montáž rozvodnice do 20kg</t>
  </si>
  <si>
    <t>210190007</t>
  </si>
  <si>
    <t>Dokončovacie práce na rozvádzačoch 20-50kg</t>
  </si>
  <si>
    <t>357000C014.1</t>
  </si>
  <si>
    <t>Rozvádzač RP1</t>
  </si>
  <si>
    <t>357000C014.2</t>
  </si>
  <si>
    <t>Rozvádzač RP2</t>
  </si>
  <si>
    <t>357000C014.3</t>
  </si>
  <si>
    <t>Rozvádzač RP3</t>
  </si>
  <si>
    <t>357000C014.4</t>
  </si>
  <si>
    <t>Rozvádzač RP4</t>
  </si>
  <si>
    <t>357000C014.5</t>
  </si>
  <si>
    <t>Rozvádzač RP01</t>
  </si>
  <si>
    <t>357000C014.6</t>
  </si>
  <si>
    <t>Rozvvádzač RP02</t>
  </si>
  <si>
    <t>357000C014.7</t>
  </si>
  <si>
    <t>Rozvádzač RG</t>
  </si>
  <si>
    <t>357000C014.8</t>
  </si>
  <si>
    <t>Rozvádzač RFIT</t>
  </si>
  <si>
    <t>347000O001.1</t>
  </si>
  <si>
    <t>Žiarovka LED 10W</t>
  </si>
  <si>
    <t>348006A611.3</t>
  </si>
  <si>
    <t>.Svietidlo ozn. M, strop./zap.</t>
  </si>
  <si>
    <t>348006A611.8</t>
  </si>
  <si>
    <t>.Svietidlo ozn. T, žiarov.</t>
  </si>
  <si>
    <t>348006A611.9</t>
  </si>
  <si>
    <t>.Svietidlo ozn. G, strop. s pohyb. snímačom</t>
  </si>
  <si>
    <t>345958K009</t>
  </si>
  <si>
    <t>Hmoždinka kovová rozperná : KHP 10X60 PO, pre skrutky D8÷10 mm, požiarne odolná (PO) zinkochromát</t>
  </si>
  <si>
    <t>210880169</t>
  </si>
  <si>
    <t>Montáž, bezhalogénový vodič Cu plný drôt, uložený pevne V07G-U, CXKE, CHKE, N2XH, NHXH 16</t>
  </si>
  <si>
    <t>210880316</t>
  </si>
  <si>
    <t>Montáž, bezhalogénový kábel Cu 750V uložený pevne CXKE, CHKE, N2XH, NHXH 5x2,5</t>
  </si>
  <si>
    <t>341216E320</t>
  </si>
  <si>
    <t>Kábel bezhalogénový Cu 1kV : 1-CXKH-R-J 5x2,5 B2ca-s1,d0,a1</t>
  </si>
  <si>
    <t>341216E340</t>
  </si>
  <si>
    <t>Kábel bezhalogénový Cu 1kV : 1-CXKH-R-J 5x6 B2ca-s1,d0,a1</t>
  </si>
  <si>
    <t>341216E350</t>
  </si>
  <si>
    <t>Kábel bezhalogénový Cu 1kV : 1-CXKH-R-J 5x10 B2ca-s1,d0,a1</t>
  </si>
  <si>
    <t>213290153.5</t>
  </si>
  <si>
    <t>Drobné vysprávky a sádrovanie</t>
  </si>
  <si>
    <t>5854000E01</t>
  </si>
  <si>
    <t>Sadra biela, balenie 1kg</t>
  </si>
  <si>
    <t>3549026O16.5</t>
  </si>
  <si>
    <t>Strešný držiak vedenia 132 P VA, 5202510</t>
  </si>
  <si>
    <t>3549041O50</t>
  </si>
  <si>
    <t>Objímka rúrky (pás) D100mm (St-FS) : 5351057, typ 301 S-100, pre vodič D8-10</t>
  </si>
  <si>
    <t>3549034O16.1</t>
  </si>
  <si>
    <t>Pripájacia príchytka 287 DCT, 5320707</t>
  </si>
  <si>
    <t>3549034O20</t>
  </si>
  <si>
    <t>Tyč zachytávacia (Al) FangFix-Junior : 5401970, typ 101 J1000, bez závitu, vhodná do podstavcov FangFix (D10x1000)mm</t>
  </si>
  <si>
    <t>3549034O22</t>
  </si>
  <si>
    <t>- zachytávací hrot (Zn-G) : 5405068, typ 120 A, na zachytávacie tyče a vodiče D8-10mm</t>
  </si>
  <si>
    <t>3549034O30</t>
  </si>
  <si>
    <t>Tyč zachytávacia (Al) FangFix-Junior : 5403308, typ F-FIX-JUNIOR, s podstavcom a svorkou Vario 249 (D10x1000)mm</t>
  </si>
  <si>
    <t>úk - Ústredné vykurovanie</t>
  </si>
  <si>
    <t>713482305</t>
  </si>
  <si>
    <t>Montaž trubíc TUBOLIT DG hr. do 13 mm, vnút.priemer 22 - 42 mm</t>
  </si>
  <si>
    <t>283310001300</t>
  </si>
  <si>
    <t>Izolačná PE trubica TUBOLIT DG 22x9 mm (d potrubia x hr. izolácie), nadrezaná, AZ FLEX</t>
  </si>
  <si>
    <t>283310003100</t>
  </si>
  <si>
    <t>Izolačná PE trubica TUBOLIT DG 28x13 mm (d potrubia x hr. izolácie), nadrezaná, AZ FLEX</t>
  </si>
  <si>
    <t>713482308.S</t>
  </si>
  <si>
    <t>Montaž trubíc na báze PE peny hr. od 13 mm, vnút.priemer do 65 - 76 mm</t>
  </si>
  <si>
    <t>283310004900</t>
  </si>
  <si>
    <t>Izolačná PE trubica TUBOLIT DG 35x20 mm (d potrubia x hr. izolácie), nadrezaná, AZ FLEX</t>
  </si>
  <si>
    <t>283310005000</t>
  </si>
  <si>
    <t>Izolačná PE trubica TUBOLIT DG 42x20 mm (d potrubia x hr. izolácie), nadrezaná, AZ FLEX</t>
  </si>
  <si>
    <t>283310005100</t>
  </si>
  <si>
    <t>Izolačná PE trubica TUBOLIT DG 48x20 mm (d potrubia x hr. izolácie), nadrezaná, AZ FLEX</t>
  </si>
  <si>
    <t>283310005300</t>
  </si>
  <si>
    <t>Izolačná PE trubica TUBOLIT DG 60x20 mm (d potrubia x hr. izolácie), nadrezaná, AZ FLEX</t>
  </si>
  <si>
    <t>998713201.S</t>
  </si>
  <si>
    <t>Presun hmôt pre izolácie tepelné v objektoch výšky do 6 m</t>
  </si>
  <si>
    <t>733110810.S</t>
  </si>
  <si>
    <t>Demontáž potrubia z oceľových rúrok závitových nad 50 do DN 80,  -0,00858t</t>
  </si>
  <si>
    <t>998733201.S</t>
  </si>
  <si>
    <t>Presun hmôt pre rozvody potrubia v objektoch výšky do 6 m</t>
  </si>
  <si>
    <t>998734201.S</t>
  </si>
  <si>
    <t>Presun hmôt pre armatúry v objektoch výšky do 6 m</t>
  </si>
  <si>
    <t>735121810.S</t>
  </si>
  <si>
    <t>Demontáž vykurovacích telies oceľových článkových,  -0,01057t</t>
  </si>
  <si>
    <t>735151822.S</t>
  </si>
  <si>
    <t>Demontáž vykurovacieho telesa panelového dvojradového stavebnej dĺžky nad 1500 do 2820 mm,  -0,04675t</t>
  </si>
  <si>
    <t>735151832.S</t>
  </si>
  <si>
    <t>Demontáž vykurovacieho telesa panelového trojradového stavebnej dĺžky nad 1500 do 2820 mm,  -0,07003t</t>
  </si>
  <si>
    <t>484530058300</t>
  </si>
  <si>
    <t>Teleso vykurovacie doskové dvojpanelové oceľové KORAD 21K, vxl 900x600 mm s bočným pripojením a konvektorom, KORAD RADIATORS</t>
  </si>
  <si>
    <t>484530067900</t>
  </si>
  <si>
    <t>Teleso vykurovacie doskové dvojpanelové oceľové KORAD 22K, vxl 900x500 mm s bočným pripojením a dvoma konvektormi, KORAD RADIATORS</t>
  </si>
  <si>
    <t>484530068000</t>
  </si>
  <si>
    <t>Teleso vykurovacie doskové dvojpanelové oceľové KORAD 22K, vxl 900x600 mm s bočným pripojením a dvoma konvektormi, KORAD RADIATORS</t>
  </si>
  <si>
    <t>484530068300</t>
  </si>
  <si>
    <t>Teleso vykurovacie doskové dvojpanelové oceľové KORAD 22K, vxl 900x900 mm s bočným pripojením a dvoma konvektormi, KORAD RADIATORS</t>
  </si>
  <si>
    <t>735154222.S</t>
  </si>
  <si>
    <t>Montáž vykurovacieho telesa panelového trojradového výšky 400 mm/ dĺžky 1000-1200 mm</t>
  </si>
  <si>
    <t>484530071800</t>
  </si>
  <si>
    <t>Teleso vykurovacie doskové trojpanelové oceľové KORAD 33K, vxl 400x1200 mm s bočným pripojením a troma konvektormi, KORAD RADIATORS</t>
  </si>
  <si>
    <t>735154252.S</t>
  </si>
  <si>
    <t>Montáž vykurovacieho telesa panelového trojradového výšky 900 mm/ dĺžky 1000-1200 mm</t>
  </si>
  <si>
    <t>484530077400</t>
  </si>
  <si>
    <t>Teleso vykurovacie doskové trojpanelové oceľové KORAD 33K, vxl 900x1000 mm s bočným pripojením a troma konvektormi, KORAD RADIATORS</t>
  </si>
  <si>
    <t>484430006500-R</t>
  </si>
  <si>
    <t>Konzola vnútorná stojanková univerzálna Z-U331, pre montáž vykurovacieho telesa o podlahu</t>
  </si>
  <si>
    <t>552810004130-R</t>
  </si>
  <si>
    <t>Krytka základovej dosky vnútorná Korado Z-U450</t>
  </si>
  <si>
    <t>735211812.S</t>
  </si>
  <si>
    <t>Demontáž registra z oceľových rúrok rebrového 76/3/156 do 3m s počtom prameňov 2,  -0,05108t</t>
  </si>
  <si>
    <t>998735201.S</t>
  </si>
  <si>
    <t>Presun hmôt pre vykurovacie telesá v objektoch výšky do 6 m</t>
  </si>
  <si>
    <t>vzt - Vzduchotechnika</t>
  </si>
  <si>
    <t>971036021.S</t>
  </si>
  <si>
    <t>Jadrové vrty diamantovými korunkami do D 300 mm do stien - murivo tehlové -0,00113t</t>
  </si>
  <si>
    <t>971036022.S</t>
  </si>
  <si>
    <t>Jadrové vrty diamantovými korunkami do D 350 mm do stien - murivo tehlové -0,00117t</t>
  </si>
  <si>
    <t>971036023.S</t>
  </si>
  <si>
    <t>Jadrové vrty diamantovými korunkami do D 400 mm do stien - murivo tehlové -0,00201t</t>
  </si>
  <si>
    <t>69082220-R</t>
  </si>
  <si>
    <t>Demontáž VZT jednotky s rozmermi 2500x1000x150 mm, hmotnosť 600 kg</t>
  </si>
  <si>
    <t>725112912-R</t>
  </si>
  <si>
    <t>Vyregulovanie vzduchových prietokov</t>
  </si>
  <si>
    <t>Manžeta prechodová EPDM, priemer: 76-152 mm</t>
  </si>
  <si>
    <t>Odsávací axiálny ventilátor pre dlhšie VZT potrubie so strednou tlakovou stratou pre montáž na stenu alebo strop napr. Multivac QX 100T</t>
  </si>
  <si>
    <t>769021012.S</t>
  </si>
  <si>
    <t>Montáž spiro potrubia DN 250-280</t>
  </si>
  <si>
    <t>429810000900.S</t>
  </si>
  <si>
    <t>Potrubie kruhové spiro DN 250, dĺžka 1000 mm</t>
  </si>
  <si>
    <t>769021184.S</t>
  </si>
  <si>
    <t>Montáž ohybnej Al hadice s tepelnou a hlukovou izoláciou priemeru 200-230 mm</t>
  </si>
  <si>
    <t>429840006200-R</t>
  </si>
  <si>
    <t>Zvukovo a tepelne izolované potrubie SONOVAC 25 priemer 200 mm</t>
  </si>
  <si>
    <t>769021187.S</t>
  </si>
  <si>
    <t>Montáž ohybnej Al hadice s tepelnou a hlukovou izoláciou priemeru 250-315 mm</t>
  </si>
  <si>
    <t>429840006400-R</t>
  </si>
  <si>
    <t>Zvukovo a tepelne izolované potrubie SONOVAC 25 priemer 250 mm</t>
  </si>
  <si>
    <t>429840004000-R</t>
  </si>
  <si>
    <t>Hadica ohybná, hliníková SEMIVAC DN 125</t>
  </si>
  <si>
    <t>769021202.S</t>
  </si>
  <si>
    <t>Montáž ohybnej Al hadice s tepelnou izoláciou priemeru 150-180 mm</t>
  </si>
  <si>
    <t>429840004600-R</t>
  </si>
  <si>
    <t>Hadica ohybná, hliníková SEMIVAC DN 160</t>
  </si>
  <si>
    <t>769021205.S</t>
  </si>
  <si>
    <t>Montáž ohybnej Al hadice s tepelnou izoláciou priemeru 200-230 mm</t>
  </si>
  <si>
    <t>429840004800-R</t>
  </si>
  <si>
    <t>Hadica ohybná, hliníková SEMIVAC DN 200</t>
  </si>
  <si>
    <t>769021208.S</t>
  </si>
  <si>
    <t>Montáž ohybnej Al hadice s tepelnou izoláciou priemeru 250-315 mm</t>
  </si>
  <si>
    <t>429840005000-R</t>
  </si>
  <si>
    <t>Hadica ohybná, hliníková SEMIVAC DN 250</t>
  </si>
  <si>
    <t>429840005100-R</t>
  </si>
  <si>
    <t>Hadica ohybná, hliníková SEMIVAC DN 315</t>
  </si>
  <si>
    <t>429850008500-R</t>
  </si>
  <si>
    <t>Oblúk lisovaný 90°, 250 mm</t>
  </si>
  <si>
    <t>769021349.S</t>
  </si>
  <si>
    <t>Montáž záslepu na spiro potrubie DN 80-150</t>
  </si>
  <si>
    <t>429850015300-R</t>
  </si>
  <si>
    <t>Koncový kryt, nátrubok, 125 mm</t>
  </si>
  <si>
    <t>769021352.S</t>
  </si>
  <si>
    <t>Montáž záslepu na spiro potrubie DN 160-250</t>
  </si>
  <si>
    <t>429850015600-R</t>
  </si>
  <si>
    <t>Koncový kryt, nátrubok, 160 mm</t>
  </si>
  <si>
    <t>429850018200-R</t>
  </si>
  <si>
    <t>Prechod symetrický DN 200/125 pre kruhové spiro potrubie</t>
  </si>
  <si>
    <t>769021385.S</t>
  </si>
  <si>
    <t>Montáž prechodu symetrického na spiro potrubie DN 225-315</t>
  </si>
  <si>
    <t>429850018500-R</t>
  </si>
  <si>
    <t>Prechod symetrický DN 250/200 pre kruhové spiro potrubie</t>
  </si>
  <si>
    <t>429850010300.S</t>
  </si>
  <si>
    <t>T-kus DN 125 pre kruhové spiro potrubie</t>
  </si>
  <si>
    <t>429850010600.S</t>
  </si>
  <si>
    <t>T-kus DN 160 pre kruhové spiro potrubie</t>
  </si>
  <si>
    <t>429850010800-R</t>
  </si>
  <si>
    <t>T-kus DN 200/160/200 pre kruhové spiro potrubie</t>
  </si>
  <si>
    <t>429850011000-R</t>
  </si>
  <si>
    <t>T-kus DN 250/160/250 pre kruhové spiro potrubie</t>
  </si>
  <si>
    <t>429720011500-R</t>
  </si>
  <si>
    <t>Výfuková hlavica VHO DN125 na kruhové VZT potrubie</t>
  </si>
  <si>
    <t>769025201.S</t>
  </si>
  <si>
    <t>Montáž regulačnej klapky kruhovej DN 150-200</t>
  </si>
  <si>
    <t>429710000600-R</t>
  </si>
  <si>
    <t>Regulačná klapka tesná kruhová DN200, so servopohonom LM230A, 5 Nm, 230 V, 50 Hz bez pružiny</t>
  </si>
  <si>
    <t>769025204.S</t>
  </si>
  <si>
    <t>Montáž regulačnej klapky kruhovej DN 225-315</t>
  </si>
  <si>
    <t>429710000800-R</t>
  </si>
  <si>
    <t>Regulačná klapka tesná kruhová DN250, so servopohonom LM230A, 5 Nm, 230 V, 50 Hz bez pružiny</t>
  </si>
  <si>
    <t>769025273.S</t>
  </si>
  <si>
    <t>Montáž spätnej klapky do kruhového potrubia priemeru 160-200 mm</t>
  </si>
  <si>
    <t>429710068700-R</t>
  </si>
  <si>
    <t>Spätná klapka kruhová DN200, pre kruhové potrubie SPIRO</t>
  </si>
  <si>
    <t>769025276.S</t>
  </si>
  <si>
    <t>Montáž spätnej klapky do kruhového potrubia priemeru 250-315 mm</t>
  </si>
  <si>
    <t>429710068800-R</t>
  </si>
  <si>
    <t>Spätná klapka kruhová DN250, pre kruhové potrubie SPIRO</t>
  </si>
  <si>
    <t>769035000.S</t>
  </si>
  <si>
    <t>Montáž dvernej mriežky do prierezu 0.080 m2</t>
  </si>
  <si>
    <t>429720248800-R</t>
  </si>
  <si>
    <t>Dverová mriežka napr. MULTIVAC AF981-300x150</t>
  </si>
  <si>
    <t>429720320000-R</t>
  </si>
  <si>
    <t>Montážny rámik GR001-300x150</t>
  </si>
  <si>
    <t>769035093.S</t>
  </si>
  <si>
    <t>Montáž krycej mriežky kruhovej do priemeru 160 mm</t>
  </si>
  <si>
    <t>429720209000-R</t>
  </si>
  <si>
    <t>Vetracia mriežka kruhová so sieťkou proti hmyzu VMK DN100, montáž na potrubie</t>
  </si>
  <si>
    <t>769035096.S</t>
  </si>
  <si>
    <t>Montáž krycej mriežky kruhovej priemeru 180-250 mm</t>
  </si>
  <si>
    <t>429720209700-R</t>
  </si>
  <si>
    <t>FVS/V-250 Stenová združená mriežka pre prívod a odvod vzduchu pripojenie 2xDN250, materiál - pozinkovaný plech, farba biela RAL 9010 resp. antracit RAL 7016</t>
  </si>
  <si>
    <t>769036000.S</t>
  </si>
  <si>
    <t>Montáž protidažďovej žalúzie do prierezu 0.100 m2</t>
  </si>
  <si>
    <t>429720038000-R</t>
  </si>
  <si>
    <t>Plastová samočinná žaluzia s pohyblivými lamelami DN315, kruhová, WSK-30-02</t>
  </si>
  <si>
    <t>429720038100-R</t>
  </si>
  <si>
    <t>Protidažďová žalúzia s pevnými lamelami DN315, kruhová, WFK-30-02</t>
  </si>
  <si>
    <t>769037027.S</t>
  </si>
  <si>
    <t>Montáž tanierového ventilu kovového priemer montážneho otvoru do 125 mm</t>
  </si>
  <si>
    <t>429720342900-R</t>
  </si>
  <si>
    <t>Tanierový ventil odvodu vzduchu DN 125, kovový s montážným rámikom</t>
  </si>
  <si>
    <t>769037033.S</t>
  </si>
  <si>
    <t>Montáž tanierového ventilu kovového priemer montážneho otvoru do 160 mm</t>
  </si>
  <si>
    <t>429720343100-R</t>
  </si>
  <si>
    <t>Tanierový ventil odvodu vzduchu DN 160, kovový s montážným rámikom</t>
  </si>
  <si>
    <t>429720343500-R</t>
  </si>
  <si>
    <t>Tanierový ventil prívodu vzduchu DN 160, kovový s montážným rámikom</t>
  </si>
  <si>
    <t>283310028500-R</t>
  </si>
  <si>
    <t>Izolačný návlek hr. 25 mm na SPIRO a ohybné potrubie DN200</t>
  </si>
  <si>
    <t>283310028600-R</t>
  </si>
  <si>
    <t>Izolačný návlek hr. 25 mm na SPIRO a ohybné potrubie DN250</t>
  </si>
  <si>
    <t>283310028700-R</t>
  </si>
  <si>
    <t>Izolačný návlek hr. 25 mm na SPIRO a ohybné potrubie DN315</t>
  </si>
  <si>
    <t>769051069-R</t>
  </si>
  <si>
    <t>Montáž podstropnej lokálnej vetracej jednotky vrátane spustenia do prevádzky a zaškolenia obsluhy</t>
  </si>
  <si>
    <t>429530032800-R</t>
  </si>
  <si>
    <t>Podstropná lokálna vetracia rekuperačná jednotka vzduchového výkonu 1000 m3/h s elektrickým predohrevom výkonu 3000 W</t>
  </si>
  <si>
    <t>429530034400-R</t>
  </si>
  <si>
    <t>Závitové tyče na uchytenie podstropnej jednotky s hmotnosťou do 268 kg</t>
  </si>
  <si>
    <t>769052018-R</t>
  </si>
  <si>
    <t>Montáž vetracej rekuperačnej jednotky vrátane spustenia do prevádzky a zaškolenia obsluhy</t>
  </si>
  <si>
    <t>429530000600-R</t>
  </si>
  <si>
    <t>Vetracia rekuperačná jednotka vzduchového výkonu do 500 m3/h</t>
  </si>
  <si>
    <t>429530001050-R</t>
  </si>
  <si>
    <t>Vetracia rekuperačná jednotka vzduchového výkonu do 700 m3/h</t>
  </si>
  <si>
    <t>429530001100-R</t>
  </si>
  <si>
    <t>Vetracia rekuperačná jednotka vzduchového výkonu do 900 m3/h</t>
  </si>
  <si>
    <t>950105099-R</t>
  </si>
  <si>
    <t>Uchytenie potrubia DN 100-250</t>
  </si>
  <si>
    <t>998769201.S</t>
  </si>
  <si>
    <t>Presun hmôt pre montáž vzduchotechnických zariadení v stavbe (objekte) výšky do 7 m</t>
  </si>
  <si>
    <t>zt - Zdravotechnická inštalácia</t>
  </si>
  <si>
    <t xml:space="preserve">    724 - Zdravotechnika - strojné vybavenie   </t>
  </si>
  <si>
    <t>631312141.S</t>
  </si>
  <si>
    <t>Doplnenie existujúcich mazanín prostým betónom (s dodaním hmôt) bez poteru rýh v mazaninách</t>
  </si>
  <si>
    <t>632451441.S</t>
  </si>
  <si>
    <t>Doplnenie cementového poteru s plochou jednotlivo (s dodaním hmôt) do 4 m2 a hr. do 40 mm</t>
  </si>
  <si>
    <t>965042141.S</t>
  </si>
  <si>
    <t>Búranie podkladov pod dlažby, liatych dlažieb a mazanín,betón alebo liaty asfalt hr.do 100 mm, plochy nad 4 m2 -2,20000t</t>
  </si>
  <si>
    <t>713530860.S</t>
  </si>
  <si>
    <t>Tesnenie potrubia d 75 mm protipožiarnou speňujúcou páskou</t>
  </si>
  <si>
    <t>721140917.S</t>
  </si>
  <si>
    <t>Oprava odpadového potrubia liatinového prepojenie doterajšieho potrubia DN 150</t>
  </si>
  <si>
    <t>721171308.S</t>
  </si>
  <si>
    <t>Potrubie z rúr PE-HD Dxt 110x4,3 mm ležaté</t>
  </si>
  <si>
    <t>721171310.S</t>
  </si>
  <si>
    <t>Potrubie z rúr PE-HD Dxt 160x6,2 mm ležaté</t>
  </si>
  <si>
    <t>721171520.S</t>
  </si>
  <si>
    <t>Potrubie kanalizačné ležaté závesné z odhlučnených rúr PE Dxt 75x3 mm</t>
  </si>
  <si>
    <t>721274112.S</t>
  </si>
  <si>
    <t>Montáž ventilačných hlavíc - iných typov DN 100</t>
  </si>
  <si>
    <t>359.969.00.1</t>
  </si>
  <si>
    <t>Eneregeticky úsporná vetracia hlavica s ventilom na zadržiavanie energie ERV: d=110mm, di=98–103mm</t>
  </si>
  <si>
    <t>721290012.S</t>
  </si>
  <si>
    <t>Montáž privzdušňovacieho ventilu pre odpadové potrubia DN 110</t>
  </si>
  <si>
    <t>551610000100.S</t>
  </si>
  <si>
    <t>Privzdušňovacia hlavica DN 110, vnútorná kanalizácia, PP</t>
  </si>
  <si>
    <t>722221035.S</t>
  </si>
  <si>
    <t>Montáž guľového kohúta závitového priameho pre vodu G 2</t>
  </si>
  <si>
    <t>551110006000.S</t>
  </si>
  <si>
    <t>Guľový uzáver pre vodu 2", niklovaná mosadz</t>
  </si>
  <si>
    <t>722221045.S</t>
  </si>
  <si>
    <t>Montáž guľového kohúta závitového priameho pre vodu G 3</t>
  </si>
  <si>
    <t>551110014400.S</t>
  </si>
  <si>
    <t>Guľový uzáver pre vodu 3", niklovaná mosadz</t>
  </si>
  <si>
    <t>722221275.S</t>
  </si>
  <si>
    <t>Montáž spätného ventilu závitového G 1</t>
  </si>
  <si>
    <t>551110016500.S</t>
  </si>
  <si>
    <t>Spätný ventil kontrolovateľný, 1" FF, PN 16, mosadz, disk plast</t>
  </si>
  <si>
    <t>722222104.S</t>
  </si>
  <si>
    <t>Montáž armatúry na oddelenie rozvodov pitnej a technologickej vody</t>
  </si>
  <si>
    <t>HonBA2956</t>
  </si>
  <si>
    <t>HONEYWELL BA 295 - zábrana proti spätnému toku podľa normy STN EN1717 typu BA, médium voda, DN 50, závitové prevedenie</t>
  </si>
  <si>
    <t>388240001745.S</t>
  </si>
  <si>
    <t>Vodomer bytový s osadeným rádiovým modulom pre diaľkový zber údajov SV, prietok 2,5 m3/hod, PN 16, DN 15, l = 80 mm, G 3/4 B</t>
  </si>
  <si>
    <t>388240001750.S</t>
  </si>
  <si>
    <t>Vodomer bytový s osadeným rádiovým modulom pre diaľkový zber údajov TV, prietok 2,5 m3/hod, PN 16, DN 15, l = 80 mm, G 3/4 B</t>
  </si>
  <si>
    <t>724</t>
  </si>
  <si>
    <t xml:space="preserve">Zdravotechnika - strojné vybavenie   </t>
  </si>
  <si>
    <t>724149101.S</t>
  </si>
  <si>
    <t>Montáž čerpadla vodovodného ponorného na pitnu vodu, bez potrubia a príslušenstva</t>
  </si>
  <si>
    <t>96001897</t>
  </si>
  <si>
    <t>Ponorné čerpadlo z nehrdzavejúcej ocele navrhnuté na čerpanie neagresívnej a sivej odpadovej vody s časticami do 35 mm. AP35.40.08.A1.V kabel 5m 0.7kW 1x230V 50Hz</t>
  </si>
  <si>
    <t>91076761</t>
  </si>
  <si>
    <t>Ventil zpětný kulový 1 1/2´´ RP/RP</t>
  </si>
  <si>
    <t>998724103.S</t>
  </si>
  <si>
    <t>Presun hmôt pre strojné vybavenie v objektoch výšky nad 12 do 24 m</t>
  </si>
  <si>
    <t>725130811.S</t>
  </si>
  <si>
    <t>Demontáž pisoárového státia 1 dielnych,  -0,03968t</t>
  </si>
  <si>
    <t>Bezbariérové umývadlo Geberit Selnova Comfort: 65x55cm, Otvor pre batériu=V strede, Prepad=Bez, Biela</t>
  </si>
  <si>
    <t>725329201.S</t>
  </si>
  <si>
    <t>Montáž veľkokuchynských drezov, samostatne stojacích jednodrezových, bez výtokových armatúr</t>
  </si>
  <si>
    <t>552310002900.S</t>
  </si>
  <si>
    <t>Kuchynský drez nerezový veľkokapacitný na nohách s opláštením</t>
  </si>
  <si>
    <t>725329202.S</t>
  </si>
  <si>
    <t>Montáž veľkokuchynských drezov, samostatne stojacích dvojdrezových, bez výtokových armatúr</t>
  </si>
  <si>
    <t>552310003500.S</t>
  </si>
  <si>
    <t>Kuchynský dvojdrez nerezový veľkokapacitný na nohách s opláštením</t>
  </si>
  <si>
    <t>725819202.S</t>
  </si>
  <si>
    <t>Montáž ventilu nástenného G 3/4</t>
  </si>
  <si>
    <t>551110021100.S</t>
  </si>
  <si>
    <t>Pračkový ventil 3/4" s predĺžením, chrómovaná mosadz</t>
  </si>
  <si>
    <t>551110020200.S</t>
  </si>
  <si>
    <t>Guľový ventil rohový - 3/4", so spätnou klapkou, chrómovaná mosadz</t>
  </si>
  <si>
    <t>725829201.S</t>
  </si>
  <si>
    <t>Montáž batérie umývadlovej a drezovej nástennej pákovej alebo klasickej s mechanickým ovládaním</t>
  </si>
  <si>
    <t>378</t>
  </si>
  <si>
    <t>380</t>
  </si>
  <si>
    <t>382</t>
  </si>
  <si>
    <t>384</t>
  </si>
  <si>
    <t>386</t>
  </si>
  <si>
    <t>388</t>
  </si>
  <si>
    <t>390</t>
  </si>
  <si>
    <t>392</t>
  </si>
  <si>
    <t>394</t>
  </si>
  <si>
    <t>725869313.S</t>
  </si>
  <si>
    <t>Montáž zápachovej uzávierky pre zariaďovacie predmety, drezovej do D 50 mm (pre dva drezy)</t>
  </si>
  <si>
    <t>396</t>
  </si>
  <si>
    <t>551620007700.S</t>
  </si>
  <si>
    <t>Zápachová uzávierka pre dvojdielne drezy DN 50</t>
  </si>
  <si>
    <t>398</t>
  </si>
  <si>
    <t>400</t>
  </si>
  <si>
    <t>402</t>
  </si>
  <si>
    <t>725869323.S</t>
  </si>
  <si>
    <t>Montáž zápachovej uzávierky pre zariaďovacie predmety, pračkovej do D 50 mm (podomietkovej)</t>
  </si>
  <si>
    <t>404</t>
  </si>
  <si>
    <t>551620012200.S</t>
  </si>
  <si>
    <t>Zápachová uzávierka podomietková DN 50 pre pripojenie práčok a umývačiek riadu, plast</t>
  </si>
  <si>
    <t>406</t>
  </si>
  <si>
    <t>408</t>
  </si>
  <si>
    <t>410</t>
  </si>
  <si>
    <t>412</t>
  </si>
  <si>
    <t>414</t>
  </si>
  <si>
    <t>416</t>
  </si>
  <si>
    <t>eps - EPS</t>
  </si>
  <si>
    <t>435296170</t>
  </si>
  <si>
    <t>-1291129542</t>
  </si>
  <si>
    <t>1977132392</t>
  </si>
  <si>
    <t>212599676</t>
  </si>
  <si>
    <t>210013j</t>
  </si>
  <si>
    <t>-1699491602</t>
  </si>
  <si>
    <t>-1153070657</t>
  </si>
  <si>
    <t>210013258</t>
  </si>
  <si>
    <t>62500787</t>
  </si>
  <si>
    <t>-1259307703</t>
  </si>
  <si>
    <t>21001398</t>
  </si>
  <si>
    <t>949861278</t>
  </si>
  <si>
    <t>699609773</t>
  </si>
  <si>
    <t>210013bv</t>
  </si>
  <si>
    <t>-1869453828</t>
  </si>
  <si>
    <t>bal</t>
  </si>
  <si>
    <t>-1488527718</t>
  </si>
  <si>
    <t>21001344</t>
  </si>
  <si>
    <t>345425587</t>
  </si>
  <si>
    <t>-69444932</t>
  </si>
  <si>
    <t>2100134456</t>
  </si>
  <si>
    <t>-767514718</t>
  </si>
  <si>
    <t>255327918</t>
  </si>
  <si>
    <t>21001344891</t>
  </si>
  <si>
    <t>-1504722259</t>
  </si>
  <si>
    <t>-2073526141</t>
  </si>
  <si>
    <t>952285073</t>
  </si>
  <si>
    <t>824709175</t>
  </si>
  <si>
    <t>-2075984566</t>
  </si>
  <si>
    <t>1611270647</t>
  </si>
  <si>
    <t>-1658345404</t>
  </si>
  <si>
    <t>513791507</t>
  </si>
  <si>
    <t>1051701087</t>
  </si>
  <si>
    <t>-1124599061</t>
  </si>
  <si>
    <t>-1509710735</t>
  </si>
  <si>
    <t>-810418520</t>
  </si>
  <si>
    <t>21001344rtlk</t>
  </si>
  <si>
    <t>1609627797</t>
  </si>
  <si>
    <t>1561533649</t>
  </si>
  <si>
    <t>1065683097</t>
  </si>
  <si>
    <t>21001344ppoo</t>
  </si>
  <si>
    <t>386765646</t>
  </si>
  <si>
    <t>60144011</t>
  </si>
  <si>
    <t>2100134466</t>
  </si>
  <si>
    <t>-92648218</t>
  </si>
  <si>
    <t>-2076647941</t>
  </si>
  <si>
    <t>-1317715106</t>
  </si>
  <si>
    <t>1587075004</t>
  </si>
  <si>
    <t>21001344as</t>
  </si>
  <si>
    <t>1213479429</t>
  </si>
  <si>
    <t>Pol36</t>
  </si>
  <si>
    <t>-133270355</t>
  </si>
  <si>
    <t>-456841704</t>
  </si>
  <si>
    <t>1015835535</t>
  </si>
  <si>
    <t>-547246125</t>
  </si>
  <si>
    <t>21001344kk</t>
  </si>
  <si>
    <t>-518720709</t>
  </si>
  <si>
    <t>-911303626</t>
  </si>
  <si>
    <t>801598072</t>
  </si>
  <si>
    <t>-1503154661</t>
  </si>
  <si>
    <t>KL6210020912</t>
  </si>
  <si>
    <t>-190565491</t>
  </si>
  <si>
    <t>-1296410159</t>
  </si>
  <si>
    <t>646151000</t>
  </si>
  <si>
    <t>21001344ns</t>
  </si>
  <si>
    <t>1513912367</t>
  </si>
  <si>
    <t>-879206261</t>
  </si>
  <si>
    <t>1000113019</t>
  </si>
  <si>
    <t>1994728756</t>
  </si>
  <si>
    <t>53780627</t>
  </si>
  <si>
    <t>366688465</t>
  </si>
  <si>
    <t>Pol65</t>
  </si>
  <si>
    <t>705306612</t>
  </si>
  <si>
    <t>-1601020759</t>
  </si>
  <si>
    <t>231050076</t>
  </si>
  <si>
    <t>1862589946</t>
  </si>
  <si>
    <t>-831008101</t>
  </si>
  <si>
    <t>602437589</t>
  </si>
  <si>
    <t>-345417195</t>
  </si>
  <si>
    <t>-844342743</t>
  </si>
  <si>
    <t>hsp - HSP</t>
  </si>
  <si>
    <t>969819604</t>
  </si>
  <si>
    <t>-1720874262</t>
  </si>
  <si>
    <t>1287404169</t>
  </si>
  <si>
    <t>839385190</t>
  </si>
  <si>
    <t>-1262951623</t>
  </si>
  <si>
    <t>-247747465</t>
  </si>
  <si>
    <t>461558668</t>
  </si>
  <si>
    <t>439912213</t>
  </si>
  <si>
    <t>220opt</t>
  </si>
  <si>
    <t>-244318939</t>
  </si>
  <si>
    <t>-1295038257</t>
  </si>
  <si>
    <t>1575221588</t>
  </si>
  <si>
    <t>1457963549</t>
  </si>
  <si>
    <t>22033-0191</t>
  </si>
  <si>
    <t>-516751213</t>
  </si>
  <si>
    <t>-304533955</t>
  </si>
  <si>
    <t>-2092554274</t>
  </si>
  <si>
    <t>1872242040</t>
  </si>
  <si>
    <t>-1925846569</t>
  </si>
  <si>
    <t>Pol32</t>
  </si>
  <si>
    <t>Vysokozdvižná plošina</t>
  </si>
  <si>
    <t>-265986366</t>
  </si>
  <si>
    <t>1819561840</t>
  </si>
  <si>
    <t>-2105952310</t>
  </si>
  <si>
    <t>-1853318448</t>
  </si>
  <si>
    <t>210010303.S1533e</t>
  </si>
  <si>
    <t>980687283</t>
  </si>
  <si>
    <t>-2061676033</t>
  </si>
  <si>
    <t>653680728</t>
  </si>
  <si>
    <t>1397924853</t>
  </si>
  <si>
    <t>210010303.S1533h</t>
  </si>
  <si>
    <t>-1569606227</t>
  </si>
  <si>
    <t>-2021082703</t>
  </si>
  <si>
    <t>210010303.S1533k</t>
  </si>
  <si>
    <t>798809039</t>
  </si>
  <si>
    <t>1164298310</t>
  </si>
  <si>
    <t>210010303.S1533fg</t>
  </si>
  <si>
    <t>-817804044</t>
  </si>
  <si>
    <t>111362507</t>
  </si>
  <si>
    <t>210010303.S15338</t>
  </si>
  <si>
    <t>-955669029</t>
  </si>
  <si>
    <t>-1394882666</t>
  </si>
  <si>
    <t>1110049274</t>
  </si>
  <si>
    <t>1319426872</t>
  </si>
  <si>
    <t>210010303.S1533o</t>
  </si>
  <si>
    <t>-52752463</t>
  </si>
  <si>
    <t>-922092099</t>
  </si>
  <si>
    <t>210010303.S153377</t>
  </si>
  <si>
    <t>811705591</t>
  </si>
  <si>
    <t>1152904190</t>
  </si>
  <si>
    <t>210010303.S1533j</t>
  </si>
  <si>
    <t>1805333921</t>
  </si>
  <si>
    <t>-109108238</t>
  </si>
  <si>
    <t>889242336</t>
  </si>
  <si>
    <t>478913872</t>
  </si>
  <si>
    <t>2100303.S1533</t>
  </si>
  <si>
    <t>-97087718</t>
  </si>
  <si>
    <t>460097755</t>
  </si>
  <si>
    <t>2100103013.S1533</t>
  </si>
  <si>
    <t>2105701704</t>
  </si>
  <si>
    <t>-139727473</t>
  </si>
  <si>
    <t>-701039857</t>
  </si>
  <si>
    <t>-2101914730</t>
  </si>
  <si>
    <t>-1569852684</t>
  </si>
  <si>
    <t>-19865258</t>
  </si>
  <si>
    <t>Poldaw130/10PP</t>
  </si>
  <si>
    <t>Zvukový projektor 10W IP54</t>
  </si>
  <si>
    <t>92434453</t>
  </si>
  <si>
    <t>21303.S1533</t>
  </si>
  <si>
    <t>-1683314163</t>
  </si>
  <si>
    <t>Poldel1k/10PP/1</t>
  </si>
  <si>
    <t xml:space="preserve">Závesný reproduktor,EN54-24, </t>
  </si>
  <si>
    <t>893548288</t>
  </si>
  <si>
    <t>21001030p3.S1533</t>
  </si>
  <si>
    <t>-2055516068</t>
  </si>
  <si>
    <t>1715604968</t>
  </si>
  <si>
    <t>2100303.S1533p</t>
  </si>
  <si>
    <t>-617815578</t>
  </si>
  <si>
    <t>596934803</t>
  </si>
  <si>
    <t>2100103.S1533</t>
  </si>
  <si>
    <t>-1910002015</t>
  </si>
  <si>
    <t>-922005659</t>
  </si>
  <si>
    <t>2100105303.S1533</t>
  </si>
  <si>
    <t>1288639682</t>
  </si>
  <si>
    <t>-1830544684</t>
  </si>
  <si>
    <t>200720166</t>
  </si>
  <si>
    <t>-1327853408</t>
  </si>
  <si>
    <t>1795508421</t>
  </si>
  <si>
    <t>54775537</t>
  </si>
  <si>
    <t>-958479991</t>
  </si>
  <si>
    <t>-535841579</t>
  </si>
  <si>
    <t>stk - ŠTK</t>
  </si>
  <si>
    <t>733871451</t>
  </si>
  <si>
    <t>21001031p</t>
  </si>
  <si>
    <t>1155291448</t>
  </si>
  <si>
    <t>-2021434013</t>
  </si>
  <si>
    <t>202450714</t>
  </si>
  <si>
    <t>21001031b</t>
  </si>
  <si>
    <t>952302008</t>
  </si>
  <si>
    <t>-548628836</t>
  </si>
  <si>
    <t>21001031f4</t>
  </si>
  <si>
    <t>1776893882</t>
  </si>
  <si>
    <t>-550177443</t>
  </si>
  <si>
    <t>21001031d</t>
  </si>
  <si>
    <t>849710611</t>
  </si>
  <si>
    <t>1910910065</t>
  </si>
  <si>
    <t>2100103135</t>
  </si>
  <si>
    <t>-1395537360</t>
  </si>
  <si>
    <t>1068817917</t>
  </si>
  <si>
    <t>-812603649</t>
  </si>
  <si>
    <t>1077409311</t>
  </si>
  <si>
    <t>21001031dt</t>
  </si>
  <si>
    <t>1238200387</t>
  </si>
  <si>
    <t>-833948804</t>
  </si>
  <si>
    <t>192631518</t>
  </si>
  <si>
    <t>-1347527625</t>
  </si>
  <si>
    <t>-1040784289</t>
  </si>
  <si>
    <t>175448980</t>
  </si>
  <si>
    <t>-653410892</t>
  </si>
  <si>
    <t>-2120888062</t>
  </si>
  <si>
    <t>29075226</t>
  </si>
  <si>
    <t>489044324</t>
  </si>
  <si>
    <t>Pol132</t>
  </si>
  <si>
    <t>210084681</t>
  </si>
  <si>
    <t>-1940868339</t>
  </si>
  <si>
    <t>648049165</t>
  </si>
  <si>
    <t>-1911494628</t>
  </si>
  <si>
    <t>1322465104</t>
  </si>
  <si>
    <t>691584911</t>
  </si>
  <si>
    <t>-1772458838</t>
  </si>
  <si>
    <t>21001031pponm</t>
  </si>
  <si>
    <t>-1037819215</t>
  </si>
  <si>
    <t>278902612</t>
  </si>
  <si>
    <t>21001031ee</t>
  </si>
  <si>
    <t>2115768707</t>
  </si>
  <si>
    <t>-379504512</t>
  </si>
  <si>
    <t>1237455479</t>
  </si>
  <si>
    <t>1786550448</t>
  </si>
  <si>
    <t>518044138</t>
  </si>
  <si>
    <t>PolPATCH PANEL FTP C</t>
  </si>
  <si>
    <t>Keystone Jack, cat.6a, FTP samorezný '10G modulární neosazený patch panel 24 portů STP černý 1U </t>
  </si>
  <si>
    <t>540894072</t>
  </si>
  <si>
    <t>210010315555</t>
  </si>
  <si>
    <t>1913436195</t>
  </si>
  <si>
    <t>PolKeystone</t>
  </si>
  <si>
    <t>1109394084</t>
  </si>
  <si>
    <t>21001031vvc</t>
  </si>
  <si>
    <t>-71662809</t>
  </si>
  <si>
    <t>-550064745</t>
  </si>
  <si>
    <t>1219859551</t>
  </si>
  <si>
    <t>1519634788</t>
  </si>
  <si>
    <t>21001031ll</t>
  </si>
  <si>
    <t>-947340002</t>
  </si>
  <si>
    <t>1875404122</t>
  </si>
  <si>
    <t>-865223958</t>
  </si>
  <si>
    <t>1736413729</t>
  </si>
  <si>
    <t>hj</t>
  </si>
  <si>
    <t>1513527088</t>
  </si>
  <si>
    <t>-1152000423</t>
  </si>
  <si>
    <t>21001031drt</t>
  </si>
  <si>
    <t>-392501348</t>
  </si>
  <si>
    <t>-695863870</t>
  </si>
  <si>
    <t>2100103125</t>
  </si>
  <si>
    <t>609975472</t>
  </si>
  <si>
    <t>1936132527</t>
  </si>
  <si>
    <t>21001031uu</t>
  </si>
  <si>
    <t>-470027439</t>
  </si>
  <si>
    <t>-1783133716</t>
  </si>
  <si>
    <t>210010313333</t>
  </si>
  <si>
    <t>1883476812</t>
  </si>
  <si>
    <t>1387836643</t>
  </si>
  <si>
    <t>21001031b5</t>
  </si>
  <si>
    <t>-1186862552</t>
  </si>
  <si>
    <t>1524844103</t>
  </si>
  <si>
    <t>253624326</t>
  </si>
  <si>
    <t>-1913872500</t>
  </si>
  <si>
    <t>2037198395</t>
  </si>
  <si>
    <t>1888299044</t>
  </si>
  <si>
    <t>-729066309</t>
  </si>
  <si>
    <t>83037590</t>
  </si>
  <si>
    <t>-1598293250</t>
  </si>
  <si>
    <t>-1435484104</t>
  </si>
  <si>
    <t>-1163073677</t>
  </si>
  <si>
    <t>-536191977</t>
  </si>
  <si>
    <t>904279082</t>
  </si>
  <si>
    <t>2054843476</t>
  </si>
  <si>
    <t>506124221</t>
  </si>
  <si>
    <t>1747149393</t>
  </si>
  <si>
    <t>-1143576297</t>
  </si>
  <si>
    <t>172129748</t>
  </si>
  <si>
    <t>-2053499967</t>
  </si>
  <si>
    <t>457022622</t>
  </si>
  <si>
    <t>-661019231</t>
  </si>
  <si>
    <t>1728188939</t>
  </si>
  <si>
    <t>1010208067</t>
  </si>
  <si>
    <t>-1806894930</t>
  </si>
  <si>
    <t>-257415815</t>
  </si>
  <si>
    <t>-93928202</t>
  </si>
  <si>
    <t>1270305500</t>
  </si>
  <si>
    <t>690884608</t>
  </si>
  <si>
    <t>-397716043</t>
  </si>
  <si>
    <t>-252258314</t>
  </si>
  <si>
    <t>-448019981</t>
  </si>
  <si>
    <t>SO -03 - Úprava plochy južnej časti ŠD</t>
  </si>
  <si>
    <t>113107122.S</t>
  </si>
  <si>
    <t>-2056895757</t>
  </si>
  <si>
    <t>48,12+48,12</t>
  </si>
  <si>
    <t>1973518138</t>
  </si>
  <si>
    <t>"A"96,240</t>
  </si>
  <si>
    <t>289971211.S</t>
  </si>
  <si>
    <t>Zhotovenie vrstvy z geotextílie na upravenom povrchu sklon do 1 : 5 , šírky od 0 do 3 m</t>
  </si>
  <si>
    <t>1764588830</t>
  </si>
  <si>
    <t>693110004500.S</t>
  </si>
  <si>
    <t>Geotextília polypropylénová netkaná 300 g/m2</t>
  </si>
  <si>
    <t>-675223532</t>
  </si>
  <si>
    <t>96,24*1,02 'Prepočítané koeficientom množstva</t>
  </si>
  <si>
    <t>564241111.S</t>
  </si>
  <si>
    <t>Podklad alebo podsyp zo štrkopiesku s rozprestretím, vlhčením a zhutnením, po zhutnení hr. 120 mm</t>
  </si>
  <si>
    <t>-2047777464</t>
  </si>
  <si>
    <t>"B" 168,000*0,24</t>
  </si>
  <si>
    <t>569221111.S</t>
  </si>
  <si>
    <t>Spevnenie krajníc alebo komun. pre peších s rozpr. a zhutnením, štrkopieskom alebo kamen. ťaženým hr. 80 mm-0-4mm</t>
  </si>
  <si>
    <t>946565238</t>
  </si>
  <si>
    <t>569841111.S</t>
  </si>
  <si>
    <t>Spevnenie krajníc alebo komun. pre peších s rozpr. a zhutnením, štrkodrvinou hr. 120 mm</t>
  </si>
  <si>
    <t>-582313706</t>
  </si>
  <si>
    <t>-1573310079</t>
  </si>
  <si>
    <t>"B" 168</t>
  </si>
  <si>
    <t>899560969</t>
  </si>
  <si>
    <t>168*1,01 'Prepočítané koeficientom množstva</t>
  </si>
  <si>
    <t>936104212.S</t>
  </si>
  <si>
    <t>Osadenie odpadkového koša kotevnými skrutkami na pevný podklad</t>
  </si>
  <si>
    <t>-687378914</t>
  </si>
  <si>
    <t>553560004400.Sp</t>
  </si>
  <si>
    <t>Kôš odpadkový 85 l, kruhový pôdorys,betónový s odní. kontajnerom ,veko s popolníkom 560/905</t>
  </si>
  <si>
    <t>2040963648</t>
  </si>
  <si>
    <t>936124122.S</t>
  </si>
  <si>
    <t>Osadenie parkovej lavičky kotevnými skrutkami bez zabetónovania nôh na pevný podklad</t>
  </si>
  <si>
    <t>47808392</t>
  </si>
  <si>
    <t>553560002100.S</t>
  </si>
  <si>
    <t>Lavička parková s operadlom, oceľová konštrukcia, sedadlo a operadlo z drevených lamiel dĺžky 1500 mm</t>
  </si>
  <si>
    <t>-501080656</t>
  </si>
  <si>
    <t>BE-L018-H</t>
  </si>
  <si>
    <t xml:space="preserve">Parková lavička s operadlom a podrúčkami 1,8 m </t>
  </si>
  <si>
    <t>1510887652</t>
  </si>
  <si>
    <t>936174312.S</t>
  </si>
  <si>
    <t>Osadenie stojana na bicykle kotevnými skrutkami bez zabetónovania nôh na pevný podklad</t>
  </si>
  <si>
    <t>-1260902019</t>
  </si>
  <si>
    <t>553560009300.S</t>
  </si>
  <si>
    <t>Stojan na bicykel, 4 státí, oceľový, na ukotvenie</t>
  </si>
  <si>
    <t>-353614249</t>
  </si>
  <si>
    <t>979082213.S</t>
  </si>
  <si>
    <t>Vodorovná doprava sutiny so zložením a hrubým urovnaním na vzdialenosť do 1 km</t>
  </si>
  <si>
    <t>1928640227</t>
  </si>
  <si>
    <t>979082219.S</t>
  </si>
  <si>
    <t>Príplatok k cene za každý ďalší aj začatý 1 km nad 1 km pre vodorovnú dopravu sutiny</t>
  </si>
  <si>
    <t>278985326</t>
  </si>
  <si>
    <t>22,616*9 'Prepočítané koeficientom množstva</t>
  </si>
  <si>
    <t>979087212.S</t>
  </si>
  <si>
    <t>Nakladanie na dopravné prostriedky pre vodorovnú dopravu sutiny</t>
  </si>
  <si>
    <t>-1073955781</t>
  </si>
  <si>
    <t>1682766015</t>
  </si>
  <si>
    <t>998231311.S</t>
  </si>
  <si>
    <t>Presun hmôt pre sadovnícke a krajinárske úpravy do 5000 m vodorovne bez zvislého presunu</t>
  </si>
  <si>
    <t>1675155987</t>
  </si>
  <si>
    <t>PS 01 - Výťahy</t>
  </si>
  <si>
    <t>PS 01-1 - Osobný výťah-1.etapa</t>
  </si>
  <si>
    <t xml:space="preserve">    33-M - Montáže dopravných zariadení, skladových zariadení a váh</t>
  </si>
  <si>
    <t>33-M</t>
  </si>
  <si>
    <t>Montáže dopravných zariadení, skladových zariadení a váh</t>
  </si>
  <si>
    <t>330030005.S1</t>
  </si>
  <si>
    <t>Montáž a dodávka výťahu V1-630kg OTV BS</t>
  </si>
  <si>
    <t>-1591285291</t>
  </si>
  <si>
    <t>-2023105290</t>
  </si>
  <si>
    <t>127574667</t>
  </si>
  <si>
    <t>PS 01-2 - Osobný výťah-2.etapa</t>
  </si>
  <si>
    <t>PS 01-3 - Nákladný výťah</t>
  </si>
  <si>
    <t>Montáž a dodávka výťahu nákladného-300kg - typ MNV</t>
  </si>
  <si>
    <t>PS 02 - Plošiny</t>
  </si>
  <si>
    <t>PS 02-1 - Plošina schodisková-pre SO 01</t>
  </si>
  <si>
    <t>Montáž a dodávka schodisk. plošiny SP Delta,zdvih 600mm</t>
  </si>
  <si>
    <t>PS 02-2 - Plošina schodisková-pre SO 02</t>
  </si>
  <si>
    <t>Montáž a dodávka schodisk. plošiny SP Delta,zdvih 1200mm</t>
  </si>
  <si>
    <t>PS 03 - Výdaj jedál</t>
  </si>
  <si>
    <t xml:space="preserve">    791 - Zariadenia veľkokuchýň</t>
  </si>
  <si>
    <t xml:space="preserve">      791-1 - Výdaj jedál</t>
  </si>
  <si>
    <t xml:space="preserve">      791-2 - Umývanie bieleho riadu</t>
  </si>
  <si>
    <t xml:space="preserve">      791-3 - Umývanie termokošov</t>
  </si>
  <si>
    <t>791</t>
  </si>
  <si>
    <t>Zariadenia veľkokuchýň</t>
  </si>
  <si>
    <t>791-1</t>
  </si>
  <si>
    <t>791621101.S1</t>
  </si>
  <si>
    <t>Nerezový pracovný stôl so zásuvk. blokom ,kryt z troch strán-900/700/900</t>
  </si>
  <si>
    <t>-1363424545</t>
  </si>
  <si>
    <t>791641101.S1</t>
  </si>
  <si>
    <t>Ohrevný pult na 3GN-1200/700/900</t>
  </si>
  <si>
    <t>-2067044187</t>
  </si>
  <si>
    <t>791641101.S12</t>
  </si>
  <si>
    <t>Zmäkčovač vody-190/190/515</t>
  </si>
  <si>
    <t>-1792581793</t>
  </si>
  <si>
    <t>791641101.S122</t>
  </si>
  <si>
    <t>Stolová polica 1200/350/400</t>
  </si>
  <si>
    <t>-2056839781</t>
  </si>
  <si>
    <t>791-2</t>
  </si>
  <si>
    <t>Umývanie bieleho riadu</t>
  </si>
  <si>
    <t>791641101.S1220</t>
  </si>
  <si>
    <t>Nerezový regál krytovaný 900/400/1800</t>
  </si>
  <si>
    <t>809621735</t>
  </si>
  <si>
    <t>791641101.S12201</t>
  </si>
  <si>
    <t>Nerezový príborník s posuv. dverami 100/600/1800</t>
  </si>
  <si>
    <t>-1735106944</t>
  </si>
  <si>
    <t>791641101.S122011</t>
  </si>
  <si>
    <t>Nerezové umývadlo s kolen. ovládaním 400/400/230</t>
  </si>
  <si>
    <t>1796512826</t>
  </si>
  <si>
    <t>791641101.S1221</t>
  </si>
  <si>
    <t>Nerezový pracovný stôl krytovaný s dvoma policami 1600/600/900</t>
  </si>
  <si>
    <t>-1820201579</t>
  </si>
  <si>
    <t>791641101.S12251</t>
  </si>
  <si>
    <t>Predumývací nerezový pracovný stôl krytovaný s drezom a zásuvkou 1200/700/900</t>
  </si>
  <si>
    <t>-412525353</t>
  </si>
  <si>
    <t>791641101.S122521</t>
  </si>
  <si>
    <t>Teleskopická priebežná umývačkariadu s odpad.čerpadlom 650/750/1600</t>
  </si>
  <si>
    <t>1486108587</t>
  </si>
  <si>
    <t>791641101.S1225281</t>
  </si>
  <si>
    <t>Zmäkčovač vody 190/190/515</t>
  </si>
  <si>
    <t>230815315</t>
  </si>
  <si>
    <t>791641101.S1622521</t>
  </si>
  <si>
    <t>Digestor nástenný nerezový 1000/900/500</t>
  </si>
  <si>
    <t>612773436</t>
  </si>
  <si>
    <t>791641101.S16722521</t>
  </si>
  <si>
    <t>Výstupný stôl,nerezový pracovný stôl s dvoma policami  800/700/900</t>
  </si>
  <si>
    <t>363416140</t>
  </si>
  <si>
    <t>791-3</t>
  </si>
  <si>
    <t>Umývanie termokošov</t>
  </si>
  <si>
    <t>791641101.S167422521</t>
  </si>
  <si>
    <t>Nerezový regál štvorpolicový krytovaný 1200/400/1800</t>
  </si>
  <si>
    <t>515273174</t>
  </si>
  <si>
    <t>791641101.S16741</t>
  </si>
  <si>
    <t>-129266435</t>
  </si>
  <si>
    <t>791641101.S89999</t>
  </si>
  <si>
    <t>Výlevka kombinovaná s umývadlom na ruky,celonerezové prevedenie 500/600/850/900</t>
  </si>
  <si>
    <t>444498829</t>
  </si>
  <si>
    <t>791641101.S899991</t>
  </si>
  <si>
    <t>Nerezový jednodrez veľký s roštovou policou 1200/700/250/900</t>
  </si>
  <si>
    <t>960720362</t>
  </si>
  <si>
    <t>791641101.S89999110</t>
  </si>
  <si>
    <t>Nerezový regál  so štyrmi policami v roštovom prevedení 1200/600/1800</t>
  </si>
  <si>
    <t>1552126154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</si>
</sst>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2" fillId="0" borderId="0" xfId="1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right" vertical="center"/>
    </xf>
    <xf numFmtId="0" fontId="3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5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26" fillId="5" borderId="0" xfId="0" applyFont="1" applyFill="1" applyAlignment="1">
      <alignment horizontal="left" vertical="center"/>
    </xf>
    <xf numFmtId="4" fontId="26" fillId="5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4" fontId="26" fillId="0" borderId="0" xfId="0" applyNumberFormat="1" applyFont="1"/>
    <xf numFmtId="166" fontId="36" fillId="0" borderId="12" xfId="0" applyNumberFormat="1" applyFont="1" applyBorder="1"/>
    <xf numFmtId="166" fontId="36" fillId="0" borderId="13" xfId="0" applyNumberFormat="1" applyFont="1" applyBorder="1"/>
    <xf numFmtId="4" fontId="37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4" fillId="0" borderId="22" xfId="0" applyFont="1" applyBorder="1" applyAlignment="1" applyProtection="1">
      <alignment horizontal="center" vertical="center"/>
      <protection locked="0"/>
    </xf>
    <xf numFmtId="49" fontId="24" fillId="0" borderId="22" xfId="0" applyNumberFormat="1" applyFont="1" applyBorder="1" applyAlignment="1" applyProtection="1">
      <alignment horizontal="left" vertical="center" wrapText="1"/>
      <protection locked="0"/>
    </xf>
    <xf numFmtId="0" fontId="24" fillId="0" borderId="22" xfId="0" applyFont="1" applyBorder="1" applyAlignment="1" applyProtection="1">
      <alignment horizontal="left" vertical="center" wrapText="1"/>
      <protection locked="0"/>
    </xf>
    <xf numFmtId="0" fontId="24" fillId="0" borderId="22" xfId="0" applyFont="1" applyBorder="1" applyAlignment="1" applyProtection="1">
      <alignment horizontal="center" vertical="center" wrapText="1"/>
      <protection locked="0"/>
    </xf>
    <xf numFmtId="167" fontId="24" fillId="0" borderId="22" xfId="0" applyNumberFormat="1" applyFont="1" applyBorder="1" applyAlignment="1" applyProtection="1">
      <alignment vertical="center"/>
      <protection locked="0"/>
    </xf>
    <xf numFmtId="4" fontId="24" fillId="3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22" xfId="0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Alignment="1">
      <alignment horizontal="center" vertical="center"/>
    </xf>
    <xf numFmtId="167" fontId="24" fillId="3" borderId="22" xfId="0" applyNumberFormat="1" applyFont="1" applyFill="1" applyBorder="1" applyAlignment="1" applyProtection="1">
      <alignment vertical="center"/>
      <protection locked="0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39" fillId="3" borderId="19" xfId="0" applyFont="1" applyFill="1" applyBorder="1" applyAlignment="1" applyProtection="1">
      <alignment horizontal="left" vertical="center"/>
      <protection locked="0"/>
    </xf>
    <xf numFmtId="0" fontId="39" fillId="0" borderId="20" xfId="0" applyFont="1" applyBorder="1" applyAlignment="1">
      <alignment horizontal="center" vertical="center"/>
    </xf>
    <xf numFmtId="167" fontId="39" fillId="3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24" fillId="5" borderId="7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45"/>
  <sheetViews>
    <sheetView showGridLines="0" topLeftCell="A112" workbookViewId="0">
      <selection activeCell="A132" sqref="A13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34" t="s">
        <v>5</v>
      </c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ht="24.9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pans="1:74" ht="12" customHeight="1">
      <c r="B5" s="19"/>
      <c r="D5" s="23" t="s">
        <v>12</v>
      </c>
      <c r="K5" s="215" t="s">
        <v>13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R5" s="19"/>
      <c r="BE5" s="212" t="s">
        <v>14</v>
      </c>
      <c r="BS5" s="16" t="s">
        <v>6</v>
      </c>
    </row>
    <row r="6" spans="1:74" ht="36.950000000000003" customHeight="1">
      <c r="B6" s="19"/>
      <c r="D6" s="25" t="s">
        <v>15</v>
      </c>
      <c r="K6" s="217" t="s">
        <v>16</v>
      </c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R6" s="19"/>
      <c r="BE6" s="213"/>
      <c r="BS6" s="16" t="s">
        <v>6</v>
      </c>
    </row>
    <row r="7" spans="1:74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213"/>
      <c r="BS7" s="16" t="s">
        <v>6</v>
      </c>
    </row>
    <row r="8" spans="1:74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213"/>
      <c r="BS8" s="16" t="s">
        <v>6</v>
      </c>
    </row>
    <row r="9" spans="1:74" ht="14.45" customHeight="1">
      <c r="B9" s="19"/>
      <c r="AR9" s="19"/>
      <c r="BE9" s="213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13"/>
      <c r="BS10" s="16" t="s">
        <v>6</v>
      </c>
    </row>
    <row r="11" spans="1:74" ht="18.399999999999999" customHeight="1">
      <c r="B11" s="19"/>
      <c r="E11" s="24" t="s">
        <v>25</v>
      </c>
      <c r="AK11" s="26" t="s">
        <v>26</v>
      </c>
      <c r="AN11" s="24" t="s">
        <v>1</v>
      </c>
      <c r="AR11" s="19"/>
      <c r="BE11" s="213"/>
      <c r="BS11" s="16" t="s">
        <v>6</v>
      </c>
    </row>
    <row r="12" spans="1:74" ht="6.95" customHeight="1">
      <c r="B12" s="19"/>
      <c r="AR12" s="19"/>
      <c r="BE12" s="213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213"/>
      <c r="BS13" s="16" t="s">
        <v>6</v>
      </c>
    </row>
    <row r="14" spans="1:74" ht="12.75">
      <c r="B14" s="19"/>
      <c r="E14" s="218" t="s">
        <v>28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6" t="s">
        <v>26</v>
      </c>
      <c r="AN14" s="28" t="s">
        <v>28</v>
      </c>
      <c r="AR14" s="19"/>
      <c r="BE14" s="213"/>
      <c r="BS14" s="16" t="s">
        <v>6</v>
      </c>
    </row>
    <row r="15" spans="1:74" ht="6.95" customHeight="1">
      <c r="B15" s="19"/>
      <c r="AR15" s="19"/>
      <c r="BE15" s="213"/>
      <c r="BS15" s="16" t="s">
        <v>3</v>
      </c>
    </row>
    <row r="16" spans="1:74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213"/>
      <c r="BS16" s="16" t="s">
        <v>3</v>
      </c>
    </row>
    <row r="17" spans="2:71" ht="18.399999999999999" customHeight="1">
      <c r="B17" s="19"/>
      <c r="E17" s="24" t="s">
        <v>30</v>
      </c>
      <c r="AK17" s="26" t="s">
        <v>26</v>
      </c>
      <c r="AN17" s="24" t="s">
        <v>1</v>
      </c>
      <c r="AR17" s="19"/>
      <c r="BE17" s="213"/>
      <c r="BS17" s="16" t="s">
        <v>31</v>
      </c>
    </row>
    <row r="18" spans="2:71" ht="6.95" customHeight="1">
      <c r="B18" s="19"/>
      <c r="AR18" s="19"/>
      <c r="BE18" s="213"/>
      <c r="BS18" s="16" t="s">
        <v>6</v>
      </c>
    </row>
    <row r="19" spans="2:7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213"/>
      <c r="BS19" s="16" t="s">
        <v>6</v>
      </c>
    </row>
    <row r="20" spans="2:71" ht="18.399999999999999" customHeight="1">
      <c r="B20" s="19"/>
      <c r="E20" s="24" t="s">
        <v>33</v>
      </c>
      <c r="AK20" s="26" t="s">
        <v>26</v>
      </c>
      <c r="AN20" s="24" t="s">
        <v>1</v>
      </c>
      <c r="AR20" s="19"/>
      <c r="BE20" s="213"/>
      <c r="BS20" s="16" t="s">
        <v>31</v>
      </c>
    </row>
    <row r="21" spans="2:71" ht="6.95" customHeight="1">
      <c r="B21" s="19"/>
      <c r="AR21" s="19"/>
      <c r="BE21" s="213"/>
    </row>
    <row r="22" spans="2:71" ht="12" customHeight="1">
      <c r="B22" s="19"/>
      <c r="D22" s="26" t="s">
        <v>34</v>
      </c>
      <c r="AR22" s="19"/>
      <c r="BE22" s="213"/>
    </row>
    <row r="23" spans="2:71" ht="16.5" customHeight="1">
      <c r="B23" s="19"/>
      <c r="E23" s="220" t="s">
        <v>1</v>
      </c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  <c r="AR23" s="19"/>
      <c r="BE23" s="213"/>
    </row>
    <row r="24" spans="2:71" ht="6.95" customHeight="1">
      <c r="B24" s="19"/>
      <c r="AR24" s="19"/>
      <c r="BE24" s="213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3"/>
    </row>
    <row r="26" spans="2:71" s="1" customFormat="1" ht="25.9" customHeight="1">
      <c r="B26" s="31"/>
      <c r="D26" s="32" t="s">
        <v>35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1">
        <f>ROUND(AG94,2)</f>
        <v>0</v>
      </c>
      <c r="AL26" s="222"/>
      <c r="AM26" s="222"/>
      <c r="AN26" s="222"/>
      <c r="AO26" s="222"/>
      <c r="AR26" s="31"/>
      <c r="BE26" s="213"/>
    </row>
    <row r="27" spans="2:71" s="1" customFormat="1" ht="6.95" customHeight="1">
      <c r="B27" s="31"/>
      <c r="AR27" s="31"/>
      <c r="BE27" s="213"/>
    </row>
    <row r="28" spans="2:71" s="1" customFormat="1" ht="12.75">
      <c r="B28" s="31"/>
      <c r="L28" s="223" t="s">
        <v>36</v>
      </c>
      <c r="M28" s="223"/>
      <c r="N28" s="223"/>
      <c r="O28" s="223"/>
      <c r="P28" s="223"/>
      <c r="W28" s="223" t="s">
        <v>37</v>
      </c>
      <c r="X28" s="223"/>
      <c r="Y28" s="223"/>
      <c r="Z28" s="223"/>
      <c r="AA28" s="223"/>
      <c r="AB28" s="223"/>
      <c r="AC28" s="223"/>
      <c r="AD28" s="223"/>
      <c r="AE28" s="223"/>
      <c r="AK28" s="223" t="s">
        <v>38</v>
      </c>
      <c r="AL28" s="223"/>
      <c r="AM28" s="223"/>
      <c r="AN28" s="223"/>
      <c r="AO28" s="223"/>
      <c r="AR28" s="31"/>
      <c r="BE28" s="213"/>
    </row>
    <row r="29" spans="2:71" s="2" customFormat="1" ht="14.45" customHeight="1">
      <c r="B29" s="35"/>
      <c r="D29" s="26" t="s">
        <v>39</v>
      </c>
      <c r="F29" s="36" t="s">
        <v>40</v>
      </c>
      <c r="L29" s="226">
        <v>0.2</v>
      </c>
      <c r="M29" s="225"/>
      <c r="N29" s="225"/>
      <c r="O29" s="225"/>
      <c r="P29" s="225"/>
      <c r="Q29" s="37"/>
      <c r="R29" s="37"/>
      <c r="S29" s="37"/>
      <c r="T29" s="37"/>
      <c r="U29" s="37"/>
      <c r="V29" s="37"/>
      <c r="W29" s="224">
        <f>ROUND(AZ94, 2)</f>
        <v>0</v>
      </c>
      <c r="X29" s="225"/>
      <c r="Y29" s="225"/>
      <c r="Z29" s="225"/>
      <c r="AA29" s="225"/>
      <c r="AB29" s="225"/>
      <c r="AC29" s="225"/>
      <c r="AD29" s="225"/>
      <c r="AE29" s="225"/>
      <c r="AF29" s="37"/>
      <c r="AG29" s="37"/>
      <c r="AH29" s="37"/>
      <c r="AI29" s="37"/>
      <c r="AJ29" s="37"/>
      <c r="AK29" s="224">
        <f>ROUND(AV94, 2)</f>
        <v>0</v>
      </c>
      <c r="AL29" s="225"/>
      <c r="AM29" s="225"/>
      <c r="AN29" s="225"/>
      <c r="AO29" s="225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  <c r="BE29" s="214"/>
    </row>
    <row r="30" spans="2:71" s="2" customFormat="1" ht="14.45" customHeight="1">
      <c r="B30" s="35"/>
      <c r="F30" s="36" t="s">
        <v>41</v>
      </c>
      <c r="L30" s="226">
        <v>0.2</v>
      </c>
      <c r="M30" s="225"/>
      <c r="N30" s="225"/>
      <c r="O30" s="225"/>
      <c r="P30" s="225"/>
      <c r="Q30" s="37"/>
      <c r="R30" s="37"/>
      <c r="S30" s="37"/>
      <c r="T30" s="37"/>
      <c r="U30" s="37"/>
      <c r="V30" s="37"/>
      <c r="W30" s="224">
        <f>ROUND(BA94, 2)</f>
        <v>0</v>
      </c>
      <c r="X30" s="225"/>
      <c r="Y30" s="225"/>
      <c r="Z30" s="225"/>
      <c r="AA30" s="225"/>
      <c r="AB30" s="225"/>
      <c r="AC30" s="225"/>
      <c r="AD30" s="225"/>
      <c r="AE30" s="225"/>
      <c r="AF30" s="37"/>
      <c r="AG30" s="37"/>
      <c r="AH30" s="37"/>
      <c r="AI30" s="37"/>
      <c r="AJ30" s="37"/>
      <c r="AK30" s="224">
        <f>ROUND(AW94, 2)</f>
        <v>0</v>
      </c>
      <c r="AL30" s="225"/>
      <c r="AM30" s="225"/>
      <c r="AN30" s="225"/>
      <c r="AO30" s="225"/>
      <c r="AP30" s="37"/>
      <c r="AQ30" s="37"/>
      <c r="AR30" s="38"/>
      <c r="AS30" s="37"/>
      <c r="AT30" s="37"/>
      <c r="AU30" s="37"/>
      <c r="AV30" s="37"/>
      <c r="AW30" s="37"/>
      <c r="AX30" s="37"/>
      <c r="AY30" s="37"/>
      <c r="AZ30" s="37"/>
      <c r="BE30" s="214"/>
    </row>
    <row r="31" spans="2:71" s="2" customFormat="1" ht="14.45" hidden="1" customHeight="1">
      <c r="B31" s="35"/>
      <c r="F31" s="26" t="s">
        <v>42</v>
      </c>
      <c r="L31" s="229">
        <v>0.2</v>
      </c>
      <c r="M31" s="228"/>
      <c r="N31" s="228"/>
      <c r="O31" s="228"/>
      <c r="P31" s="228"/>
      <c r="W31" s="227">
        <f>ROUND(BB94, 2)</f>
        <v>0</v>
      </c>
      <c r="X31" s="228"/>
      <c r="Y31" s="228"/>
      <c r="Z31" s="228"/>
      <c r="AA31" s="228"/>
      <c r="AB31" s="228"/>
      <c r="AC31" s="228"/>
      <c r="AD31" s="228"/>
      <c r="AE31" s="228"/>
      <c r="AK31" s="227">
        <v>0</v>
      </c>
      <c r="AL31" s="228"/>
      <c r="AM31" s="228"/>
      <c r="AN31" s="228"/>
      <c r="AO31" s="228"/>
      <c r="AR31" s="35"/>
      <c r="BE31" s="214"/>
    </row>
    <row r="32" spans="2:71" s="2" customFormat="1" ht="14.45" hidden="1" customHeight="1">
      <c r="B32" s="35"/>
      <c r="F32" s="26" t="s">
        <v>43</v>
      </c>
      <c r="L32" s="229">
        <v>0.2</v>
      </c>
      <c r="M32" s="228"/>
      <c r="N32" s="228"/>
      <c r="O32" s="228"/>
      <c r="P32" s="228"/>
      <c r="W32" s="227">
        <f>ROUND(BC94, 2)</f>
        <v>0</v>
      </c>
      <c r="X32" s="228"/>
      <c r="Y32" s="228"/>
      <c r="Z32" s="228"/>
      <c r="AA32" s="228"/>
      <c r="AB32" s="228"/>
      <c r="AC32" s="228"/>
      <c r="AD32" s="228"/>
      <c r="AE32" s="228"/>
      <c r="AK32" s="227">
        <v>0</v>
      </c>
      <c r="AL32" s="228"/>
      <c r="AM32" s="228"/>
      <c r="AN32" s="228"/>
      <c r="AO32" s="228"/>
      <c r="AR32" s="35"/>
      <c r="BE32" s="214"/>
    </row>
    <row r="33" spans="2:57" s="2" customFormat="1" ht="14.45" hidden="1" customHeight="1">
      <c r="B33" s="35"/>
      <c r="F33" s="36" t="s">
        <v>44</v>
      </c>
      <c r="L33" s="226">
        <v>0</v>
      </c>
      <c r="M33" s="225"/>
      <c r="N33" s="225"/>
      <c r="O33" s="225"/>
      <c r="P33" s="225"/>
      <c r="Q33" s="37"/>
      <c r="R33" s="37"/>
      <c r="S33" s="37"/>
      <c r="T33" s="37"/>
      <c r="U33" s="37"/>
      <c r="V33" s="37"/>
      <c r="W33" s="224">
        <f>ROUND(BD94, 2)</f>
        <v>0</v>
      </c>
      <c r="X33" s="225"/>
      <c r="Y33" s="225"/>
      <c r="Z33" s="225"/>
      <c r="AA33" s="225"/>
      <c r="AB33" s="225"/>
      <c r="AC33" s="225"/>
      <c r="AD33" s="225"/>
      <c r="AE33" s="225"/>
      <c r="AF33" s="37"/>
      <c r="AG33" s="37"/>
      <c r="AH33" s="37"/>
      <c r="AI33" s="37"/>
      <c r="AJ33" s="37"/>
      <c r="AK33" s="224">
        <v>0</v>
      </c>
      <c r="AL33" s="225"/>
      <c r="AM33" s="225"/>
      <c r="AN33" s="225"/>
      <c r="AO33" s="225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  <c r="BE33" s="214"/>
    </row>
    <row r="34" spans="2:57" s="1" customFormat="1" ht="6.95" customHeight="1">
      <c r="B34" s="31"/>
      <c r="AR34" s="31"/>
      <c r="BE34" s="213"/>
    </row>
    <row r="35" spans="2:57" s="1" customFormat="1" ht="25.9" customHeight="1">
      <c r="B35" s="31"/>
      <c r="C35" s="39"/>
      <c r="D35" s="40" t="s">
        <v>45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46</v>
      </c>
      <c r="U35" s="41"/>
      <c r="V35" s="41"/>
      <c r="W35" s="41"/>
      <c r="X35" s="233" t="s">
        <v>47</v>
      </c>
      <c r="Y35" s="231"/>
      <c r="Z35" s="231"/>
      <c r="AA35" s="231"/>
      <c r="AB35" s="231"/>
      <c r="AC35" s="41"/>
      <c r="AD35" s="41"/>
      <c r="AE35" s="41"/>
      <c r="AF35" s="41"/>
      <c r="AG35" s="41"/>
      <c r="AH35" s="41"/>
      <c r="AI35" s="41"/>
      <c r="AJ35" s="41"/>
      <c r="AK35" s="230">
        <f>SUM(AK26:AK33)</f>
        <v>0</v>
      </c>
      <c r="AL35" s="231"/>
      <c r="AM35" s="231"/>
      <c r="AN35" s="231"/>
      <c r="AO35" s="232"/>
      <c r="AP35" s="39"/>
      <c r="AQ35" s="39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5" t="s">
        <v>50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5" t="s">
        <v>51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5" t="s">
        <v>50</v>
      </c>
      <c r="AI60" s="33"/>
      <c r="AJ60" s="33"/>
      <c r="AK60" s="33"/>
      <c r="AL60" s="33"/>
      <c r="AM60" s="45" t="s">
        <v>51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3" t="s">
        <v>52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53</v>
      </c>
      <c r="AI64" s="44"/>
      <c r="AJ64" s="44"/>
      <c r="AK64" s="44"/>
      <c r="AL64" s="44"/>
      <c r="AM64" s="44"/>
      <c r="AN64" s="44"/>
      <c r="AO64" s="44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5" t="s">
        <v>50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5" t="s">
        <v>51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5" t="s">
        <v>50</v>
      </c>
      <c r="AI75" s="33"/>
      <c r="AJ75" s="33"/>
      <c r="AK75" s="33"/>
      <c r="AL75" s="33"/>
      <c r="AM75" s="45" t="s">
        <v>51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1"/>
    </row>
    <row r="81" spans="2:91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1"/>
    </row>
    <row r="82" spans="2:91" s="1" customFormat="1" ht="24.95" customHeight="1">
      <c r="B82" s="31"/>
      <c r="C82" s="20" t="s">
        <v>54</v>
      </c>
      <c r="AR82" s="31"/>
    </row>
    <row r="83" spans="2:91" s="1" customFormat="1" ht="6.95" customHeight="1">
      <c r="B83" s="31"/>
      <c r="AR83" s="31"/>
    </row>
    <row r="84" spans="2:91" s="3" customFormat="1" ht="12" customHeight="1">
      <c r="B84" s="50"/>
      <c r="C84" s="26" t="s">
        <v>12</v>
      </c>
      <c r="L84" s="3" t="str">
        <f>K5</f>
        <v>RP2407-072</v>
      </c>
      <c r="AR84" s="50"/>
    </row>
    <row r="85" spans="2:91" s="4" customFormat="1" ht="36.950000000000003" customHeight="1">
      <c r="B85" s="51"/>
      <c r="C85" s="52" t="s">
        <v>15</v>
      </c>
      <c r="L85" s="241" t="str">
        <f>K6</f>
        <v>Komplexná rekonštrukcia a realizácia nadstavby budovy študenského domova4,Tr. SNP53,Banská Bystrica</v>
      </c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  <c r="AB85" s="242"/>
      <c r="AC85" s="242"/>
      <c r="AD85" s="242"/>
      <c r="AE85" s="242"/>
      <c r="AF85" s="242"/>
      <c r="AG85" s="242"/>
      <c r="AH85" s="242"/>
      <c r="AI85" s="242"/>
      <c r="AJ85" s="242"/>
      <c r="AK85" s="242"/>
      <c r="AL85" s="242"/>
      <c r="AM85" s="242"/>
      <c r="AN85" s="242"/>
      <c r="AO85" s="242"/>
      <c r="AR85" s="51"/>
    </row>
    <row r="86" spans="2:91" s="1" customFormat="1" ht="6.95" customHeight="1">
      <c r="B86" s="31"/>
      <c r="AR86" s="31"/>
    </row>
    <row r="87" spans="2:91" s="1" customFormat="1" ht="12" customHeight="1">
      <c r="B87" s="31"/>
      <c r="C87" s="26" t="s">
        <v>19</v>
      </c>
      <c r="L87" s="53" t="str">
        <f>IF(K8="","",K8)</f>
        <v>Tr. SNP53,Banská Bystrica,parc.č.1042/1</v>
      </c>
      <c r="AI87" s="26" t="s">
        <v>21</v>
      </c>
      <c r="AM87" s="248" t="str">
        <f>IF(AN8= "","",AN8)</f>
        <v>10. 9. 2024</v>
      </c>
      <c r="AN87" s="248"/>
      <c r="AR87" s="31"/>
    </row>
    <row r="88" spans="2:91" s="1" customFormat="1" ht="6.95" customHeight="1">
      <c r="B88" s="31"/>
      <c r="AR88" s="31"/>
    </row>
    <row r="89" spans="2:91" s="1" customFormat="1" ht="15.2" customHeight="1">
      <c r="B89" s="31"/>
      <c r="C89" s="26" t="s">
        <v>23</v>
      </c>
      <c r="L89" s="3" t="str">
        <f>IF(E11= "","",E11)</f>
        <v>Univerzita Mateja Bela v Banskej Bystrici</v>
      </c>
      <c r="AI89" s="26" t="s">
        <v>29</v>
      </c>
      <c r="AM89" s="249" t="str">
        <f>IF(E17="","",E17)</f>
        <v>Insvet s.r.o.,Koeice</v>
      </c>
      <c r="AN89" s="250"/>
      <c r="AO89" s="250"/>
      <c r="AP89" s="250"/>
      <c r="AR89" s="31"/>
      <c r="AS89" s="251" t="s">
        <v>55</v>
      </c>
      <c r="AT89" s="252"/>
      <c r="AU89" s="55"/>
      <c r="AV89" s="55"/>
      <c r="AW89" s="55"/>
      <c r="AX89" s="55"/>
      <c r="AY89" s="55"/>
      <c r="AZ89" s="55"/>
      <c r="BA89" s="55"/>
      <c r="BB89" s="55"/>
      <c r="BC89" s="55"/>
      <c r="BD89" s="56"/>
    </row>
    <row r="90" spans="2:91" s="1" customFormat="1" ht="15.2" customHeight="1">
      <c r="B90" s="31"/>
      <c r="C90" s="26" t="s">
        <v>27</v>
      </c>
      <c r="L90" s="3" t="str">
        <f>IF(E14= "Vyplň údaj","",E14)</f>
        <v/>
      </c>
      <c r="AI90" s="26" t="s">
        <v>32</v>
      </c>
      <c r="AM90" s="249" t="str">
        <f>IF(E20="","",E20)</f>
        <v xml:space="preserve"> </v>
      </c>
      <c r="AN90" s="250"/>
      <c r="AO90" s="250"/>
      <c r="AP90" s="250"/>
      <c r="AR90" s="31"/>
      <c r="AS90" s="253"/>
      <c r="AT90" s="254"/>
      <c r="BD90" s="58"/>
    </row>
    <row r="91" spans="2:91" s="1" customFormat="1" ht="10.9" customHeight="1">
      <c r="B91" s="31"/>
      <c r="AR91" s="31"/>
      <c r="AS91" s="253"/>
      <c r="AT91" s="254"/>
      <c r="BD91" s="58"/>
    </row>
    <row r="92" spans="2:91" s="1" customFormat="1" ht="29.25" customHeight="1">
      <c r="B92" s="31"/>
      <c r="C92" s="243" t="s">
        <v>56</v>
      </c>
      <c r="D92" s="244"/>
      <c r="E92" s="244"/>
      <c r="F92" s="244"/>
      <c r="G92" s="244"/>
      <c r="H92" s="59"/>
      <c r="I92" s="245" t="s">
        <v>57</v>
      </c>
      <c r="J92" s="244"/>
      <c r="K92" s="244"/>
      <c r="L92" s="244"/>
      <c r="M92" s="244"/>
      <c r="N92" s="244"/>
      <c r="O92" s="244"/>
      <c r="P92" s="244"/>
      <c r="Q92" s="244"/>
      <c r="R92" s="244"/>
      <c r="S92" s="244"/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244"/>
      <c r="AF92" s="244"/>
      <c r="AG92" s="255" t="s">
        <v>58</v>
      </c>
      <c r="AH92" s="244"/>
      <c r="AI92" s="244"/>
      <c r="AJ92" s="244"/>
      <c r="AK92" s="244"/>
      <c r="AL92" s="244"/>
      <c r="AM92" s="244"/>
      <c r="AN92" s="245" t="s">
        <v>59</v>
      </c>
      <c r="AO92" s="244"/>
      <c r="AP92" s="256"/>
      <c r="AQ92" s="60" t="s">
        <v>60</v>
      </c>
      <c r="AR92" s="31"/>
      <c r="AS92" s="61" t="s">
        <v>61</v>
      </c>
      <c r="AT92" s="62" t="s">
        <v>62</v>
      </c>
      <c r="AU92" s="62" t="s">
        <v>63</v>
      </c>
      <c r="AV92" s="62" t="s">
        <v>64</v>
      </c>
      <c r="AW92" s="62" t="s">
        <v>65</v>
      </c>
      <c r="AX92" s="62" t="s">
        <v>66</v>
      </c>
      <c r="AY92" s="62" t="s">
        <v>67</v>
      </c>
      <c r="AZ92" s="62" t="s">
        <v>68</v>
      </c>
      <c r="BA92" s="62" t="s">
        <v>69</v>
      </c>
      <c r="BB92" s="62" t="s">
        <v>70</v>
      </c>
      <c r="BC92" s="62" t="s">
        <v>71</v>
      </c>
      <c r="BD92" s="63" t="s">
        <v>72</v>
      </c>
    </row>
    <row r="93" spans="2:91" s="1" customFormat="1" ht="10.9" customHeight="1">
      <c r="B93" s="31"/>
      <c r="AR93" s="31"/>
      <c r="AS93" s="64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6"/>
    </row>
    <row r="94" spans="2:91" s="5" customFormat="1" ht="32.450000000000003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57">
        <f>ROUND(AG95+AG124+AG135+AG136+AG140+AG143,2)</f>
        <v>0</v>
      </c>
      <c r="AH94" s="257"/>
      <c r="AI94" s="257"/>
      <c r="AJ94" s="257"/>
      <c r="AK94" s="257"/>
      <c r="AL94" s="257"/>
      <c r="AM94" s="257"/>
      <c r="AN94" s="258">
        <f t="shared" ref="AN94:AN125" si="0">SUM(AG94,AT94)</f>
        <v>0</v>
      </c>
      <c r="AO94" s="258"/>
      <c r="AP94" s="258"/>
      <c r="AQ94" s="69" t="s">
        <v>1</v>
      </c>
      <c r="AR94" s="65"/>
      <c r="AS94" s="70">
        <f>ROUND(AS95+AS124+AS135+AS136+AS140+AS143,2)</f>
        <v>0</v>
      </c>
      <c r="AT94" s="71">
        <f t="shared" ref="AT94:AT125" si="1">ROUND(SUM(AV94:AW94),2)</f>
        <v>0</v>
      </c>
      <c r="AU94" s="72">
        <f>ROUND(AU95+AU124+AU135+AU136+AU140+AU143,5)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ROUND(AZ95+AZ124+AZ135+AZ136+AZ140+AZ143,2)</f>
        <v>0</v>
      </c>
      <c r="BA94" s="71">
        <f>ROUND(BA95+BA124+BA135+BA136+BA140+BA143,2)</f>
        <v>0</v>
      </c>
      <c r="BB94" s="71">
        <f>ROUND(BB95+BB124+BB135+BB136+BB140+BB143,2)</f>
        <v>0</v>
      </c>
      <c r="BC94" s="71">
        <f>ROUND(BC95+BC124+BC135+BC136+BC140+BC143,2)</f>
        <v>0</v>
      </c>
      <c r="BD94" s="73">
        <f>ROUND(BD95+BD124+BD135+BD136+BD140+BD143,2)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4</v>
      </c>
      <c r="BX94" s="74" t="s">
        <v>78</v>
      </c>
      <c r="CL94" s="74" t="s">
        <v>1</v>
      </c>
    </row>
    <row r="95" spans="2:91" s="6" customFormat="1" ht="16.5" customHeight="1">
      <c r="B95" s="76"/>
      <c r="C95" s="77"/>
      <c r="D95" s="246" t="s">
        <v>79</v>
      </c>
      <c r="E95" s="246"/>
      <c r="F95" s="246"/>
      <c r="G95" s="246"/>
      <c r="H95" s="246"/>
      <c r="I95" s="78"/>
      <c r="J95" s="246" t="s">
        <v>80</v>
      </c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  <c r="AA95" s="246"/>
      <c r="AB95" s="246"/>
      <c r="AC95" s="246"/>
      <c r="AD95" s="246"/>
      <c r="AE95" s="246"/>
      <c r="AF95" s="246"/>
      <c r="AG95" s="240">
        <f>ROUND(AG96+AG107+AG117,2)</f>
        <v>0</v>
      </c>
      <c r="AH95" s="239"/>
      <c r="AI95" s="239"/>
      <c r="AJ95" s="239"/>
      <c r="AK95" s="239"/>
      <c r="AL95" s="239"/>
      <c r="AM95" s="239"/>
      <c r="AN95" s="238">
        <f t="shared" si="0"/>
        <v>0</v>
      </c>
      <c r="AO95" s="239"/>
      <c r="AP95" s="239"/>
      <c r="AQ95" s="79" t="s">
        <v>81</v>
      </c>
      <c r="AR95" s="76"/>
      <c r="AS95" s="80">
        <f>ROUND(AS96+AS107+AS117,2)</f>
        <v>0</v>
      </c>
      <c r="AT95" s="81">
        <f t="shared" si="1"/>
        <v>0</v>
      </c>
      <c r="AU95" s="82">
        <f>ROUND(AU96+AU107+AU117,5)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>ROUND(AZ96+AZ107+AZ117,2)</f>
        <v>0</v>
      </c>
      <c r="BA95" s="81">
        <f>ROUND(BA96+BA107+BA117,2)</f>
        <v>0</v>
      </c>
      <c r="BB95" s="81">
        <f>ROUND(BB96+BB107+BB117,2)</f>
        <v>0</v>
      </c>
      <c r="BC95" s="81">
        <f>ROUND(BC96+BC107+BC117,2)</f>
        <v>0</v>
      </c>
      <c r="BD95" s="83">
        <f>ROUND(BD96+BD107+BD117,2)</f>
        <v>0</v>
      </c>
      <c r="BS95" s="84" t="s">
        <v>74</v>
      </c>
      <c r="BT95" s="84" t="s">
        <v>82</v>
      </c>
      <c r="BU95" s="84" t="s">
        <v>76</v>
      </c>
      <c r="BV95" s="84" t="s">
        <v>77</v>
      </c>
      <c r="BW95" s="84" t="s">
        <v>83</v>
      </c>
      <c r="BX95" s="84" t="s">
        <v>4</v>
      </c>
      <c r="CL95" s="84" t="s">
        <v>1</v>
      </c>
      <c r="CM95" s="84" t="s">
        <v>75</v>
      </c>
    </row>
    <row r="96" spans="2:91" s="3" customFormat="1" ht="16.5" customHeight="1">
      <c r="B96" s="50"/>
      <c r="C96" s="9"/>
      <c r="D96" s="9"/>
      <c r="E96" s="247" t="s">
        <v>84</v>
      </c>
      <c r="F96" s="247"/>
      <c r="G96" s="247"/>
      <c r="H96" s="247"/>
      <c r="I96" s="247"/>
      <c r="J96" s="9"/>
      <c r="K96" s="247" t="s">
        <v>85</v>
      </c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37">
        <f>ROUND(SUM(AG97:AG106),2)</f>
        <v>0</v>
      </c>
      <c r="AH96" s="236"/>
      <c r="AI96" s="236"/>
      <c r="AJ96" s="236"/>
      <c r="AK96" s="236"/>
      <c r="AL96" s="236"/>
      <c r="AM96" s="236"/>
      <c r="AN96" s="235">
        <f t="shared" si="0"/>
        <v>0</v>
      </c>
      <c r="AO96" s="236"/>
      <c r="AP96" s="236"/>
      <c r="AQ96" s="85" t="s">
        <v>86</v>
      </c>
      <c r="AR96" s="50"/>
      <c r="AS96" s="86">
        <f>ROUND(SUM(AS97:AS106),2)</f>
        <v>0</v>
      </c>
      <c r="AT96" s="87">
        <f t="shared" si="1"/>
        <v>0</v>
      </c>
      <c r="AU96" s="88">
        <f>ROUND(SUM(AU97:AU106),5)</f>
        <v>0</v>
      </c>
      <c r="AV96" s="87">
        <f>ROUND(AZ96*L29,2)</f>
        <v>0</v>
      </c>
      <c r="AW96" s="87">
        <f>ROUND(BA96*L30,2)</f>
        <v>0</v>
      </c>
      <c r="AX96" s="87">
        <f>ROUND(BB96*L29,2)</f>
        <v>0</v>
      </c>
      <c r="AY96" s="87">
        <f>ROUND(BC96*L30,2)</f>
        <v>0</v>
      </c>
      <c r="AZ96" s="87">
        <f>ROUND(SUM(AZ97:AZ106),2)</f>
        <v>0</v>
      </c>
      <c r="BA96" s="87">
        <f>ROUND(SUM(BA97:BA106),2)</f>
        <v>0</v>
      </c>
      <c r="BB96" s="87">
        <f>ROUND(SUM(BB97:BB106),2)</f>
        <v>0</v>
      </c>
      <c r="BC96" s="87">
        <f>ROUND(SUM(BC97:BC106),2)</f>
        <v>0</v>
      </c>
      <c r="BD96" s="89">
        <f>ROUND(SUM(BD97:BD106),2)</f>
        <v>0</v>
      </c>
      <c r="BS96" s="24" t="s">
        <v>74</v>
      </c>
      <c r="BT96" s="24" t="s">
        <v>87</v>
      </c>
      <c r="BU96" s="24" t="s">
        <v>76</v>
      </c>
      <c r="BV96" s="24" t="s">
        <v>77</v>
      </c>
      <c r="BW96" s="24" t="s">
        <v>88</v>
      </c>
      <c r="BX96" s="24" t="s">
        <v>83</v>
      </c>
      <c r="CL96" s="24" t="s">
        <v>1</v>
      </c>
    </row>
    <row r="97" spans="1:90" s="3" customFormat="1" ht="23.25" customHeight="1">
      <c r="A97" s="90" t="s">
        <v>89</v>
      </c>
      <c r="B97" s="50"/>
      <c r="C97" s="9"/>
      <c r="D97" s="9"/>
      <c r="E97" s="9"/>
      <c r="F97" s="247" t="s">
        <v>90</v>
      </c>
      <c r="G97" s="247"/>
      <c r="H97" s="247"/>
      <c r="I97" s="247"/>
      <c r="J97" s="247"/>
      <c r="K97" s="9"/>
      <c r="L97" s="247" t="s">
        <v>91</v>
      </c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35">
        <f>'as-1.etapa - architektoni...'!J36</f>
        <v>0</v>
      </c>
      <c r="AH97" s="236"/>
      <c r="AI97" s="236"/>
      <c r="AJ97" s="236"/>
      <c r="AK97" s="236"/>
      <c r="AL97" s="236"/>
      <c r="AM97" s="236"/>
      <c r="AN97" s="235">
        <f t="shared" si="0"/>
        <v>0</v>
      </c>
      <c r="AO97" s="236"/>
      <c r="AP97" s="236"/>
      <c r="AQ97" s="85" t="s">
        <v>86</v>
      </c>
      <c r="AR97" s="50"/>
      <c r="AS97" s="86">
        <v>0</v>
      </c>
      <c r="AT97" s="87">
        <f t="shared" si="1"/>
        <v>0</v>
      </c>
      <c r="AU97" s="88">
        <f>'as-1.etapa - architektoni...'!P158</f>
        <v>0</v>
      </c>
      <c r="AV97" s="87">
        <f>'as-1.etapa - architektoni...'!J39</f>
        <v>0</v>
      </c>
      <c r="AW97" s="87">
        <f>'as-1.etapa - architektoni...'!J40</f>
        <v>0</v>
      </c>
      <c r="AX97" s="87">
        <f>'as-1.etapa - architektoni...'!J41</f>
        <v>0</v>
      </c>
      <c r="AY97" s="87">
        <f>'as-1.etapa - architektoni...'!J42</f>
        <v>0</v>
      </c>
      <c r="AZ97" s="87">
        <f>'as-1.etapa - architektoni...'!F39</f>
        <v>0</v>
      </c>
      <c r="BA97" s="87">
        <f>'as-1.etapa - architektoni...'!F40</f>
        <v>0</v>
      </c>
      <c r="BB97" s="87">
        <f>'as-1.etapa - architektoni...'!F41</f>
        <v>0</v>
      </c>
      <c r="BC97" s="87">
        <f>'as-1.etapa - architektoni...'!F42</f>
        <v>0</v>
      </c>
      <c r="BD97" s="89">
        <f>'as-1.etapa - architektoni...'!F43</f>
        <v>0</v>
      </c>
      <c r="BT97" s="24" t="s">
        <v>92</v>
      </c>
      <c r="BV97" s="24" t="s">
        <v>77</v>
      </c>
      <c r="BW97" s="24" t="s">
        <v>93</v>
      </c>
      <c r="BX97" s="24" t="s">
        <v>88</v>
      </c>
      <c r="CL97" s="24" t="s">
        <v>1</v>
      </c>
    </row>
    <row r="98" spans="1:90" s="3" customFormat="1" ht="23.25" customHeight="1">
      <c r="A98" s="90" t="s">
        <v>89</v>
      </c>
      <c r="B98" s="50"/>
      <c r="C98" s="9"/>
      <c r="D98" s="9"/>
      <c r="E98" s="9"/>
      <c r="F98" s="247" t="s">
        <v>94</v>
      </c>
      <c r="G98" s="247"/>
      <c r="H98" s="247"/>
      <c r="I98" s="247"/>
      <c r="J98" s="247"/>
      <c r="K98" s="9"/>
      <c r="L98" s="247" t="s">
        <v>95</v>
      </c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35">
        <f>'st-1.etapa - Statika'!J36</f>
        <v>0</v>
      </c>
      <c r="AH98" s="236"/>
      <c r="AI98" s="236"/>
      <c r="AJ98" s="236"/>
      <c r="AK98" s="236"/>
      <c r="AL98" s="236"/>
      <c r="AM98" s="236"/>
      <c r="AN98" s="235">
        <f t="shared" si="0"/>
        <v>0</v>
      </c>
      <c r="AO98" s="236"/>
      <c r="AP98" s="236"/>
      <c r="AQ98" s="85" t="s">
        <v>86</v>
      </c>
      <c r="AR98" s="50"/>
      <c r="AS98" s="86">
        <v>0</v>
      </c>
      <c r="AT98" s="87">
        <f t="shared" si="1"/>
        <v>0</v>
      </c>
      <c r="AU98" s="88">
        <f>'st-1.etapa - Statika'!P150</f>
        <v>0</v>
      </c>
      <c r="AV98" s="87">
        <f>'st-1.etapa - Statika'!J39</f>
        <v>0</v>
      </c>
      <c r="AW98" s="87">
        <f>'st-1.etapa - Statika'!J40</f>
        <v>0</v>
      </c>
      <c r="AX98" s="87">
        <f>'st-1.etapa - Statika'!J41</f>
        <v>0</v>
      </c>
      <c r="AY98" s="87">
        <f>'st-1.etapa - Statika'!J42</f>
        <v>0</v>
      </c>
      <c r="AZ98" s="87">
        <f>'st-1.etapa - Statika'!F39</f>
        <v>0</v>
      </c>
      <c r="BA98" s="87">
        <f>'st-1.etapa - Statika'!F40</f>
        <v>0</v>
      </c>
      <c r="BB98" s="87">
        <f>'st-1.etapa - Statika'!F41</f>
        <v>0</v>
      </c>
      <c r="BC98" s="87">
        <f>'st-1.etapa - Statika'!F42</f>
        <v>0</v>
      </c>
      <c r="BD98" s="89">
        <f>'st-1.etapa - Statika'!F43</f>
        <v>0</v>
      </c>
      <c r="BT98" s="24" t="s">
        <v>92</v>
      </c>
      <c r="BV98" s="24" t="s">
        <v>77</v>
      </c>
      <c r="BW98" s="24" t="s">
        <v>96</v>
      </c>
      <c r="BX98" s="24" t="s">
        <v>88</v>
      </c>
      <c r="CL98" s="24" t="s">
        <v>1</v>
      </c>
    </row>
    <row r="99" spans="1:90" s="3" customFormat="1" ht="23.25" customHeight="1">
      <c r="A99" s="90" t="s">
        <v>89</v>
      </c>
      <c r="B99" s="50"/>
      <c r="C99" s="9"/>
      <c r="D99" s="9"/>
      <c r="E99" s="9"/>
      <c r="F99" s="247" t="s">
        <v>97</v>
      </c>
      <c r="G99" s="247"/>
      <c r="H99" s="247"/>
      <c r="I99" s="247"/>
      <c r="J99" s="247"/>
      <c r="K99" s="9"/>
      <c r="L99" s="247" t="s">
        <v>98</v>
      </c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35">
        <f>'eo-1.etapa - Elektroinšta...'!J36</f>
        <v>0</v>
      </c>
      <c r="AH99" s="236"/>
      <c r="AI99" s="236"/>
      <c r="AJ99" s="236"/>
      <c r="AK99" s="236"/>
      <c r="AL99" s="236"/>
      <c r="AM99" s="236"/>
      <c r="AN99" s="235">
        <f t="shared" si="0"/>
        <v>0</v>
      </c>
      <c r="AO99" s="236"/>
      <c r="AP99" s="236"/>
      <c r="AQ99" s="85" t="s">
        <v>86</v>
      </c>
      <c r="AR99" s="50"/>
      <c r="AS99" s="86">
        <v>0</v>
      </c>
      <c r="AT99" s="87">
        <f t="shared" si="1"/>
        <v>0</v>
      </c>
      <c r="AU99" s="88">
        <f>'eo-1.etapa - Elektroinšta...'!P145</f>
        <v>0</v>
      </c>
      <c r="AV99" s="87">
        <f>'eo-1.etapa - Elektroinšta...'!J39</f>
        <v>0</v>
      </c>
      <c r="AW99" s="87">
        <f>'eo-1.etapa - Elektroinšta...'!J40</f>
        <v>0</v>
      </c>
      <c r="AX99" s="87">
        <f>'eo-1.etapa - Elektroinšta...'!J41</f>
        <v>0</v>
      </c>
      <c r="AY99" s="87">
        <f>'eo-1.etapa - Elektroinšta...'!J42</f>
        <v>0</v>
      </c>
      <c r="AZ99" s="87">
        <f>'eo-1.etapa - Elektroinšta...'!F39</f>
        <v>0</v>
      </c>
      <c r="BA99" s="87">
        <f>'eo-1.etapa - Elektroinšta...'!F40</f>
        <v>0</v>
      </c>
      <c r="BB99" s="87">
        <f>'eo-1.etapa - Elektroinšta...'!F41</f>
        <v>0</v>
      </c>
      <c r="BC99" s="87">
        <f>'eo-1.etapa - Elektroinšta...'!F42</f>
        <v>0</v>
      </c>
      <c r="BD99" s="89">
        <f>'eo-1.etapa - Elektroinšta...'!F43</f>
        <v>0</v>
      </c>
      <c r="BT99" s="24" t="s">
        <v>92</v>
      </c>
      <c r="BV99" s="24" t="s">
        <v>77</v>
      </c>
      <c r="BW99" s="24" t="s">
        <v>99</v>
      </c>
      <c r="BX99" s="24" t="s">
        <v>88</v>
      </c>
      <c r="CL99" s="24" t="s">
        <v>1</v>
      </c>
    </row>
    <row r="100" spans="1:90" s="3" customFormat="1" ht="16.5" customHeight="1">
      <c r="A100" s="90" t="s">
        <v>89</v>
      </c>
      <c r="B100" s="50"/>
      <c r="C100" s="9"/>
      <c r="D100" s="9"/>
      <c r="E100" s="9"/>
      <c r="F100" s="247" t="s">
        <v>100</v>
      </c>
      <c r="G100" s="247"/>
      <c r="H100" s="247"/>
      <c r="I100" s="247"/>
      <c r="J100" s="247"/>
      <c r="K100" s="9"/>
      <c r="L100" s="247" t="s">
        <v>101</v>
      </c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35">
        <f>'bl -  Bleskozvod a uzemnenie'!J36</f>
        <v>0</v>
      </c>
      <c r="AH100" s="236"/>
      <c r="AI100" s="236"/>
      <c r="AJ100" s="236"/>
      <c r="AK100" s="236"/>
      <c r="AL100" s="236"/>
      <c r="AM100" s="236"/>
      <c r="AN100" s="235">
        <f t="shared" si="0"/>
        <v>0</v>
      </c>
      <c r="AO100" s="236"/>
      <c r="AP100" s="236"/>
      <c r="AQ100" s="85" t="s">
        <v>86</v>
      </c>
      <c r="AR100" s="50"/>
      <c r="AS100" s="86">
        <v>0</v>
      </c>
      <c r="AT100" s="87">
        <f t="shared" si="1"/>
        <v>0</v>
      </c>
      <c r="AU100" s="88">
        <f>'bl -  Bleskozvod a uzemnenie'!P138</f>
        <v>0</v>
      </c>
      <c r="AV100" s="87">
        <f>'bl -  Bleskozvod a uzemnenie'!J39</f>
        <v>0</v>
      </c>
      <c r="AW100" s="87">
        <f>'bl -  Bleskozvod a uzemnenie'!J40</f>
        <v>0</v>
      </c>
      <c r="AX100" s="87">
        <f>'bl -  Bleskozvod a uzemnenie'!J41</f>
        <v>0</v>
      </c>
      <c r="AY100" s="87">
        <f>'bl -  Bleskozvod a uzemnenie'!J42</f>
        <v>0</v>
      </c>
      <c r="AZ100" s="87">
        <f>'bl -  Bleskozvod a uzemnenie'!F39</f>
        <v>0</v>
      </c>
      <c r="BA100" s="87">
        <f>'bl -  Bleskozvod a uzemnenie'!F40</f>
        <v>0</v>
      </c>
      <c r="BB100" s="87">
        <f>'bl -  Bleskozvod a uzemnenie'!F41</f>
        <v>0</v>
      </c>
      <c r="BC100" s="87">
        <f>'bl -  Bleskozvod a uzemnenie'!F42</f>
        <v>0</v>
      </c>
      <c r="BD100" s="89">
        <f>'bl -  Bleskozvod a uzemnenie'!F43</f>
        <v>0</v>
      </c>
      <c r="BT100" s="24" t="s">
        <v>92</v>
      </c>
      <c r="BV100" s="24" t="s">
        <v>77</v>
      </c>
      <c r="BW100" s="24" t="s">
        <v>102</v>
      </c>
      <c r="BX100" s="24" t="s">
        <v>88</v>
      </c>
      <c r="CL100" s="24" t="s">
        <v>33</v>
      </c>
    </row>
    <row r="101" spans="1:90" s="3" customFormat="1" ht="23.25" customHeight="1">
      <c r="A101" s="90" t="s">
        <v>89</v>
      </c>
      <c r="B101" s="50"/>
      <c r="C101" s="9"/>
      <c r="D101" s="9"/>
      <c r="E101" s="9"/>
      <c r="F101" s="247" t="s">
        <v>103</v>
      </c>
      <c r="G101" s="247"/>
      <c r="H101" s="247"/>
      <c r="I101" s="247"/>
      <c r="J101" s="247"/>
      <c r="K101" s="9"/>
      <c r="L101" s="247" t="s">
        <v>104</v>
      </c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35">
        <f>'úk-1.etapa - Ústredné vyk...'!J36</f>
        <v>0</v>
      </c>
      <c r="AH101" s="236"/>
      <c r="AI101" s="236"/>
      <c r="AJ101" s="236"/>
      <c r="AK101" s="236"/>
      <c r="AL101" s="236"/>
      <c r="AM101" s="236"/>
      <c r="AN101" s="235">
        <f t="shared" si="0"/>
        <v>0</v>
      </c>
      <c r="AO101" s="236"/>
      <c r="AP101" s="236"/>
      <c r="AQ101" s="85" t="s">
        <v>86</v>
      </c>
      <c r="AR101" s="50"/>
      <c r="AS101" s="86">
        <v>0</v>
      </c>
      <c r="AT101" s="87">
        <f t="shared" si="1"/>
        <v>0</v>
      </c>
      <c r="AU101" s="88">
        <f>'úk-1.etapa - Ústredné vyk...'!P145</f>
        <v>0</v>
      </c>
      <c r="AV101" s="87">
        <f>'úk-1.etapa - Ústredné vyk...'!J39</f>
        <v>0</v>
      </c>
      <c r="AW101" s="87">
        <f>'úk-1.etapa - Ústredné vyk...'!J40</f>
        <v>0</v>
      </c>
      <c r="AX101" s="87">
        <f>'úk-1.etapa - Ústredné vyk...'!J41</f>
        <v>0</v>
      </c>
      <c r="AY101" s="87">
        <f>'úk-1.etapa - Ústredné vyk...'!J42</f>
        <v>0</v>
      </c>
      <c r="AZ101" s="87">
        <f>'úk-1.etapa - Ústredné vyk...'!F39</f>
        <v>0</v>
      </c>
      <c r="BA101" s="87">
        <f>'úk-1.etapa - Ústredné vyk...'!F40</f>
        <v>0</v>
      </c>
      <c r="BB101" s="87">
        <f>'úk-1.etapa - Ústredné vyk...'!F41</f>
        <v>0</v>
      </c>
      <c r="BC101" s="87">
        <f>'úk-1.etapa - Ústredné vyk...'!F42</f>
        <v>0</v>
      </c>
      <c r="BD101" s="89">
        <f>'úk-1.etapa - Ústredné vyk...'!F43</f>
        <v>0</v>
      </c>
      <c r="BT101" s="24" t="s">
        <v>92</v>
      </c>
      <c r="BV101" s="24" t="s">
        <v>77</v>
      </c>
      <c r="BW101" s="24" t="s">
        <v>105</v>
      </c>
      <c r="BX101" s="24" t="s">
        <v>88</v>
      </c>
      <c r="CL101" s="24" t="s">
        <v>1</v>
      </c>
    </row>
    <row r="102" spans="1:90" s="3" customFormat="1" ht="23.25" customHeight="1">
      <c r="A102" s="90" t="s">
        <v>89</v>
      </c>
      <c r="B102" s="50"/>
      <c r="C102" s="9"/>
      <c r="D102" s="9"/>
      <c r="E102" s="9"/>
      <c r="F102" s="247" t="s">
        <v>106</v>
      </c>
      <c r="G102" s="247"/>
      <c r="H102" s="247"/>
      <c r="I102" s="247"/>
      <c r="J102" s="247"/>
      <c r="K102" s="9"/>
      <c r="L102" s="247" t="s">
        <v>107</v>
      </c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35">
        <f>'vzt-1.etapa - Vzduchotech...'!J36</f>
        <v>0</v>
      </c>
      <c r="AH102" s="236"/>
      <c r="AI102" s="236"/>
      <c r="AJ102" s="236"/>
      <c r="AK102" s="236"/>
      <c r="AL102" s="236"/>
      <c r="AM102" s="236"/>
      <c r="AN102" s="235">
        <f t="shared" si="0"/>
        <v>0</v>
      </c>
      <c r="AO102" s="236"/>
      <c r="AP102" s="236"/>
      <c r="AQ102" s="85" t="s">
        <v>86</v>
      </c>
      <c r="AR102" s="50"/>
      <c r="AS102" s="86">
        <v>0</v>
      </c>
      <c r="AT102" s="87">
        <f t="shared" si="1"/>
        <v>0</v>
      </c>
      <c r="AU102" s="88">
        <f>'vzt-1.etapa - Vzduchotech...'!P139</f>
        <v>0</v>
      </c>
      <c r="AV102" s="87">
        <f>'vzt-1.etapa - Vzduchotech...'!J39</f>
        <v>0</v>
      </c>
      <c r="AW102" s="87">
        <f>'vzt-1.etapa - Vzduchotech...'!J40</f>
        <v>0</v>
      </c>
      <c r="AX102" s="87">
        <f>'vzt-1.etapa - Vzduchotech...'!J41</f>
        <v>0</v>
      </c>
      <c r="AY102" s="87">
        <f>'vzt-1.etapa - Vzduchotech...'!J42</f>
        <v>0</v>
      </c>
      <c r="AZ102" s="87">
        <f>'vzt-1.etapa - Vzduchotech...'!F39</f>
        <v>0</v>
      </c>
      <c r="BA102" s="87">
        <f>'vzt-1.etapa - Vzduchotech...'!F40</f>
        <v>0</v>
      </c>
      <c r="BB102" s="87">
        <f>'vzt-1.etapa - Vzduchotech...'!F41</f>
        <v>0</v>
      </c>
      <c r="BC102" s="87">
        <f>'vzt-1.etapa - Vzduchotech...'!F42</f>
        <v>0</v>
      </c>
      <c r="BD102" s="89">
        <f>'vzt-1.etapa - Vzduchotech...'!F43</f>
        <v>0</v>
      </c>
      <c r="BT102" s="24" t="s">
        <v>92</v>
      </c>
      <c r="BV102" s="24" t="s">
        <v>77</v>
      </c>
      <c r="BW102" s="24" t="s">
        <v>108</v>
      </c>
      <c r="BX102" s="24" t="s">
        <v>88</v>
      </c>
      <c r="CL102" s="24" t="s">
        <v>1</v>
      </c>
    </row>
    <row r="103" spans="1:90" s="3" customFormat="1" ht="23.25" customHeight="1">
      <c r="A103" s="90" t="s">
        <v>89</v>
      </c>
      <c r="B103" s="50"/>
      <c r="C103" s="9"/>
      <c r="D103" s="9"/>
      <c r="E103" s="9"/>
      <c r="F103" s="247" t="s">
        <v>109</v>
      </c>
      <c r="G103" s="247"/>
      <c r="H103" s="247"/>
      <c r="I103" s="247"/>
      <c r="J103" s="247"/>
      <c r="K103" s="9"/>
      <c r="L103" s="247" t="s">
        <v>110</v>
      </c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35">
        <f>'zt-1.etapa - Zdravotechni...'!J36</f>
        <v>0</v>
      </c>
      <c r="AH103" s="236"/>
      <c r="AI103" s="236"/>
      <c r="AJ103" s="236"/>
      <c r="AK103" s="236"/>
      <c r="AL103" s="236"/>
      <c r="AM103" s="236"/>
      <c r="AN103" s="235">
        <f t="shared" si="0"/>
        <v>0</v>
      </c>
      <c r="AO103" s="236"/>
      <c r="AP103" s="236"/>
      <c r="AQ103" s="85" t="s">
        <v>86</v>
      </c>
      <c r="AR103" s="50"/>
      <c r="AS103" s="86">
        <v>0</v>
      </c>
      <c r="AT103" s="87">
        <f t="shared" si="1"/>
        <v>0</v>
      </c>
      <c r="AU103" s="88">
        <f>'zt-1.etapa - Zdravotechni...'!P142</f>
        <v>0</v>
      </c>
      <c r="AV103" s="87">
        <f>'zt-1.etapa - Zdravotechni...'!J39</f>
        <v>0</v>
      </c>
      <c r="AW103" s="87">
        <f>'zt-1.etapa - Zdravotechni...'!J40</f>
        <v>0</v>
      </c>
      <c r="AX103" s="87">
        <f>'zt-1.etapa - Zdravotechni...'!J41</f>
        <v>0</v>
      </c>
      <c r="AY103" s="87">
        <f>'zt-1.etapa - Zdravotechni...'!J42</f>
        <v>0</v>
      </c>
      <c r="AZ103" s="87">
        <f>'zt-1.etapa - Zdravotechni...'!F39</f>
        <v>0</v>
      </c>
      <c r="BA103" s="87">
        <f>'zt-1.etapa - Zdravotechni...'!F40</f>
        <v>0</v>
      </c>
      <c r="BB103" s="87">
        <f>'zt-1.etapa - Zdravotechni...'!F41</f>
        <v>0</v>
      </c>
      <c r="BC103" s="87">
        <f>'zt-1.etapa - Zdravotechni...'!F42</f>
        <v>0</v>
      </c>
      <c r="BD103" s="89">
        <f>'zt-1.etapa - Zdravotechni...'!F43</f>
        <v>0</v>
      </c>
      <c r="BT103" s="24" t="s">
        <v>92</v>
      </c>
      <c r="BV103" s="24" t="s">
        <v>77</v>
      </c>
      <c r="BW103" s="24" t="s">
        <v>111</v>
      </c>
      <c r="BX103" s="24" t="s">
        <v>88</v>
      </c>
      <c r="CL103" s="24" t="s">
        <v>1</v>
      </c>
    </row>
    <row r="104" spans="1:90" s="3" customFormat="1" ht="23.25" customHeight="1">
      <c r="A104" s="90" t="s">
        <v>89</v>
      </c>
      <c r="B104" s="50"/>
      <c r="C104" s="9"/>
      <c r="D104" s="9"/>
      <c r="E104" s="9"/>
      <c r="F104" s="247" t="s">
        <v>112</v>
      </c>
      <c r="G104" s="247"/>
      <c r="H104" s="247"/>
      <c r="I104" s="247"/>
      <c r="J104" s="247"/>
      <c r="K104" s="9"/>
      <c r="L104" s="247" t="s">
        <v>113</v>
      </c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35">
        <f>'eps-1.etapa - EPS-I.etapa'!J36</f>
        <v>0</v>
      </c>
      <c r="AH104" s="236"/>
      <c r="AI104" s="236"/>
      <c r="AJ104" s="236"/>
      <c r="AK104" s="236"/>
      <c r="AL104" s="236"/>
      <c r="AM104" s="236"/>
      <c r="AN104" s="235">
        <f t="shared" si="0"/>
        <v>0</v>
      </c>
      <c r="AO104" s="236"/>
      <c r="AP104" s="236"/>
      <c r="AQ104" s="85" t="s">
        <v>86</v>
      </c>
      <c r="AR104" s="50"/>
      <c r="AS104" s="86">
        <v>0</v>
      </c>
      <c r="AT104" s="87">
        <f t="shared" si="1"/>
        <v>0</v>
      </c>
      <c r="AU104" s="88">
        <f>'eps-1.etapa - EPS-I.etapa'!P137</f>
        <v>0</v>
      </c>
      <c r="AV104" s="87">
        <f>'eps-1.etapa - EPS-I.etapa'!J39</f>
        <v>0</v>
      </c>
      <c r="AW104" s="87">
        <f>'eps-1.etapa - EPS-I.etapa'!J40</f>
        <v>0</v>
      </c>
      <c r="AX104" s="87">
        <f>'eps-1.etapa - EPS-I.etapa'!J41</f>
        <v>0</v>
      </c>
      <c r="AY104" s="87">
        <f>'eps-1.etapa - EPS-I.etapa'!J42</f>
        <v>0</v>
      </c>
      <c r="AZ104" s="87">
        <f>'eps-1.etapa - EPS-I.etapa'!F39</f>
        <v>0</v>
      </c>
      <c r="BA104" s="87">
        <f>'eps-1.etapa - EPS-I.etapa'!F40</f>
        <v>0</v>
      </c>
      <c r="BB104" s="87">
        <f>'eps-1.etapa - EPS-I.etapa'!F41</f>
        <v>0</v>
      </c>
      <c r="BC104" s="87">
        <f>'eps-1.etapa - EPS-I.etapa'!F42</f>
        <v>0</v>
      </c>
      <c r="BD104" s="89">
        <f>'eps-1.etapa - EPS-I.etapa'!F43</f>
        <v>0</v>
      </c>
      <c r="BT104" s="24" t="s">
        <v>92</v>
      </c>
      <c r="BV104" s="24" t="s">
        <v>77</v>
      </c>
      <c r="BW104" s="24" t="s">
        <v>114</v>
      </c>
      <c r="BX104" s="24" t="s">
        <v>88</v>
      </c>
      <c r="CL104" s="24" t="s">
        <v>1</v>
      </c>
    </row>
    <row r="105" spans="1:90" s="3" customFormat="1" ht="23.25" customHeight="1">
      <c r="A105" s="90" t="s">
        <v>89</v>
      </c>
      <c r="B105" s="50"/>
      <c r="C105" s="9"/>
      <c r="D105" s="9"/>
      <c r="E105" s="9"/>
      <c r="F105" s="247" t="s">
        <v>115</v>
      </c>
      <c r="G105" s="247"/>
      <c r="H105" s="247"/>
      <c r="I105" s="247"/>
      <c r="J105" s="247"/>
      <c r="K105" s="9"/>
      <c r="L105" s="247" t="s">
        <v>116</v>
      </c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35">
        <f>'hsp-1.etapa - HSP -I.etapa'!J36</f>
        <v>0</v>
      </c>
      <c r="AH105" s="236"/>
      <c r="AI105" s="236"/>
      <c r="AJ105" s="236"/>
      <c r="AK105" s="236"/>
      <c r="AL105" s="236"/>
      <c r="AM105" s="236"/>
      <c r="AN105" s="235">
        <f t="shared" si="0"/>
        <v>0</v>
      </c>
      <c r="AO105" s="236"/>
      <c r="AP105" s="236"/>
      <c r="AQ105" s="85" t="s">
        <v>86</v>
      </c>
      <c r="AR105" s="50"/>
      <c r="AS105" s="86">
        <v>0</v>
      </c>
      <c r="AT105" s="87">
        <f t="shared" si="1"/>
        <v>0</v>
      </c>
      <c r="AU105" s="88">
        <f>'hsp-1.etapa - HSP -I.etapa'!P137</f>
        <v>0</v>
      </c>
      <c r="AV105" s="87">
        <f>'hsp-1.etapa - HSP -I.etapa'!J39</f>
        <v>0</v>
      </c>
      <c r="AW105" s="87">
        <f>'hsp-1.etapa - HSP -I.etapa'!J40</f>
        <v>0</v>
      </c>
      <c r="AX105" s="87">
        <f>'hsp-1.etapa - HSP -I.etapa'!J41</f>
        <v>0</v>
      </c>
      <c r="AY105" s="87">
        <f>'hsp-1.etapa - HSP -I.etapa'!J42</f>
        <v>0</v>
      </c>
      <c r="AZ105" s="87">
        <f>'hsp-1.etapa - HSP -I.etapa'!F39</f>
        <v>0</v>
      </c>
      <c r="BA105" s="87">
        <f>'hsp-1.etapa - HSP -I.etapa'!F40</f>
        <v>0</v>
      </c>
      <c r="BB105" s="87">
        <f>'hsp-1.etapa - HSP -I.etapa'!F41</f>
        <v>0</v>
      </c>
      <c r="BC105" s="87">
        <f>'hsp-1.etapa - HSP -I.etapa'!F42</f>
        <v>0</v>
      </c>
      <c r="BD105" s="89">
        <f>'hsp-1.etapa - HSP -I.etapa'!F43</f>
        <v>0</v>
      </c>
      <c r="BT105" s="24" t="s">
        <v>92</v>
      </c>
      <c r="BV105" s="24" t="s">
        <v>77</v>
      </c>
      <c r="BW105" s="24" t="s">
        <v>117</v>
      </c>
      <c r="BX105" s="24" t="s">
        <v>88</v>
      </c>
      <c r="CL105" s="24" t="s">
        <v>1</v>
      </c>
    </row>
    <row r="106" spans="1:90" s="3" customFormat="1" ht="23.25" customHeight="1">
      <c r="A106" s="90" t="s">
        <v>89</v>
      </c>
      <c r="B106" s="50"/>
      <c r="C106" s="9"/>
      <c r="D106" s="9"/>
      <c r="E106" s="9"/>
      <c r="F106" s="247" t="s">
        <v>118</v>
      </c>
      <c r="G106" s="247"/>
      <c r="H106" s="247"/>
      <c r="I106" s="247"/>
      <c r="J106" s="247"/>
      <c r="K106" s="9"/>
      <c r="L106" s="247" t="s">
        <v>119</v>
      </c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35">
        <f>'stk-1.etapa - ŠTK-I.etapa'!J36</f>
        <v>0</v>
      </c>
      <c r="AH106" s="236"/>
      <c r="AI106" s="236"/>
      <c r="AJ106" s="236"/>
      <c r="AK106" s="236"/>
      <c r="AL106" s="236"/>
      <c r="AM106" s="236"/>
      <c r="AN106" s="235">
        <f t="shared" si="0"/>
        <v>0</v>
      </c>
      <c r="AO106" s="236"/>
      <c r="AP106" s="236"/>
      <c r="AQ106" s="85" t="s">
        <v>86</v>
      </c>
      <c r="AR106" s="50"/>
      <c r="AS106" s="86">
        <v>0</v>
      </c>
      <c r="AT106" s="87">
        <f t="shared" si="1"/>
        <v>0</v>
      </c>
      <c r="AU106" s="88">
        <f>'stk-1.etapa - ŠTK-I.etapa'!P137</f>
        <v>0</v>
      </c>
      <c r="AV106" s="87">
        <f>'stk-1.etapa - ŠTK-I.etapa'!J39</f>
        <v>0</v>
      </c>
      <c r="AW106" s="87">
        <f>'stk-1.etapa - ŠTK-I.etapa'!J40</f>
        <v>0</v>
      </c>
      <c r="AX106" s="87">
        <f>'stk-1.etapa - ŠTK-I.etapa'!J41</f>
        <v>0</v>
      </c>
      <c r="AY106" s="87">
        <f>'stk-1.etapa - ŠTK-I.etapa'!J42</f>
        <v>0</v>
      </c>
      <c r="AZ106" s="87">
        <f>'stk-1.etapa - ŠTK-I.etapa'!F39</f>
        <v>0</v>
      </c>
      <c r="BA106" s="87">
        <f>'stk-1.etapa - ŠTK-I.etapa'!F40</f>
        <v>0</v>
      </c>
      <c r="BB106" s="87">
        <f>'stk-1.etapa - ŠTK-I.etapa'!F41</f>
        <v>0</v>
      </c>
      <c r="BC106" s="87">
        <f>'stk-1.etapa - ŠTK-I.etapa'!F42</f>
        <v>0</v>
      </c>
      <c r="BD106" s="89">
        <f>'stk-1.etapa - ŠTK-I.etapa'!F43</f>
        <v>0</v>
      </c>
      <c r="BT106" s="24" t="s">
        <v>92</v>
      </c>
      <c r="BV106" s="24" t="s">
        <v>77</v>
      </c>
      <c r="BW106" s="24" t="s">
        <v>120</v>
      </c>
      <c r="BX106" s="24" t="s">
        <v>88</v>
      </c>
      <c r="CL106" s="24" t="s">
        <v>1</v>
      </c>
    </row>
    <row r="107" spans="1:90" s="3" customFormat="1" ht="23.25" customHeight="1">
      <c r="B107" s="50"/>
      <c r="C107" s="9"/>
      <c r="D107" s="9"/>
      <c r="E107" s="247" t="s">
        <v>121</v>
      </c>
      <c r="F107" s="247"/>
      <c r="G107" s="247"/>
      <c r="H107" s="247"/>
      <c r="I107" s="247"/>
      <c r="J107" s="9"/>
      <c r="K107" s="247" t="s">
        <v>122</v>
      </c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37">
        <f>ROUND(SUM(AG108:AG116),2)</f>
        <v>0</v>
      </c>
      <c r="AH107" s="236"/>
      <c r="AI107" s="236"/>
      <c r="AJ107" s="236"/>
      <c r="AK107" s="236"/>
      <c r="AL107" s="236"/>
      <c r="AM107" s="236"/>
      <c r="AN107" s="235">
        <f t="shared" si="0"/>
        <v>0</v>
      </c>
      <c r="AO107" s="236"/>
      <c r="AP107" s="236"/>
      <c r="AQ107" s="85" t="s">
        <v>86</v>
      </c>
      <c r="AR107" s="50"/>
      <c r="AS107" s="86">
        <f>ROUND(SUM(AS108:AS116),2)</f>
        <v>0</v>
      </c>
      <c r="AT107" s="87">
        <f t="shared" si="1"/>
        <v>0</v>
      </c>
      <c r="AU107" s="88">
        <f>ROUND(SUM(AU108:AU116),5)</f>
        <v>0</v>
      </c>
      <c r="AV107" s="87">
        <f>ROUND(AZ107*L29,2)</f>
        <v>0</v>
      </c>
      <c r="AW107" s="87">
        <f>ROUND(BA107*L30,2)</f>
        <v>0</v>
      </c>
      <c r="AX107" s="87">
        <f>ROUND(BB107*L29,2)</f>
        <v>0</v>
      </c>
      <c r="AY107" s="87">
        <f>ROUND(BC107*L30,2)</f>
        <v>0</v>
      </c>
      <c r="AZ107" s="87">
        <f>ROUND(SUM(AZ108:AZ116),2)</f>
        <v>0</v>
      </c>
      <c r="BA107" s="87">
        <f>ROUND(SUM(BA108:BA116),2)</f>
        <v>0</v>
      </c>
      <c r="BB107" s="87">
        <f>ROUND(SUM(BB108:BB116),2)</f>
        <v>0</v>
      </c>
      <c r="BC107" s="87">
        <f>ROUND(SUM(BC108:BC116),2)</f>
        <v>0</v>
      </c>
      <c r="BD107" s="89">
        <f>ROUND(SUM(BD108:BD116),2)</f>
        <v>0</v>
      </c>
      <c r="BS107" s="24" t="s">
        <v>74</v>
      </c>
      <c r="BT107" s="24" t="s">
        <v>87</v>
      </c>
      <c r="BU107" s="24" t="s">
        <v>76</v>
      </c>
      <c r="BV107" s="24" t="s">
        <v>77</v>
      </c>
      <c r="BW107" s="24" t="s">
        <v>123</v>
      </c>
      <c r="BX107" s="24" t="s">
        <v>83</v>
      </c>
      <c r="CL107" s="24" t="s">
        <v>1</v>
      </c>
    </row>
    <row r="108" spans="1:90" s="3" customFormat="1" ht="23.25" customHeight="1">
      <c r="A108" s="90" t="s">
        <v>89</v>
      </c>
      <c r="B108" s="50"/>
      <c r="C108" s="9"/>
      <c r="D108" s="9"/>
      <c r="E108" s="9"/>
      <c r="F108" s="247" t="s">
        <v>124</v>
      </c>
      <c r="G108" s="247"/>
      <c r="H108" s="247"/>
      <c r="I108" s="247"/>
      <c r="J108" s="247"/>
      <c r="K108" s="9"/>
      <c r="L108" s="247" t="s">
        <v>91</v>
      </c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35">
        <f>'as-2.etapa - architektoni...'!J36</f>
        <v>0</v>
      </c>
      <c r="AH108" s="236"/>
      <c r="AI108" s="236"/>
      <c r="AJ108" s="236"/>
      <c r="AK108" s="236"/>
      <c r="AL108" s="236"/>
      <c r="AM108" s="236"/>
      <c r="AN108" s="235">
        <f t="shared" si="0"/>
        <v>0</v>
      </c>
      <c r="AO108" s="236"/>
      <c r="AP108" s="236"/>
      <c r="AQ108" s="85" t="s">
        <v>86</v>
      </c>
      <c r="AR108" s="50"/>
      <c r="AS108" s="86">
        <v>0</v>
      </c>
      <c r="AT108" s="87">
        <f t="shared" si="1"/>
        <v>0</v>
      </c>
      <c r="AU108" s="88">
        <f>'as-2.etapa - architektoni...'!P157</f>
        <v>0</v>
      </c>
      <c r="AV108" s="87">
        <f>'as-2.etapa - architektoni...'!J39</f>
        <v>0</v>
      </c>
      <c r="AW108" s="87">
        <f>'as-2.etapa - architektoni...'!J40</f>
        <v>0</v>
      </c>
      <c r="AX108" s="87">
        <f>'as-2.etapa - architektoni...'!J41</f>
        <v>0</v>
      </c>
      <c r="AY108" s="87">
        <f>'as-2.etapa - architektoni...'!J42</f>
        <v>0</v>
      </c>
      <c r="AZ108" s="87">
        <f>'as-2.etapa - architektoni...'!F39</f>
        <v>0</v>
      </c>
      <c r="BA108" s="87">
        <f>'as-2.etapa - architektoni...'!F40</f>
        <v>0</v>
      </c>
      <c r="BB108" s="87">
        <f>'as-2.etapa - architektoni...'!F41</f>
        <v>0</v>
      </c>
      <c r="BC108" s="87">
        <f>'as-2.etapa - architektoni...'!F42</f>
        <v>0</v>
      </c>
      <c r="BD108" s="89">
        <f>'as-2.etapa - architektoni...'!F43</f>
        <v>0</v>
      </c>
      <c r="BT108" s="24" t="s">
        <v>92</v>
      </c>
      <c r="BV108" s="24" t="s">
        <v>77</v>
      </c>
      <c r="BW108" s="24" t="s">
        <v>125</v>
      </c>
      <c r="BX108" s="24" t="s">
        <v>123</v>
      </c>
      <c r="CL108" s="24" t="s">
        <v>1</v>
      </c>
    </row>
    <row r="109" spans="1:90" s="3" customFormat="1" ht="23.25" customHeight="1">
      <c r="A109" s="90" t="s">
        <v>89</v>
      </c>
      <c r="B109" s="50"/>
      <c r="C109" s="9"/>
      <c r="D109" s="9"/>
      <c r="E109" s="9"/>
      <c r="F109" s="247" t="s">
        <v>126</v>
      </c>
      <c r="G109" s="247"/>
      <c r="H109" s="247"/>
      <c r="I109" s="247"/>
      <c r="J109" s="247"/>
      <c r="K109" s="9"/>
      <c r="L109" s="247" t="s">
        <v>95</v>
      </c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35">
        <f>'st-2.etapa - Statika'!J36</f>
        <v>0</v>
      </c>
      <c r="AH109" s="236"/>
      <c r="AI109" s="236"/>
      <c r="AJ109" s="236"/>
      <c r="AK109" s="236"/>
      <c r="AL109" s="236"/>
      <c r="AM109" s="236"/>
      <c r="AN109" s="235">
        <f t="shared" si="0"/>
        <v>0</v>
      </c>
      <c r="AO109" s="236"/>
      <c r="AP109" s="236"/>
      <c r="AQ109" s="85" t="s">
        <v>86</v>
      </c>
      <c r="AR109" s="50"/>
      <c r="AS109" s="86">
        <v>0</v>
      </c>
      <c r="AT109" s="87">
        <f t="shared" si="1"/>
        <v>0</v>
      </c>
      <c r="AU109" s="88">
        <f>'st-2.etapa - Statika'!P146</f>
        <v>0</v>
      </c>
      <c r="AV109" s="87">
        <f>'st-2.etapa - Statika'!J39</f>
        <v>0</v>
      </c>
      <c r="AW109" s="87">
        <f>'st-2.etapa - Statika'!J40</f>
        <v>0</v>
      </c>
      <c r="AX109" s="87">
        <f>'st-2.etapa - Statika'!J41</f>
        <v>0</v>
      </c>
      <c r="AY109" s="87">
        <f>'st-2.etapa - Statika'!J42</f>
        <v>0</v>
      </c>
      <c r="AZ109" s="87">
        <f>'st-2.etapa - Statika'!F39</f>
        <v>0</v>
      </c>
      <c r="BA109" s="87">
        <f>'st-2.etapa - Statika'!F40</f>
        <v>0</v>
      </c>
      <c r="BB109" s="87">
        <f>'st-2.etapa - Statika'!F41</f>
        <v>0</v>
      </c>
      <c r="BC109" s="87">
        <f>'st-2.etapa - Statika'!F42</f>
        <v>0</v>
      </c>
      <c r="BD109" s="89">
        <f>'st-2.etapa - Statika'!F43</f>
        <v>0</v>
      </c>
      <c r="BT109" s="24" t="s">
        <v>92</v>
      </c>
      <c r="BV109" s="24" t="s">
        <v>77</v>
      </c>
      <c r="BW109" s="24" t="s">
        <v>127</v>
      </c>
      <c r="BX109" s="24" t="s">
        <v>123</v>
      </c>
      <c r="CL109" s="24" t="s">
        <v>1</v>
      </c>
    </row>
    <row r="110" spans="1:90" s="3" customFormat="1" ht="23.25" customHeight="1">
      <c r="A110" s="90" t="s">
        <v>89</v>
      </c>
      <c r="B110" s="50"/>
      <c r="C110" s="9"/>
      <c r="D110" s="9"/>
      <c r="E110" s="9"/>
      <c r="F110" s="247" t="s">
        <v>128</v>
      </c>
      <c r="G110" s="247"/>
      <c r="H110" s="247"/>
      <c r="I110" s="247"/>
      <c r="J110" s="247"/>
      <c r="K110" s="9"/>
      <c r="L110" s="247" t="s">
        <v>129</v>
      </c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35">
        <f>'eo-2.etapa - Elektroinšta...'!J36</f>
        <v>0</v>
      </c>
      <c r="AH110" s="236"/>
      <c r="AI110" s="236"/>
      <c r="AJ110" s="236"/>
      <c r="AK110" s="236"/>
      <c r="AL110" s="236"/>
      <c r="AM110" s="236"/>
      <c r="AN110" s="235">
        <f t="shared" si="0"/>
        <v>0</v>
      </c>
      <c r="AO110" s="236"/>
      <c r="AP110" s="236"/>
      <c r="AQ110" s="85" t="s">
        <v>86</v>
      </c>
      <c r="AR110" s="50"/>
      <c r="AS110" s="86">
        <v>0</v>
      </c>
      <c r="AT110" s="87">
        <f t="shared" si="1"/>
        <v>0</v>
      </c>
      <c r="AU110" s="88">
        <f>'eo-2.etapa - Elektroinšta...'!P146</f>
        <v>0</v>
      </c>
      <c r="AV110" s="87">
        <f>'eo-2.etapa - Elektroinšta...'!J39</f>
        <v>0</v>
      </c>
      <c r="AW110" s="87">
        <f>'eo-2.etapa - Elektroinšta...'!J40</f>
        <v>0</v>
      </c>
      <c r="AX110" s="87">
        <f>'eo-2.etapa - Elektroinšta...'!J41</f>
        <v>0</v>
      </c>
      <c r="AY110" s="87">
        <f>'eo-2.etapa - Elektroinšta...'!J42</f>
        <v>0</v>
      </c>
      <c r="AZ110" s="87">
        <f>'eo-2.etapa - Elektroinšta...'!F39</f>
        <v>0</v>
      </c>
      <c r="BA110" s="87">
        <f>'eo-2.etapa - Elektroinšta...'!F40</f>
        <v>0</v>
      </c>
      <c r="BB110" s="87">
        <f>'eo-2.etapa - Elektroinšta...'!F41</f>
        <v>0</v>
      </c>
      <c r="BC110" s="87">
        <f>'eo-2.etapa - Elektroinšta...'!F42</f>
        <v>0</v>
      </c>
      <c r="BD110" s="89">
        <f>'eo-2.etapa - Elektroinšta...'!F43</f>
        <v>0</v>
      </c>
      <c r="BT110" s="24" t="s">
        <v>92</v>
      </c>
      <c r="BV110" s="24" t="s">
        <v>77</v>
      </c>
      <c r="BW110" s="24" t="s">
        <v>130</v>
      </c>
      <c r="BX110" s="24" t="s">
        <v>123</v>
      </c>
      <c r="CL110" s="24" t="s">
        <v>33</v>
      </c>
    </row>
    <row r="111" spans="1:90" s="3" customFormat="1" ht="23.25" customHeight="1">
      <c r="A111" s="90" t="s">
        <v>89</v>
      </c>
      <c r="B111" s="50"/>
      <c r="C111" s="9"/>
      <c r="D111" s="9"/>
      <c r="E111" s="9"/>
      <c r="F111" s="247" t="s">
        <v>131</v>
      </c>
      <c r="G111" s="247"/>
      <c r="H111" s="247"/>
      <c r="I111" s="247"/>
      <c r="J111" s="247"/>
      <c r="K111" s="9"/>
      <c r="L111" s="247" t="s">
        <v>132</v>
      </c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35">
        <f>'úk-2.etapa - Ústredné vyk...'!J36</f>
        <v>0</v>
      </c>
      <c r="AH111" s="236"/>
      <c r="AI111" s="236"/>
      <c r="AJ111" s="236"/>
      <c r="AK111" s="236"/>
      <c r="AL111" s="236"/>
      <c r="AM111" s="236"/>
      <c r="AN111" s="235">
        <f t="shared" si="0"/>
        <v>0</v>
      </c>
      <c r="AO111" s="236"/>
      <c r="AP111" s="236"/>
      <c r="AQ111" s="85" t="s">
        <v>86</v>
      </c>
      <c r="AR111" s="50"/>
      <c r="AS111" s="86">
        <v>0</v>
      </c>
      <c r="AT111" s="87">
        <f t="shared" si="1"/>
        <v>0</v>
      </c>
      <c r="AU111" s="88">
        <f>'úk-2.etapa - Ústredné vyk...'!P144</f>
        <v>0</v>
      </c>
      <c r="AV111" s="87">
        <f>'úk-2.etapa - Ústredné vyk...'!J39</f>
        <v>0</v>
      </c>
      <c r="AW111" s="87">
        <f>'úk-2.etapa - Ústredné vyk...'!J40</f>
        <v>0</v>
      </c>
      <c r="AX111" s="87">
        <f>'úk-2.etapa - Ústredné vyk...'!J41</f>
        <v>0</v>
      </c>
      <c r="AY111" s="87">
        <f>'úk-2.etapa - Ústredné vyk...'!J42</f>
        <v>0</v>
      </c>
      <c r="AZ111" s="87">
        <f>'úk-2.etapa - Ústredné vyk...'!F39</f>
        <v>0</v>
      </c>
      <c r="BA111" s="87">
        <f>'úk-2.etapa - Ústredné vyk...'!F40</f>
        <v>0</v>
      </c>
      <c r="BB111" s="87">
        <f>'úk-2.etapa - Ústredné vyk...'!F41</f>
        <v>0</v>
      </c>
      <c r="BC111" s="87">
        <f>'úk-2.etapa - Ústredné vyk...'!F42</f>
        <v>0</v>
      </c>
      <c r="BD111" s="89">
        <f>'úk-2.etapa - Ústredné vyk...'!F43</f>
        <v>0</v>
      </c>
      <c r="BT111" s="24" t="s">
        <v>92</v>
      </c>
      <c r="BV111" s="24" t="s">
        <v>77</v>
      </c>
      <c r="BW111" s="24" t="s">
        <v>133</v>
      </c>
      <c r="BX111" s="24" t="s">
        <v>123</v>
      </c>
      <c r="CL111" s="24" t="s">
        <v>1</v>
      </c>
    </row>
    <row r="112" spans="1:90" s="3" customFormat="1" ht="23.25" customHeight="1">
      <c r="A112" s="90" t="s">
        <v>89</v>
      </c>
      <c r="B112" s="50"/>
      <c r="C112" s="9"/>
      <c r="D112" s="9"/>
      <c r="E112" s="9"/>
      <c r="F112" s="247" t="s">
        <v>134</v>
      </c>
      <c r="G112" s="247"/>
      <c r="H112" s="247"/>
      <c r="I112" s="247"/>
      <c r="J112" s="247"/>
      <c r="K112" s="9"/>
      <c r="L112" s="247" t="s">
        <v>135</v>
      </c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35">
        <f>'vzt-2.etapa - Vzduchotech...'!J36</f>
        <v>0</v>
      </c>
      <c r="AH112" s="236"/>
      <c r="AI112" s="236"/>
      <c r="AJ112" s="236"/>
      <c r="AK112" s="236"/>
      <c r="AL112" s="236"/>
      <c r="AM112" s="236"/>
      <c r="AN112" s="235">
        <f t="shared" si="0"/>
        <v>0</v>
      </c>
      <c r="AO112" s="236"/>
      <c r="AP112" s="236"/>
      <c r="AQ112" s="85" t="s">
        <v>86</v>
      </c>
      <c r="AR112" s="50"/>
      <c r="AS112" s="86">
        <v>0</v>
      </c>
      <c r="AT112" s="87">
        <f t="shared" si="1"/>
        <v>0</v>
      </c>
      <c r="AU112" s="88">
        <f>'vzt-2.etapa - Vzduchotech...'!P139</f>
        <v>0</v>
      </c>
      <c r="AV112" s="87">
        <f>'vzt-2.etapa - Vzduchotech...'!J39</f>
        <v>0</v>
      </c>
      <c r="AW112" s="87">
        <f>'vzt-2.etapa - Vzduchotech...'!J40</f>
        <v>0</v>
      </c>
      <c r="AX112" s="87">
        <f>'vzt-2.etapa - Vzduchotech...'!J41</f>
        <v>0</v>
      </c>
      <c r="AY112" s="87">
        <f>'vzt-2.etapa - Vzduchotech...'!J42</f>
        <v>0</v>
      </c>
      <c r="AZ112" s="87">
        <f>'vzt-2.etapa - Vzduchotech...'!F39</f>
        <v>0</v>
      </c>
      <c r="BA112" s="87">
        <f>'vzt-2.etapa - Vzduchotech...'!F40</f>
        <v>0</v>
      </c>
      <c r="BB112" s="87">
        <f>'vzt-2.etapa - Vzduchotech...'!F41</f>
        <v>0</v>
      </c>
      <c r="BC112" s="87">
        <f>'vzt-2.etapa - Vzduchotech...'!F42</f>
        <v>0</v>
      </c>
      <c r="BD112" s="89">
        <f>'vzt-2.etapa - Vzduchotech...'!F43</f>
        <v>0</v>
      </c>
      <c r="BT112" s="24" t="s">
        <v>92</v>
      </c>
      <c r="BV112" s="24" t="s">
        <v>77</v>
      </c>
      <c r="BW112" s="24" t="s">
        <v>136</v>
      </c>
      <c r="BX112" s="24" t="s">
        <v>123</v>
      </c>
      <c r="CL112" s="24" t="s">
        <v>1</v>
      </c>
    </row>
    <row r="113" spans="1:91" s="3" customFormat="1" ht="23.25" customHeight="1">
      <c r="A113" s="90" t="s">
        <v>89</v>
      </c>
      <c r="B113" s="50"/>
      <c r="C113" s="9"/>
      <c r="D113" s="9"/>
      <c r="E113" s="9"/>
      <c r="F113" s="247" t="s">
        <v>137</v>
      </c>
      <c r="G113" s="247"/>
      <c r="H113" s="247"/>
      <c r="I113" s="247"/>
      <c r="J113" s="247"/>
      <c r="K113" s="9"/>
      <c r="L113" s="247" t="s">
        <v>138</v>
      </c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35">
        <f>'zt-2.etapa - Zdravotechni...'!J36</f>
        <v>0</v>
      </c>
      <c r="AH113" s="236"/>
      <c r="AI113" s="236"/>
      <c r="AJ113" s="236"/>
      <c r="AK113" s="236"/>
      <c r="AL113" s="236"/>
      <c r="AM113" s="236"/>
      <c r="AN113" s="235">
        <f t="shared" si="0"/>
        <v>0</v>
      </c>
      <c r="AO113" s="236"/>
      <c r="AP113" s="236"/>
      <c r="AQ113" s="85" t="s">
        <v>86</v>
      </c>
      <c r="AR113" s="50"/>
      <c r="AS113" s="86">
        <v>0</v>
      </c>
      <c r="AT113" s="87">
        <f t="shared" si="1"/>
        <v>0</v>
      </c>
      <c r="AU113" s="88">
        <f>'zt-2.etapa - Zdravotechni...'!P142</f>
        <v>0</v>
      </c>
      <c r="AV113" s="87">
        <f>'zt-2.etapa - Zdravotechni...'!J39</f>
        <v>0</v>
      </c>
      <c r="AW113" s="87">
        <f>'zt-2.etapa - Zdravotechni...'!J40</f>
        <v>0</v>
      </c>
      <c r="AX113" s="87">
        <f>'zt-2.etapa - Zdravotechni...'!J41</f>
        <v>0</v>
      </c>
      <c r="AY113" s="87">
        <f>'zt-2.etapa - Zdravotechni...'!J42</f>
        <v>0</v>
      </c>
      <c r="AZ113" s="87">
        <f>'zt-2.etapa - Zdravotechni...'!F39</f>
        <v>0</v>
      </c>
      <c r="BA113" s="87">
        <f>'zt-2.etapa - Zdravotechni...'!F40</f>
        <v>0</v>
      </c>
      <c r="BB113" s="87">
        <f>'zt-2.etapa - Zdravotechni...'!F41</f>
        <v>0</v>
      </c>
      <c r="BC113" s="87">
        <f>'zt-2.etapa - Zdravotechni...'!F42</f>
        <v>0</v>
      </c>
      <c r="BD113" s="89">
        <f>'zt-2.etapa - Zdravotechni...'!F43</f>
        <v>0</v>
      </c>
      <c r="BT113" s="24" t="s">
        <v>92</v>
      </c>
      <c r="BV113" s="24" t="s">
        <v>77</v>
      </c>
      <c r="BW113" s="24" t="s">
        <v>139</v>
      </c>
      <c r="BX113" s="24" t="s">
        <v>123</v>
      </c>
      <c r="CL113" s="24" t="s">
        <v>1</v>
      </c>
    </row>
    <row r="114" spans="1:91" s="3" customFormat="1" ht="23.25" customHeight="1">
      <c r="A114" s="90" t="s">
        <v>89</v>
      </c>
      <c r="B114" s="50"/>
      <c r="C114" s="9"/>
      <c r="D114" s="9"/>
      <c r="E114" s="9"/>
      <c r="F114" s="247" t="s">
        <v>140</v>
      </c>
      <c r="G114" s="247"/>
      <c r="H114" s="247"/>
      <c r="I114" s="247"/>
      <c r="J114" s="247"/>
      <c r="K114" s="9"/>
      <c r="L114" s="247" t="s">
        <v>141</v>
      </c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35">
        <f>'eps-2.etapa - EPS-II.etapa'!J36</f>
        <v>0</v>
      </c>
      <c r="AH114" s="236"/>
      <c r="AI114" s="236"/>
      <c r="AJ114" s="236"/>
      <c r="AK114" s="236"/>
      <c r="AL114" s="236"/>
      <c r="AM114" s="236"/>
      <c r="AN114" s="235">
        <f t="shared" si="0"/>
        <v>0</v>
      </c>
      <c r="AO114" s="236"/>
      <c r="AP114" s="236"/>
      <c r="AQ114" s="85" t="s">
        <v>86</v>
      </c>
      <c r="AR114" s="50"/>
      <c r="AS114" s="86">
        <v>0</v>
      </c>
      <c r="AT114" s="87">
        <f t="shared" si="1"/>
        <v>0</v>
      </c>
      <c r="AU114" s="88">
        <f>'eps-2.etapa - EPS-II.etapa'!P137</f>
        <v>0</v>
      </c>
      <c r="AV114" s="87">
        <f>'eps-2.etapa - EPS-II.etapa'!J39</f>
        <v>0</v>
      </c>
      <c r="AW114" s="87">
        <f>'eps-2.etapa - EPS-II.etapa'!J40</f>
        <v>0</v>
      </c>
      <c r="AX114" s="87">
        <f>'eps-2.etapa - EPS-II.etapa'!J41</f>
        <v>0</v>
      </c>
      <c r="AY114" s="87">
        <f>'eps-2.etapa - EPS-II.etapa'!J42</f>
        <v>0</v>
      </c>
      <c r="AZ114" s="87">
        <f>'eps-2.etapa - EPS-II.etapa'!F39</f>
        <v>0</v>
      </c>
      <c r="BA114" s="87">
        <f>'eps-2.etapa - EPS-II.etapa'!F40</f>
        <v>0</v>
      </c>
      <c r="BB114" s="87">
        <f>'eps-2.etapa - EPS-II.etapa'!F41</f>
        <v>0</v>
      </c>
      <c r="BC114" s="87">
        <f>'eps-2.etapa - EPS-II.etapa'!F42</f>
        <v>0</v>
      </c>
      <c r="BD114" s="89">
        <f>'eps-2.etapa - EPS-II.etapa'!F43</f>
        <v>0</v>
      </c>
      <c r="BT114" s="24" t="s">
        <v>92</v>
      </c>
      <c r="BV114" s="24" t="s">
        <v>77</v>
      </c>
      <c r="BW114" s="24" t="s">
        <v>142</v>
      </c>
      <c r="BX114" s="24" t="s">
        <v>123</v>
      </c>
      <c r="CL114" s="24" t="s">
        <v>1</v>
      </c>
    </row>
    <row r="115" spans="1:91" s="3" customFormat="1" ht="23.25" customHeight="1">
      <c r="A115" s="90" t="s">
        <v>89</v>
      </c>
      <c r="B115" s="50"/>
      <c r="C115" s="9"/>
      <c r="D115" s="9"/>
      <c r="E115" s="9"/>
      <c r="F115" s="247" t="s">
        <v>143</v>
      </c>
      <c r="G115" s="247"/>
      <c r="H115" s="247"/>
      <c r="I115" s="247"/>
      <c r="J115" s="247"/>
      <c r="K115" s="9"/>
      <c r="L115" s="247" t="s">
        <v>144</v>
      </c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35">
        <f>'hsp-2.etapa - HSP-II.etapa'!J36</f>
        <v>0</v>
      </c>
      <c r="AH115" s="236"/>
      <c r="AI115" s="236"/>
      <c r="AJ115" s="236"/>
      <c r="AK115" s="236"/>
      <c r="AL115" s="236"/>
      <c r="AM115" s="236"/>
      <c r="AN115" s="235">
        <f t="shared" si="0"/>
        <v>0</v>
      </c>
      <c r="AO115" s="236"/>
      <c r="AP115" s="236"/>
      <c r="AQ115" s="85" t="s">
        <v>86</v>
      </c>
      <c r="AR115" s="50"/>
      <c r="AS115" s="86">
        <v>0</v>
      </c>
      <c r="AT115" s="87">
        <f t="shared" si="1"/>
        <v>0</v>
      </c>
      <c r="AU115" s="88">
        <f>'hsp-2.etapa - HSP-II.etapa'!P137</f>
        <v>0</v>
      </c>
      <c r="AV115" s="87">
        <f>'hsp-2.etapa - HSP-II.etapa'!J39</f>
        <v>0</v>
      </c>
      <c r="AW115" s="87">
        <f>'hsp-2.etapa - HSP-II.etapa'!J40</f>
        <v>0</v>
      </c>
      <c r="AX115" s="87">
        <f>'hsp-2.etapa - HSP-II.etapa'!J41</f>
        <v>0</v>
      </c>
      <c r="AY115" s="87">
        <f>'hsp-2.etapa - HSP-II.etapa'!J42</f>
        <v>0</v>
      </c>
      <c r="AZ115" s="87">
        <f>'hsp-2.etapa - HSP-II.etapa'!F39</f>
        <v>0</v>
      </c>
      <c r="BA115" s="87">
        <f>'hsp-2.etapa - HSP-II.etapa'!F40</f>
        <v>0</v>
      </c>
      <c r="BB115" s="87">
        <f>'hsp-2.etapa - HSP-II.etapa'!F41</f>
        <v>0</v>
      </c>
      <c r="BC115" s="87">
        <f>'hsp-2.etapa - HSP-II.etapa'!F42</f>
        <v>0</v>
      </c>
      <c r="BD115" s="89">
        <f>'hsp-2.etapa - HSP-II.etapa'!F43</f>
        <v>0</v>
      </c>
      <c r="BT115" s="24" t="s">
        <v>92</v>
      </c>
      <c r="BV115" s="24" t="s">
        <v>77</v>
      </c>
      <c r="BW115" s="24" t="s">
        <v>145</v>
      </c>
      <c r="BX115" s="24" t="s">
        <v>123</v>
      </c>
      <c r="CL115" s="24" t="s">
        <v>1</v>
      </c>
    </row>
    <row r="116" spans="1:91" s="3" customFormat="1" ht="23.25" customHeight="1">
      <c r="A116" s="90" t="s">
        <v>89</v>
      </c>
      <c r="B116" s="50"/>
      <c r="C116" s="9"/>
      <c r="D116" s="9"/>
      <c r="E116" s="9"/>
      <c r="F116" s="247" t="s">
        <v>146</v>
      </c>
      <c r="G116" s="247"/>
      <c r="H116" s="247"/>
      <c r="I116" s="247"/>
      <c r="J116" s="247"/>
      <c r="K116" s="9"/>
      <c r="L116" s="247" t="s">
        <v>147</v>
      </c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35">
        <f>'stk-2.etapa - ŠTK-II.etapa'!J36</f>
        <v>0</v>
      </c>
      <c r="AH116" s="236"/>
      <c r="AI116" s="236"/>
      <c r="AJ116" s="236"/>
      <c r="AK116" s="236"/>
      <c r="AL116" s="236"/>
      <c r="AM116" s="236"/>
      <c r="AN116" s="235">
        <f t="shared" si="0"/>
        <v>0</v>
      </c>
      <c r="AO116" s="236"/>
      <c r="AP116" s="236"/>
      <c r="AQ116" s="85" t="s">
        <v>86</v>
      </c>
      <c r="AR116" s="50"/>
      <c r="AS116" s="86">
        <v>0</v>
      </c>
      <c r="AT116" s="87">
        <f t="shared" si="1"/>
        <v>0</v>
      </c>
      <c r="AU116" s="88">
        <f>'stk-2.etapa - ŠTK-II.etapa'!P137</f>
        <v>0</v>
      </c>
      <c r="AV116" s="87">
        <f>'stk-2.etapa - ŠTK-II.etapa'!J39</f>
        <v>0</v>
      </c>
      <c r="AW116" s="87">
        <f>'stk-2.etapa - ŠTK-II.etapa'!J40</f>
        <v>0</v>
      </c>
      <c r="AX116" s="87">
        <f>'stk-2.etapa - ŠTK-II.etapa'!J41</f>
        <v>0</v>
      </c>
      <c r="AY116" s="87">
        <f>'stk-2.etapa - ŠTK-II.etapa'!J42</f>
        <v>0</v>
      </c>
      <c r="AZ116" s="87">
        <f>'stk-2.etapa - ŠTK-II.etapa'!F39</f>
        <v>0</v>
      </c>
      <c r="BA116" s="87">
        <f>'stk-2.etapa - ŠTK-II.etapa'!F40</f>
        <v>0</v>
      </c>
      <c r="BB116" s="87">
        <f>'stk-2.etapa - ŠTK-II.etapa'!F41</f>
        <v>0</v>
      </c>
      <c r="BC116" s="87">
        <f>'stk-2.etapa - ŠTK-II.etapa'!F42</f>
        <v>0</v>
      </c>
      <c r="BD116" s="89">
        <f>'stk-2.etapa - ŠTK-II.etapa'!F43</f>
        <v>0</v>
      </c>
      <c r="BT116" s="24" t="s">
        <v>92</v>
      </c>
      <c r="BV116" s="24" t="s">
        <v>77</v>
      </c>
      <c r="BW116" s="24" t="s">
        <v>148</v>
      </c>
      <c r="BX116" s="24" t="s">
        <v>123</v>
      </c>
      <c r="CL116" s="24" t="s">
        <v>1</v>
      </c>
    </row>
    <row r="117" spans="1:91" s="3" customFormat="1" ht="23.25" customHeight="1">
      <c r="B117" s="50"/>
      <c r="C117" s="9"/>
      <c r="D117" s="9"/>
      <c r="E117" s="247" t="s">
        <v>149</v>
      </c>
      <c r="F117" s="247"/>
      <c r="G117" s="247"/>
      <c r="H117" s="247"/>
      <c r="I117" s="247"/>
      <c r="J117" s="9"/>
      <c r="K117" s="247" t="s">
        <v>150</v>
      </c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37">
        <f>ROUND(SUM(AG118:AG123),2)</f>
        <v>0</v>
      </c>
      <c r="AH117" s="236"/>
      <c r="AI117" s="236"/>
      <c r="AJ117" s="236"/>
      <c r="AK117" s="236"/>
      <c r="AL117" s="236"/>
      <c r="AM117" s="236"/>
      <c r="AN117" s="235">
        <f t="shared" si="0"/>
        <v>0</v>
      </c>
      <c r="AO117" s="236"/>
      <c r="AP117" s="236"/>
      <c r="AQ117" s="85" t="s">
        <v>86</v>
      </c>
      <c r="AR117" s="50"/>
      <c r="AS117" s="86">
        <f>ROUND(SUM(AS118:AS123),2)</f>
        <v>0</v>
      </c>
      <c r="AT117" s="87">
        <f t="shared" si="1"/>
        <v>0</v>
      </c>
      <c r="AU117" s="88">
        <f>ROUND(SUM(AU118:AU123),5)</f>
        <v>0</v>
      </c>
      <c r="AV117" s="87">
        <f>ROUND(AZ117*L29,2)</f>
        <v>0</v>
      </c>
      <c r="AW117" s="87">
        <f>ROUND(BA117*L30,2)</f>
        <v>0</v>
      </c>
      <c r="AX117" s="87">
        <f>ROUND(BB117*L29,2)</f>
        <v>0</v>
      </c>
      <c r="AY117" s="87">
        <f>ROUND(BC117*L30,2)</f>
        <v>0</v>
      </c>
      <c r="AZ117" s="87">
        <f>ROUND(SUM(AZ118:AZ123),2)</f>
        <v>0</v>
      </c>
      <c r="BA117" s="87">
        <f>ROUND(SUM(BA118:BA123),2)</f>
        <v>0</v>
      </c>
      <c r="BB117" s="87">
        <f>ROUND(SUM(BB118:BB123),2)</f>
        <v>0</v>
      </c>
      <c r="BC117" s="87">
        <f>ROUND(SUM(BC118:BC123),2)</f>
        <v>0</v>
      </c>
      <c r="BD117" s="89">
        <f>ROUND(SUM(BD118:BD123),2)</f>
        <v>0</v>
      </c>
      <c r="BS117" s="24" t="s">
        <v>74</v>
      </c>
      <c r="BT117" s="24" t="s">
        <v>87</v>
      </c>
      <c r="BU117" s="24" t="s">
        <v>76</v>
      </c>
      <c r="BV117" s="24" t="s">
        <v>77</v>
      </c>
      <c r="BW117" s="24" t="s">
        <v>151</v>
      </c>
      <c r="BX117" s="24" t="s">
        <v>83</v>
      </c>
      <c r="CL117" s="24" t="s">
        <v>1</v>
      </c>
    </row>
    <row r="118" spans="1:91" s="3" customFormat="1" ht="16.5" customHeight="1">
      <c r="A118" s="90" t="s">
        <v>89</v>
      </c>
      <c r="B118" s="50"/>
      <c r="C118" s="9"/>
      <c r="D118" s="9"/>
      <c r="E118" s="9"/>
      <c r="F118" s="247" t="s">
        <v>152</v>
      </c>
      <c r="G118" s="247"/>
      <c r="H118" s="247"/>
      <c r="I118" s="247"/>
      <c r="J118" s="247"/>
      <c r="K118" s="9"/>
      <c r="L118" s="247" t="s">
        <v>153</v>
      </c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35">
        <f>'eo 1-2 - Elektroinštaláci...'!J36</f>
        <v>0</v>
      </c>
      <c r="AH118" s="236"/>
      <c r="AI118" s="236"/>
      <c r="AJ118" s="236"/>
      <c r="AK118" s="236"/>
      <c r="AL118" s="236"/>
      <c r="AM118" s="236"/>
      <c r="AN118" s="235">
        <f t="shared" si="0"/>
        <v>0</v>
      </c>
      <c r="AO118" s="236"/>
      <c r="AP118" s="236"/>
      <c r="AQ118" s="85" t="s">
        <v>86</v>
      </c>
      <c r="AR118" s="50"/>
      <c r="AS118" s="86">
        <v>0</v>
      </c>
      <c r="AT118" s="87">
        <f t="shared" si="1"/>
        <v>0</v>
      </c>
      <c r="AU118" s="88">
        <f>'eo 1-2 - Elektroinštaláci...'!P148</f>
        <v>0</v>
      </c>
      <c r="AV118" s="87">
        <f>'eo 1-2 - Elektroinštaláci...'!J39</f>
        <v>0</v>
      </c>
      <c r="AW118" s="87">
        <f>'eo 1-2 - Elektroinštaláci...'!J40</f>
        <v>0</v>
      </c>
      <c r="AX118" s="87">
        <f>'eo 1-2 - Elektroinštaláci...'!J41</f>
        <v>0</v>
      </c>
      <c r="AY118" s="87">
        <f>'eo 1-2 - Elektroinštaláci...'!J42</f>
        <v>0</v>
      </c>
      <c r="AZ118" s="87">
        <f>'eo 1-2 - Elektroinštaláci...'!F39</f>
        <v>0</v>
      </c>
      <c r="BA118" s="87">
        <f>'eo 1-2 - Elektroinštaláci...'!F40</f>
        <v>0</v>
      </c>
      <c r="BB118" s="87">
        <f>'eo 1-2 - Elektroinštaláci...'!F41</f>
        <v>0</v>
      </c>
      <c r="BC118" s="87">
        <f>'eo 1-2 - Elektroinštaláci...'!F42</f>
        <v>0</v>
      </c>
      <c r="BD118" s="89">
        <f>'eo 1-2 - Elektroinštaláci...'!F43</f>
        <v>0</v>
      </c>
      <c r="BT118" s="24" t="s">
        <v>92</v>
      </c>
      <c r="BV118" s="24" t="s">
        <v>77</v>
      </c>
      <c r="BW118" s="24" t="s">
        <v>154</v>
      </c>
      <c r="BX118" s="24" t="s">
        <v>151</v>
      </c>
      <c r="CL118" s="24" t="s">
        <v>33</v>
      </c>
    </row>
    <row r="119" spans="1:91" s="3" customFormat="1" ht="16.5" customHeight="1">
      <c r="A119" s="90" t="s">
        <v>89</v>
      </c>
      <c r="B119" s="50"/>
      <c r="C119" s="9"/>
      <c r="D119" s="9"/>
      <c r="E119" s="9"/>
      <c r="F119" s="247" t="s">
        <v>155</v>
      </c>
      <c r="G119" s="247"/>
      <c r="H119" s="247"/>
      <c r="I119" s="247"/>
      <c r="J119" s="247"/>
      <c r="K119" s="9"/>
      <c r="L119" s="247" t="s">
        <v>156</v>
      </c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35">
        <f>'úk - Ústredné vykurovanie...'!J36</f>
        <v>0</v>
      </c>
      <c r="AH119" s="236"/>
      <c r="AI119" s="236"/>
      <c r="AJ119" s="236"/>
      <c r="AK119" s="236"/>
      <c r="AL119" s="236"/>
      <c r="AM119" s="236"/>
      <c r="AN119" s="235">
        <f t="shared" si="0"/>
        <v>0</v>
      </c>
      <c r="AO119" s="236"/>
      <c r="AP119" s="236"/>
      <c r="AQ119" s="85" t="s">
        <v>86</v>
      </c>
      <c r="AR119" s="50"/>
      <c r="AS119" s="86">
        <v>0</v>
      </c>
      <c r="AT119" s="87">
        <f t="shared" si="1"/>
        <v>0</v>
      </c>
      <c r="AU119" s="88">
        <f>'úk - Ústredné vykurovanie...'!P143</f>
        <v>0</v>
      </c>
      <c r="AV119" s="87">
        <f>'úk - Ústredné vykurovanie...'!J39</f>
        <v>0</v>
      </c>
      <c r="AW119" s="87">
        <f>'úk - Ústredné vykurovanie...'!J40</f>
        <v>0</v>
      </c>
      <c r="AX119" s="87">
        <f>'úk - Ústredné vykurovanie...'!J41</f>
        <v>0</v>
      </c>
      <c r="AY119" s="87">
        <f>'úk - Ústredné vykurovanie...'!J42</f>
        <v>0</v>
      </c>
      <c r="AZ119" s="87">
        <f>'úk - Ústredné vykurovanie...'!F39</f>
        <v>0</v>
      </c>
      <c r="BA119" s="87">
        <f>'úk - Ústredné vykurovanie...'!F40</f>
        <v>0</v>
      </c>
      <c r="BB119" s="87">
        <f>'úk - Ústredné vykurovanie...'!F41</f>
        <v>0</v>
      </c>
      <c r="BC119" s="87">
        <f>'úk - Ústredné vykurovanie...'!F42</f>
        <v>0</v>
      </c>
      <c r="BD119" s="89">
        <f>'úk - Ústredné vykurovanie...'!F43</f>
        <v>0</v>
      </c>
      <c r="BT119" s="24" t="s">
        <v>92</v>
      </c>
      <c r="BV119" s="24" t="s">
        <v>77</v>
      </c>
      <c r="BW119" s="24" t="s">
        <v>157</v>
      </c>
      <c r="BX119" s="24" t="s">
        <v>151</v>
      </c>
      <c r="CL119" s="24" t="s">
        <v>1</v>
      </c>
    </row>
    <row r="120" spans="1:91" s="3" customFormat="1" ht="16.5" customHeight="1">
      <c r="A120" s="90" t="s">
        <v>89</v>
      </c>
      <c r="B120" s="50"/>
      <c r="C120" s="9"/>
      <c r="D120" s="9"/>
      <c r="E120" s="9"/>
      <c r="F120" s="247" t="s">
        <v>158</v>
      </c>
      <c r="G120" s="247"/>
      <c r="H120" s="247"/>
      <c r="I120" s="247"/>
      <c r="J120" s="247"/>
      <c r="K120" s="9"/>
      <c r="L120" s="247" t="s">
        <v>159</v>
      </c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35">
        <f>'eps - EPS-I+II.etapa'!J36</f>
        <v>0</v>
      </c>
      <c r="AH120" s="236"/>
      <c r="AI120" s="236"/>
      <c r="AJ120" s="236"/>
      <c r="AK120" s="236"/>
      <c r="AL120" s="236"/>
      <c r="AM120" s="236"/>
      <c r="AN120" s="235">
        <f t="shared" si="0"/>
        <v>0</v>
      </c>
      <c r="AO120" s="236"/>
      <c r="AP120" s="236"/>
      <c r="AQ120" s="85" t="s">
        <v>86</v>
      </c>
      <c r="AR120" s="50"/>
      <c r="AS120" s="86">
        <v>0</v>
      </c>
      <c r="AT120" s="87">
        <f t="shared" si="1"/>
        <v>0</v>
      </c>
      <c r="AU120" s="88">
        <f>'eps - EPS-I+II.etapa'!P138</f>
        <v>0</v>
      </c>
      <c r="AV120" s="87">
        <f>'eps - EPS-I+II.etapa'!J39</f>
        <v>0</v>
      </c>
      <c r="AW120" s="87">
        <f>'eps - EPS-I+II.etapa'!J40</f>
        <v>0</v>
      </c>
      <c r="AX120" s="87">
        <f>'eps - EPS-I+II.etapa'!J41</f>
        <v>0</v>
      </c>
      <c r="AY120" s="87">
        <f>'eps - EPS-I+II.etapa'!J42</f>
        <v>0</v>
      </c>
      <c r="AZ120" s="87">
        <f>'eps - EPS-I+II.etapa'!F39</f>
        <v>0</v>
      </c>
      <c r="BA120" s="87">
        <f>'eps - EPS-I+II.etapa'!F40</f>
        <v>0</v>
      </c>
      <c r="BB120" s="87">
        <f>'eps - EPS-I+II.etapa'!F41</f>
        <v>0</v>
      </c>
      <c r="BC120" s="87">
        <f>'eps - EPS-I+II.etapa'!F42</f>
        <v>0</v>
      </c>
      <c r="BD120" s="89">
        <f>'eps - EPS-I+II.etapa'!F43</f>
        <v>0</v>
      </c>
      <c r="BT120" s="24" t="s">
        <v>92</v>
      </c>
      <c r="BV120" s="24" t="s">
        <v>77</v>
      </c>
      <c r="BW120" s="24" t="s">
        <v>160</v>
      </c>
      <c r="BX120" s="24" t="s">
        <v>151</v>
      </c>
      <c r="CL120" s="24" t="s">
        <v>1</v>
      </c>
    </row>
    <row r="121" spans="1:91" s="3" customFormat="1" ht="16.5" customHeight="1">
      <c r="A121" s="90" t="s">
        <v>89</v>
      </c>
      <c r="B121" s="50"/>
      <c r="C121" s="9"/>
      <c r="D121" s="9"/>
      <c r="E121" s="9"/>
      <c r="F121" s="247" t="s">
        <v>161</v>
      </c>
      <c r="G121" s="247"/>
      <c r="H121" s="247"/>
      <c r="I121" s="247"/>
      <c r="J121" s="247"/>
      <c r="K121" s="9"/>
      <c r="L121" s="247" t="s">
        <v>162</v>
      </c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35">
        <f>'hsp - HSP-I+II.etapa'!J36</f>
        <v>0</v>
      </c>
      <c r="AH121" s="236"/>
      <c r="AI121" s="236"/>
      <c r="AJ121" s="236"/>
      <c r="AK121" s="236"/>
      <c r="AL121" s="236"/>
      <c r="AM121" s="236"/>
      <c r="AN121" s="235">
        <f t="shared" si="0"/>
        <v>0</v>
      </c>
      <c r="AO121" s="236"/>
      <c r="AP121" s="236"/>
      <c r="AQ121" s="85" t="s">
        <v>86</v>
      </c>
      <c r="AR121" s="50"/>
      <c r="AS121" s="86">
        <v>0</v>
      </c>
      <c r="AT121" s="87">
        <f t="shared" si="1"/>
        <v>0</v>
      </c>
      <c r="AU121" s="88">
        <f>'hsp - HSP-I+II.etapa'!P137</f>
        <v>0</v>
      </c>
      <c r="AV121" s="87">
        <f>'hsp - HSP-I+II.etapa'!J39</f>
        <v>0</v>
      </c>
      <c r="AW121" s="87">
        <f>'hsp - HSP-I+II.etapa'!J40</f>
        <v>0</v>
      </c>
      <c r="AX121" s="87">
        <f>'hsp - HSP-I+II.etapa'!J41</f>
        <v>0</v>
      </c>
      <c r="AY121" s="87">
        <f>'hsp - HSP-I+II.etapa'!J42</f>
        <v>0</v>
      </c>
      <c r="AZ121" s="87">
        <f>'hsp - HSP-I+II.etapa'!F39</f>
        <v>0</v>
      </c>
      <c r="BA121" s="87">
        <f>'hsp - HSP-I+II.etapa'!F40</f>
        <v>0</v>
      </c>
      <c r="BB121" s="87">
        <f>'hsp - HSP-I+II.etapa'!F41</f>
        <v>0</v>
      </c>
      <c r="BC121" s="87">
        <f>'hsp - HSP-I+II.etapa'!F42</f>
        <v>0</v>
      </c>
      <c r="BD121" s="89">
        <f>'hsp - HSP-I+II.etapa'!F43</f>
        <v>0</v>
      </c>
      <c r="BT121" s="24" t="s">
        <v>92</v>
      </c>
      <c r="BV121" s="24" t="s">
        <v>77</v>
      </c>
      <c r="BW121" s="24" t="s">
        <v>163</v>
      </c>
      <c r="BX121" s="24" t="s">
        <v>151</v>
      </c>
      <c r="CL121" s="24" t="s">
        <v>1</v>
      </c>
    </row>
    <row r="122" spans="1:91" s="3" customFormat="1" ht="16.5" customHeight="1">
      <c r="A122" s="90" t="s">
        <v>89</v>
      </c>
      <c r="B122" s="50"/>
      <c r="C122" s="9"/>
      <c r="D122" s="9"/>
      <c r="E122" s="9"/>
      <c r="F122" s="247" t="s">
        <v>164</v>
      </c>
      <c r="G122" s="247"/>
      <c r="H122" s="247"/>
      <c r="I122" s="247"/>
      <c r="J122" s="247"/>
      <c r="K122" s="9"/>
      <c r="L122" s="247" t="s">
        <v>165</v>
      </c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35">
        <f>'stk - ŠTK-I+II.etapa'!J36</f>
        <v>0</v>
      </c>
      <c r="AH122" s="236"/>
      <c r="AI122" s="236"/>
      <c r="AJ122" s="236"/>
      <c r="AK122" s="236"/>
      <c r="AL122" s="236"/>
      <c r="AM122" s="236"/>
      <c r="AN122" s="235">
        <f t="shared" si="0"/>
        <v>0</v>
      </c>
      <c r="AO122" s="236"/>
      <c r="AP122" s="236"/>
      <c r="AQ122" s="85" t="s">
        <v>86</v>
      </c>
      <c r="AR122" s="50"/>
      <c r="AS122" s="86">
        <v>0</v>
      </c>
      <c r="AT122" s="87">
        <f t="shared" si="1"/>
        <v>0</v>
      </c>
      <c r="AU122" s="88">
        <f>'stk - ŠTK-I+II.etapa'!P138</f>
        <v>0</v>
      </c>
      <c r="AV122" s="87">
        <f>'stk - ŠTK-I+II.etapa'!J39</f>
        <v>0</v>
      </c>
      <c r="AW122" s="87">
        <f>'stk - ŠTK-I+II.etapa'!J40</f>
        <v>0</v>
      </c>
      <c r="AX122" s="87">
        <f>'stk - ŠTK-I+II.etapa'!J41</f>
        <v>0</v>
      </c>
      <c r="AY122" s="87">
        <f>'stk - ŠTK-I+II.etapa'!J42</f>
        <v>0</v>
      </c>
      <c r="AZ122" s="87">
        <f>'stk - ŠTK-I+II.etapa'!F39</f>
        <v>0</v>
      </c>
      <c r="BA122" s="87">
        <f>'stk - ŠTK-I+II.etapa'!F40</f>
        <v>0</v>
      </c>
      <c r="BB122" s="87">
        <f>'stk - ŠTK-I+II.etapa'!F41</f>
        <v>0</v>
      </c>
      <c r="BC122" s="87">
        <f>'stk - ŠTK-I+II.etapa'!F42</f>
        <v>0</v>
      </c>
      <c r="BD122" s="89">
        <f>'stk - ŠTK-I+II.etapa'!F43</f>
        <v>0</v>
      </c>
      <c r="BT122" s="24" t="s">
        <v>92</v>
      </c>
      <c r="BV122" s="24" t="s">
        <v>77</v>
      </c>
      <c r="BW122" s="24" t="s">
        <v>166</v>
      </c>
      <c r="BX122" s="24" t="s">
        <v>151</v>
      </c>
      <c r="CL122" s="24" t="s">
        <v>1</v>
      </c>
    </row>
    <row r="123" spans="1:91" s="3" customFormat="1" ht="16.5" customHeight="1">
      <c r="A123" s="90" t="s">
        <v>89</v>
      </c>
      <c r="B123" s="50"/>
      <c r="C123" s="9"/>
      <c r="D123" s="9"/>
      <c r="E123" s="9"/>
      <c r="F123" s="247" t="s">
        <v>167</v>
      </c>
      <c r="G123" s="247"/>
      <c r="H123" s="247"/>
      <c r="I123" s="247"/>
      <c r="J123" s="247"/>
      <c r="K123" s="9"/>
      <c r="L123" s="247" t="s">
        <v>168</v>
      </c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35">
        <f>'dp - Dátová prípojka'!J36</f>
        <v>0</v>
      </c>
      <c r="AH123" s="236"/>
      <c r="AI123" s="236"/>
      <c r="AJ123" s="236"/>
      <c r="AK123" s="236"/>
      <c r="AL123" s="236"/>
      <c r="AM123" s="236"/>
      <c r="AN123" s="235">
        <f t="shared" si="0"/>
        <v>0</v>
      </c>
      <c r="AO123" s="236"/>
      <c r="AP123" s="236"/>
      <c r="AQ123" s="85" t="s">
        <v>86</v>
      </c>
      <c r="AR123" s="50"/>
      <c r="AS123" s="86">
        <v>0</v>
      </c>
      <c r="AT123" s="87">
        <f t="shared" si="1"/>
        <v>0</v>
      </c>
      <c r="AU123" s="88">
        <f>'dp - Dátová prípojka'!P138</f>
        <v>0</v>
      </c>
      <c r="AV123" s="87">
        <f>'dp - Dátová prípojka'!J39</f>
        <v>0</v>
      </c>
      <c r="AW123" s="87">
        <f>'dp - Dátová prípojka'!J40</f>
        <v>0</v>
      </c>
      <c r="AX123" s="87">
        <f>'dp - Dátová prípojka'!J41</f>
        <v>0</v>
      </c>
      <c r="AY123" s="87">
        <f>'dp - Dátová prípojka'!J42</f>
        <v>0</v>
      </c>
      <c r="AZ123" s="87">
        <f>'dp - Dátová prípojka'!F39</f>
        <v>0</v>
      </c>
      <c r="BA123" s="87">
        <f>'dp - Dátová prípojka'!F40</f>
        <v>0</v>
      </c>
      <c r="BB123" s="87">
        <f>'dp - Dátová prípojka'!F41</f>
        <v>0</v>
      </c>
      <c r="BC123" s="87">
        <f>'dp - Dátová prípojka'!F42</f>
        <v>0</v>
      </c>
      <c r="BD123" s="89">
        <f>'dp - Dátová prípojka'!F43</f>
        <v>0</v>
      </c>
      <c r="BT123" s="24" t="s">
        <v>92</v>
      </c>
      <c r="BV123" s="24" t="s">
        <v>77</v>
      </c>
      <c r="BW123" s="24" t="s">
        <v>169</v>
      </c>
      <c r="BX123" s="24" t="s">
        <v>151</v>
      </c>
      <c r="CL123" s="24" t="s">
        <v>1</v>
      </c>
    </row>
    <row r="124" spans="1:91" s="6" customFormat="1" ht="16.5" customHeight="1">
      <c r="B124" s="76"/>
      <c r="C124" s="77"/>
      <c r="D124" s="246" t="s">
        <v>170</v>
      </c>
      <c r="E124" s="246"/>
      <c r="F124" s="246"/>
      <c r="G124" s="246"/>
      <c r="H124" s="246"/>
      <c r="I124" s="78"/>
      <c r="J124" s="246" t="s">
        <v>171</v>
      </c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  <c r="AA124" s="246"/>
      <c r="AB124" s="246"/>
      <c r="AC124" s="246"/>
      <c r="AD124" s="246"/>
      <c r="AE124" s="246"/>
      <c r="AF124" s="246"/>
      <c r="AG124" s="240">
        <f>ROUND(SUM(AG125:AG134),2)</f>
        <v>0</v>
      </c>
      <c r="AH124" s="239"/>
      <c r="AI124" s="239"/>
      <c r="AJ124" s="239"/>
      <c r="AK124" s="239"/>
      <c r="AL124" s="239"/>
      <c r="AM124" s="239"/>
      <c r="AN124" s="238">
        <f t="shared" si="0"/>
        <v>0</v>
      </c>
      <c r="AO124" s="239"/>
      <c r="AP124" s="239"/>
      <c r="AQ124" s="79" t="s">
        <v>81</v>
      </c>
      <c r="AR124" s="76"/>
      <c r="AS124" s="80">
        <f>ROUND(SUM(AS125:AS134),2)</f>
        <v>0</v>
      </c>
      <c r="AT124" s="81">
        <f t="shared" si="1"/>
        <v>0</v>
      </c>
      <c r="AU124" s="82">
        <f>ROUND(SUM(AU125:AU134),5)</f>
        <v>0</v>
      </c>
      <c r="AV124" s="81">
        <f>ROUND(AZ124*L29,2)</f>
        <v>0</v>
      </c>
      <c r="AW124" s="81">
        <f>ROUND(BA124*L30,2)</f>
        <v>0</v>
      </c>
      <c r="AX124" s="81">
        <f>ROUND(BB124*L29,2)</f>
        <v>0</v>
      </c>
      <c r="AY124" s="81">
        <f>ROUND(BC124*L30,2)</f>
        <v>0</v>
      </c>
      <c r="AZ124" s="81">
        <f>ROUND(SUM(AZ125:AZ134),2)</f>
        <v>0</v>
      </c>
      <c r="BA124" s="81">
        <f>ROUND(SUM(BA125:BA134),2)</f>
        <v>0</v>
      </c>
      <c r="BB124" s="81">
        <f>ROUND(SUM(BB125:BB134),2)</f>
        <v>0</v>
      </c>
      <c r="BC124" s="81">
        <f>ROUND(SUM(BC125:BC134),2)</f>
        <v>0</v>
      </c>
      <c r="BD124" s="83">
        <f>ROUND(SUM(BD125:BD134),2)</f>
        <v>0</v>
      </c>
      <c r="BS124" s="84" t="s">
        <v>74</v>
      </c>
      <c r="BT124" s="84" t="s">
        <v>82</v>
      </c>
      <c r="BU124" s="84" t="s">
        <v>76</v>
      </c>
      <c r="BV124" s="84" t="s">
        <v>77</v>
      </c>
      <c r="BW124" s="84" t="s">
        <v>172</v>
      </c>
      <c r="BX124" s="84" t="s">
        <v>4</v>
      </c>
      <c r="CL124" s="84" t="s">
        <v>1</v>
      </c>
      <c r="CM124" s="84" t="s">
        <v>75</v>
      </c>
    </row>
    <row r="125" spans="1:91" s="3" customFormat="1" ht="16.5" customHeight="1">
      <c r="A125" s="90" t="s">
        <v>89</v>
      </c>
      <c r="B125" s="50"/>
      <c r="C125" s="9"/>
      <c r="D125" s="9"/>
      <c r="E125" s="247" t="s">
        <v>173</v>
      </c>
      <c r="F125" s="247"/>
      <c r="G125" s="247"/>
      <c r="H125" s="247"/>
      <c r="I125" s="247"/>
      <c r="J125" s="9"/>
      <c r="K125" s="247" t="s">
        <v>91</v>
      </c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35">
        <f>'as - architektonicko-stav...'!J34</f>
        <v>0</v>
      </c>
      <c r="AH125" s="236"/>
      <c r="AI125" s="236"/>
      <c r="AJ125" s="236"/>
      <c r="AK125" s="236"/>
      <c r="AL125" s="236"/>
      <c r="AM125" s="236"/>
      <c r="AN125" s="235">
        <f t="shared" si="0"/>
        <v>0</v>
      </c>
      <c r="AO125" s="236"/>
      <c r="AP125" s="236"/>
      <c r="AQ125" s="85" t="s">
        <v>86</v>
      </c>
      <c r="AR125" s="50"/>
      <c r="AS125" s="86">
        <v>0</v>
      </c>
      <c r="AT125" s="87">
        <f t="shared" si="1"/>
        <v>0</v>
      </c>
      <c r="AU125" s="88">
        <f>'as - architektonicko-stav...'!P160</f>
        <v>0</v>
      </c>
      <c r="AV125" s="87">
        <f>'as - architektonicko-stav...'!J37</f>
        <v>0</v>
      </c>
      <c r="AW125" s="87">
        <f>'as - architektonicko-stav...'!J38</f>
        <v>0</v>
      </c>
      <c r="AX125" s="87">
        <f>'as - architektonicko-stav...'!J39</f>
        <v>0</v>
      </c>
      <c r="AY125" s="87">
        <f>'as - architektonicko-stav...'!J40</f>
        <v>0</v>
      </c>
      <c r="AZ125" s="87">
        <f>'as - architektonicko-stav...'!F37</f>
        <v>0</v>
      </c>
      <c r="BA125" s="87">
        <f>'as - architektonicko-stav...'!F38</f>
        <v>0</v>
      </c>
      <c r="BB125" s="87">
        <f>'as - architektonicko-stav...'!F39</f>
        <v>0</v>
      </c>
      <c r="BC125" s="87">
        <f>'as - architektonicko-stav...'!F40</f>
        <v>0</v>
      </c>
      <c r="BD125" s="89">
        <f>'as - architektonicko-stav...'!F41</f>
        <v>0</v>
      </c>
      <c r="BT125" s="24" t="s">
        <v>87</v>
      </c>
      <c r="BV125" s="24" t="s">
        <v>77</v>
      </c>
      <c r="BW125" s="24" t="s">
        <v>174</v>
      </c>
      <c r="BX125" s="24" t="s">
        <v>172</v>
      </c>
      <c r="CL125" s="24" t="s">
        <v>1</v>
      </c>
    </row>
    <row r="126" spans="1:91" s="3" customFormat="1" ht="16.5" customHeight="1">
      <c r="A126" s="90" t="s">
        <v>89</v>
      </c>
      <c r="B126" s="50"/>
      <c r="C126" s="9"/>
      <c r="D126" s="9"/>
      <c r="E126" s="247" t="s">
        <v>175</v>
      </c>
      <c r="F126" s="247"/>
      <c r="G126" s="247"/>
      <c r="H126" s="247"/>
      <c r="I126" s="247"/>
      <c r="J126" s="9"/>
      <c r="K126" s="247" t="s">
        <v>95</v>
      </c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  <c r="AA126" s="247"/>
      <c r="AB126" s="247"/>
      <c r="AC126" s="247"/>
      <c r="AD126" s="247"/>
      <c r="AE126" s="247"/>
      <c r="AF126" s="247"/>
      <c r="AG126" s="235">
        <f>'st - Statika'!J34</f>
        <v>0</v>
      </c>
      <c r="AH126" s="236"/>
      <c r="AI126" s="236"/>
      <c r="AJ126" s="236"/>
      <c r="AK126" s="236"/>
      <c r="AL126" s="236"/>
      <c r="AM126" s="236"/>
      <c r="AN126" s="235">
        <f t="shared" ref="AN126:AN143" si="2">SUM(AG126,AT126)</f>
        <v>0</v>
      </c>
      <c r="AO126" s="236"/>
      <c r="AP126" s="236"/>
      <c r="AQ126" s="85" t="s">
        <v>86</v>
      </c>
      <c r="AR126" s="50"/>
      <c r="AS126" s="86">
        <v>0</v>
      </c>
      <c r="AT126" s="87">
        <f t="shared" ref="AT126:AT143" si="3">ROUND(SUM(AV126:AW126),2)</f>
        <v>0</v>
      </c>
      <c r="AU126" s="88">
        <f>'st - Statika'!P139</f>
        <v>0</v>
      </c>
      <c r="AV126" s="87">
        <f>'st - Statika'!J37</f>
        <v>0</v>
      </c>
      <c r="AW126" s="87">
        <f>'st - Statika'!J38</f>
        <v>0</v>
      </c>
      <c r="AX126" s="87">
        <f>'st - Statika'!J39</f>
        <v>0</v>
      </c>
      <c r="AY126" s="87">
        <f>'st - Statika'!J40</f>
        <v>0</v>
      </c>
      <c r="AZ126" s="87">
        <f>'st - Statika'!F37</f>
        <v>0</v>
      </c>
      <c r="BA126" s="87">
        <f>'st - Statika'!F38</f>
        <v>0</v>
      </c>
      <c r="BB126" s="87">
        <f>'st - Statika'!F39</f>
        <v>0</v>
      </c>
      <c r="BC126" s="87">
        <f>'st - Statika'!F40</f>
        <v>0</v>
      </c>
      <c r="BD126" s="89">
        <f>'st - Statika'!F41</f>
        <v>0</v>
      </c>
      <c r="BT126" s="24" t="s">
        <v>87</v>
      </c>
      <c r="BV126" s="24" t="s">
        <v>77</v>
      </c>
      <c r="BW126" s="24" t="s">
        <v>176</v>
      </c>
      <c r="BX126" s="24" t="s">
        <v>172</v>
      </c>
      <c r="CL126" s="24" t="s">
        <v>1</v>
      </c>
    </row>
    <row r="127" spans="1:91" s="3" customFormat="1" ht="16.5" customHeight="1">
      <c r="A127" s="90" t="s">
        <v>89</v>
      </c>
      <c r="B127" s="50"/>
      <c r="C127" s="9"/>
      <c r="D127" s="9"/>
      <c r="E127" s="247" t="s">
        <v>177</v>
      </c>
      <c r="F127" s="247"/>
      <c r="G127" s="247"/>
      <c r="H127" s="247"/>
      <c r="I127" s="247"/>
      <c r="J127" s="9"/>
      <c r="K127" s="247" t="s">
        <v>178</v>
      </c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47"/>
      <c r="AA127" s="247"/>
      <c r="AB127" s="247"/>
      <c r="AC127" s="247"/>
      <c r="AD127" s="247"/>
      <c r="AE127" s="247"/>
      <c r="AF127" s="247"/>
      <c r="AG127" s="235">
        <f>'eo - Elerktroinštalácia'!J34</f>
        <v>0</v>
      </c>
      <c r="AH127" s="236"/>
      <c r="AI127" s="236"/>
      <c r="AJ127" s="236"/>
      <c r="AK127" s="236"/>
      <c r="AL127" s="236"/>
      <c r="AM127" s="236"/>
      <c r="AN127" s="235">
        <f t="shared" si="2"/>
        <v>0</v>
      </c>
      <c r="AO127" s="236"/>
      <c r="AP127" s="236"/>
      <c r="AQ127" s="85" t="s">
        <v>86</v>
      </c>
      <c r="AR127" s="50"/>
      <c r="AS127" s="86">
        <v>0</v>
      </c>
      <c r="AT127" s="87">
        <f t="shared" si="3"/>
        <v>0</v>
      </c>
      <c r="AU127" s="88">
        <f>'eo - Elerktroinštalácia'!P142</f>
        <v>0</v>
      </c>
      <c r="AV127" s="87">
        <f>'eo - Elerktroinštalácia'!J37</f>
        <v>0</v>
      </c>
      <c r="AW127" s="87">
        <f>'eo - Elerktroinštalácia'!J38</f>
        <v>0</v>
      </c>
      <c r="AX127" s="87">
        <f>'eo - Elerktroinštalácia'!J39</f>
        <v>0</v>
      </c>
      <c r="AY127" s="87">
        <f>'eo - Elerktroinštalácia'!J40</f>
        <v>0</v>
      </c>
      <c r="AZ127" s="87">
        <f>'eo - Elerktroinštalácia'!F37</f>
        <v>0</v>
      </c>
      <c r="BA127" s="87">
        <f>'eo - Elerktroinštalácia'!F38</f>
        <v>0</v>
      </c>
      <c r="BB127" s="87">
        <f>'eo - Elerktroinštalácia'!F39</f>
        <v>0</v>
      </c>
      <c r="BC127" s="87">
        <f>'eo - Elerktroinštalácia'!F40</f>
        <v>0</v>
      </c>
      <c r="BD127" s="89">
        <f>'eo - Elerktroinštalácia'!F41</f>
        <v>0</v>
      </c>
      <c r="BT127" s="24" t="s">
        <v>87</v>
      </c>
      <c r="BV127" s="24" t="s">
        <v>77</v>
      </c>
      <c r="BW127" s="24" t="s">
        <v>179</v>
      </c>
      <c r="BX127" s="24" t="s">
        <v>172</v>
      </c>
      <c r="CL127" s="24" t="s">
        <v>33</v>
      </c>
    </row>
    <row r="128" spans="1:91" s="3" customFormat="1" ht="16.5" customHeight="1">
      <c r="A128" s="90" t="s">
        <v>89</v>
      </c>
      <c r="B128" s="50"/>
      <c r="C128" s="9"/>
      <c r="D128" s="9"/>
      <c r="E128" s="247" t="s">
        <v>100</v>
      </c>
      <c r="F128" s="247"/>
      <c r="G128" s="247"/>
      <c r="H128" s="247"/>
      <c r="I128" s="247"/>
      <c r="J128" s="9"/>
      <c r="K128" s="247" t="s">
        <v>101</v>
      </c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35">
        <f>'bl -  Bleskozvod a uzemnenie_01'!J34</f>
        <v>0</v>
      </c>
      <c r="AH128" s="236"/>
      <c r="AI128" s="236"/>
      <c r="AJ128" s="236"/>
      <c r="AK128" s="236"/>
      <c r="AL128" s="236"/>
      <c r="AM128" s="236"/>
      <c r="AN128" s="235">
        <f t="shared" si="2"/>
        <v>0</v>
      </c>
      <c r="AO128" s="236"/>
      <c r="AP128" s="236"/>
      <c r="AQ128" s="85" t="s">
        <v>86</v>
      </c>
      <c r="AR128" s="50"/>
      <c r="AS128" s="86">
        <v>0</v>
      </c>
      <c r="AT128" s="87">
        <f t="shared" si="3"/>
        <v>0</v>
      </c>
      <c r="AU128" s="88">
        <f>'bl -  Bleskozvod a uzemnenie_01'!P134</f>
        <v>0</v>
      </c>
      <c r="AV128" s="87">
        <f>'bl -  Bleskozvod a uzemnenie_01'!J37</f>
        <v>0</v>
      </c>
      <c r="AW128" s="87">
        <f>'bl -  Bleskozvod a uzemnenie_01'!J38</f>
        <v>0</v>
      </c>
      <c r="AX128" s="87">
        <f>'bl -  Bleskozvod a uzemnenie_01'!J39</f>
        <v>0</v>
      </c>
      <c r="AY128" s="87">
        <f>'bl -  Bleskozvod a uzemnenie_01'!J40</f>
        <v>0</v>
      </c>
      <c r="AZ128" s="87">
        <f>'bl -  Bleskozvod a uzemnenie_01'!F37</f>
        <v>0</v>
      </c>
      <c r="BA128" s="87">
        <f>'bl -  Bleskozvod a uzemnenie_01'!F38</f>
        <v>0</v>
      </c>
      <c r="BB128" s="87">
        <f>'bl -  Bleskozvod a uzemnenie_01'!F39</f>
        <v>0</v>
      </c>
      <c r="BC128" s="87">
        <f>'bl -  Bleskozvod a uzemnenie_01'!F40</f>
        <v>0</v>
      </c>
      <c r="BD128" s="89">
        <f>'bl -  Bleskozvod a uzemnenie_01'!F41</f>
        <v>0</v>
      </c>
      <c r="BT128" s="24" t="s">
        <v>87</v>
      </c>
      <c r="BV128" s="24" t="s">
        <v>77</v>
      </c>
      <c r="BW128" s="24" t="s">
        <v>180</v>
      </c>
      <c r="BX128" s="24" t="s">
        <v>172</v>
      </c>
      <c r="CL128" s="24" t="s">
        <v>33</v>
      </c>
    </row>
    <row r="129" spans="1:91" s="3" customFormat="1" ht="16.5" customHeight="1">
      <c r="A129" s="90" t="s">
        <v>89</v>
      </c>
      <c r="B129" s="50"/>
      <c r="C129" s="9"/>
      <c r="D129" s="9"/>
      <c r="E129" s="247" t="s">
        <v>155</v>
      </c>
      <c r="F129" s="247"/>
      <c r="G129" s="247"/>
      <c r="H129" s="247"/>
      <c r="I129" s="247"/>
      <c r="J129" s="9"/>
      <c r="K129" s="247" t="s">
        <v>181</v>
      </c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35">
        <f>'úk - Ústredné vykurovanie'!J34</f>
        <v>0</v>
      </c>
      <c r="AH129" s="236"/>
      <c r="AI129" s="236"/>
      <c r="AJ129" s="236"/>
      <c r="AK129" s="236"/>
      <c r="AL129" s="236"/>
      <c r="AM129" s="236"/>
      <c r="AN129" s="235">
        <f t="shared" si="2"/>
        <v>0</v>
      </c>
      <c r="AO129" s="236"/>
      <c r="AP129" s="236"/>
      <c r="AQ129" s="85" t="s">
        <v>86</v>
      </c>
      <c r="AR129" s="50"/>
      <c r="AS129" s="86">
        <v>0</v>
      </c>
      <c r="AT129" s="87">
        <f t="shared" si="3"/>
        <v>0</v>
      </c>
      <c r="AU129" s="88">
        <f>'úk - Ústredné vykurovanie'!P139</f>
        <v>0</v>
      </c>
      <c r="AV129" s="87">
        <f>'úk - Ústredné vykurovanie'!J37</f>
        <v>0</v>
      </c>
      <c r="AW129" s="87">
        <f>'úk - Ústredné vykurovanie'!J38</f>
        <v>0</v>
      </c>
      <c r="AX129" s="87">
        <f>'úk - Ústredné vykurovanie'!J39</f>
        <v>0</v>
      </c>
      <c r="AY129" s="87">
        <f>'úk - Ústredné vykurovanie'!J40</f>
        <v>0</v>
      </c>
      <c r="AZ129" s="87">
        <f>'úk - Ústredné vykurovanie'!F37</f>
        <v>0</v>
      </c>
      <c r="BA129" s="87">
        <f>'úk - Ústredné vykurovanie'!F38</f>
        <v>0</v>
      </c>
      <c r="BB129" s="87">
        <f>'úk - Ústredné vykurovanie'!F39</f>
        <v>0</v>
      </c>
      <c r="BC129" s="87">
        <f>'úk - Ústredné vykurovanie'!F40</f>
        <v>0</v>
      </c>
      <c r="BD129" s="89">
        <f>'úk - Ústredné vykurovanie'!F41</f>
        <v>0</v>
      </c>
      <c r="BT129" s="24" t="s">
        <v>87</v>
      </c>
      <c r="BV129" s="24" t="s">
        <v>77</v>
      </c>
      <c r="BW129" s="24" t="s">
        <v>182</v>
      </c>
      <c r="BX129" s="24" t="s">
        <v>172</v>
      </c>
      <c r="CL129" s="24" t="s">
        <v>1</v>
      </c>
    </row>
    <row r="130" spans="1:91" s="3" customFormat="1" ht="16.5" customHeight="1">
      <c r="A130" s="90" t="s">
        <v>89</v>
      </c>
      <c r="B130" s="50"/>
      <c r="C130" s="9"/>
      <c r="D130" s="9"/>
      <c r="E130" s="247" t="s">
        <v>183</v>
      </c>
      <c r="F130" s="247"/>
      <c r="G130" s="247"/>
      <c r="H130" s="247"/>
      <c r="I130" s="247"/>
      <c r="J130" s="9"/>
      <c r="K130" s="247" t="s">
        <v>135</v>
      </c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35">
        <f>'vzt - Vzduchotechnika'!J34</f>
        <v>0</v>
      </c>
      <c r="AH130" s="236"/>
      <c r="AI130" s="236"/>
      <c r="AJ130" s="236"/>
      <c r="AK130" s="236"/>
      <c r="AL130" s="236"/>
      <c r="AM130" s="236"/>
      <c r="AN130" s="235">
        <f t="shared" si="2"/>
        <v>0</v>
      </c>
      <c r="AO130" s="236"/>
      <c r="AP130" s="236"/>
      <c r="AQ130" s="85" t="s">
        <v>86</v>
      </c>
      <c r="AR130" s="50"/>
      <c r="AS130" s="86">
        <v>0</v>
      </c>
      <c r="AT130" s="87">
        <f t="shared" si="3"/>
        <v>0</v>
      </c>
      <c r="AU130" s="88">
        <f>'vzt - Vzduchotechnika'!P135</f>
        <v>0</v>
      </c>
      <c r="AV130" s="87">
        <f>'vzt - Vzduchotechnika'!J37</f>
        <v>0</v>
      </c>
      <c r="AW130" s="87">
        <f>'vzt - Vzduchotechnika'!J38</f>
        <v>0</v>
      </c>
      <c r="AX130" s="87">
        <f>'vzt - Vzduchotechnika'!J39</f>
        <v>0</v>
      </c>
      <c r="AY130" s="87">
        <f>'vzt - Vzduchotechnika'!J40</f>
        <v>0</v>
      </c>
      <c r="AZ130" s="87">
        <f>'vzt - Vzduchotechnika'!F37</f>
        <v>0</v>
      </c>
      <c r="BA130" s="87">
        <f>'vzt - Vzduchotechnika'!F38</f>
        <v>0</v>
      </c>
      <c r="BB130" s="87">
        <f>'vzt - Vzduchotechnika'!F39</f>
        <v>0</v>
      </c>
      <c r="BC130" s="87">
        <f>'vzt - Vzduchotechnika'!F40</f>
        <v>0</v>
      </c>
      <c r="BD130" s="89">
        <f>'vzt - Vzduchotechnika'!F41</f>
        <v>0</v>
      </c>
      <c r="BT130" s="24" t="s">
        <v>87</v>
      </c>
      <c r="BV130" s="24" t="s">
        <v>77</v>
      </c>
      <c r="BW130" s="24" t="s">
        <v>184</v>
      </c>
      <c r="BX130" s="24" t="s">
        <v>172</v>
      </c>
      <c r="CL130" s="24" t="s">
        <v>1</v>
      </c>
    </row>
    <row r="131" spans="1:91" s="3" customFormat="1" ht="16.5" customHeight="1">
      <c r="A131" s="90" t="s">
        <v>89</v>
      </c>
      <c r="B131" s="50"/>
      <c r="C131" s="9"/>
      <c r="D131" s="9"/>
      <c r="E131" s="247" t="s">
        <v>185</v>
      </c>
      <c r="F131" s="247"/>
      <c r="G131" s="247"/>
      <c r="H131" s="247"/>
      <c r="I131" s="247"/>
      <c r="J131" s="9"/>
      <c r="K131" s="247" t="s">
        <v>138</v>
      </c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  <c r="AA131" s="247"/>
      <c r="AB131" s="247"/>
      <c r="AC131" s="247"/>
      <c r="AD131" s="247"/>
      <c r="AE131" s="247"/>
      <c r="AF131" s="247"/>
      <c r="AG131" s="235">
        <f>'zt - Zdravotechnická inšt...'!J34</f>
        <v>0</v>
      </c>
      <c r="AH131" s="236"/>
      <c r="AI131" s="236"/>
      <c r="AJ131" s="236"/>
      <c r="AK131" s="236"/>
      <c r="AL131" s="236"/>
      <c r="AM131" s="236"/>
      <c r="AN131" s="235">
        <f t="shared" si="2"/>
        <v>0</v>
      </c>
      <c r="AO131" s="236"/>
      <c r="AP131" s="236"/>
      <c r="AQ131" s="85" t="s">
        <v>86</v>
      </c>
      <c r="AR131" s="50"/>
      <c r="AS131" s="86">
        <v>0</v>
      </c>
      <c r="AT131" s="87">
        <f t="shared" si="3"/>
        <v>0</v>
      </c>
      <c r="AU131" s="88">
        <f>'zt - Zdravotechnická inšt...'!P139</f>
        <v>0</v>
      </c>
      <c r="AV131" s="87">
        <f>'zt - Zdravotechnická inšt...'!J37</f>
        <v>0</v>
      </c>
      <c r="AW131" s="87">
        <f>'zt - Zdravotechnická inšt...'!J38</f>
        <v>0</v>
      </c>
      <c r="AX131" s="87">
        <f>'zt - Zdravotechnická inšt...'!J39</f>
        <v>0</v>
      </c>
      <c r="AY131" s="87">
        <f>'zt - Zdravotechnická inšt...'!J40</f>
        <v>0</v>
      </c>
      <c r="AZ131" s="87">
        <f>'zt - Zdravotechnická inšt...'!F37</f>
        <v>0</v>
      </c>
      <c r="BA131" s="87">
        <f>'zt - Zdravotechnická inšt...'!F38</f>
        <v>0</v>
      </c>
      <c r="BB131" s="87">
        <f>'zt - Zdravotechnická inšt...'!F39</f>
        <v>0</v>
      </c>
      <c r="BC131" s="87">
        <f>'zt - Zdravotechnická inšt...'!F40</f>
        <v>0</v>
      </c>
      <c r="BD131" s="89">
        <f>'zt - Zdravotechnická inšt...'!F41</f>
        <v>0</v>
      </c>
      <c r="BT131" s="24" t="s">
        <v>87</v>
      </c>
      <c r="BV131" s="24" t="s">
        <v>77</v>
      </c>
      <c r="BW131" s="24" t="s">
        <v>186</v>
      </c>
      <c r="BX131" s="24" t="s">
        <v>172</v>
      </c>
      <c r="CL131" s="24" t="s">
        <v>1</v>
      </c>
    </row>
    <row r="132" spans="1:91" s="3" customFormat="1" ht="16.5" customHeight="1">
      <c r="A132" s="90" t="s">
        <v>89</v>
      </c>
      <c r="B132" s="50"/>
      <c r="C132" s="9"/>
      <c r="D132" s="9"/>
      <c r="E132" s="247" t="s">
        <v>158</v>
      </c>
      <c r="F132" s="247"/>
      <c r="G132" s="247"/>
      <c r="H132" s="247"/>
      <c r="I132" s="247"/>
      <c r="J132" s="9"/>
      <c r="K132" s="247" t="s">
        <v>187</v>
      </c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247"/>
      <c r="W132" s="247"/>
      <c r="X132" s="247"/>
      <c r="Y132" s="247"/>
      <c r="Z132" s="247"/>
      <c r="AA132" s="247"/>
      <c r="AB132" s="247"/>
      <c r="AC132" s="247"/>
      <c r="AD132" s="247"/>
      <c r="AE132" s="247"/>
      <c r="AF132" s="247"/>
      <c r="AG132" s="235">
        <f>'eps - EPS'!J34</f>
        <v>0</v>
      </c>
      <c r="AH132" s="236"/>
      <c r="AI132" s="236"/>
      <c r="AJ132" s="236"/>
      <c r="AK132" s="236"/>
      <c r="AL132" s="236"/>
      <c r="AM132" s="236"/>
      <c r="AN132" s="235">
        <f t="shared" si="2"/>
        <v>0</v>
      </c>
      <c r="AO132" s="236"/>
      <c r="AP132" s="236"/>
      <c r="AQ132" s="85" t="s">
        <v>86</v>
      </c>
      <c r="AR132" s="50"/>
      <c r="AS132" s="86">
        <v>0</v>
      </c>
      <c r="AT132" s="87">
        <f t="shared" si="3"/>
        <v>0</v>
      </c>
      <c r="AU132" s="88">
        <f>'eps - EPS'!P133</f>
        <v>0</v>
      </c>
      <c r="AV132" s="87">
        <f>'eps - EPS'!J37</f>
        <v>0</v>
      </c>
      <c r="AW132" s="87">
        <f>'eps - EPS'!J38</f>
        <v>0</v>
      </c>
      <c r="AX132" s="87">
        <f>'eps - EPS'!J39</f>
        <v>0</v>
      </c>
      <c r="AY132" s="87">
        <f>'eps - EPS'!J40</f>
        <v>0</v>
      </c>
      <c r="AZ132" s="87">
        <f>'eps - EPS'!F37</f>
        <v>0</v>
      </c>
      <c r="BA132" s="87">
        <f>'eps - EPS'!F38</f>
        <v>0</v>
      </c>
      <c r="BB132" s="87">
        <f>'eps - EPS'!F39</f>
        <v>0</v>
      </c>
      <c r="BC132" s="87">
        <f>'eps - EPS'!F40</f>
        <v>0</v>
      </c>
      <c r="BD132" s="89">
        <f>'eps - EPS'!F41</f>
        <v>0</v>
      </c>
      <c r="BT132" s="24" t="s">
        <v>87</v>
      </c>
      <c r="BV132" s="24" t="s">
        <v>77</v>
      </c>
      <c r="BW132" s="24" t="s">
        <v>188</v>
      </c>
      <c r="BX132" s="24" t="s">
        <v>172</v>
      </c>
      <c r="CL132" s="24" t="s">
        <v>1</v>
      </c>
    </row>
    <row r="133" spans="1:91" s="3" customFormat="1" ht="16.5" customHeight="1">
      <c r="A133" s="90" t="s">
        <v>89</v>
      </c>
      <c r="B133" s="50"/>
      <c r="C133" s="9"/>
      <c r="D133" s="9"/>
      <c r="E133" s="247" t="s">
        <v>161</v>
      </c>
      <c r="F133" s="247"/>
      <c r="G133" s="247"/>
      <c r="H133" s="247"/>
      <c r="I133" s="247"/>
      <c r="J133" s="9"/>
      <c r="K133" s="247" t="s">
        <v>189</v>
      </c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247"/>
      <c r="W133" s="247"/>
      <c r="X133" s="247"/>
      <c r="Y133" s="247"/>
      <c r="Z133" s="247"/>
      <c r="AA133" s="247"/>
      <c r="AB133" s="247"/>
      <c r="AC133" s="247"/>
      <c r="AD133" s="247"/>
      <c r="AE133" s="247"/>
      <c r="AF133" s="247"/>
      <c r="AG133" s="235">
        <f>'hsp - HSP'!J34</f>
        <v>0</v>
      </c>
      <c r="AH133" s="236"/>
      <c r="AI133" s="236"/>
      <c r="AJ133" s="236"/>
      <c r="AK133" s="236"/>
      <c r="AL133" s="236"/>
      <c r="AM133" s="236"/>
      <c r="AN133" s="235">
        <f t="shared" si="2"/>
        <v>0</v>
      </c>
      <c r="AO133" s="236"/>
      <c r="AP133" s="236"/>
      <c r="AQ133" s="85" t="s">
        <v>86</v>
      </c>
      <c r="AR133" s="50"/>
      <c r="AS133" s="86">
        <v>0</v>
      </c>
      <c r="AT133" s="87">
        <f t="shared" si="3"/>
        <v>0</v>
      </c>
      <c r="AU133" s="88">
        <f>'hsp - HSP'!P133</f>
        <v>0</v>
      </c>
      <c r="AV133" s="87">
        <f>'hsp - HSP'!J37</f>
        <v>0</v>
      </c>
      <c r="AW133" s="87">
        <f>'hsp - HSP'!J38</f>
        <v>0</v>
      </c>
      <c r="AX133" s="87">
        <f>'hsp - HSP'!J39</f>
        <v>0</v>
      </c>
      <c r="AY133" s="87">
        <f>'hsp - HSP'!J40</f>
        <v>0</v>
      </c>
      <c r="AZ133" s="87">
        <f>'hsp - HSP'!F37</f>
        <v>0</v>
      </c>
      <c r="BA133" s="87">
        <f>'hsp - HSP'!F38</f>
        <v>0</v>
      </c>
      <c r="BB133" s="87">
        <f>'hsp - HSP'!F39</f>
        <v>0</v>
      </c>
      <c r="BC133" s="87">
        <f>'hsp - HSP'!F40</f>
        <v>0</v>
      </c>
      <c r="BD133" s="89">
        <f>'hsp - HSP'!F41</f>
        <v>0</v>
      </c>
      <c r="BT133" s="24" t="s">
        <v>87</v>
      </c>
      <c r="BV133" s="24" t="s">
        <v>77</v>
      </c>
      <c r="BW133" s="24" t="s">
        <v>190</v>
      </c>
      <c r="BX133" s="24" t="s">
        <v>172</v>
      </c>
      <c r="CL133" s="24" t="s">
        <v>1</v>
      </c>
    </row>
    <row r="134" spans="1:91" s="3" customFormat="1" ht="16.5" customHeight="1">
      <c r="A134" s="90" t="s">
        <v>89</v>
      </c>
      <c r="B134" s="50"/>
      <c r="C134" s="9"/>
      <c r="D134" s="9"/>
      <c r="E134" s="247" t="s">
        <v>164</v>
      </c>
      <c r="F134" s="247"/>
      <c r="G134" s="247"/>
      <c r="H134" s="247"/>
      <c r="I134" s="247"/>
      <c r="J134" s="9"/>
      <c r="K134" s="247" t="s">
        <v>191</v>
      </c>
      <c r="L134" s="247"/>
      <c r="M134" s="247"/>
      <c r="N134" s="247"/>
      <c r="O134" s="247"/>
      <c r="P134" s="247"/>
      <c r="Q134" s="247"/>
      <c r="R134" s="247"/>
      <c r="S134" s="247"/>
      <c r="T134" s="247"/>
      <c r="U134" s="247"/>
      <c r="V134" s="247"/>
      <c r="W134" s="247"/>
      <c r="X134" s="247"/>
      <c r="Y134" s="247"/>
      <c r="Z134" s="247"/>
      <c r="AA134" s="247"/>
      <c r="AB134" s="247"/>
      <c r="AC134" s="247"/>
      <c r="AD134" s="247"/>
      <c r="AE134" s="247"/>
      <c r="AF134" s="247"/>
      <c r="AG134" s="235">
        <f>'stk - ŠTK'!J34</f>
        <v>0</v>
      </c>
      <c r="AH134" s="236"/>
      <c r="AI134" s="236"/>
      <c r="AJ134" s="236"/>
      <c r="AK134" s="236"/>
      <c r="AL134" s="236"/>
      <c r="AM134" s="236"/>
      <c r="AN134" s="235">
        <f t="shared" si="2"/>
        <v>0</v>
      </c>
      <c r="AO134" s="236"/>
      <c r="AP134" s="236"/>
      <c r="AQ134" s="85" t="s">
        <v>86</v>
      </c>
      <c r="AR134" s="50"/>
      <c r="AS134" s="86">
        <v>0</v>
      </c>
      <c r="AT134" s="87">
        <f t="shared" si="3"/>
        <v>0</v>
      </c>
      <c r="AU134" s="88">
        <f>'stk - ŠTK'!P134</f>
        <v>0</v>
      </c>
      <c r="AV134" s="87">
        <f>'stk - ŠTK'!J37</f>
        <v>0</v>
      </c>
      <c r="AW134" s="87">
        <f>'stk - ŠTK'!J38</f>
        <v>0</v>
      </c>
      <c r="AX134" s="87">
        <f>'stk - ŠTK'!J39</f>
        <v>0</v>
      </c>
      <c r="AY134" s="87">
        <f>'stk - ŠTK'!J40</f>
        <v>0</v>
      </c>
      <c r="AZ134" s="87">
        <f>'stk - ŠTK'!F37</f>
        <v>0</v>
      </c>
      <c r="BA134" s="87">
        <f>'stk - ŠTK'!F38</f>
        <v>0</v>
      </c>
      <c r="BB134" s="87">
        <f>'stk - ŠTK'!F39</f>
        <v>0</v>
      </c>
      <c r="BC134" s="87">
        <f>'stk - ŠTK'!F40</f>
        <v>0</v>
      </c>
      <c r="BD134" s="89">
        <f>'stk - ŠTK'!F41</f>
        <v>0</v>
      </c>
      <c r="BT134" s="24" t="s">
        <v>87</v>
      </c>
      <c r="BV134" s="24" t="s">
        <v>77</v>
      </c>
      <c r="BW134" s="24" t="s">
        <v>192</v>
      </c>
      <c r="BX134" s="24" t="s">
        <v>172</v>
      </c>
      <c r="CL134" s="24" t="s">
        <v>1</v>
      </c>
    </row>
    <row r="135" spans="1:91" s="6" customFormat="1" ht="16.5" customHeight="1">
      <c r="A135" s="90" t="s">
        <v>89</v>
      </c>
      <c r="B135" s="76"/>
      <c r="C135" s="77"/>
      <c r="D135" s="246" t="s">
        <v>193</v>
      </c>
      <c r="E135" s="246"/>
      <c r="F135" s="246"/>
      <c r="G135" s="246"/>
      <c r="H135" s="246"/>
      <c r="I135" s="78"/>
      <c r="J135" s="246" t="s">
        <v>194</v>
      </c>
      <c r="K135" s="246"/>
      <c r="L135" s="246"/>
      <c r="M135" s="246"/>
      <c r="N135" s="246"/>
      <c r="O135" s="246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  <c r="Z135" s="246"/>
      <c r="AA135" s="246"/>
      <c r="AB135" s="246"/>
      <c r="AC135" s="246"/>
      <c r="AD135" s="246"/>
      <c r="AE135" s="246"/>
      <c r="AF135" s="246"/>
      <c r="AG135" s="238">
        <f>'SO -03 - Úprava plochy ju...'!J32</f>
        <v>0</v>
      </c>
      <c r="AH135" s="239"/>
      <c r="AI135" s="239"/>
      <c r="AJ135" s="239"/>
      <c r="AK135" s="239"/>
      <c r="AL135" s="239"/>
      <c r="AM135" s="239"/>
      <c r="AN135" s="238">
        <f t="shared" si="2"/>
        <v>0</v>
      </c>
      <c r="AO135" s="239"/>
      <c r="AP135" s="239"/>
      <c r="AQ135" s="79" t="s">
        <v>81</v>
      </c>
      <c r="AR135" s="76"/>
      <c r="AS135" s="80">
        <v>0</v>
      </c>
      <c r="AT135" s="81">
        <f t="shared" si="3"/>
        <v>0</v>
      </c>
      <c r="AU135" s="82">
        <f>'SO -03 - Úprava plochy ju...'!P132</f>
        <v>0</v>
      </c>
      <c r="AV135" s="81">
        <f>'SO -03 - Úprava plochy ju...'!J35</f>
        <v>0</v>
      </c>
      <c r="AW135" s="81">
        <f>'SO -03 - Úprava plochy ju...'!J36</f>
        <v>0</v>
      </c>
      <c r="AX135" s="81">
        <f>'SO -03 - Úprava plochy ju...'!J37</f>
        <v>0</v>
      </c>
      <c r="AY135" s="81">
        <f>'SO -03 - Úprava plochy ju...'!J38</f>
        <v>0</v>
      </c>
      <c r="AZ135" s="81">
        <f>'SO -03 - Úprava plochy ju...'!F35</f>
        <v>0</v>
      </c>
      <c r="BA135" s="81">
        <f>'SO -03 - Úprava plochy ju...'!F36</f>
        <v>0</v>
      </c>
      <c r="BB135" s="81">
        <f>'SO -03 - Úprava plochy ju...'!F37</f>
        <v>0</v>
      </c>
      <c r="BC135" s="81">
        <f>'SO -03 - Úprava plochy ju...'!F38</f>
        <v>0</v>
      </c>
      <c r="BD135" s="83">
        <f>'SO -03 - Úprava plochy ju...'!F39</f>
        <v>0</v>
      </c>
      <c r="BT135" s="84" t="s">
        <v>82</v>
      </c>
      <c r="BV135" s="84" t="s">
        <v>77</v>
      </c>
      <c r="BW135" s="84" t="s">
        <v>195</v>
      </c>
      <c r="BX135" s="84" t="s">
        <v>4</v>
      </c>
      <c r="CL135" s="84" t="s">
        <v>1</v>
      </c>
      <c r="CM135" s="84" t="s">
        <v>75</v>
      </c>
    </row>
    <row r="136" spans="1:91" s="6" customFormat="1" ht="16.5" customHeight="1">
      <c r="B136" s="76"/>
      <c r="C136" s="77"/>
      <c r="D136" s="246" t="s">
        <v>196</v>
      </c>
      <c r="E136" s="246"/>
      <c r="F136" s="246"/>
      <c r="G136" s="246"/>
      <c r="H136" s="246"/>
      <c r="I136" s="78"/>
      <c r="J136" s="246" t="s">
        <v>197</v>
      </c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  <c r="AA136" s="246"/>
      <c r="AB136" s="246"/>
      <c r="AC136" s="246"/>
      <c r="AD136" s="246"/>
      <c r="AE136" s="246"/>
      <c r="AF136" s="246"/>
      <c r="AG136" s="240">
        <f>ROUND(SUM(AG137:AG139),2)</f>
        <v>0</v>
      </c>
      <c r="AH136" s="239"/>
      <c r="AI136" s="239"/>
      <c r="AJ136" s="239"/>
      <c r="AK136" s="239"/>
      <c r="AL136" s="239"/>
      <c r="AM136" s="239"/>
      <c r="AN136" s="238">
        <f t="shared" si="2"/>
        <v>0</v>
      </c>
      <c r="AO136" s="239"/>
      <c r="AP136" s="239"/>
      <c r="AQ136" s="79" t="s">
        <v>198</v>
      </c>
      <c r="AR136" s="76"/>
      <c r="AS136" s="80">
        <f>ROUND(SUM(AS137:AS139),2)</f>
        <v>0</v>
      </c>
      <c r="AT136" s="81">
        <f t="shared" si="3"/>
        <v>0</v>
      </c>
      <c r="AU136" s="82">
        <f>ROUND(SUM(AU137:AU139),5)</f>
        <v>0</v>
      </c>
      <c r="AV136" s="81">
        <f>ROUND(AZ136*L29,2)</f>
        <v>0</v>
      </c>
      <c r="AW136" s="81">
        <f>ROUND(BA136*L30,2)</f>
        <v>0</v>
      </c>
      <c r="AX136" s="81">
        <f>ROUND(BB136*L29,2)</f>
        <v>0</v>
      </c>
      <c r="AY136" s="81">
        <f>ROUND(BC136*L30,2)</f>
        <v>0</v>
      </c>
      <c r="AZ136" s="81">
        <f>ROUND(SUM(AZ137:AZ139),2)</f>
        <v>0</v>
      </c>
      <c r="BA136" s="81">
        <f>ROUND(SUM(BA137:BA139),2)</f>
        <v>0</v>
      </c>
      <c r="BB136" s="81">
        <f>ROUND(SUM(BB137:BB139),2)</f>
        <v>0</v>
      </c>
      <c r="BC136" s="81">
        <f>ROUND(SUM(BC137:BC139),2)</f>
        <v>0</v>
      </c>
      <c r="BD136" s="83">
        <f>ROUND(SUM(BD137:BD139),2)</f>
        <v>0</v>
      </c>
      <c r="BS136" s="84" t="s">
        <v>74</v>
      </c>
      <c r="BT136" s="84" t="s">
        <v>82</v>
      </c>
      <c r="BU136" s="84" t="s">
        <v>76</v>
      </c>
      <c r="BV136" s="84" t="s">
        <v>77</v>
      </c>
      <c r="BW136" s="84" t="s">
        <v>199</v>
      </c>
      <c r="BX136" s="84" t="s">
        <v>4</v>
      </c>
      <c r="CL136" s="84" t="s">
        <v>1</v>
      </c>
      <c r="CM136" s="84" t="s">
        <v>75</v>
      </c>
    </row>
    <row r="137" spans="1:91" s="3" customFormat="1" ht="16.5" customHeight="1">
      <c r="A137" s="90" t="s">
        <v>89</v>
      </c>
      <c r="B137" s="50"/>
      <c r="C137" s="9"/>
      <c r="D137" s="9"/>
      <c r="E137" s="247" t="s">
        <v>200</v>
      </c>
      <c r="F137" s="247"/>
      <c r="G137" s="247"/>
      <c r="H137" s="247"/>
      <c r="I137" s="247"/>
      <c r="J137" s="9"/>
      <c r="K137" s="247" t="s">
        <v>201</v>
      </c>
      <c r="L137" s="247"/>
      <c r="M137" s="247"/>
      <c r="N137" s="247"/>
      <c r="O137" s="247"/>
      <c r="P137" s="247"/>
      <c r="Q137" s="247"/>
      <c r="R137" s="247"/>
      <c r="S137" s="247"/>
      <c r="T137" s="247"/>
      <c r="U137" s="247"/>
      <c r="V137" s="247"/>
      <c r="W137" s="247"/>
      <c r="X137" s="247"/>
      <c r="Y137" s="247"/>
      <c r="Z137" s="247"/>
      <c r="AA137" s="247"/>
      <c r="AB137" s="247"/>
      <c r="AC137" s="247"/>
      <c r="AD137" s="247"/>
      <c r="AE137" s="247"/>
      <c r="AF137" s="247"/>
      <c r="AG137" s="235">
        <f>'PS 01-1 - Osobný výťah-1....'!J34</f>
        <v>0</v>
      </c>
      <c r="AH137" s="236"/>
      <c r="AI137" s="236"/>
      <c r="AJ137" s="236"/>
      <c r="AK137" s="236"/>
      <c r="AL137" s="236"/>
      <c r="AM137" s="236"/>
      <c r="AN137" s="235">
        <f t="shared" si="2"/>
        <v>0</v>
      </c>
      <c r="AO137" s="236"/>
      <c r="AP137" s="236"/>
      <c r="AQ137" s="85" t="s">
        <v>86</v>
      </c>
      <c r="AR137" s="50"/>
      <c r="AS137" s="86">
        <v>0</v>
      </c>
      <c r="AT137" s="87">
        <f t="shared" si="3"/>
        <v>0</v>
      </c>
      <c r="AU137" s="88">
        <f>'PS 01-1 - Osobný výťah-1....'!P132</f>
        <v>0</v>
      </c>
      <c r="AV137" s="87">
        <f>'PS 01-1 - Osobný výťah-1....'!J37</f>
        <v>0</v>
      </c>
      <c r="AW137" s="87">
        <f>'PS 01-1 - Osobný výťah-1....'!J38</f>
        <v>0</v>
      </c>
      <c r="AX137" s="87">
        <f>'PS 01-1 - Osobný výťah-1....'!J39</f>
        <v>0</v>
      </c>
      <c r="AY137" s="87">
        <f>'PS 01-1 - Osobný výťah-1....'!J40</f>
        <v>0</v>
      </c>
      <c r="AZ137" s="87">
        <f>'PS 01-1 - Osobný výťah-1....'!F37</f>
        <v>0</v>
      </c>
      <c r="BA137" s="87">
        <f>'PS 01-1 - Osobný výťah-1....'!F38</f>
        <v>0</v>
      </c>
      <c r="BB137" s="87">
        <f>'PS 01-1 - Osobný výťah-1....'!F39</f>
        <v>0</v>
      </c>
      <c r="BC137" s="87">
        <f>'PS 01-1 - Osobný výťah-1....'!F40</f>
        <v>0</v>
      </c>
      <c r="BD137" s="89">
        <f>'PS 01-1 - Osobný výťah-1....'!F41</f>
        <v>0</v>
      </c>
      <c r="BT137" s="24" t="s">
        <v>87</v>
      </c>
      <c r="BV137" s="24" t="s">
        <v>77</v>
      </c>
      <c r="BW137" s="24" t="s">
        <v>202</v>
      </c>
      <c r="BX137" s="24" t="s">
        <v>199</v>
      </c>
      <c r="CL137" s="24" t="s">
        <v>1</v>
      </c>
    </row>
    <row r="138" spans="1:91" s="3" customFormat="1" ht="16.5" customHeight="1">
      <c r="A138" s="90" t="s">
        <v>89</v>
      </c>
      <c r="B138" s="50"/>
      <c r="C138" s="9"/>
      <c r="D138" s="9"/>
      <c r="E138" s="247" t="s">
        <v>203</v>
      </c>
      <c r="F138" s="247"/>
      <c r="G138" s="247"/>
      <c r="H138" s="247"/>
      <c r="I138" s="247"/>
      <c r="J138" s="9"/>
      <c r="K138" s="247" t="s">
        <v>204</v>
      </c>
      <c r="L138" s="247"/>
      <c r="M138" s="247"/>
      <c r="N138" s="247"/>
      <c r="O138" s="247"/>
      <c r="P138" s="247"/>
      <c r="Q138" s="247"/>
      <c r="R138" s="247"/>
      <c r="S138" s="247"/>
      <c r="T138" s="247"/>
      <c r="U138" s="247"/>
      <c r="V138" s="247"/>
      <c r="W138" s="247"/>
      <c r="X138" s="247"/>
      <c r="Y138" s="247"/>
      <c r="Z138" s="247"/>
      <c r="AA138" s="247"/>
      <c r="AB138" s="247"/>
      <c r="AC138" s="247"/>
      <c r="AD138" s="247"/>
      <c r="AE138" s="247"/>
      <c r="AF138" s="247"/>
      <c r="AG138" s="235">
        <f>'PS 01-2 - Osobný výťah-2....'!J34</f>
        <v>0</v>
      </c>
      <c r="AH138" s="236"/>
      <c r="AI138" s="236"/>
      <c r="AJ138" s="236"/>
      <c r="AK138" s="236"/>
      <c r="AL138" s="236"/>
      <c r="AM138" s="236"/>
      <c r="AN138" s="235">
        <f t="shared" si="2"/>
        <v>0</v>
      </c>
      <c r="AO138" s="236"/>
      <c r="AP138" s="236"/>
      <c r="AQ138" s="85" t="s">
        <v>86</v>
      </c>
      <c r="AR138" s="50"/>
      <c r="AS138" s="86">
        <v>0</v>
      </c>
      <c r="AT138" s="87">
        <f t="shared" si="3"/>
        <v>0</v>
      </c>
      <c r="AU138" s="88">
        <f>'PS 01-2 - Osobný výťah-2....'!P132</f>
        <v>0</v>
      </c>
      <c r="AV138" s="87">
        <f>'PS 01-2 - Osobný výťah-2....'!J37</f>
        <v>0</v>
      </c>
      <c r="AW138" s="87">
        <f>'PS 01-2 - Osobný výťah-2....'!J38</f>
        <v>0</v>
      </c>
      <c r="AX138" s="87">
        <f>'PS 01-2 - Osobný výťah-2....'!J39</f>
        <v>0</v>
      </c>
      <c r="AY138" s="87">
        <f>'PS 01-2 - Osobný výťah-2....'!J40</f>
        <v>0</v>
      </c>
      <c r="AZ138" s="87">
        <f>'PS 01-2 - Osobný výťah-2....'!F37</f>
        <v>0</v>
      </c>
      <c r="BA138" s="87">
        <f>'PS 01-2 - Osobný výťah-2....'!F38</f>
        <v>0</v>
      </c>
      <c r="BB138" s="87">
        <f>'PS 01-2 - Osobný výťah-2....'!F39</f>
        <v>0</v>
      </c>
      <c r="BC138" s="87">
        <f>'PS 01-2 - Osobný výťah-2....'!F40</f>
        <v>0</v>
      </c>
      <c r="BD138" s="89">
        <f>'PS 01-2 - Osobný výťah-2....'!F41</f>
        <v>0</v>
      </c>
      <c r="BT138" s="24" t="s">
        <v>87</v>
      </c>
      <c r="BV138" s="24" t="s">
        <v>77</v>
      </c>
      <c r="BW138" s="24" t="s">
        <v>205</v>
      </c>
      <c r="BX138" s="24" t="s">
        <v>199</v>
      </c>
      <c r="CL138" s="24" t="s">
        <v>1</v>
      </c>
    </row>
    <row r="139" spans="1:91" s="3" customFormat="1" ht="16.5" customHeight="1">
      <c r="A139" s="90" t="s">
        <v>89</v>
      </c>
      <c r="B139" s="50"/>
      <c r="C139" s="9"/>
      <c r="D139" s="9"/>
      <c r="E139" s="247" t="s">
        <v>206</v>
      </c>
      <c r="F139" s="247"/>
      <c r="G139" s="247"/>
      <c r="H139" s="247"/>
      <c r="I139" s="247"/>
      <c r="J139" s="9"/>
      <c r="K139" s="247" t="s">
        <v>207</v>
      </c>
      <c r="L139" s="247"/>
      <c r="M139" s="247"/>
      <c r="N139" s="247"/>
      <c r="O139" s="247"/>
      <c r="P139" s="247"/>
      <c r="Q139" s="247"/>
      <c r="R139" s="247"/>
      <c r="S139" s="247"/>
      <c r="T139" s="247"/>
      <c r="U139" s="247"/>
      <c r="V139" s="247"/>
      <c r="W139" s="247"/>
      <c r="X139" s="247"/>
      <c r="Y139" s="247"/>
      <c r="Z139" s="247"/>
      <c r="AA139" s="247"/>
      <c r="AB139" s="247"/>
      <c r="AC139" s="247"/>
      <c r="AD139" s="247"/>
      <c r="AE139" s="247"/>
      <c r="AF139" s="247"/>
      <c r="AG139" s="235">
        <f>'PS 01-3 - Nákladný výťah'!J34</f>
        <v>0</v>
      </c>
      <c r="AH139" s="236"/>
      <c r="AI139" s="236"/>
      <c r="AJ139" s="236"/>
      <c r="AK139" s="236"/>
      <c r="AL139" s="236"/>
      <c r="AM139" s="236"/>
      <c r="AN139" s="235">
        <f t="shared" si="2"/>
        <v>0</v>
      </c>
      <c r="AO139" s="236"/>
      <c r="AP139" s="236"/>
      <c r="AQ139" s="85" t="s">
        <v>86</v>
      </c>
      <c r="AR139" s="50"/>
      <c r="AS139" s="86">
        <v>0</v>
      </c>
      <c r="AT139" s="87">
        <f t="shared" si="3"/>
        <v>0</v>
      </c>
      <c r="AU139" s="88">
        <f>'PS 01-3 - Nákladný výťah'!P132</f>
        <v>0</v>
      </c>
      <c r="AV139" s="87">
        <f>'PS 01-3 - Nákladný výťah'!J37</f>
        <v>0</v>
      </c>
      <c r="AW139" s="87">
        <f>'PS 01-3 - Nákladný výťah'!J38</f>
        <v>0</v>
      </c>
      <c r="AX139" s="87">
        <f>'PS 01-3 - Nákladný výťah'!J39</f>
        <v>0</v>
      </c>
      <c r="AY139" s="87">
        <f>'PS 01-3 - Nákladný výťah'!J40</f>
        <v>0</v>
      </c>
      <c r="AZ139" s="87">
        <f>'PS 01-3 - Nákladný výťah'!F37</f>
        <v>0</v>
      </c>
      <c r="BA139" s="87">
        <f>'PS 01-3 - Nákladný výťah'!F38</f>
        <v>0</v>
      </c>
      <c r="BB139" s="87">
        <f>'PS 01-3 - Nákladný výťah'!F39</f>
        <v>0</v>
      </c>
      <c r="BC139" s="87">
        <f>'PS 01-3 - Nákladný výťah'!F40</f>
        <v>0</v>
      </c>
      <c r="BD139" s="89">
        <f>'PS 01-3 - Nákladný výťah'!F41</f>
        <v>0</v>
      </c>
      <c r="BT139" s="24" t="s">
        <v>87</v>
      </c>
      <c r="BV139" s="24" t="s">
        <v>77</v>
      </c>
      <c r="BW139" s="24" t="s">
        <v>208</v>
      </c>
      <c r="BX139" s="24" t="s">
        <v>199</v>
      </c>
      <c r="CL139" s="24" t="s">
        <v>1</v>
      </c>
    </row>
    <row r="140" spans="1:91" s="6" customFormat="1" ht="16.5" customHeight="1">
      <c r="B140" s="76"/>
      <c r="C140" s="77"/>
      <c r="D140" s="246" t="s">
        <v>209</v>
      </c>
      <c r="E140" s="246"/>
      <c r="F140" s="246"/>
      <c r="G140" s="246"/>
      <c r="H140" s="246"/>
      <c r="I140" s="78"/>
      <c r="J140" s="246" t="s">
        <v>210</v>
      </c>
      <c r="K140" s="246"/>
      <c r="L140" s="246"/>
      <c r="M140" s="246"/>
      <c r="N140" s="246"/>
      <c r="O140" s="246"/>
      <c r="P140" s="246"/>
      <c r="Q140" s="246"/>
      <c r="R140" s="246"/>
      <c r="S140" s="246"/>
      <c r="T140" s="246"/>
      <c r="U140" s="246"/>
      <c r="V140" s="246"/>
      <c r="W140" s="246"/>
      <c r="X140" s="246"/>
      <c r="Y140" s="246"/>
      <c r="Z140" s="246"/>
      <c r="AA140" s="246"/>
      <c r="AB140" s="246"/>
      <c r="AC140" s="246"/>
      <c r="AD140" s="246"/>
      <c r="AE140" s="246"/>
      <c r="AF140" s="246"/>
      <c r="AG140" s="240">
        <f>ROUND(SUM(AG141:AG142),2)</f>
        <v>0</v>
      </c>
      <c r="AH140" s="239"/>
      <c r="AI140" s="239"/>
      <c r="AJ140" s="239"/>
      <c r="AK140" s="239"/>
      <c r="AL140" s="239"/>
      <c r="AM140" s="239"/>
      <c r="AN140" s="238">
        <f t="shared" si="2"/>
        <v>0</v>
      </c>
      <c r="AO140" s="239"/>
      <c r="AP140" s="239"/>
      <c r="AQ140" s="79" t="s">
        <v>198</v>
      </c>
      <c r="AR140" s="76"/>
      <c r="AS140" s="80">
        <f>ROUND(SUM(AS141:AS142),2)</f>
        <v>0</v>
      </c>
      <c r="AT140" s="81">
        <f t="shared" si="3"/>
        <v>0</v>
      </c>
      <c r="AU140" s="82">
        <f>ROUND(SUM(AU141:AU142),5)</f>
        <v>0</v>
      </c>
      <c r="AV140" s="81">
        <f>ROUND(AZ140*L29,2)</f>
        <v>0</v>
      </c>
      <c r="AW140" s="81">
        <f>ROUND(BA140*L30,2)</f>
        <v>0</v>
      </c>
      <c r="AX140" s="81">
        <f>ROUND(BB140*L29,2)</f>
        <v>0</v>
      </c>
      <c r="AY140" s="81">
        <f>ROUND(BC140*L30,2)</f>
        <v>0</v>
      </c>
      <c r="AZ140" s="81">
        <f>ROUND(SUM(AZ141:AZ142),2)</f>
        <v>0</v>
      </c>
      <c r="BA140" s="81">
        <f>ROUND(SUM(BA141:BA142),2)</f>
        <v>0</v>
      </c>
      <c r="BB140" s="81">
        <f>ROUND(SUM(BB141:BB142),2)</f>
        <v>0</v>
      </c>
      <c r="BC140" s="81">
        <f>ROUND(SUM(BC141:BC142),2)</f>
        <v>0</v>
      </c>
      <c r="BD140" s="83">
        <f>ROUND(SUM(BD141:BD142),2)</f>
        <v>0</v>
      </c>
      <c r="BS140" s="84" t="s">
        <v>74</v>
      </c>
      <c r="BT140" s="84" t="s">
        <v>82</v>
      </c>
      <c r="BU140" s="84" t="s">
        <v>76</v>
      </c>
      <c r="BV140" s="84" t="s">
        <v>77</v>
      </c>
      <c r="BW140" s="84" t="s">
        <v>211</v>
      </c>
      <c r="BX140" s="84" t="s">
        <v>4</v>
      </c>
      <c r="CL140" s="84" t="s">
        <v>1</v>
      </c>
      <c r="CM140" s="84" t="s">
        <v>75</v>
      </c>
    </row>
    <row r="141" spans="1:91" s="3" customFormat="1" ht="16.5" customHeight="1">
      <c r="A141" s="90" t="s">
        <v>89</v>
      </c>
      <c r="B141" s="50"/>
      <c r="C141" s="9"/>
      <c r="D141" s="9"/>
      <c r="E141" s="247" t="s">
        <v>212</v>
      </c>
      <c r="F141" s="247"/>
      <c r="G141" s="247"/>
      <c r="H141" s="247"/>
      <c r="I141" s="247"/>
      <c r="J141" s="9"/>
      <c r="K141" s="247" t="s">
        <v>213</v>
      </c>
      <c r="L141" s="247"/>
      <c r="M141" s="247"/>
      <c r="N141" s="247"/>
      <c r="O141" s="247"/>
      <c r="P141" s="247"/>
      <c r="Q141" s="247"/>
      <c r="R141" s="247"/>
      <c r="S141" s="247"/>
      <c r="T141" s="247"/>
      <c r="U141" s="247"/>
      <c r="V141" s="247"/>
      <c r="W141" s="247"/>
      <c r="X141" s="247"/>
      <c r="Y141" s="247"/>
      <c r="Z141" s="247"/>
      <c r="AA141" s="247"/>
      <c r="AB141" s="247"/>
      <c r="AC141" s="247"/>
      <c r="AD141" s="247"/>
      <c r="AE141" s="247"/>
      <c r="AF141" s="247"/>
      <c r="AG141" s="235">
        <f>'PS 02-1 - Plošina schodis...'!J34</f>
        <v>0</v>
      </c>
      <c r="AH141" s="236"/>
      <c r="AI141" s="236"/>
      <c r="AJ141" s="236"/>
      <c r="AK141" s="236"/>
      <c r="AL141" s="236"/>
      <c r="AM141" s="236"/>
      <c r="AN141" s="235">
        <f t="shared" si="2"/>
        <v>0</v>
      </c>
      <c r="AO141" s="236"/>
      <c r="AP141" s="236"/>
      <c r="AQ141" s="85" t="s">
        <v>86</v>
      </c>
      <c r="AR141" s="50"/>
      <c r="AS141" s="86">
        <v>0</v>
      </c>
      <c r="AT141" s="87">
        <f t="shared" si="3"/>
        <v>0</v>
      </c>
      <c r="AU141" s="88">
        <f>'PS 02-1 - Plošina schodis...'!P132</f>
        <v>0</v>
      </c>
      <c r="AV141" s="87">
        <f>'PS 02-1 - Plošina schodis...'!J37</f>
        <v>0</v>
      </c>
      <c r="AW141" s="87">
        <f>'PS 02-1 - Plošina schodis...'!J38</f>
        <v>0</v>
      </c>
      <c r="AX141" s="87">
        <f>'PS 02-1 - Plošina schodis...'!J39</f>
        <v>0</v>
      </c>
      <c r="AY141" s="87">
        <f>'PS 02-1 - Plošina schodis...'!J40</f>
        <v>0</v>
      </c>
      <c r="AZ141" s="87">
        <f>'PS 02-1 - Plošina schodis...'!F37</f>
        <v>0</v>
      </c>
      <c r="BA141" s="87">
        <f>'PS 02-1 - Plošina schodis...'!F38</f>
        <v>0</v>
      </c>
      <c r="BB141" s="87">
        <f>'PS 02-1 - Plošina schodis...'!F39</f>
        <v>0</v>
      </c>
      <c r="BC141" s="87">
        <f>'PS 02-1 - Plošina schodis...'!F40</f>
        <v>0</v>
      </c>
      <c r="BD141" s="89">
        <f>'PS 02-1 - Plošina schodis...'!F41</f>
        <v>0</v>
      </c>
      <c r="BT141" s="24" t="s">
        <v>87</v>
      </c>
      <c r="BV141" s="24" t="s">
        <v>77</v>
      </c>
      <c r="BW141" s="24" t="s">
        <v>214</v>
      </c>
      <c r="BX141" s="24" t="s">
        <v>211</v>
      </c>
      <c r="CL141" s="24" t="s">
        <v>1</v>
      </c>
    </row>
    <row r="142" spans="1:91" s="3" customFormat="1" ht="16.5" customHeight="1">
      <c r="A142" s="90" t="s">
        <v>89</v>
      </c>
      <c r="B142" s="50"/>
      <c r="C142" s="9"/>
      <c r="D142" s="9"/>
      <c r="E142" s="247" t="s">
        <v>215</v>
      </c>
      <c r="F142" s="247"/>
      <c r="G142" s="247"/>
      <c r="H142" s="247"/>
      <c r="I142" s="247"/>
      <c r="J142" s="9"/>
      <c r="K142" s="247" t="s">
        <v>216</v>
      </c>
      <c r="L142" s="247"/>
      <c r="M142" s="247"/>
      <c r="N142" s="247"/>
      <c r="O142" s="247"/>
      <c r="P142" s="247"/>
      <c r="Q142" s="247"/>
      <c r="R142" s="247"/>
      <c r="S142" s="247"/>
      <c r="T142" s="247"/>
      <c r="U142" s="247"/>
      <c r="V142" s="247"/>
      <c r="W142" s="247"/>
      <c r="X142" s="247"/>
      <c r="Y142" s="247"/>
      <c r="Z142" s="247"/>
      <c r="AA142" s="247"/>
      <c r="AB142" s="247"/>
      <c r="AC142" s="247"/>
      <c r="AD142" s="247"/>
      <c r="AE142" s="247"/>
      <c r="AF142" s="247"/>
      <c r="AG142" s="235">
        <f>'PS 02-2 - Plošina schodis...'!J34</f>
        <v>0</v>
      </c>
      <c r="AH142" s="236"/>
      <c r="AI142" s="236"/>
      <c r="AJ142" s="236"/>
      <c r="AK142" s="236"/>
      <c r="AL142" s="236"/>
      <c r="AM142" s="236"/>
      <c r="AN142" s="235">
        <f t="shared" si="2"/>
        <v>0</v>
      </c>
      <c r="AO142" s="236"/>
      <c r="AP142" s="236"/>
      <c r="AQ142" s="85" t="s">
        <v>86</v>
      </c>
      <c r="AR142" s="50"/>
      <c r="AS142" s="86">
        <v>0</v>
      </c>
      <c r="AT142" s="87">
        <f t="shared" si="3"/>
        <v>0</v>
      </c>
      <c r="AU142" s="88">
        <f>'PS 02-2 - Plošina schodis...'!P132</f>
        <v>0</v>
      </c>
      <c r="AV142" s="87">
        <f>'PS 02-2 - Plošina schodis...'!J37</f>
        <v>0</v>
      </c>
      <c r="AW142" s="87">
        <f>'PS 02-2 - Plošina schodis...'!J38</f>
        <v>0</v>
      </c>
      <c r="AX142" s="87">
        <f>'PS 02-2 - Plošina schodis...'!J39</f>
        <v>0</v>
      </c>
      <c r="AY142" s="87">
        <f>'PS 02-2 - Plošina schodis...'!J40</f>
        <v>0</v>
      </c>
      <c r="AZ142" s="87">
        <f>'PS 02-2 - Plošina schodis...'!F37</f>
        <v>0</v>
      </c>
      <c r="BA142" s="87">
        <f>'PS 02-2 - Plošina schodis...'!F38</f>
        <v>0</v>
      </c>
      <c r="BB142" s="87">
        <f>'PS 02-2 - Plošina schodis...'!F39</f>
        <v>0</v>
      </c>
      <c r="BC142" s="87">
        <f>'PS 02-2 - Plošina schodis...'!F40</f>
        <v>0</v>
      </c>
      <c r="BD142" s="89">
        <f>'PS 02-2 - Plošina schodis...'!F41</f>
        <v>0</v>
      </c>
      <c r="BT142" s="24" t="s">
        <v>87</v>
      </c>
      <c r="BV142" s="24" t="s">
        <v>77</v>
      </c>
      <c r="BW142" s="24" t="s">
        <v>217</v>
      </c>
      <c r="BX142" s="24" t="s">
        <v>211</v>
      </c>
      <c r="CL142" s="24" t="s">
        <v>1</v>
      </c>
    </row>
    <row r="143" spans="1:91" s="6" customFormat="1" ht="16.5" customHeight="1">
      <c r="A143" s="90" t="s">
        <v>89</v>
      </c>
      <c r="B143" s="76"/>
      <c r="C143" s="77"/>
      <c r="D143" s="246" t="s">
        <v>218</v>
      </c>
      <c r="E143" s="246"/>
      <c r="F143" s="246"/>
      <c r="G143" s="246"/>
      <c r="H143" s="246"/>
      <c r="I143" s="78"/>
      <c r="J143" s="246" t="s">
        <v>219</v>
      </c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  <c r="Z143" s="246"/>
      <c r="AA143" s="246"/>
      <c r="AB143" s="246"/>
      <c r="AC143" s="246"/>
      <c r="AD143" s="246"/>
      <c r="AE143" s="246"/>
      <c r="AF143" s="246"/>
      <c r="AG143" s="238">
        <f>'PS 03 - Výdaj jedál'!J32</f>
        <v>0</v>
      </c>
      <c r="AH143" s="239"/>
      <c r="AI143" s="239"/>
      <c r="AJ143" s="239"/>
      <c r="AK143" s="239"/>
      <c r="AL143" s="239"/>
      <c r="AM143" s="239"/>
      <c r="AN143" s="238">
        <f t="shared" si="2"/>
        <v>0</v>
      </c>
      <c r="AO143" s="239"/>
      <c r="AP143" s="239"/>
      <c r="AQ143" s="79" t="s">
        <v>198</v>
      </c>
      <c r="AR143" s="76"/>
      <c r="AS143" s="91">
        <v>0</v>
      </c>
      <c r="AT143" s="92">
        <f t="shared" si="3"/>
        <v>0</v>
      </c>
      <c r="AU143" s="93">
        <f>'PS 03 - Výdaj jedál'!P131</f>
        <v>0</v>
      </c>
      <c r="AV143" s="92">
        <f>'PS 03 - Výdaj jedál'!J35</f>
        <v>0</v>
      </c>
      <c r="AW143" s="92">
        <f>'PS 03 - Výdaj jedál'!J36</f>
        <v>0</v>
      </c>
      <c r="AX143" s="92">
        <f>'PS 03 - Výdaj jedál'!J37</f>
        <v>0</v>
      </c>
      <c r="AY143" s="92">
        <f>'PS 03 - Výdaj jedál'!J38</f>
        <v>0</v>
      </c>
      <c r="AZ143" s="92">
        <f>'PS 03 - Výdaj jedál'!F35</f>
        <v>0</v>
      </c>
      <c r="BA143" s="92">
        <f>'PS 03 - Výdaj jedál'!F36</f>
        <v>0</v>
      </c>
      <c r="BB143" s="92">
        <f>'PS 03 - Výdaj jedál'!F37</f>
        <v>0</v>
      </c>
      <c r="BC143" s="92">
        <f>'PS 03 - Výdaj jedál'!F38</f>
        <v>0</v>
      </c>
      <c r="BD143" s="94">
        <f>'PS 03 - Výdaj jedál'!F39</f>
        <v>0</v>
      </c>
      <c r="BT143" s="84" t="s">
        <v>82</v>
      </c>
      <c r="BV143" s="84" t="s">
        <v>77</v>
      </c>
      <c r="BW143" s="84" t="s">
        <v>220</v>
      </c>
      <c r="BX143" s="84" t="s">
        <v>4</v>
      </c>
      <c r="CL143" s="84" t="s">
        <v>1</v>
      </c>
      <c r="CM143" s="84" t="s">
        <v>75</v>
      </c>
    </row>
    <row r="144" spans="1:91" s="1" customFormat="1" ht="30" customHeight="1">
      <c r="B144" s="31"/>
      <c r="AR144" s="31"/>
    </row>
    <row r="145" spans="2:44" s="1" customFormat="1" ht="6.95" customHeight="1">
      <c r="B145" s="46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31"/>
    </row>
  </sheetData>
  <mergeCells count="234">
    <mergeCell ref="E141:I141"/>
    <mergeCell ref="K141:AF141"/>
    <mergeCell ref="E142:I142"/>
    <mergeCell ref="K142:AF142"/>
    <mergeCell ref="D143:H143"/>
    <mergeCell ref="J143:AF143"/>
    <mergeCell ref="D136:H136"/>
    <mergeCell ref="J136:AF136"/>
    <mergeCell ref="E137:I137"/>
    <mergeCell ref="K137:AF137"/>
    <mergeCell ref="E138:I138"/>
    <mergeCell ref="K138:AF138"/>
    <mergeCell ref="E139:I139"/>
    <mergeCell ref="K139:AF139"/>
    <mergeCell ref="D140:H140"/>
    <mergeCell ref="J140:AF140"/>
    <mergeCell ref="E131:I131"/>
    <mergeCell ref="K131:AF131"/>
    <mergeCell ref="E132:I132"/>
    <mergeCell ref="K132:AF132"/>
    <mergeCell ref="E133:I133"/>
    <mergeCell ref="K133:AF133"/>
    <mergeCell ref="E134:I134"/>
    <mergeCell ref="K134:AF134"/>
    <mergeCell ref="D135:H135"/>
    <mergeCell ref="J135:AF135"/>
    <mergeCell ref="E126:I126"/>
    <mergeCell ref="K126:AF126"/>
    <mergeCell ref="E127:I127"/>
    <mergeCell ref="K127:AF127"/>
    <mergeCell ref="E128:I128"/>
    <mergeCell ref="K128:AF128"/>
    <mergeCell ref="E129:I129"/>
    <mergeCell ref="K129:AF129"/>
    <mergeCell ref="E130:I130"/>
    <mergeCell ref="K130:AF130"/>
    <mergeCell ref="F121:J121"/>
    <mergeCell ref="L121:AF121"/>
    <mergeCell ref="L122:AF122"/>
    <mergeCell ref="F122:J122"/>
    <mergeCell ref="F123:J123"/>
    <mergeCell ref="L123:AF123"/>
    <mergeCell ref="J124:AF124"/>
    <mergeCell ref="D124:H124"/>
    <mergeCell ref="E125:I125"/>
    <mergeCell ref="K125:AF125"/>
    <mergeCell ref="F116:J116"/>
    <mergeCell ref="L116:AF116"/>
    <mergeCell ref="K117:AF117"/>
    <mergeCell ref="E117:I117"/>
    <mergeCell ref="L118:AF118"/>
    <mergeCell ref="F118:J118"/>
    <mergeCell ref="L119:AF119"/>
    <mergeCell ref="F119:J119"/>
    <mergeCell ref="F120:J120"/>
    <mergeCell ref="L120:AF120"/>
    <mergeCell ref="L111:AF111"/>
    <mergeCell ref="F111:J111"/>
    <mergeCell ref="F112:J112"/>
    <mergeCell ref="L112:AF112"/>
    <mergeCell ref="F113:J113"/>
    <mergeCell ref="L113:AF113"/>
    <mergeCell ref="F114:J114"/>
    <mergeCell ref="L114:AF114"/>
    <mergeCell ref="L115:AF115"/>
    <mergeCell ref="F115:J115"/>
    <mergeCell ref="L106:AF106"/>
    <mergeCell ref="F106:J106"/>
    <mergeCell ref="E107:I107"/>
    <mergeCell ref="K107:AF107"/>
    <mergeCell ref="L108:AF108"/>
    <mergeCell ref="F108:J108"/>
    <mergeCell ref="L109:AF109"/>
    <mergeCell ref="F109:J109"/>
    <mergeCell ref="L110:AF110"/>
    <mergeCell ref="F110:J110"/>
    <mergeCell ref="AG99:AM99"/>
    <mergeCell ref="AN99:AP99"/>
    <mergeCell ref="AN100:AP100"/>
    <mergeCell ref="AG100:AM100"/>
    <mergeCell ref="AG94:AM94"/>
    <mergeCell ref="AN94:AP94"/>
    <mergeCell ref="L104:AF104"/>
    <mergeCell ref="F104:J104"/>
    <mergeCell ref="L105:AF105"/>
    <mergeCell ref="F105:J105"/>
    <mergeCell ref="F99:J99"/>
    <mergeCell ref="L99:AF99"/>
    <mergeCell ref="L100:AF100"/>
    <mergeCell ref="F100:J100"/>
    <mergeCell ref="L101:AF101"/>
    <mergeCell ref="F101:J101"/>
    <mergeCell ref="F102:J102"/>
    <mergeCell ref="L102:AF102"/>
    <mergeCell ref="L103:AF103"/>
    <mergeCell ref="F103:J103"/>
    <mergeCell ref="C92:G92"/>
    <mergeCell ref="I92:AF92"/>
    <mergeCell ref="J95:AF95"/>
    <mergeCell ref="D95:H95"/>
    <mergeCell ref="K96:AF96"/>
    <mergeCell ref="E96:I96"/>
    <mergeCell ref="L97:AF97"/>
    <mergeCell ref="F97:J97"/>
    <mergeCell ref="F98:J98"/>
    <mergeCell ref="L98:AF98"/>
    <mergeCell ref="AN139:AP139"/>
    <mergeCell ref="AG139:AM139"/>
    <mergeCell ref="AN140:AP140"/>
    <mergeCell ref="AG140:AM140"/>
    <mergeCell ref="AN141:AP141"/>
    <mergeCell ref="AG141:AM141"/>
    <mergeCell ref="AN142:AP142"/>
    <mergeCell ref="AG142:AM142"/>
    <mergeCell ref="AN143:AP143"/>
    <mergeCell ref="AG143:AM14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AN129:AP129"/>
    <mergeCell ref="AG129:AM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N124:AP124"/>
    <mergeCell ref="AG124:AM124"/>
    <mergeCell ref="AN125:AP125"/>
    <mergeCell ref="AG125:AM125"/>
    <mergeCell ref="AG126:AM126"/>
    <mergeCell ref="AN126:AP126"/>
    <mergeCell ref="AG127:AM127"/>
    <mergeCell ref="AN127:AP127"/>
    <mergeCell ref="AN128:AP128"/>
    <mergeCell ref="AG128:AM128"/>
    <mergeCell ref="AG119:AM119"/>
    <mergeCell ref="AN119:AP119"/>
    <mergeCell ref="AG120:AM120"/>
    <mergeCell ref="AN120:AP120"/>
    <mergeCell ref="AG121:AM121"/>
    <mergeCell ref="AN121:AP121"/>
    <mergeCell ref="AG122:AM122"/>
    <mergeCell ref="AN122:AP122"/>
    <mergeCell ref="AN123:AP123"/>
    <mergeCell ref="AG123:AM123"/>
    <mergeCell ref="AN114:AP114"/>
    <mergeCell ref="AG114:AM114"/>
    <mergeCell ref="AN115:AP115"/>
    <mergeCell ref="AG115:AM115"/>
    <mergeCell ref="AN116:AP116"/>
    <mergeCell ref="AG116:AM116"/>
    <mergeCell ref="AG117:AM117"/>
    <mergeCell ref="AN117:AP117"/>
    <mergeCell ref="AN118:AP118"/>
    <mergeCell ref="AG118:AM11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K35:AO35"/>
    <mergeCell ref="X35:AB35"/>
    <mergeCell ref="AR2:BE2"/>
    <mergeCell ref="AG101:AM101"/>
    <mergeCell ref="AN101:AP101"/>
    <mergeCell ref="AN102:AP102"/>
    <mergeCell ref="AG102:AM102"/>
    <mergeCell ref="AN103:AP103"/>
    <mergeCell ref="AG103:AM103"/>
    <mergeCell ref="L85:AO85"/>
    <mergeCell ref="AM87:AN87"/>
    <mergeCell ref="AM89:AP89"/>
    <mergeCell ref="AS89:AT91"/>
    <mergeCell ref="AM90:AP90"/>
    <mergeCell ref="AG92:AM92"/>
    <mergeCell ref="AN92:AP92"/>
    <mergeCell ref="AN95:AP95"/>
    <mergeCell ref="AG95:AM95"/>
    <mergeCell ref="AN96:AP96"/>
    <mergeCell ref="AG96:AM96"/>
    <mergeCell ref="AG97:AM97"/>
    <mergeCell ref="AN97:AP97"/>
    <mergeCell ref="AG98:AM98"/>
    <mergeCell ref="AN98:AP98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</mergeCells>
  <hyperlinks>
    <hyperlink ref="A97" location="'as-1.etapa - architektoni...'!C2" display="/" xr:uid="{00000000-0004-0000-0000-000000000000}"/>
    <hyperlink ref="A98" location="'st-1.etapa - Statika'!C2" display="/" xr:uid="{00000000-0004-0000-0000-000001000000}"/>
    <hyperlink ref="A99" location="'eo-1.etapa - Elektroinšta...'!C2" display="/" xr:uid="{00000000-0004-0000-0000-000002000000}"/>
    <hyperlink ref="A100" location="'bl -  Bleskozvod a uzemnenie'!C2" display="/" xr:uid="{00000000-0004-0000-0000-000003000000}"/>
    <hyperlink ref="A101" location="'úk-1.etapa - Ústredné vyk...'!C2" display="/" xr:uid="{00000000-0004-0000-0000-000004000000}"/>
    <hyperlink ref="A102" location="'vzt-1.etapa - Vzduchotech...'!C2" display="/" xr:uid="{00000000-0004-0000-0000-000005000000}"/>
    <hyperlink ref="A103" location="'zt-1.etapa - Zdravotechni...'!C2" display="/" xr:uid="{00000000-0004-0000-0000-000006000000}"/>
    <hyperlink ref="A104" location="'eps-1.etapa - EPS-I.etapa'!C2" display="/" xr:uid="{00000000-0004-0000-0000-000007000000}"/>
    <hyperlink ref="A105" location="'hsp-1.etapa - HSP -I.etapa'!C2" display="/" xr:uid="{00000000-0004-0000-0000-000008000000}"/>
    <hyperlink ref="A106" location="'stk-1.etapa - ŠTK-I.etapa'!C2" display="/" xr:uid="{00000000-0004-0000-0000-000009000000}"/>
    <hyperlink ref="A108" location="'as-2.etapa - architektoni...'!C2" display="/" xr:uid="{00000000-0004-0000-0000-00000A000000}"/>
    <hyperlink ref="A109" location="'st-2.etapa - Statika'!C2" display="/" xr:uid="{00000000-0004-0000-0000-00000B000000}"/>
    <hyperlink ref="A110" location="'eo-2.etapa - Elektroinšta...'!C2" display="/" xr:uid="{00000000-0004-0000-0000-00000C000000}"/>
    <hyperlink ref="A111" location="'úk-2.etapa - Ústredné vyk...'!C2" display="/" xr:uid="{00000000-0004-0000-0000-00000D000000}"/>
    <hyperlink ref="A112" location="'vzt-2.etapa - Vzduchotech...'!C2" display="/" xr:uid="{00000000-0004-0000-0000-00000E000000}"/>
    <hyperlink ref="A113" location="'zt-2.etapa - Zdravotechni...'!C2" display="/" xr:uid="{00000000-0004-0000-0000-00000F000000}"/>
    <hyperlink ref="A114" location="'eps-2.etapa - EPS-II.etapa'!C2" display="/" xr:uid="{00000000-0004-0000-0000-000010000000}"/>
    <hyperlink ref="A115" location="'hsp-2.etapa - HSP-II.etapa'!C2" display="/" xr:uid="{00000000-0004-0000-0000-000011000000}"/>
    <hyperlink ref="A116" location="'stk-2.etapa - ŠTK-II.etapa'!C2" display="/" xr:uid="{00000000-0004-0000-0000-000012000000}"/>
    <hyperlink ref="A118" location="'eo 1-2 - Elektroinštaláci...'!C2" display="/" xr:uid="{00000000-0004-0000-0000-000013000000}"/>
    <hyperlink ref="A119" location="'úk - Ústredné vykurovanie...'!C2" display="/" xr:uid="{00000000-0004-0000-0000-000014000000}"/>
    <hyperlink ref="A120" location="'eps - EPS-I+II.etapa'!C2" display="/" xr:uid="{00000000-0004-0000-0000-000015000000}"/>
    <hyperlink ref="A121" location="'hsp - HSP-I+II.etapa'!C2" display="/" xr:uid="{00000000-0004-0000-0000-000016000000}"/>
    <hyperlink ref="A122" location="'stk - ŠTK-I+II.etapa'!C2" display="/" xr:uid="{00000000-0004-0000-0000-000017000000}"/>
    <hyperlink ref="A123" location="'dp - Dátová prípojka'!C2" display="/" xr:uid="{00000000-0004-0000-0000-000018000000}"/>
    <hyperlink ref="A125" location="'as - architektonicko-stav...'!C2" display="/" xr:uid="{00000000-0004-0000-0000-000019000000}"/>
    <hyperlink ref="A126" location="'st - Statika'!C2" display="/" xr:uid="{00000000-0004-0000-0000-00001A000000}"/>
    <hyperlink ref="A127" location="'eo - Elerktroinštalácia'!C2" display="/" xr:uid="{00000000-0004-0000-0000-00001B000000}"/>
    <hyperlink ref="A128" location="'bl -  Bleskozvod a uzemnenie_01'!C2" display="/" xr:uid="{00000000-0004-0000-0000-00001C000000}"/>
    <hyperlink ref="A129" location="'úk - Ústredné vykurovanie'!C2" display="/" xr:uid="{00000000-0004-0000-0000-00001D000000}"/>
    <hyperlink ref="A130" location="'vzt - Vzduchotechnika'!C2" display="/" xr:uid="{00000000-0004-0000-0000-00001E000000}"/>
    <hyperlink ref="A131" location="'zt - Zdravotechnická inšt...'!C2" display="/" xr:uid="{00000000-0004-0000-0000-00001F000000}"/>
    <hyperlink ref="A132" location="'eps - EPS'!C2" display="/" xr:uid="{00000000-0004-0000-0000-000020000000}"/>
    <hyperlink ref="A133" location="'hsp - HSP'!C2" display="/" xr:uid="{00000000-0004-0000-0000-000021000000}"/>
    <hyperlink ref="A134" location="'stk - ŠTK'!C2" display="/" xr:uid="{00000000-0004-0000-0000-000022000000}"/>
    <hyperlink ref="A135" location="'SO -03 - Úprava plochy ju...'!C2" display="/" xr:uid="{00000000-0004-0000-0000-000023000000}"/>
    <hyperlink ref="A137" location="'PS 01-1 - Osobný výťah-1....'!C2" display="/" xr:uid="{00000000-0004-0000-0000-000024000000}"/>
    <hyperlink ref="A138" location="'PS 01-2 - Osobný výťah-2....'!C2" display="/" xr:uid="{00000000-0004-0000-0000-000025000000}"/>
    <hyperlink ref="A139" location="'PS 01-3 - Nákladný výťah'!C2" display="/" xr:uid="{00000000-0004-0000-0000-000026000000}"/>
    <hyperlink ref="A141" location="'PS 02-1 - Plošina schodis...'!C2" display="/" xr:uid="{00000000-0004-0000-0000-000027000000}"/>
    <hyperlink ref="A142" location="'PS 02-2 - Plošina schodis...'!C2" display="/" xr:uid="{00000000-0004-0000-0000-000028000000}"/>
    <hyperlink ref="A143" location="'PS 03 - Výdaj jedál'!C2" display="/" xr:uid="{00000000-0004-0000-0000-00002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6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227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20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">
        <v>1</v>
      </c>
      <c r="L18" s="31"/>
    </row>
    <row r="19" spans="2:12" s="1" customFormat="1" ht="18" customHeight="1">
      <c r="B19" s="31"/>
      <c r="E19" s="24" t="s">
        <v>25</v>
      </c>
      <c r="I19" s="26" t="s">
        <v>26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">
        <v>1</v>
      </c>
      <c r="L24" s="31"/>
    </row>
    <row r="25" spans="2:12" s="1" customFormat="1" ht="18" customHeight="1">
      <c r="B25" s="31"/>
      <c r="E25" s="24" t="s">
        <v>30</v>
      </c>
      <c r="I25" s="26" t="s">
        <v>26</v>
      </c>
      <c r="J25" s="24" t="s">
        <v>1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J127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ROUND((SUM(BE127:BE134) + SUM(BE158:BE1265)),  2)</f>
        <v>0</v>
      </c>
      <c r="G39" s="101"/>
      <c r="H39" s="101"/>
      <c r="I39" s="102">
        <v>0.2</v>
      </c>
      <c r="J39" s="100">
        <f>ROUND(((SUM(BE127:BE134) + SUM(BE158:BE1265))*I39),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ROUND((SUM(BF127:BF134) + SUM(BF158:BF1265)),  2)</f>
        <v>0</v>
      </c>
      <c r="G40" s="101"/>
      <c r="H40" s="101"/>
      <c r="I40" s="102">
        <v>0.2</v>
      </c>
      <c r="J40" s="100">
        <f>ROUND(((SUM(BF127:BF134) + SUM(BF158:BF1265))*I40),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ROUND((SUM(BG127:BG134) + SUM(BG158:BG1265)),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ROUND((SUM(BH127:BH134) + SUM(BH158:BH1265)),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ROUND((SUM(BI127:BI134) + SUM(BI158:BI1265)),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as-1.etapa - architektonicko-stavebné riešenie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>Tr. SNP53,Banská Bystrica,parc.č.1042/1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J158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J159</f>
        <v>0</v>
      </c>
      <c r="L101" s="115"/>
    </row>
    <row r="102" spans="2:47" s="9" customFormat="1" ht="19.899999999999999" customHeight="1">
      <c r="B102" s="119"/>
      <c r="D102" s="120" t="s">
        <v>236</v>
      </c>
      <c r="E102" s="121"/>
      <c r="F102" s="121"/>
      <c r="G102" s="121"/>
      <c r="H102" s="121"/>
      <c r="I102" s="121"/>
      <c r="J102" s="122">
        <f>J160</f>
        <v>0</v>
      </c>
      <c r="L102" s="119"/>
    </row>
    <row r="103" spans="2:47" s="9" customFormat="1" ht="19.899999999999999" customHeight="1">
      <c r="B103" s="119"/>
      <c r="D103" s="120" t="s">
        <v>237</v>
      </c>
      <c r="E103" s="121"/>
      <c r="F103" s="121"/>
      <c r="G103" s="121"/>
      <c r="H103" s="121"/>
      <c r="I103" s="121"/>
      <c r="J103" s="122">
        <f>J187</f>
        <v>0</v>
      </c>
      <c r="L103" s="119"/>
    </row>
    <row r="104" spans="2:47" s="9" customFormat="1" ht="19.899999999999999" customHeight="1">
      <c r="B104" s="119"/>
      <c r="D104" s="120" t="s">
        <v>238</v>
      </c>
      <c r="E104" s="121"/>
      <c r="F104" s="121"/>
      <c r="G104" s="121"/>
      <c r="H104" s="121"/>
      <c r="I104" s="121"/>
      <c r="J104" s="122">
        <f>J258</f>
        <v>0</v>
      </c>
      <c r="L104" s="119"/>
    </row>
    <row r="105" spans="2:47" s="9" customFormat="1" ht="19.899999999999999" customHeight="1">
      <c r="B105" s="119"/>
      <c r="D105" s="120" t="s">
        <v>239</v>
      </c>
      <c r="E105" s="121"/>
      <c r="F105" s="121"/>
      <c r="G105" s="121"/>
      <c r="H105" s="121"/>
      <c r="I105" s="121"/>
      <c r="J105" s="122">
        <f>J263</f>
        <v>0</v>
      </c>
      <c r="L105" s="119"/>
    </row>
    <row r="106" spans="2:47" s="9" customFormat="1" ht="19.899999999999999" customHeight="1">
      <c r="B106" s="119"/>
      <c r="D106" s="120" t="s">
        <v>240</v>
      </c>
      <c r="E106" s="121"/>
      <c r="F106" s="121"/>
      <c r="G106" s="121"/>
      <c r="H106" s="121"/>
      <c r="I106" s="121"/>
      <c r="J106" s="122">
        <f>J424</f>
        <v>0</v>
      </c>
      <c r="L106" s="119"/>
    </row>
    <row r="107" spans="2:47" s="9" customFormat="1" ht="19.899999999999999" customHeight="1">
      <c r="B107" s="119"/>
      <c r="D107" s="120" t="s">
        <v>241</v>
      </c>
      <c r="E107" s="121"/>
      <c r="F107" s="121"/>
      <c r="G107" s="121"/>
      <c r="H107" s="121"/>
      <c r="I107" s="121"/>
      <c r="J107" s="122">
        <f>J714</f>
        <v>0</v>
      </c>
      <c r="L107" s="119"/>
    </row>
    <row r="108" spans="2:47" s="8" customFormat="1" ht="24.95" customHeight="1">
      <c r="B108" s="115"/>
      <c r="D108" s="116" t="s">
        <v>242</v>
      </c>
      <c r="E108" s="117"/>
      <c r="F108" s="117"/>
      <c r="G108" s="117"/>
      <c r="H108" s="117"/>
      <c r="I108" s="117"/>
      <c r="J108" s="118">
        <f>J716</f>
        <v>0</v>
      </c>
      <c r="L108" s="115"/>
    </row>
    <row r="109" spans="2:47" s="9" customFormat="1" ht="19.899999999999999" customHeight="1">
      <c r="B109" s="119"/>
      <c r="D109" s="120" t="s">
        <v>243</v>
      </c>
      <c r="E109" s="121"/>
      <c r="F109" s="121"/>
      <c r="G109" s="121"/>
      <c r="H109" s="121"/>
      <c r="I109" s="121"/>
      <c r="J109" s="122">
        <f>J717</f>
        <v>0</v>
      </c>
      <c r="L109" s="119"/>
    </row>
    <row r="110" spans="2:47" s="9" customFormat="1" ht="19.899999999999999" customHeight="1">
      <c r="B110" s="119"/>
      <c r="D110" s="120" t="s">
        <v>244</v>
      </c>
      <c r="E110" s="121"/>
      <c r="F110" s="121"/>
      <c r="G110" s="121"/>
      <c r="H110" s="121"/>
      <c r="I110" s="121"/>
      <c r="J110" s="122">
        <f>J732</f>
        <v>0</v>
      </c>
      <c r="L110" s="119"/>
    </row>
    <row r="111" spans="2:47" s="9" customFormat="1" ht="19.899999999999999" customHeight="1">
      <c r="B111" s="119"/>
      <c r="D111" s="120" t="s">
        <v>245</v>
      </c>
      <c r="E111" s="121"/>
      <c r="F111" s="121"/>
      <c r="G111" s="121"/>
      <c r="H111" s="121"/>
      <c r="I111" s="121"/>
      <c r="J111" s="122">
        <f>J765</f>
        <v>0</v>
      </c>
      <c r="L111" s="119"/>
    </row>
    <row r="112" spans="2:47" s="9" customFormat="1" ht="19.899999999999999" customHeight="1">
      <c r="B112" s="119"/>
      <c r="D112" s="120" t="s">
        <v>246</v>
      </c>
      <c r="E112" s="121"/>
      <c r="F112" s="121"/>
      <c r="G112" s="121"/>
      <c r="H112" s="121"/>
      <c r="I112" s="121"/>
      <c r="J112" s="122">
        <f>J792</f>
        <v>0</v>
      </c>
      <c r="L112" s="119"/>
    </row>
    <row r="113" spans="2:65" s="9" customFormat="1" ht="19.899999999999999" customHeight="1">
      <c r="B113" s="119"/>
      <c r="D113" s="120" t="s">
        <v>247</v>
      </c>
      <c r="E113" s="121"/>
      <c r="F113" s="121"/>
      <c r="G113" s="121"/>
      <c r="H113" s="121"/>
      <c r="I113" s="121"/>
      <c r="J113" s="122">
        <f>J797</f>
        <v>0</v>
      </c>
      <c r="L113" s="119"/>
    </row>
    <row r="114" spans="2:65" s="9" customFormat="1" ht="19.899999999999999" customHeight="1">
      <c r="B114" s="119"/>
      <c r="D114" s="120" t="s">
        <v>248</v>
      </c>
      <c r="E114" s="121"/>
      <c r="F114" s="121"/>
      <c r="G114" s="121"/>
      <c r="H114" s="121"/>
      <c r="I114" s="121"/>
      <c r="J114" s="122">
        <f>J800</f>
        <v>0</v>
      </c>
      <c r="L114" s="119"/>
    </row>
    <row r="115" spans="2:65" s="9" customFormat="1" ht="19.899999999999999" customHeight="1">
      <c r="B115" s="119"/>
      <c r="D115" s="120" t="s">
        <v>249</v>
      </c>
      <c r="E115" s="121"/>
      <c r="F115" s="121"/>
      <c r="G115" s="121"/>
      <c r="H115" s="121"/>
      <c r="I115" s="121"/>
      <c r="J115" s="122">
        <f>J836</f>
        <v>0</v>
      </c>
      <c r="L115" s="119"/>
    </row>
    <row r="116" spans="2:65" s="9" customFormat="1" ht="19.899999999999999" customHeight="1">
      <c r="B116" s="119"/>
      <c r="D116" s="120" t="s">
        <v>250</v>
      </c>
      <c r="E116" s="121"/>
      <c r="F116" s="121"/>
      <c r="G116" s="121"/>
      <c r="H116" s="121"/>
      <c r="I116" s="121"/>
      <c r="J116" s="122">
        <f>J872</f>
        <v>0</v>
      </c>
      <c r="L116" s="119"/>
    </row>
    <row r="117" spans="2:65" s="9" customFormat="1" ht="19.899999999999999" customHeight="1">
      <c r="B117" s="119"/>
      <c r="D117" s="120" t="s">
        <v>251</v>
      </c>
      <c r="E117" s="121"/>
      <c r="F117" s="121"/>
      <c r="G117" s="121"/>
      <c r="H117" s="121"/>
      <c r="I117" s="121"/>
      <c r="J117" s="122">
        <f>J945</f>
        <v>0</v>
      </c>
      <c r="L117" s="119"/>
    </row>
    <row r="118" spans="2:65" s="9" customFormat="1" ht="14.85" customHeight="1">
      <c r="B118" s="119"/>
      <c r="D118" s="120" t="s">
        <v>252</v>
      </c>
      <c r="E118" s="121"/>
      <c r="F118" s="121"/>
      <c r="G118" s="121"/>
      <c r="H118" s="121"/>
      <c r="I118" s="121"/>
      <c r="J118" s="122">
        <f>J997</f>
        <v>0</v>
      </c>
      <c r="L118" s="119"/>
    </row>
    <row r="119" spans="2:65" s="9" customFormat="1" ht="19.899999999999999" customHeight="1">
      <c r="B119" s="119"/>
      <c r="D119" s="120" t="s">
        <v>253</v>
      </c>
      <c r="E119" s="121"/>
      <c r="F119" s="121"/>
      <c r="G119" s="121"/>
      <c r="H119" s="121"/>
      <c r="I119" s="121"/>
      <c r="J119" s="122">
        <f>J1041</f>
        <v>0</v>
      </c>
      <c r="L119" s="119"/>
    </row>
    <row r="120" spans="2:65" s="9" customFormat="1" ht="19.899999999999999" customHeight="1">
      <c r="B120" s="119"/>
      <c r="D120" s="120" t="s">
        <v>254</v>
      </c>
      <c r="E120" s="121"/>
      <c r="F120" s="121"/>
      <c r="G120" s="121"/>
      <c r="H120" s="121"/>
      <c r="I120" s="121"/>
      <c r="J120" s="122">
        <f>J1074</f>
        <v>0</v>
      </c>
      <c r="L120" s="119"/>
    </row>
    <row r="121" spans="2:65" s="9" customFormat="1" ht="19.899999999999999" customHeight="1">
      <c r="B121" s="119"/>
      <c r="D121" s="120" t="s">
        <v>255</v>
      </c>
      <c r="E121" s="121"/>
      <c r="F121" s="121"/>
      <c r="G121" s="121"/>
      <c r="H121" s="121"/>
      <c r="I121" s="121"/>
      <c r="J121" s="122">
        <f>J1143</f>
        <v>0</v>
      </c>
      <c r="L121" s="119"/>
    </row>
    <row r="122" spans="2:65" s="9" customFormat="1" ht="19.899999999999999" customHeight="1">
      <c r="B122" s="119"/>
      <c r="D122" s="120" t="s">
        <v>256</v>
      </c>
      <c r="E122" s="121"/>
      <c r="F122" s="121"/>
      <c r="G122" s="121"/>
      <c r="H122" s="121"/>
      <c r="I122" s="121"/>
      <c r="J122" s="122">
        <f>J1167</f>
        <v>0</v>
      </c>
      <c r="L122" s="119"/>
    </row>
    <row r="123" spans="2:65" s="9" customFormat="1" ht="19.899999999999999" customHeight="1">
      <c r="B123" s="119"/>
      <c r="D123" s="120" t="s">
        <v>257</v>
      </c>
      <c r="E123" s="121"/>
      <c r="F123" s="121"/>
      <c r="G123" s="121"/>
      <c r="H123" s="121"/>
      <c r="I123" s="121"/>
      <c r="J123" s="122">
        <f>J1209</f>
        <v>0</v>
      </c>
      <c r="L123" s="119"/>
    </row>
    <row r="124" spans="2:65" s="9" customFormat="1" ht="19.899999999999999" customHeight="1">
      <c r="B124" s="119"/>
      <c r="D124" s="120" t="s">
        <v>258</v>
      </c>
      <c r="E124" s="121"/>
      <c r="F124" s="121"/>
      <c r="G124" s="121"/>
      <c r="H124" s="121"/>
      <c r="I124" s="121"/>
      <c r="J124" s="122">
        <f>J1257</f>
        <v>0</v>
      </c>
      <c r="L124" s="119"/>
    </row>
    <row r="125" spans="2:65" s="1" customFormat="1" ht="21.75" customHeight="1">
      <c r="B125" s="31"/>
      <c r="L125" s="31"/>
    </row>
    <row r="126" spans="2:65" s="1" customFormat="1" ht="6.95" customHeight="1">
      <c r="B126" s="31"/>
      <c r="L126" s="31"/>
    </row>
    <row r="127" spans="2:65" s="1" customFormat="1" ht="29.25" customHeight="1">
      <c r="B127" s="31"/>
      <c r="C127" s="114" t="s">
        <v>259</v>
      </c>
      <c r="J127" s="123">
        <f>ROUND(J128 + J129 + J130 + J131 + J132 + J133,2)</f>
        <v>0</v>
      </c>
      <c r="L127" s="31"/>
      <c r="N127" s="124" t="s">
        <v>39</v>
      </c>
    </row>
    <row r="128" spans="2:65" s="1" customFormat="1" ht="18" customHeight="1">
      <c r="B128" s="125"/>
      <c r="C128" s="126"/>
      <c r="D128" s="263" t="s">
        <v>260</v>
      </c>
      <c r="E128" s="264"/>
      <c r="F128" s="264"/>
      <c r="G128" s="126"/>
      <c r="H128" s="126"/>
      <c r="I128" s="126"/>
      <c r="J128" s="128">
        <v>0</v>
      </c>
      <c r="K128" s="126"/>
      <c r="L128" s="125"/>
      <c r="M128" s="126"/>
      <c r="N128" s="129" t="s">
        <v>41</v>
      </c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  <c r="AK128" s="126"/>
      <c r="AL128" s="126"/>
      <c r="AM128" s="126"/>
      <c r="AN128" s="126"/>
      <c r="AO128" s="126"/>
      <c r="AP128" s="126"/>
      <c r="AQ128" s="126"/>
      <c r="AR128" s="126"/>
      <c r="AS128" s="126"/>
      <c r="AT128" s="126"/>
      <c r="AU128" s="126"/>
      <c r="AV128" s="126"/>
      <c r="AW128" s="126"/>
      <c r="AX128" s="126"/>
      <c r="AY128" s="130" t="s">
        <v>261</v>
      </c>
      <c r="AZ128" s="126"/>
      <c r="BA128" s="126"/>
      <c r="BB128" s="126"/>
      <c r="BC128" s="126"/>
      <c r="BD128" s="126"/>
      <c r="BE128" s="131">
        <f t="shared" ref="BE128:BE133" si="0">IF(N128="základná",J128,0)</f>
        <v>0</v>
      </c>
      <c r="BF128" s="131">
        <f t="shared" ref="BF128:BF133" si="1">IF(N128="znížená",J128,0)</f>
        <v>0</v>
      </c>
      <c r="BG128" s="131">
        <f t="shared" ref="BG128:BG133" si="2">IF(N128="zákl. prenesená",J128,0)</f>
        <v>0</v>
      </c>
      <c r="BH128" s="131">
        <f t="shared" ref="BH128:BH133" si="3">IF(N128="zníž. prenesená",J128,0)</f>
        <v>0</v>
      </c>
      <c r="BI128" s="131">
        <f t="shared" ref="BI128:BI133" si="4">IF(N128="nulová",J128,0)</f>
        <v>0</v>
      </c>
      <c r="BJ128" s="130" t="s">
        <v>87</v>
      </c>
      <c r="BK128" s="126"/>
      <c r="BL128" s="126"/>
      <c r="BM128" s="126"/>
    </row>
    <row r="129" spans="2:65" s="1" customFormat="1" ht="18" customHeight="1">
      <c r="B129" s="125"/>
      <c r="C129" s="126"/>
      <c r="D129" s="263" t="s">
        <v>262</v>
      </c>
      <c r="E129" s="264"/>
      <c r="F129" s="264"/>
      <c r="G129" s="126"/>
      <c r="H129" s="126"/>
      <c r="I129" s="126"/>
      <c r="J129" s="128">
        <v>0</v>
      </c>
      <c r="K129" s="126"/>
      <c r="L129" s="125"/>
      <c r="M129" s="126"/>
      <c r="N129" s="129" t="s">
        <v>41</v>
      </c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126"/>
      <c r="AL129" s="126"/>
      <c r="AM129" s="126"/>
      <c r="AN129" s="126"/>
      <c r="AO129" s="126"/>
      <c r="AP129" s="126"/>
      <c r="AQ129" s="126"/>
      <c r="AR129" s="126"/>
      <c r="AS129" s="126"/>
      <c r="AT129" s="126"/>
      <c r="AU129" s="126"/>
      <c r="AV129" s="126"/>
      <c r="AW129" s="126"/>
      <c r="AX129" s="126"/>
      <c r="AY129" s="130" t="s">
        <v>261</v>
      </c>
      <c r="AZ129" s="126"/>
      <c r="BA129" s="126"/>
      <c r="BB129" s="126"/>
      <c r="BC129" s="126"/>
      <c r="BD129" s="126"/>
      <c r="BE129" s="131">
        <f t="shared" si="0"/>
        <v>0</v>
      </c>
      <c r="BF129" s="131">
        <f t="shared" si="1"/>
        <v>0</v>
      </c>
      <c r="BG129" s="131">
        <f t="shared" si="2"/>
        <v>0</v>
      </c>
      <c r="BH129" s="131">
        <f t="shared" si="3"/>
        <v>0</v>
      </c>
      <c r="BI129" s="131">
        <f t="shared" si="4"/>
        <v>0</v>
      </c>
      <c r="BJ129" s="130" t="s">
        <v>87</v>
      </c>
      <c r="BK129" s="126"/>
      <c r="BL129" s="126"/>
      <c r="BM129" s="126"/>
    </row>
    <row r="130" spans="2:65" s="1" customFormat="1" ht="18" customHeight="1">
      <c r="B130" s="125"/>
      <c r="C130" s="126"/>
      <c r="D130" s="263" t="s">
        <v>263</v>
      </c>
      <c r="E130" s="264"/>
      <c r="F130" s="264"/>
      <c r="G130" s="126"/>
      <c r="H130" s="126"/>
      <c r="I130" s="126"/>
      <c r="J130" s="128">
        <v>0</v>
      </c>
      <c r="K130" s="126"/>
      <c r="L130" s="125"/>
      <c r="M130" s="126"/>
      <c r="N130" s="129" t="s">
        <v>41</v>
      </c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  <c r="AO130" s="126"/>
      <c r="AP130" s="126"/>
      <c r="AQ130" s="126"/>
      <c r="AR130" s="126"/>
      <c r="AS130" s="126"/>
      <c r="AT130" s="126"/>
      <c r="AU130" s="126"/>
      <c r="AV130" s="126"/>
      <c r="AW130" s="126"/>
      <c r="AX130" s="126"/>
      <c r="AY130" s="130" t="s">
        <v>261</v>
      </c>
      <c r="AZ130" s="126"/>
      <c r="BA130" s="126"/>
      <c r="BB130" s="126"/>
      <c r="BC130" s="126"/>
      <c r="BD130" s="126"/>
      <c r="BE130" s="131">
        <f t="shared" si="0"/>
        <v>0</v>
      </c>
      <c r="BF130" s="131">
        <f t="shared" si="1"/>
        <v>0</v>
      </c>
      <c r="BG130" s="131">
        <f t="shared" si="2"/>
        <v>0</v>
      </c>
      <c r="BH130" s="131">
        <f t="shared" si="3"/>
        <v>0</v>
      </c>
      <c r="BI130" s="131">
        <f t="shared" si="4"/>
        <v>0</v>
      </c>
      <c r="BJ130" s="130" t="s">
        <v>87</v>
      </c>
      <c r="BK130" s="126"/>
      <c r="BL130" s="126"/>
      <c r="BM130" s="126"/>
    </row>
    <row r="131" spans="2:65" s="1" customFormat="1" ht="18" customHeight="1">
      <c r="B131" s="125"/>
      <c r="C131" s="126"/>
      <c r="D131" s="263" t="s">
        <v>264</v>
      </c>
      <c r="E131" s="264"/>
      <c r="F131" s="264"/>
      <c r="G131" s="126"/>
      <c r="H131" s="126"/>
      <c r="I131" s="126"/>
      <c r="J131" s="128">
        <v>0</v>
      </c>
      <c r="K131" s="126"/>
      <c r="L131" s="125"/>
      <c r="M131" s="126"/>
      <c r="N131" s="129" t="s">
        <v>41</v>
      </c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26"/>
      <c r="AP131" s="126"/>
      <c r="AQ131" s="126"/>
      <c r="AR131" s="126"/>
      <c r="AS131" s="126"/>
      <c r="AT131" s="126"/>
      <c r="AU131" s="126"/>
      <c r="AV131" s="126"/>
      <c r="AW131" s="126"/>
      <c r="AX131" s="126"/>
      <c r="AY131" s="130" t="s">
        <v>261</v>
      </c>
      <c r="AZ131" s="126"/>
      <c r="BA131" s="126"/>
      <c r="BB131" s="126"/>
      <c r="BC131" s="126"/>
      <c r="BD131" s="126"/>
      <c r="BE131" s="131">
        <f t="shared" si="0"/>
        <v>0</v>
      </c>
      <c r="BF131" s="131">
        <f t="shared" si="1"/>
        <v>0</v>
      </c>
      <c r="BG131" s="131">
        <f t="shared" si="2"/>
        <v>0</v>
      </c>
      <c r="BH131" s="131">
        <f t="shared" si="3"/>
        <v>0</v>
      </c>
      <c r="BI131" s="131">
        <f t="shared" si="4"/>
        <v>0</v>
      </c>
      <c r="BJ131" s="130" t="s">
        <v>87</v>
      </c>
      <c r="BK131" s="126"/>
      <c r="BL131" s="126"/>
      <c r="BM131" s="126"/>
    </row>
    <row r="132" spans="2:65" s="1" customFormat="1" ht="18" customHeight="1">
      <c r="B132" s="125"/>
      <c r="C132" s="126"/>
      <c r="D132" s="263" t="s">
        <v>265</v>
      </c>
      <c r="E132" s="264"/>
      <c r="F132" s="264"/>
      <c r="G132" s="126"/>
      <c r="H132" s="126"/>
      <c r="I132" s="126"/>
      <c r="J132" s="128">
        <v>0</v>
      </c>
      <c r="K132" s="126"/>
      <c r="L132" s="125"/>
      <c r="M132" s="126"/>
      <c r="N132" s="129" t="s">
        <v>41</v>
      </c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26"/>
      <c r="AH132" s="126"/>
      <c r="AI132" s="126"/>
      <c r="AJ132" s="126"/>
      <c r="AK132" s="126"/>
      <c r="AL132" s="126"/>
      <c r="AM132" s="126"/>
      <c r="AN132" s="126"/>
      <c r="AO132" s="126"/>
      <c r="AP132" s="126"/>
      <c r="AQ132" s="126"/>
      <c r="AR132" s="126"/>
      <c r="AS132" s="126"/>
      <c r="AT132" s="126"/>
      <c r="AU132" s="126"/>
      <c r="AV132" s="126"/>
      <c r="AW132" s="126"/>
      <c r="AX132" s="126"/>
      <c r="AY132" s="130" t="s">
        <v>261</v>
      </c>
      <c r="AZ132" s="126"/>
      <c r="BA132" s="126"/>
      <c r="BB132" s="126"/>
      <c r="BC132" s="126"/>
      <c r="BD132" s="126"/>
      <c r="BE132" s="131">
        <f t="shared" si="0"/>
        <v>0</v>
      </c>
      <c r="BF132" s="131">
        <f t="shared" si="1"/>
        <v>0</v>
      </c>
      <c r="BG132" s="131">
        <f t="shared" si="2"/>
        <v>0</v>
      </c>
      <c r="BH132" s="131">
        <f t="shared" si="3"/>
        <v>0</v>
      </c>
      <c r="BI132" s="131">
        <f t="shared" si="4"/>
        <v>0</v>
      </c>
      <c r="BJ132" s="130" t="s">
        <v>87</v>
      </c>
      <c r="BK132" s="126"/>
      <c r="BL132" s="126"/>
      <c r="BM132" s="126"/>
    </row>
    <row r="133" spans="2:65" s="1" customFormat="1" ht="18" customHeight="1">
      <c r="B133" s="125"/>
      <c r="C133" s="126"/>
      <c r="D133" s="127" t="s">
        <v>266</v>
      </c>
      <c r="E133" s="126"/>
      <c r="F133" s="126"/>
      <c r="G133" s="126"/>
      <c r="H133" s="126"/>
      <c r="I133" s="126"/>
      <c r="J133" s="128">
        <f>ROUND(J34*T133,2)</f>
        <v>0</v>
      </c>
      <c r="K133" s="126"/>
      <c r="L133" s="125"/>
      <c r="M133" s="126"/>
      <c r="N133" s="129" t="s">
        <v>41</v>
      </c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126"/>
      <c r="AO133" s="126"/>
      <c r="AP133" s="126"/>
      <c r="AQ133" s="126"/>
      <c r="AR133" s="126"/>
      <c r="AS133" s="126"/>
      <c r="AT133" s="126"/>
      <c r="AU133" s="126"/>
      <c r="AV133" s="126"/>
      <c r="AW133" s="126"/>
      <c r="AX133" s="126"/>
      <c r="AY133" s="130" t="s">
        <v>267</v>
      </c>
      <c r="AZ133" s="126"/>
      <c r="BA133" s="126"/>
      <c r="BB133" s="126"/>
      <c r="BC133" s="126"/>
      <c r="BD133" s="126"/>
      <c r="BE133" s="131">
        <f t="shared" si="0"/>
        <v>0</v>
      </c>
      <c r="BF133" s="131">
        <f t="shared" si="1"/>
        <v>0</v>
      </c>
      <c r="BG133" s="131">
        <f t="shared" si="2"/>
        <v>0</v>
      </c>
      <c r="BH133" s="131">
        <f t="shared" si="3"/>
        <v>0</v>
      </c>
      <c r="BI133" s="131">
        <f t="shared" si="4"/>
        <v>0</v>
      </c>
      <c r="BJ133" s="130" t="s">
        <v>87</v>
      </c>
      <c r="BK133" s="126"/>
      <c r="BL133" s="126"/>
      <c r="BM133" s="126"/>
    </row>
    <row r="134" spans="2:65" s="1" customFormat="1" ht="11.25">
      <c r="B134" s="31"/>
      <c r="L134" s="31"/>
    </row>
    <row r="135" spans="2:65" s="1" customFormat="1" ht="29.25" customHeight="1">
      <c r="B135" s="31"/>
      <c r="C135" s="132" t="s">
        <v>268</v>
      </c>
      <c r="D135" s="104"/>
      <c r="E135" s="104"/>
      <c r="F135" s="104"/>
      <c r="G135" s="104"/>
      <c r="H135" s="104"/>
      <c r="I135" s="104"/>
      <c r="J135" s="133">
        <f>ROUND(J100+J127,2)</f>
        <v>0</v>
      </c>
      <c r="K135" s="104"/>
      <c r="L135" s="31"/>
    </row>
    <row r="136" spans="2:65" s="1" customFormat="1" ht="6.95" customHeight="1">
      <c r="B136" s="46"/>
      <c r="C136" s="47"/>
      <c r="D136" s="47"/>
      <c r="E136" s="47"/>
      <c r="F136" s="47"/>
      <c r="G136" s="47"/>
      <c r="H136" s="47"/>
      <c r="I136" s="47"/>
      <c r="J136" s="47"/>
      <c r="K136" s="47"/>
      <c r="L136" s="31"/>
    </row>
    <row r="140" spans="2:65" s="1" customFormat="1" ht="6.95" customHeight="1">
      <c r="B140" s="48"/>
      <c r="C140" s="49"/>
      <c r="D140" s="49"/>
      <c r="E140" s="49"/>
      <c r="F140" s="49"/>
      <c r="G140" s="49"/>
      <c r="H140" s="49"/>
      <c r="I140" s="49"/>
      <c r="J140" s="49"/>
      <c r="K140" s="49"/>
      <c r="L140" s="31"/>
    </row>
    <row r="141" spans="2:65" s="1" customFormat="1" ht="24.95" customHeight="1">
      <c r="B141" s="31"/>
      <c r="C141" s="20" t="s">
        <v>269</v>
      </c>
      <c r="L141" s="31"/>
    </row>
    <row r="142" spans="2:65" s="1" customFormat="1" ht="6.95" customHeight="1">
      <c r="B142" s="31"/>
      <c r="L142" s="31"/>
    </row>
    <row r="143" spans="2:65" s="1" customFormat="1" ht="12" customHeight="1">
      <c r="B143" s="31"/>
      <c r="C143" s="26" t="s">
        <v>15</v>
      </c>
      <c r="L143" s="31"/>
    </row>
    <row r="144" spans="2:65" s="1" customFormat="1" ht="26.25" customHeight="1">
      <c r="B144" s="31"/>
      <c r="E144" s="259" t="str">
        <f>E7</f>
        <v>Komplexná rekonštrukcia a realizácia nadstavby budovy študenského domova4,Tr. SNP53,Banská Bystrica</v>
      </c>
      <c r="F144" s="260"/>
      <c r="G144" s="260"/>
      <c r="H144" s="260"/>
      <c r="L144" s="31"/>
    </row>
    <row r="145" spans="2:63" ht="12" customHeight="1">
      <c r="B145" s="19"/>
      <c r="C145" s="26" t="s">
        <v>222</v>
      </c>
      <c r="L145" s="19"/>
    </row>
    <row r="146" spans="2:63" ht="16.5" customHeight="1">
      <c r="B146" s="19"/>
      <c r="E146" s="259" t="s">
        <v>223</v>
      </c>
      <c r="F146" s="216"/>
      <c r="G146" s="216"/>
      <c r="H146" s="216"/>
      <c r="L146" s="19"/>
    </row>
    <row r="147" spans="2:63" ht="12" customHeight="1">
      <c r="B147" s="19"/>
      <c r="C147" s="26" t="s">
        <v>224</v>
      </c>
      <c r="L147" s="19"/>
    </row>
    <row r="148" spans="2:63" s="1" customFormat="1" ht="16.5" customHeight="1">
      <c r="B148" s="31"/>
      <c r="E148" s="254" t="s">
        <v>225</v>
      </c>
      <c r="F148" s="261"/>
      <c r="G148" s="261"/>
      <c r="H148" s="261"/>
      <c r="L148" s="31"/>
    </row>
    <row r="149" spans="2:63" s="1" customFormat="1" ht="12" customHeight="1">
      <c r="B149" s="31"/>
      <c r="C149" s="26" t="s">
        <v>226</v>
      </c>
      <c r="L149" s="31"/>
    </row>
    <row r="150" spans="2:63" s="1" customFormat="1" ht="16.5" customHeight="1">
      <c r="B150" s="31"/>
      <c r="E150" s="241" t="str">
        <f>E13</f>
        <v>as-1.etapa - architektonicko-stavebné riešenie</v>
      </c>
      <c r="F150" s="261"/>
      <c r="G150" s="261"/>
      <c r="H150" s="261"/>
      <c r="L150" s="31"/>
    </row>
    <row r="151" spans="2:63" s="1" customFormat="1" ht="6.95" customHeight="1">
      <c r="B151" s="31"/>
      <c r="L151" s="31"/>
    </row>
    <row r="152" spans="2:63" s="1" customFormat="1" ht="12" customHeight="1">
      <c r="B152" s="31"/>
      <c r="C152" s="26" t="s">
        <v>19</v>
      </c>
      <c r="F152" s="24" t="str">
        <f>F16</f>
        <v>Tr. SNP53,Banská Bystrica,parc.č.1042/1</v>
      </c>
      <c r="I152" s="26" t="s">
        <v>21</v>
      </c>
      <c r="J152" s="54" t="str">
        <f>IF(J16="","",J16)</f>
        <v>10. 9. 2024</v>
      </c>
      <c r="L152" s="31"/>
    </row>
    <row r="153" spans="2:63" s="1" customFormat="1" ht="6.95" customHeight="1">
      <c r="B153" s="31"/>
      <c r="L153" s="31"/>
    </row>
    <row r="154" spans="2:63" s="1" customFormat="1" ht="15.2" customHeight="1">
      <c r="B154" s="31"/>
      <c r="C154" s="26" t="s">
        <v>23</v>
      </c>
      <c r="F154" s="24" t="str">
        <f>E19</f>
        <v>Univerzita Mateja Bela v Banskej Bystrici</v>
      </c>
      <c r="I154" s="26" t="s">
        <v>29</v>
      </c>
      <c r="J154" s="29" t="str">
        <f>E25</f>
        <v>Insvet s.r.o.,Koeice</v>
      </c>
      <c r="L154" s="31"/>
    </row>
    <row r="155" spans="2:63" s="1" customFormat="1" ht="15.2" customHeight="1">
      <c r="B155" s="31"/>
      <c r="C155" s="26" t="s">
        <v>27</v>
      </c>
      <c r="F155" s="24" t="str">
        <f>IF(E22="","",E22)</f>
        <v>Vyplň údaj</v>
      </c>
      <c r="I155" s="26" t="s">
        <v>32</v>
      </c>
      <c r="J155" s="29" t="str">
        <f>E28</f>
        <v xml:space="preserve"> </v>
      </c>
      <c r="L155" s="31"/>
    </row>
    <row r="156" spans="2:63" s="1" customFormat="1" ht="10.35" customHeight="1">
      <c r="B156" s="31"/>
      <c r="L156" s="31"/>
    </row>
    <row r="157" spans="2:63" s="10" customFormat="1" ht="29.25" customHeight="1">
      <c r="B157" s="134"/>
      <c r="C157" s="135" t="s">
        <v>270</v>
      </c>
      <c r="D157" s="136" t="s">
        <v>60</v>
      </c>
      <c r="E157" s="136" t="s">
        <v>56</v>
      </c>
      <c r="F157" s="136" t="s">
        <v>57</v>
      </c>
      <c r="G157" s="136" t="s">
        <v>271</v>
      </c>
      <c r="H157" s="136" t="s">
        <v>272</v>
      </c>
      <c r="I157" s="136" t="s">
        <v>273</v>
      </c>
      <c r="J157" s="137" t="s">
        <v>232</v>
      </c>
      <c r="K157" s="138" t="s">
        <v>274</v>
      </c>
      <c r="L157" s="134"/>
      <c r="M157" s="61" t="s">
        <v>1</v>
      </c>
      <c r="N157" s="62" t="s">
        <v>39</v>
      </c>
      <c r="O157" s="62" t="s">
        <v>275</v>
      </c>
      <c r="P157" s="62" t="s">
        <v>276</v>
      </c>
      <c r="Q157" s="62" t="s">
        <v>277</v>
      </c>
      <c r="R157" s="62" t="s">
        <v>278</v>
      </c>
      <c r="S157" s="62" t="s">
        <v>279</v>
      </c>
      <c r="T157" s="63" t="s">
        <v>280</v>
      </c>
    </row>
    <row r="158" spans="2:63" s="1" customFormat="1" ht="22.9" customHeight="1">
      <c r="B158" s="31"/>
      <c r="C158" s="66" t="s">
        <v>228</v>
      </c>
      <c r="J158" s="139">
        <f>BK158</f>
        <v>0</v>
      </c>
      <c r="L158" s="31"/>
      <c r="M158" s="64"/>
      <c r="N158" s="55"/>
      <c r="O158" s="55"/>
      <c r="P158" s="140">
        <f>P159+P716</f>
        <v>0</v>
      </c>
      <c r="Q158" s="55"/>
      <c r="R158" s="140">
        <f>R159+R716</f>
        <v>1363.31228977212</v>
      </c>
      <c r="S158" s="55"/>
      <c r="T158" s="141">
        <f>T159+T716</f>
        <v>1060.8885632399999</v>
      </c>
      <c r="AT158" s="16" t="s">
        <v>74</v>
      </c>
      <c r="AU158" s="16" t="s">
        <v>234</v>
      </c>
      <c r="BK158" s="142">
        <f>BK159+BK716</f>
        <v>0</v>
      </c>
    </row>
    <row r="159" spans="2:63" s="11" customFormat="1" ht="25.9" customHeight="1">
      <c r="B159" s="143"/>
      <c r="D159" s="144" t="s">
        <v>74</v>
      </c>
      <c r="E159" s="145" t="s">
        <v>281</v>
      </c>
      <c r="F159" s="145" t="s">
        <v>282</v>
      </c>
      <c r="I159" s="146"/>
      <c r="J159" s="147">
        <f>BK159</f>
        <v>0</v>
      </c>
      <c r="L159" s="143"/>
      <c r="M159" s="148"/>
      <c r="P159" s="149">
        <f>P160+P187+P258+P263+P424+P714</f>
        <v>0</v>
      </c>
      <c r="R159" s="149">
        <f>R160+R187+R258+R263+R424+R714</f>
        <v>1209.498920576</v>
      </c>
      <c r="T159" s="150">
        <f>T160+T187+T258+T263+T424+T714</f>
        <v>965.07333499999982</v>
      </c>
      <c r="AR159" s="144" t="s">
        <v>82</v>
      </c>
      <c r="AT159" s="151" t="s">
        <v>74</v>
      </c>
      <c r="AU159" s="151" t="s">
        <v>75</v>
      </c>
      <c r="AY159" s="144" t="s">
        <v>283</v>
      </c>
      <c r="BK159" s="152">
        <f>BK160+BK187+BK258+BK263+BK424+BK714</f>
        <v>0</v>
      </c>
    </row>
    <row r="160" spans="2:63" s="11" customFormat="1" ht="22.9" customHeight="1">
      <c r="B160" s="143"/>
      <c r="D160" s="144" t="s">
        <v>74</v>
      </c>
      <c r="E160" s="153" t="s">
        <v>82</v>
      </c>
      <c r="F160" s="153" t="s">
        <v>284</v>
      </c>
      <c r="I160" s="146"/>
      <c r="J160" s="154">
        <f>BK160</f>
        <v>0</v>
      </c>
      <c r="L160" s="143"/>
      <c r="M160" s="148"/>
      <c r="P160" s="149">
        <f>SUM(P161:P186)</f>
        <v>0</v>
      </c>
      <c r="R160" s="149">
        <f>SUM(R161:R186)</f>
        <v>3.1113851999999997E-2</v>
      </c>
      <c r="T160" s="150">
        <f>SUM(T161:T186)</f>
        <v>7.8898740000000007</v>
      </c>
      <c r="AR160" s="144" t="s">
        <v>82</v>
      </c>
      <c r="AT160" s="151" t="s">
        <v>74</v>
      </c>
      <c r="AU160" s="151" t="s">
        <v>82</v>
      </c>
      <c r="AY160" s="144" t="s">
        <v>283</v>
      </c>
      <c r="BK160" s="152">
        <f>SUM(BK161:BK186)</f>
        <v>0</v>
      </c>
    </row>
    <row r="161" spans="2:65" s="1" customFormat="1" ht="33" customHeight="1">
      <c r="B161" s="125"/>
      <c r="C161" s="155" t="s">
        <v>82</v>
      </c>
      <c r="D161" s="155" t="s">
        <v>285</v>
      </c>
      <c r="E161" s="156" t="s">
        <v>286</v>
      </c>
      <c r="F161" s="157" t="s">
        <v>287</v>
      </c>
      <c r="G161" s="158" t="s">
        <v>288</v>
      </c>
      <c r="H161" s="159">
        <v>57.173000000000002</v>
      </c>
      <c r="I161" s="160"/>
      <c r="J161" s="161">
        <f>ROUND(I161*H161,2)</f>
        <v>0</v>
      </c>
      <c r="K161" s="162"/>
      <c r="L161" s="31"/>
      <c r="M161" s="163" t="s">
        <v>1</v>
      </c>
      <c r="N161" s="124" t="s">
        <v>41</v>
      </c>
      <c r="P161" s="164">
        <f>O161*H161</f>
        <v>0</v>
      </c>
      <c r="Q161" s="164">
        <v>0</v>
      </c>
      <c r="R161" s="164">
        <f>Q161*H161</f>
        <v>0</v>
      </c>
      <c r="S161" s="164">
        <v>0.13800000000000001</v>
      </c>
      <c r="T161" s="165">
        <f>S161*H161</f>
        <v>7.8898740000000007</v>
      </c>
      <c r="AR161" s="166" t="s">
        <v>289</v>
      </c>
      <c r="AT161" s="166" t="s">
        <v>285</v>
      </c>
      <c r="AU161" s="166" t="s">
        <v>87</v>
      </c>
      <c r="AY161" s="16" t="s">
        <v>283</v>
      </c>
      <c r="BE161" s="167">
        <f>IF(N161="základná",J161,0)</f>
        <v>0</v>
      </c>
      <c r="BF161" s="167">
        <f>IF(N161="znížená",J161,0)</f>
        <v>0</v>
      </c>
      <c r="BG161" s="167">
        <f>IF(N161="zákl. prenesená",J161,0)</f>
        <v>0</v>
      </c>
      <c r="BH161" s="167">
        <f>IF(N161="zníž. prenesená",J161,0)</f>
        <v>0</v>
      </c>
      <c r="BI161" s="167">
        <f>IF(N161="nulová",J161,0)</f>
        <v>0</v>
      </c>
      <c r="BJ161" s="16" t="s">
        <v>87</v>
      </c>
      <c r="BK161" s="167">
        <f>ROUND(I161*H161,2)</f>
        <v>0</v>
      </c>
      <c r="BL161" s="16" t="s">
        <v>289</v>
      </c>
      <c r="BM161" s="166" t="s">
        <v>290</v>
      </c>
    </row>
    <row r="162" spans="2:65" s="12" customFormat="1" ht="11.25">
      <c r="B162" s="168"/>
      <c r="D162" s="169" t="s">
        <v>291</v>
      </c>
      <c r="E162" s="170" t="s">
        <v>1</v>
      </c>
      <c r="F162" s="171" t="s">
        <v>292</v>
      </c>
      <c r="H162" s="172">
        <v>57.173000000000002</v>
      </c>
      <c r="I162" s="173"/>
      <c r="L162" s="168"/>
      <c r="M162" s="174"/>
      <c r="T162" s="175"/>
      <c r="AT162" s="170" t="s">
        <v>291</v>
      </c>
      <c r="AU162" s="170" t="s">
        <v>87</v>
      </c>
      <c r="AV162" s="12" t="s">
        <v>87</v>
      </c>
      <c r="AW162" s="12" t="s">
        <v>31</v>
      </c>
      <c r="AX162" s="12" t="s">
        <v>75</v>
      </c>
      <c r="AY162" s="170" t="s">
        <v>283</v>
      </c>
    </row>
    <row r="163" spans="2:65" s="13" customFormat="1" ht="11.25">
      <c r="B163" s="176"/>
      <c r="D163" s="169" t="s">
        <v>291</v>
      </c>
      <c r="E163" s="177" t="s">
        <v>1</v>
      </c>
      <c r="F163" s="178" t="s">
        <v>293</v>
      </c>
      <c r="H163" s="179">
        <v>57.173000000000002</v>
      </c>
      <c r="I163" s="180"/>
      <c r="L163" s="176"/>
      <c r="M163" s="181"/>
      <c r="T163" s="182"/>
      <c r="AT163" s="177" t="s">
        <v>291</v>
      </c>
      <c r="AU163" s="177" t="s">
        <v>87</v>
      </c>
      <c r="AV163" s="13" t="s">
        <v>289</v>
      </c>
      <c r="AW163" s="13" t="s">
        <v>31</v>
      </c>
      <c r="AX163" s="13" t="s">
        <v>82</v>
      </c>
      <c r="AY163" s="177" t="s">
        <v>283</v>
      </c>
    </row>
    <row r="164" spans="2:65" s="1" customFormat="1" ht="16.5" customHeight="1">
      <c r="B164" s="125"/>
      <c r="C164" s="155" t="s">
        <v>87</v>
      </c>
      <c r="D164" s="155" t="s">
        <v>285</v>
      </c>
      <c r="E164" s="156" t="s">
        <v>294</v>
      </c>
      <c r="F164" s="157" t="s">
        <v>295</v>
      </c>
      <c r="G164" s="158" t="s">
        <v>296</v>
      </c>
      <c r="H164" s="159">
        <v>22.11</v>
      </c>
      <c r="I164" s="160"/>
      <c r="J164" s="161">
        <f>ROUND(I164*H164,2)</f>
        <v>0</v>
      </c>
      <c r="K164" s="162"/>
      <c r="L164" s="31"/>
      <c r="M164" s="163" t="s">
        <v>1</v>
      </c>
      <c r="N164" s="124" t="s">
        <v>41</v>
      </c>
      <c r="P164" s="164">
        <f>O164*H164</f>
        <v>0</v>
      </c>
      <c r="Q164" s="164">
        <v>0</v>
      </c>
      <c r="R164" s="164">
        <f>Q164*H164</f>
        <v>0</v>
      </c>
      <c r="S164" s="164">
        <v>0</v>
      </c>
      <c r="T164" s="165">
        <f>S164*H164</f>
        <v>0</v>
      </c>
      <c r="AR164" s="166" t="s">
        <v>289</v>
      </c>
      <c r="AT164" s="166" t="s">
        <v>285</v>
      </c>
      <c r="AU164" s="166" t="s">
        <v>87</v>
      </c>
      <c r="AY164" s="16" t="s">
        <v>283</v>
      </c>
      <c r="BE164" s="167">
        <f>IF(N164="základná",J164,0)</f>
        <v>0</v>
      </c>
      <c r="BF164" s="167">
        <f>IF(N164="znížená",J164,0)</f>
        <v>0</v>
      </c>
      <c r="BG164" s="167">
        <f>IF(N164="zákl. prenesená",J164,0)</f>
        <v>0</v>
      </c>
      <c r="BH164" s="167">
        <f>IF(N164="zníž. prenesená",J164,0)</f>
        <v>0</v>
      </c>
      <c r="BI164" s="167">
        <f>IF(N164="nulová",J164,0)</f>
        <v>0</v>
      </c>
      <c r="BJ164" s="16" t="s">
        <v>87</v>
      </c>
      <c r="BK164" s="167">
        <f>ROUND(I164*H164,2)</f>
        <v>0</v>
      </c>
      <c r="BL164" s="16" t="s">
        <v>289</v>
      </c>
      <c r="BM164" s="166" t="s">
        <v>297</v>
      </c>
    </row>
    <row r="165" spans="2:65" s="12" customFormat="1" ht="11.25">
      <c r="B165" s="168"/>
      <c r="D165" s="169" t="s">
        <v>291</v>
      </c>
      <c r="E165" s="170" t="s">
        <v>1</v>
      </c>
      <c r="F165" s="171" t="s">
        <v>298</v>
      </c>
      <c r="H165" s="172">
        <v>22.11</v>
      </c>
      <c r="I165" s="173"/>
      <c r="L165" s="168"/>
      <c r="M165" s="174"/>
      <c r="T165" s="175"/>
      <c r="AT165" s="170" t="s">
        <v>291</v>
      </c>
      <c r="AU165" s="170" t="s">
        <v>87</v>
      </c>
      <c r="AV165" s="12" t="s">
        <v>87</v>
      </c>
      <c r="AW165" s="12" t="s">
        <v>31</v>
      </c>
      <c r="AX165" s="12" t="s">
        <v>82</v>
      </c>
      <c r="AY165" s="170" t="s">
        <v>283</v>
      </c>
    </row>
    <row r="166" spans="2:65" s="1" customFormat="1" ht="24.2" customHeight="1">
      <c r="B166" s="125"/>
      <c r="C166" s="155" t="s">
        <v>92</v>
      </c>
      <c r="D166" s="155" t="s">
        <v>285</v>
      </c>
      <c r="E166" s="156" t="s">
        <v>299</v>
      </c>
      <c r="F166" s="157" t="s">
        <v>300</v>
      </c>
      <c r="G166" s="158" t="s">
        <v>296</v>
      </c>
      <c r="H166" s="159">
        <v>22.11</v>
      </c>
      <c r="I166" s="160"/>
      <c r="J166" s="161">
        <f>ROUND(I166*H166,2)</f>
        <v>0</v>
      </c>
      <c r="K166" s="162"/>
      <c r="L166" s="31"/>
      <c r="M166" s="163" t="s">
        <v>1</v>
      </c>
      <c r="N166" s="124" t="s">
        <v>41</v>
      </c>
      <c r="P166" s="164">
        <f>O166*H166</f>
        <v>0</v>
      </c>
      <c r="Q166" s="164">
        <v>0</v>
      </c>
      <c r="R166" s="164">
        <f>Q166*H166</f>
        <v>0</v>
      </c>
      <c r="S166" s="164">
        <v>0</v>
      </c>
      <c r="T166" s="165">
        <f>S166*H166</f>
        <v>0</v>
      </c>
      <c r="AR166" s="166" t="s">
        <v>289</v>
      </c>
      <c r="AT166" s="166" t="s">
        <v>285</v>
      </c>
      <c r="AU166" s="166" t="s">
        <v>87</v>
      </c>
      <c r="AY166" s="16" t="s">
        <v>283</v>
      </c>
      <c r="BE166" s="167">
        <f>IF(N166="základná",J166,0)</f>
        <v>0</v>
      </c>
      <c r="BF166" s="167">
        <f>IF(N166="znížená",J166,0)</f>
        <v>0</v>
      </c>
      <c r="BG166" s="167">
        <f>IF(N166="zákl. prenesená",J166,0)</f>
        <v>0</v>
      </c>
      <c r="BH166" s="167">
        <f>IF(N166="zníž. prenesená",J166,0)</f>
        <v>0</v>
      </c>
      <c r="BI166" s="167">
        <f>IF(N166="nulová",J166,0)</f>
        <v>0</v>
      </c>
      <c r="BJ166" s="16" t="s">
        <v>87</v>
      </c>
      <c r="BK166" s="167">
        <f>ROUND(I166*H166,2)</f>
        <v>0</v>
      </c>
      <c r="BL166" s="16" t="s">
        <v>289</v>
      </c>
      <c r="BM166" s="166" t="s">
        <v>301</v>
      </c>
    </row>
    <row r="167" spans="2:65" s="1" customFormat="1" ht="16.5" customHeight="1">
      <c r="B167" s="125"/>
      <c r="C167" s="155" t="s">
        <v>289</v>
      </c>
      <c r="D167" s="155" t="s">
        <v>285</v>
      </c>
      <c r="E167" s="156" t="s">
        <v>302</v>
      </c>
      <c r="F167" s="157" t="s">
        <v>303</v>
      </c>
      <c r="G167" s="158" t="s">
        <v>296</v>
      </c>
      <c r="H167" s="159">
        <v>45.738</v>
      </c>
      <c r="I167" s="160"/>
      <c r="J167" s="161">
        <f>ROUND(I167*H167,2)</f>
        <v>0</v>
      </c>
      <c r="K167" s="162"/>
      <c r="L167" s="31"/>
      <c r="M167" s="163" t="s">
        <v>1</v>
      </c>
      <c r="N167" s="124" t="s">
        <v>41</v>
      </c>
      <c r="P167" s="164">
        <f>O167*H167</f>
        <v>0</v>
      </c>
      <c r="Q167" s="164">
        <v>0</v>
      </c>
      <c r="R167" s="164">
        <f>Q167*H167</f>
        <v>0</v>
      </c>
      <c r="S167" s="164">
        <v>0</v>
      </c>
      <c r="T167" s="165">
        <f>S167*H167</f>
        <v>0</v>
      </c>
      <c r="AR167" s="166" t="s">
        <v>289</v>
      </c>
      <c r="AT167" s="166" t="s">
        <v>285</v>
      </c>
      <c r="AU167" s="166" t="s">
        <v>87</v>
      </c>
      <c r="AY167" s="16" t="s">
        <v>283</v>
      </c>
      <c r="BE167" s="167">
        <f>IF(N167="základná",J167,0)</f>
        <v>0</v>
      </c>
      <c r="BF167" s="167">
        <f>IF(N167="znížená",J167,0)</f>
        <v>0</v>
      </c>
      <c r="BG167" s="167">
        <f>IF(N167="zákl. prenesená",J167,0)</f>
        <v>0</v>
      </c>
      <c r="BH167" s="167">
        <f>IF(N167="zníž. prenesená",J167,0)</f>
        <v>0</v>
      </c>
      <c r="BI167" s="167">
        <f>IF(N167="nulová",J167,0)</f>
        <v>0</v>
      </c>
      <c r="BJ167" s="16" t="s">
        <v>87</v>
      </c>
      <c r="BK167" s="167">
        <f>ROUND(I167*H167,2)</f>
        <v>0</v>
      </c>
      <c r="BL167" s="16" t="s">
        <v>289</v>
      </c>
      <c r="BM167" s="166" t="s">
        <v>304</v>
      </c>
    </row>
    <row r="168" spans="2:65" s="12" customFormat="1" ht="11.25">
      <c r="B168" s="168"/>
      <c r="D168" s="169" t="s">
        <v>291</v>
      </c>
      <c r="E168" s="170" t="s">
        <v>1</v>
      </c>
      <c r="F168" s="171" t="s">
        <v>305</v>
      </c>
      <c r="H168" s="172">
        <v>45.738</v>
      </c>
      <c r="I168" s="173"/>
      <c r="L168" s="168"/>
      <c r="M168" s="174"/>
      <c r="T168" s="175"/>
      <c r="AT168" s="170" t="s">
        <v>291</v>
      </c>
      <c r="AU168" s="170" t="s">
        <v>87</v>
      </c>
      <c r="AV168" s="12" t="s">
        <v>87</v>
      </c>
      <c r="AW168" s="12" t="s">
        <v>31</v>
      </c>
      <c r="AX168" s="12" t="s">
        <v>75</v>
      </c>
      <c r="AY168" s="170" t="s">
        <v>283</v>
      </c>
    </row>
    <row r="169" spans="2:65" s="13" customFormat="1" ht="11.25">
      <c r="B169" s="176"/>
      <c r="D169" s="169" t="s">
        <v>291</v>
      </c>
      <c r="E169" s="177" t="s">
        <v>1</v>
      </c>
      <c r="F169" s="178" t="s">
        <v>293</v>
      </c>
      <c r="H169" s="179">
        <v>45.738</v>
      </c>
      <c r="I169" s="180"/>
      <c r="L169" s="176"/>
      <c r="M169" s="181"/>
      <c r="T169" s="182"/>
      <c r="AT169" s="177" t="s">
        <v>291</v>
      </c>
      <c r="AU169" s="177" t="s">
        <v>87</v>
      </c>
      <c r="AV169" s="13" t="s">
        <v>289</v>
      </c>
      <c r="AW169" s="13" t="s">
        <v>31</v>
      </c>
      <c r="AX169" s="13" t="s">
        <v>82</v>
      </c>
      <c r="AY169" s="177" t="s">
        <v>283</v>
      </c>
    </row>
    <row r="170" spans="2:65" s="1" customFormat="1" ht="37.9" customHeight="1">
      <c r="B170" s="125"/>
      <c r="C170" s="155" t="s">
        <v>306</v>
      </c>
      <c r="D170" s="155" t="s">
        <v>285</v>
      </c>
      <c r="E170" s="156" t="s">
        <v>307</v>
      </c>
      <c r="F170" s="157" t="s">
        <v>308</v>
      </c>
      <c r="G170" s="158" t="s">
        <v>296</v>
      </c>
      <c r="H170" s="159">
        <v>45.738</v>
      </c>
      <c r="I170" s="160"/>
      <c r="J170" s="161">
        <f>ROUND(I170*H170,2)</f>
        <v>0</v>
      </c>
      <c r="K170" s="162"/>
      <c r="L170" s="31"/>
      <c r="M170" s="163" t="s">
        <v>1</v>
      </c>
      <c r="N170" s="124" t="s">
        <v>41</v>
      </c>
      <c r="P170" s="164">
        <f>O170*H170</f>
        <v>0</v>
      </c>
      <c r="Q170" s="164">
        <v>0</v>
      </c>
      <c r="R170" s="164">
        <f>Q170*H170</f>
        <v>0</v>
      </c>
      <c r="S170" s="164">
        <v>0</v>
      </c>
      <c r="T170" s="165">
        <f>S170*H170</f>
        <v>0</v>
      </c>
      <c r="AR170" s="166" t="s">
        <v>289</v>
      </c>
      <c r="AT170" s="166" t="s">
        <v>285</v>
      </c>
      <c r="AU170" s="166" t="s">
        <v>87</v>
      </c>
      <c r="AY170" s="16" t="s">
        <v>283</v>
      </c>
      <c r="BE170" s="167">
        <f>IF(N170="základná",J170,0)</f>
        <v>0</v>
      </c>
      <c r="BF170" s="167">
        <f>IF(N170="znížená",J170,0)</f>
        <v>0</v>
      </c>
      <c r="BG170" s="167">
        <f>IF(N170="zákl. prenesená",J170,0)</f>
        <v>0</v>
      </c>
      <c r="BH170" s="167">
        <f>IF(N170="zníž. prenesená",J170,0)</f>
        <v>0</v>
      </c>
      <c r="BI170" s="167">
        <f>IF(N170="nulová",J170,0)</f>
        <v>0</v>
      </c>
      <c r="BJ170" s="16" t="s">
        <v>87</v>
      </c>
      <c r="BK170" s="167">
        <f>ROUND(I170*H170,2)</f>
        <v>0</v>
      </c>
      <c r="BL170" s="16" t="s">
        <v>289</v>
      </c>
      <c r="BM170" s="166" t="s">
        <v>309</v>
      </c>
    </row>
    <row r="171" spans="2:65" s="1" customFormat="1" ht="24.2" customHeight="1">
      <c r="B171" s="125"/>
      <c r="C171" s="155" t="s">
        <v>310</v>
      </c>
      <c r="D171" s="155" t="s">
        <v>285</v>
      </c>
      <c r="E171" s="156" t="s">
        <v>311</v>
      </c>
      <c r="F171" s="157" t="s">
        <v>312</v>
      </c>
      <c r="G171" s="158" t="s">
        <v>288</v>
      </c>
      <c r="H171" s="159">
        <v>31.625</v>
      </c>
      <c r="I171" s="160"/>
      <c r="J171" s="161">
        <f>ROUND(I171*H171,2)</f>
        <v>0</v>
      </c>
      <c r="K171" s="162"/>
      <c r="L171" s="31"/>
      <c r="M171" s="163" t="s">
        <v>1</v>
      </c>
      <c r="N171" s="124" t="s">
        <v>41</v>
      </c>
      <c r="P171" s="164">
        <f>O171*H171</f>
        <v>0</v>
      </c>
      <c r="Q171" s="164">
        <v>6.6E-4</v>
      </c>
      <c r="R171" s="164">
        <f>Q171*H171</f>
        <v>2.0872499999999999E-2</v>
      </c>
      <c r="S171" s="164">
        <v>0</v>
      </c>
      <c r="T171" s="165">
        <f>S171*H171</f>
        <v>0</v>
      </c>
      <c r="AR171" s="166" t="s">
        <v>289</v>
      </c>
      <c r="AT171" s="166" t="s">
        <v>285</v>
      </c>
      <c r="AU171" s="166" t="s">
        <v>87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289</v>
      </c>
      <c r="BM171" s="166" t="s">
        <v>313</v>
      </c>
    </row>
    <row r="172" spans="2:65" s="12" customFormat="1" ht="11.25">
      <c r="B172" s="168"/>
      <c r="D172" s="169" t="s">
        <v>291</v>
      </c>
      <c r="E172" s="170" t="s">
        <v>1</v>
      </c>
      <c r="F172" s="171" t="s">
        <v>314</v>
      </c>
      <c r="H172" s="172">
        <v>31.625</v>
      </c>
      <c r="I172" s="173"/>
      <c r="L172" s="168"/>
      <c r="M172" s="174"/>
      <c r="T172" s="175"/>
      <c r="AT172" s="170" t="s">
        <v>291</v>
      </c>
      <c r="AU172" s="170" t="s">
        <v>87</v>
      </c>
      <c r="AV172" s="12" t="s">
        <v>87</v>
      </c>
      <c r="AW172" s="12" t="s">
        <v>31</v>
      </c>
      <c r="AX172" s="12" t="s">
        <v>82</v>
      </c>
      <c r="AY172" s="170" t="s">
        <v>283</v>
      </c>
    </row>
    <row r="173" spans="2:65" s="1" customFormat="1" ht="21.75" customHeight="1">
      <c r="B173" s="125"/>
      <c r="C173" s="155" t="s">
        <v>315</v>
      </c>
      <c r="D173" s="155" t="s">
        <v>285</v>
      </c>
      <c r="E173" s="156" t="s">
        <v>316</v>
      </c>
      <c r="F173" s="157" t="s">
        <v>317</v>
      </c>
      <c r="G173" s="158" t="s">
        <v>288</v>
      </c>
      <c r="H173" s="159">
        <v>31.625</v>
      </c>
      <c r="I173" s="160"/>
      <c r="J173" s="161">
        <f>ROUND(I173*H173,2)</f>
        <v>0</v>
      </c>
      <c r="K173" s="162"/>
      <c r="L173" s="31"/>
      <c r="M173" s="163" t="s">
        <v>1</v>
      </c>
      <c r="N173" s="124" t="s">
        <v>41</v>
      </c>
      <c r="P173" s="164">
        <f>O173*H173</f>
        <v>0</v>
      </c>
      <c r="Q173" s="164">
        <v>0</v>
      </c>
      <c r="R173" s="164">
        <f>Q173*H173</f>
        <v>0</v>
      </c>
      <c r="S173" s="164">
        <v>0</v>
      </c>
      <c r="T173" s="165">
        <f>S173*H173</f>
        <v>0</v>
      </c>
      <c r="AR173" s="166" t="s">
        <v>289</v>
      </c>
      <c r="AT173" s="166" t="s">
        <v>285</v>
      </c>
      <c r="AU173" s="166" t="s">
        <v>87</v>
      </c>
      <c r="AY173" s="16" t="s">
        <v>283</v>
      </c>
      <c r="BE173" s="167">
        <f>IF(N173="základná",J173,0)</f>
        <v>0</v>
      </c>
      <c r="BF173" s="167">
        <f>IF(N173="znížená",J173,0)</f>
        <v>0</v>
      </c>
      <c r="BG173" s="167">
        <f>IF(N173="zákl. prenesená",J173,0)</f>
        <v>0</v>
      </c>
      <c r="BH173" s="167">
        <f>IF(N173="zníž. prenesená",J173,0)</f>
        <v>0</v>
      </c>
      <c r="BI173" s="167">
        <f>IF(N173="nulová",J173,0)</f>
        <v>0</v>
      </c>
      <c r="BJ173" s="16" t="s">
        <v>87</v>
      </c>
      <c r="BK173" s="167">
        <f>ROUND(I173*H173,2)</f>
        <v>0</v>
      </c>
      <c r="BL173" s="16" t="s">
        <v>289</v>
      </c>
      <c r="BM173" s="166" t="s">
        <v>318</v>
      </c>
    </row>
    <row r="174" spans="2:65" s="1" customFormat="1" ht="24.2" customHeight="1">
      <c r="B174" s="125"/>
      <c r="C174" s="155" t="s">
        <v>319</v>
      </c>
      <c r="D174" s="155" t="s">
        <v>285</v>
      </c>
      <c r="E174" s="156" t="s">
        <v>320</v>
      </c>
      <c r="F174" s="157" t="s">
        <v>321</v>
      </c>
      <c r="G174" s="158" t="s">
        <v>296</v>
      </c>
      <c r="H174" s="159">
        <v>22.11</v>
      </c>
      <c r="I174" s="160"/>
      <c r="J174" s="161">
        <f>ROUND(I174*H174,2)</f>
        <v>0</v>
      </c>
      <c r="K174" s="162"/>
      <c r="L174" s="31"/>
      <c r="M174" s="163" t="s">
        <v>1</v>
      </c>
      <c r="N174" s="124" t="s">
        <v>41</v>
      </c>
      <c r="P174" s="164">
        <f>O174*H174</f>
        <v>0</v>
      </c>
      <c r="Q174" s="164">
        <v>4.6319999999999998E-4</v>
      </c>
      <c r="R174" s="164">
        <f>Q174*H174</f>
        <v>1.0241351999999999E-2</v>
      </c>
      <c r="S174" s="164">
        <v>0</v>
      </c>
      <c r="T174" s="165">
        <f>S174*H174</f>
        <v>0</v>
      </c>
      <c r="AR174" s="166" t="s">
        <v>289</v>
      </c>
      <c r="AT174" s="166" t="s">
        <v>285</v>
      </c>
      <c r="AU174" s="166" t="s">
        <v>87</v>
      </c>
      <c r="AY174" s="16" t="s">
        <v>283</v>
      </c>
      <c r="BE174" s="167">
        <f>IF(N174="základná",J174,0)</f>
        <v>0</v>
      </c>
      <c r="BF174" s="167">
        <f>IF(N174="znížená",J174,0)</f>
        <v>0</v>
      </c>
      <c r="BG174" s="167">
        <f>IF(N174="zákl. prenesená",J174,0)</f>
        <v>0</v>
      </c>
      <c r="BH174" s="167">
        <f>IF(N174="zníž. prenesená",J174,0)</f>
        <v>0</v>
      </c>
      <c r="BI174" s="167">
        <f>IF(N174="nulová",J174,0)</f>
        <v>0</v>
      </c>
      <c r="BJ174" s="16" t="s">
        <v>87</v>
      </c>
      <c r="BK174" s="167">
        <f>ROUND(I174*H174,2)</f>
        <v>0</v>
      </c>
      <c r="BL174" s="16" t="s">
        <v>289</v>
      </c>
      <c r="BM174" s="166" t="s">
        <v>322</v>
      </c>
    </row>
    <row r="175" spans="2:65" s="1" customFormat="1" ht="24.2" customHeight="1">
      <c r="B175" s="125"/>
      <c r="C175" s="155" t="s">
        <v>323</v>
      </c>
      <c r="D175" s="155" t="s">
        <v>285</v>
      </c>
      <c r="E175" s="156" t="s">
        <v>324</v>
      </c>
      <c r="F175" s="157" t="s">
        <v>325</v>
      </c>
      <c r="G175" s="158" t="s">
        <v>296</v>
      </c>
      <c r="H175" s="159">
        <v>22.11</v>
      </c>
      <c r="I175" s="160"/>
      <c r="J175" s="161">
        <f>ROUND(I175*H175,2)</f>
        <v>0</v>
      </c>
      <c r="K175" s="162"/>
      <c r="L175" s="31"/>
      <c r="M175" s="163" t="s">
        <v>1</v>
      </c>
      <c r="N175" s="124" t="s">
        <v>41</v>
      </c>
      <c r="P175" s="164">
        <f>O175*H175</f>
        <v>0</v>
      </c>
      <c r="Q175" s="164">
        <v>0</v>
      </c>
      <c r="R175" s="164">
        <f>Q175*H175</f>
        <v>0</v>
      </c>
      <c r="S175" s="164">
        <v>0</v>
      </c>
      <c r="T175" s="165">
        <f>S175*H175</f>
        <v>0</v>
      </c>
      <c r="AR175" s="166" t="s">
        <v>289</v>
      </c>
      <c r="AT175" s="166" t="s">
        <v>285</v>
      </c>
      <c r="AU175" s="166" t="s">
        <v>87</v>
      </c>
      <c r="AY175" s="16" t="s">
        <v>283</v>
      </c>
      <c r="BE175" s="167">
        <f>IF(N175="základná",J175,0)</f>
        <v>0</v>
      </c>
      <c r="BF175" s="167">
        <f>IF(N175="znížená",J175,0)</f>
        <v>0</v>
      </c>
      <c r="BG175" s="167">
        <f>IF(N175="zákl. prenesená",J175,0)</f>
        <v>0</v>
      </c>
      <c r="BH175" s="167">
        <f>IF(N175="zníž. prenesená",J175,0)</f>
        <v>0</v>
      </c>
      <c r="BI175" s="167">
        <f>IF(N175="nulová",J175,0)</f>
        <v>0</v>
      </c>
      <c r="BJ175" s="16" t="s">
        <v>87</v>
      </c>
      <c r="BK175" s="167">
        <f>ROUND(I175*H175,2)</f>
        <v>0</v>
      </c>
      <c r="BL175" s="16" t="s">
        <v>289</v>
      </c>
      <c r="BM175" s="166" t="s">
        <v>326</v>
      </c>
    </row>
    <row r="176" spans="2:65" s="1" customFormat="1" ht="33" customHeight="1">
      <c r="B176" s="125"/>
      <c r="C176" s="155" t="s">
        <v>327</v>
      </c>
      <c r="D176" s="155" t="s">
        <v>285</v>
      </c>
      <c r="E176" s="156" t="s">
        <v>328</v>
      </c>
      <c r="F176" s="157" t="s">
        <v>329</v>
      </c>
      <c r="G176" s="158" t="s">
        <v>296</v>
      </c>
      <c r="H176" s="159">
        <v>54.618000000000002</v>
      </c>
      <c r="I176" s="160"/>
      <c r="J176" s="161">
        <f>ROUND(I176*H176,2)</f>
        <v>0</v>
      </c>
      <c r="K176" s="162"/>
      <c r="L176" s="31"/>
      <c r="M176" s="163" t="s">
        <v>1</v>
      </c>
      <c r="N176" s="124" t="s">
        <v>41</v>
      </c>
      <c r="P176" s="164">
        <f>O176*H176</f>
        <v>0</v>
      </c>
      <c r="Q176" s="164">
        <v>0</v>
      </c>
      <c r="R176" s="164">
        <f>Q176*H176</f>
        <v>0</v>
      </c>
      <c r="S176" s="164">
        <v>0</v>
      </c>
      <c r="T176" s="165">
        <f>S176*H176</f>
        <v>0</v>
      </c>
      <c r="AR176" s="166" t="s">
        <v>289</v>
      </c>
      <c r="AT176" s="166" t="s">
        <v>285</v>
      </c>
      <c r="AU176" s="166" t="s">
        <v>87</v>
      </c>
      <c r="AY176" s="16" t="s">
        <v>283</v>
      </c>
      <c r="BE176" s="167">
        <f>IF(N176="základná",J176,0)</f>
        <v>0</v>
      </c>
      <c r="BF176" s="167">
        <f>IF(N176="znížená",J176,0)</f>
        <v>0</v>
      </c>
      <c r="BG176" s="167">
        <f>IF(N176="zákl. prenesená",J176,0)</f>
        <v>0</v>
      </c>
      <c r="BH176" s="167">
        <f>IF(N176="zníž. prenesená",J176,0)</f>
        <v>0</v>
      </c>
      <c r="BI176" s="167">
        <f>IF(N176="nulová",J176,0)</f>
        <v>0</v>
      </c>
      <c r="BJ176" s="16" t="s">
        <v>87</v>
      </c>
      <c r="BK176" s="167">
        <f>ROUND(I176*H176,2)</f>
        <v>0</v>
      </c>
      <c r="BL176" s="16" t="s">
        <v>289</v>
      </c>
      <c r="BM176" s="166" t="s">
        <v>330</v>
      </c>
    </row>
    <row r="177" spans="2:65" s="12" customFormat="1" ht="11.25">
      <c r="B177" s="168"/>
      <c r="D177" s="169" t="s">
        <v>291</v>
      </c>
      <c r="E177" s="170" t="s">
        <v>1</v>
      </c>
      <c r="F177" s="171" t="s">
        <v>331</v>
      </c>
      <c r="H177" s="172">
        <v>54.618000000000002</v>
      </c>
      <c r="I177" s="173"/>
      <c r="L177" s="168"/>
      <c r="M177" s="174"/>
      <c r="T177" s="175"/>
      <c r="AT177" s="170" t="s">
        <v>291</v>
      </c>
      <c r="AU177" s="170" t="s">
        <v>87</v>
      </c>
      <c r="AV177" s="12" t="s">
        <v>87</v>
      </c>
      <c r="AW177" s="12" t="s">
        <v>31</v>
      </c>
      <c r="AX177" s="12" t="s">
        <v>82</v>
      </c>
      <c r="AY177" s="170" t="s">
        <v>283</v>
      </c>
    </row>
    <row r="178" spans="2:65" s="1" customFormat="1" ht="37.9" customHeight="1">
      <c r="B178" s="125"/>
      <c r="C178" s="155" t="s">
        <v>332</v>
      </c>
      <c r="D178" s="155" t="s">
        <v>285</v>
      </c>
      <c r="E178" s="156" t="s">
        <v>333</v>
      </c>
      <c r="F178" s="157" t="s">
        <v>334</v>
      </c>
      <c r="G178" s="158" t="s">
        <v>296</v>
      </c>
      <c r="H178" s="159">
        <v>382.32600000000002</v>
      </c>
      <c r="I178" s="160"/>
      <c r="J178" s="161">
        <f>ROUND(I178*H178,2)</f>
        <v>0</v>
      </c>
      <c r="K178" s="162"/>
      <c r="L178" s="31"/>
      <c r="M178" s="163" t="s">
        <v>1</v>
      </c>
      <c r="N178" s="124" t="s">
        <v>41</v>
      </c>
      <c r="P178" s="164">
        <f>O178*H178</f>
        <v>0</v>
      </c>
      <c r="Q178" s="164">
        <v>0</v>
      </c>
      <c r="R178" s="164">
        <f>Q178*H178</f>
        <v>0</v>
      </c>
      <c r="S178" s="164">
        <v>0</v>
      </c>
      <c r="T178" s="165">
        <f>S178*H178</f>
        <v>0</v>
      </c>
      <c r="AR178" s="166" t="s">
        <v>289</v>
      </c>
      <c r="AT178" s="166" t="s">
        <v>285</v>
      </c>
      <c r="AU178" s="166" t="s">
        <v>87</v>
      </c>
      <c r="AY178" s="16" t="s">
        <v>283</v>
      </c>
      <c r="BE178" s="167">
        <f>IF(N178="základná",J178,0)</f>
        <v>0</v>
      </c>
      <c r="BF178" s="167">
        <f>IF(N178="znížená",J178,0)</f>
        <v>0</v>
      </c>
      <c r="BG178" s="167">
        <f>IF(N178="zákl. prenesená",J178,0)</f>
        <v>0</v>
      </c>
      <c r="BH178" s="167">
        <f>IF(N178="zníž. prenesená",J178,0)</f>
        <v>0</v>
      </c>
      <c r="BI178" s="167">
        <f>IF(N178="nulová",J178,0)</f>
        <v>0</v>
      </c>
      <c r="BJ178" s="16" t="s">
        <v>87</v>
      </c>
      <c r="BK178" s="167">
        <f>ROUND(I178*H178,2)</f>
        <v>0</v>
      </c>
      <c r="BL178" s="16" t="s">
        <v>289</v>
      </c>
      <c r="BM178" s="166" t="s">
        <v>335</v>
      </c>
    </row>
    <row r="179" spans="2:65" s="12" customFormat="1" ht="11.25">
      <c r="B179" s="168"/>
      <c r="D179" s="169" t="s">
        <v>291</v>
      </c>
      <c r="F179" s="171" t="s">
        <v>336</v>
      </c>
      <c r="H179" s="172">
        <v>382.32600000000002</v>
      </c>
      <c r="I179" s="173"/>
      <c r="L179" s="168"/>
      <c r="M179" s="174"/>
      <c r="T179" s="175"/>
      <c r="AT179" s="170" t="s">
        <v>291</v>
      </c>
      <c r="AU179" s="170" t="s">
        <v>87</v>
      </c>
      <c r="AV179" s="12" t="s">
        <v>87</v>
      </c>
      <c r="AW179" s="12" t="s">
        <v>3</v>
      </c>
      <c r="AX179" s="12" t="s">
        <v>82</v>
      </c>
      <c r="AY179" s="170" t="s">
        <v>283</v>
      </c>
    </row>
    <row r="180" spans="2:65" s="1" customFormat="1" ht="16.5" customHeight="1">
      <c r="B180" s="125"/>
      <c r="C180" s="155" t="s">
        <v>337</v>
      </c>
      <c r="D180" s="155" t="s">
        <v>285</v>
      </c>
      <c r="E180" s="156" t="s">
        <v>338</v>
      </c>
      <c r="F180" s="157" t="s">
        <v>339</v>
      </c>
      <c r="G180" s="158" t="s">
        <v>296</v>
      </c>
      <c r="H180" s="159">
        <v>54.618000000000002</v>
      </c>
      <c r="I180" s="160"/>
      <c r="J180" s="161">
        <f>ROUND(I180*H180,2)</f>
        <v>0</v>
      </c>
      <c r="K180" s="162"/>
      <c r="L180" s="31"/>
      <c r="M180" s="163" t="s">
        <v>1</v>
      </c>
      <c r="N180" s="124" t="s">
        <v>41</v>
      </c>
      <c r="P180" s="164">
        <f>O180*H180</f>
        <v>0</v>
      </c>
      <c r="Q180" s="164">
        <v>0</v>
      </c>
      <c r="R180" s="164">
        <f>Q180*H180</f>
        <v>0</v>
      </c>
      <c r="S180" s="164">
        <v>0</v>
      </c>
      <c r="T180" s="165">
        <f>S180*H180</f>
        <v>0</v>
      </c>
      <c r="AR180" s="166" t="s">
        <v>289</v>
      </c>
      <c r="AT180" s="166" t="s">
        <v>285</v>
      </c>
      <c r="AU180" s="166" t="s">
        <v>87</v>
      </c>
      <c r="AY180" s="16" t="s">
        <v>283</v>
      </c>
      <c r="BE180" s="167">
        <f>IF(N180="základná",J180,0)</f>
        <v>0</v>
      </c>
      <c r="BF180" s="167">
        <f>IF(N180="znížená",J180,0)</f>
        <v>0</v>
      </c>
      <c r="BG180" s="167">
        <f>IF(N180="zákl. prenesená",J180,0)</f>
        <v>0</v>
      </c>
      <c r="BH180" s="167">
        <f>IF(N180="zníž. prenesená",J180,0)</f>
        <v>0</v>
      </c>
      <c r="BI180" s="167">
        <f>IF(N180="nulová",J180,0)</f>
        <v>0</v>
      </c>
      <c r="BJ180" s="16" t="s">
        <v>87</v>
      </c>
      <c r="BK180" s="167">
        <f>ROUND(I180*H180,2)</f>
        <v>0</v>
      </c>
      <c r="BL180" s="16" t="s">
        <v>289</v>
      </c>
      <c r="BM180" s="166" t="s">
        <v>340</v>
      </c>
    </row>
    <row r="181" spans="2:65" s="1" customFormat="1" ht="24.2" customHeight="1">
      <c r="B181" s="125"/>
      <c r="C181" s="155" t="s">
        <v>341</v>
      </c>
      <c r="D181" s="155" t="s">
        <v>285</v>
      </c>
      <c r="E181" s="156" t="s">
        <v>342</v>
      </c>
      <c r="F181" s="157" t="s">
        <v>343</v>
      </c>
      <c r="G181" s="158" t="s">
        <v>344</v>
      </c>
      <c r="H181" s="159">
        <v>98.311999999999998</v>
      </c>
      <c r="I181" s="160"/>
      <c r="J181" s="161">
        <f>ROUND(I181*H181,2)</f>
        <v>0</v>
      </c>
      <c r="K181" s="162"/>
      <c r="L181" s="31"/>
      <c r="M181" s="163" t="s">
        <v>1</v>
      </c>
      <c r="N181" s="124" t="s">
        <v>41</v>
      </c>
      <c r="P181" s="164">
        <f>O181*H181</f>
        <v>0</v>
      </c>
      <c r="Q181" s="164">
        <v>0</v>
      </c>
      <c r="R181" s="164">
        <f>Q181*H181</f>
        <v>0</v>
      </c>
      <c r="S181" s="164">
        <v>0</v>
      </c>
      <c r="T181" s="165">
        <f>S181*H181</f>
        <v>0</v>
      </c>
      <c r="AR181" s="166" t="s">
        <v>289</v>
      </c>
      <c r="AT181" s="166" t="s">
        <v>285</v>
      </c>
      <c r="AU181" s="166" t="s">
        <v>87</v>
      </c>
      <c r="AY181" s="16" t="s">
        <v>283</v>
      </c>
      <c r="BE181" s="167">
        <f>IF(N181="základná",J181,0)</f>
        <v>0</v>
      </c>
      <c r="BF181" s="167">
        <f>IF(N181="znížená",J181,0)</f>
        <v>0</v>
      </c>
      <c r="BG181" s="167">
        <f>IF(N181="zákl. prenesená",J181,0)</f>
        <v>0</v>
      </c>
      <c r="BH181" s="167">
        <f>IF(N181="zníž. prenesená",J181,0)</f>
        <v>0</v>
      </c>
      <c r="BI181" s="167">
        <f>IF(N181="nulová",J181,0)</f>
        <v>0</v>
      </c>
      <c r="BJ181" s="16" t="s">
        <v>87</v>
      </c>
      <c r="BK181" s="167">
        <f>ROUND(I181*H181,2)</f>
        <v>0</v>
      </c>
      <c r="BL181" s="16" t="s">
        <v>289</v>
      </c>
      <c r="BM181" s="166" t="s">
        <v>345</v>
      </c>
    </row>
    <row r="182" spans="2:65" s="12" customFormat="1" ht="11.25">
      <c r="B182" s="168"/>
      <c r="D182" s="169" t="s">
        <v>291</v>
      </c>
      <c r="E182" s="170" t="s">
        <v>1</v>
      </c>
      <c r="F182" s="171" t="s">
        <v>346</v>
      </c>
      <c r="H182" s="172">
        <v>98.311999999999998</v>
      </c>
      <c r="I182" s="173"/>
      <c r="L182" s="168"/>
      <c r="M182" s="174"/>
      <c r="T182" s="175"/>
      <c r="AT182" s="170" t="s">
        <v>291</v>
      </c>
      <c r="AU182" s="170" t="s">
        <v>87</v>
      </c>
      <c r="AV182" s="12" t="s">
        <v>87</v>
      </c>
      <c r="AW182" s="12" t="s">
        <v>31</v>
      </c>
      <c r="AX182" s="12" t="s">
        <v>82</v>
      </c>
      <c r="AY182" s="170" t="s">
        <v>283</v>
      </c>
    </row>
    <row r="183" spans="2:65" s="1" customFormat="1" ht="24.2" customHeight="1">
      <c r="B183" s="125"/>
      <c r="C183" s="155" t="s">
        <v>347</v>
      </c>
      <c r="D183" s="155" t="s">
        <v>285</v>
      </c>
      <c r="E183" s="156" t="s">
        <v>348</v>
      </c>
      <c r="F183" s="157" t="s">
        <v>349</v>
      </c>
      <c r="G183" s="158" t="s">
        <v>296</v>
      </c>
      <c r="H183" s="159">
        <v>13.23</v>
      </c>
      <c r="I183" s="160"/>
      <c r="J183" s="161">
        <f>ROUND(I183*H183,2)</f>
        <v>0</v>
      </c>
      <c r="K183" s="162"/>
      <c r="L183" s="31"/>
      <c r="M183" s="163" t="s">
        <v>1</v>
      </c>
      <c r="N183" s="124" t="s">
        <v>41</v>
      </c>
      <c r="P183" s="164">
        <f>O183*H183</f>
        <v>0</v>
      </c>
      <c r="Q183" s="164">
        <v>0</v>
      </c>
      <c r="R183" s="164">
        <f>Q183*H183</f>
        <v>0</v>
      </c>
      <c r="S183" s="164">
        <v>0</v>
      </c>
      <c r="T183" s="165">
        <f>S183*H183</f>
        <v>0</v>
      </c>
      <c r="AR183" s="166" t="s">
        <v>289</v>
      </c>
      <c r="AT183" s="166" t="s">
        <v>285</v>
      </c>
      <c r="AU183" s="166" t="s">
        <v>87</v>
      </c>
      <c r="AY183" s="16" t="s">
        <v>283</v>
      </c>
      <c r="BE183" s="167">
        <f>IF(N183="základná",J183,0)</f>
        <v>0</v>
      </c>
      <c r="BF183" s="167">
        <f>IF(N183="znížená",J183,0)</f>
        <v>0</v>
      </c>
      <c r="BG183" s="167">
        <f>IF(N183="zákl. prenesená",J183,0)</f>
        <v>0</v>
      </c>
      <c r="BH183" s="167">
        <f>IF(N183="zníž. prenesená",J183,0)</f>
        <v>0</v>
      </c>
      <c r="BI183" s="167">
        <f>IF(N183="nulová",J183,0)</f>
        <v>0</v>
      </c>
      <c r="BJ183" s="16" t="s">
        <v>87</v>
      </c>
      <c r="BK183" s="167">
        <f>ROUND(I183*H183,2)</f>
        <v>0</v>
      </c>
      <c r="BL183" s="16" t="s">
        <v>289</v>
      </c>
      <c r="BM183" s="166" t="s">
        <v>350</v>
      </c>
    </row>
    <row r="184" spans="2:65" s="12" customFormat="1" ht="11.25">
      <c r="B184" s="168"/>
      <c r="D184" s="169" t="s">
        <v>291</v>
      </c>
      <c r="E184" s="170" t="s">
        <v>1</v>
      </c>
      <c r="F184" s="171" t="s">
        <v>351</v>
      </c>
      <c r="H184" s="172">
        <v>13.23</v>
      </c>
      <c r="I184" s="173"/>
      <c r="L184" s="168"/>
      <c r="M184" s="174"/>
      <c r="T184" s="175"/>
      <c r="AT184" s="170" t="s">
        <v>291</v>
      </c>
      <c r="AU184" s="170" t="s">
        <v>87</v>
      </c>
      <c r="AV184" s="12" t="s">
        <v>87</v>
      </c>
      <c r="AW184" s="12" t="s">
        <v>31</v>
      </c>
      <c r="AX184" s="12" t="s">
        <v>82</v>
      </c>
      <c r="AY184" s="170" t="s">
        <v>283</v>
      </c>
    </row>
    <row r="185" spans="2:65" s="1" customFormat="1" ht="21.75" customHeight="1">
      <c r="B185" s="125"/>
      <c r="C185" s="155" t="s">
        <v>352</v>
      </c>
      <c r="D185" s="155" t="s">
        <v>285</v>
      </c>
      <c r="E185" s="156" t="s">
        <v>353</v>
      </c>
      <c r="F185" s="157" t="s">
        <v>354</v>
      </c>
      <c r="G185" s="158" t="s">
        <v>288</v>
      </c>
      <c r="H185" s="159">
        <v>44.1</v>
      </c>
      <c r="I185" s="160"/>
      <c r="J185" s="161">
        <f>ROUND(I185*H185,2)</f>
        <v>0</v>
      </c>
      <c r="K185" s="162"/>
      <c r="L185" s="31"/>
      <c r="M185" s="163" t="s">
        <v>1</v>
      </c>
      <c r="N185" s="124" t="s">
        <v>41</v>
      </c>
      <c r="P185" s="164">
        <f>O185*H185</f>
        <v>0</v>
      </c>
      <c r="Q185" s="164">
        <v>0</v>
      </c>
      <c r="R185" s="164">
        <f>Q185*H185</f>
        <v>0</v>
      </c>
      <c r="S185" s="164">
        <v>0</v>
      </c>
      <c r="T185" s="165">
        <f>S185*H185</f>
        <v>0</v>
      </c>
      <c r="AR185" s="166" t="s">
        <v>289</v>
      </c>
      <c r="AT185" s="166" t="s">
        <v>285</v>
      </c>
      <c r="AU185" s="166" t="s">
        <v>87</v>
      </c>
      <c r="AY185" s="16" t="s">
        <v>283</v>
      </c>
      <c r="BE185" s="167">
        <f>IF(N185="základná",J185,0)</f>
        <v>0</v>
      </c>
      <c r="BF185" s="167">
        <f>IF(N185="znížená",J185,0)</f>
        <v>0</v>
      </c>
      <c r="BG185" s="167">
        <f>IF(N185="zákl. prenesená",J185,0)</f>
        <v>0</v>
      </c>
      <c r="BH185" s="167">
        <f>IF(N185="zníž. prenesená",J185,0)</f>
        <v>0</v>
      </c>
      <c r="BI185" s="167">
        <f>IF(N185="nulová",J185,0)</f>
        <v>0</v>
      </c>
      <c r="BJ185" s="16" t="s">
        <v>87</v>
      </c>
      <c r="BK185" s="167">
        <f>ROUND(I185*H185,2)</f>
        <v>0</v>
      </c>
      <c r="BL185" s="16" t="s">
        <v>289</v>
      </c>
      <c r="BM185" s="166" t="s">
        <v>355</v>
      </c>
    </row>
    <row r="186" spans="2:65" s="12" customFormat="1" ht="11.25">
      <c r="B186" s="168"/>
      <c r="D186" s="169" t="s">
        <v>291</v>
      </c>
      <c r="E186" s="170" t="s">
        <v>1</v>
      </c>
      <c r="F186" s="171" t="s">
        <v>356</v>
      </c>
      <c r="H186" s="172">
        <v>44.1</v>
      </c>
      <c r="I186" s="173"/>
      <c r="L186" s="168"/>
      <c r="M186" s="174"/>
      <c r="T186" s="175"/>
      <c r="AT186" s="170" t="s">
        <v>291</v>
      </c>
      <c r="AU186" s="170" t="s">
        <v>87</v>
      </c>
      <c r="AV186" s="12" t="s">
        <v>87</v>
      </c>
      <c r="AW186" s="12" t="s">
        <v>31</v>
      </c>
      <c r="AX186" s="12" t="s">
        <v>82</v>
      </c>
      <c r="AY186" s="170" t="s">
        <v>283</v>
      </c>
    </row>
    <row r="187" spans="2:65" s="11" customFormat="1" ht="22.9" customHeight="1">
      <c r="B187" s="143"/>
      <c r="D187" s="144" t="s">
        <v>74</v>
      </c>
      <c r="E187" s="153" t="s">
        <v>92</v>
      </c>
      <c r="F187" s="153" t="s">
        <v>357</v>
      </c>
      <c r="I187" s="146"/>
      <c r="J187" s="154">
        <f>BK187</f>
        <v>0</v>
      </c>
      <c r="L187" s="143"/>
      <c r="M187" s="148"/>
      <c r="P187" s="149">
        <f>SUM(P188:P257)</f>
        <v>0</v>
      </c>
      <c r="R187" s="149">
        <f>SUM(R188:R257)</f>
        <v>139.851014413</v>
      </c>
      <c r="T187" s="150">
        <f>SUM(T188:T257)</f>
        <v>0</v>
      </c>
      <c r="AR187" s="144" t="s">
        <v>82</v>
      </c>
      <c r="AT187" s="151" t="s">
        <v>74</v>
      </c>
      <c r="AU187" s="151" t="s">
        <v>82</v>
      </c>
      <c r="AY187" s="144" t="s">
        <v>283</v>
      </c>
      <c r="BK187" s="152">
        <f>SUM(BK188:BK257)</f>
        <v>0</v>
      </c>
    </row>
    <row r="188" spans="2:65" s="1" customFormat="1" ht="37.9" customHeight="1">
      <c r="B188" s="125"/>
      <c r="C188" s="155" t="s">
        <v>358</v>
      </c>
      <c r="D188" s="155" t="s">
        <v>285</v>
      </c>
      <c r="E188" s="156" t="s">
        <v>359</v>
      </c>
      <c r="F188" s="157" t="s">
        <v>360</v>
      </c>
      <c r="G188" s="158" t="s">
        <v>296</v>
      </c>
      <c r="H188" s="159">
        <v>36.494</v>
      </c>
      <c r="I188" s="160"/>
      <c r="J188" s="161">
        <f>ROUND(I188*H188,2)</f>
        <v>0</v>
      </c>
      <c r="K188" s="162"/>
      <c r="L188" s="31"/>
      <c r="M188" s="163" t="s">
        <v>1</v>
      </c>
      <c r="N188" s="124" t="s">
        <v>41</v>
      </c>
      <c r="P188" s="164">
        <f>O188*H188</f>
        <v>0</v>
      </c>
      <c r="Q188" s="164">
        <v>0.82156200000000001</v>
      </c>
      <c r="R188" s="164">
        <f>Q188*H188</f>
        <v>29.982083628000002</v>
      </c>
      <c r="S188" s="164">
        <v>0</v>
      </c>
      <c r="T188" s="165">
        <f>S188*H188</f>
        <v>0</v>
      </c>
      <c r="AR188" s="166" t="s">
        <v>289</v>
      </c>
      <c r="AT188" s="166" t="s">
        <v>285</v>
      </c>
      <c r="AU188" s="166" t="s">
        <v>87</v>
      </c>
      <c r="AY188" s="16" t="s">
        <v>283</v>
      </c>
      <c r="BE188" s="167">
        <f>IF(N188="základná",J188,0)</f>
        <v>0</v>
      </c>
      <c r="BF188" s="167">
        <f>IF(N188="znížená",J188,0)</f>
        <v>0</v>
      </c>
      <c r="BG188" s="167">
        <f>IF(N188="zákl. prenesená",J188,0)</f>
        <v>0</v>
      </c>
      <c r="BH188" s="167">
        <f>IF(N188="zníž. prenesená",J188,0)</f>
        <v>0</v>
      </c>
      <c r="BI188" s="167">
        <f>IF(N188="nulová",J188,0)</f>
        <v>0</v>
      </c>
      <c r="BJ188" s="16" t="s">
        <v>87</v>
      </c>
      <c r="BK188" s="167">
        <f>ROUND(I188*H188,2)</f>
        <v>0</v>
      </c>
      <c r="BL188" s="16" t="s">
        <v>289</v>
      </c>
      <c r="BM188" s="166" t="s">
        <v>361</v>
      </c>
    </row>
    <row r="189" spans="2:65" s="14" customFormat="1" ht="11.25">
      <c r="B189" s="183"/>
      <c r="D189" s="169" t="s">
        <v>291</v>
      </c>
      <c r="E189" s="184" t="s">
        <v>1</v>
      </c>
      <c r="F189" s="185" t="s">
        <v>362</v>
      </c>
      <c r="H189" s="184" t="s">
        <v>1</v>
      </c>
      <c r="I189" s="186"/>
      <c r="L189" s="183"/>
      <c r="M189" s="187"/>
      <c r="T189" s="188"/>
      <c r="AT189" s="184" t="s">
        <v>291</v>
      </c>
      <c r="AU189" s="184" t="s">
        <v>87</v>
      </c>
      <c r="AV189" s="14" t="s">
        <v>82</v>
      </c>
      <c r="AW189" s="14" t="s">
        <v>31</v>
      </c>
      <c r="AX189" s="14" t="s">
        <v>75</v>
      </c>
      <c r="AY189" s="184" t="s">
        <v>283</v>
      </c>
    </row>
    <row r="190" spans="2:65" s="12" customFormat="1" ht="11.25">
      <c r="B190" s="168"/>
      <c r="D190" s="169" t="s">
        <v>291</v>
      </c>
      <c r="E190" s="170" t="s">
        <v>1</v>
      </c>
      <c r="F190" s="171" t="s">
        <v>363</v>
      </c>
      <c r="H190" s="172">
        <v>36.494</v>
      </c>
      <c r="I190" s="173"/>
      <c r="L190" s="168"/>
      <c r="M190" s="174"/>
      <c r="T190" s="175"/>
      <c r="AT190" s="170" t="s">
        <v>291</v>
      </c>
      <c r="AU190" s="170" t="s">
        <v>87</v>
      </c>
      <c r="AV190" s="12" t="s">
        <v>87</v>
      </c>
      <c r="AW190" s="12" t="s">
        <v>31</v>
      </c>
      <c r="AX190" s="12" t="s">
        <v>82</v>
      </c>
      <c r="AY190" s="170" t="s">
        <v>283</v>
      </c>
    </row>
    <row r="191" spans="2:65" s="1" customFormat="1" ht="33" customHeight="1">
      <c r="B191" s="125"/>
      <c r="C191" s="155" t="s">
        <v>364</v>
      </c>
      <c r="D191" s="155" t="s">
        <v>285</v>
      </c>
      <c r="E191" s="156" t="s">
        <v>365</v>
      </c>
      <c r="F191" s="157" t="s">
        <v>366</v>
      </c>
      <c r="G191" s="158" t="s">
        <v>296</v>
      </c>
      <c r="H191" s="159">
        <v>128.08500000000001</v>
      </c>
      <c r="I191" s="160"/>
      <c r="J191" s="161">
        <f>ROUND(I191*H191,2)</f>
        <v>0</v>
      </c>
      <c r="K191" s="162"/>
      <c r="L191" s="31"/>
      <c r="M191" s="163" t="s">
        <v>1</v>
      </c>
      <c r="N191" s="124" t="s">
        <v>41</v>
      </c>
      <c r="P191" s="164">
        <f>O191*H191</f>
        <v>0</v>
      </c>
      <c r="Q191" s="164">
        <v>9.7465599999999999E-2</v>
      </c>
      <c r="R191" s="164">
        <f>Q191*H191</f>
        <v>12.483881376000001</v>
      </c>
      <c r="S191" s="164">
        <v>0</v>
      </c>
      <c r="T191" s="165">
        <f>S191*H191</f>
        <v>0</v>
      </c>
      <c r="AR191" s="166" t="s">
        <v>289</v>
      </c>
      <c r="AT191" s="166" t="s">
        <v>285</v>
      </c>
      <c r="AU191" s="166" t="s">
        <v>87</v>
      </c>
      <c r="AY191" s="16" t="s">
        <v>283</v>
      </c>
      <c r="BE191" s="167">
        <f>IF(N191="základná",J191,0)</f>
        <v>0</v>
      </c>
      <c r="BF191" s="167">
        <f>IF(N191="znížená",J191,0)</f>
        <v>0</v>
      </c>
      <c r="BG191" s="167">
        <f>IF(N191="zákl. prenesená",J191,0)</f>
        <v>0</v>
      </c>
      <c r="BH191" s="167">
        <f>IF(N191="zníž. prenesená",J191,0)</f>
        <v>0</v>
      </c>
      <c r="BI191" s="167">
        <f>IF(N191="nulová",J191,0)</f>
        <v>0</v>
      </c>
      <c r="BJ191" s="16" t="s">
        <v>87</v>
      </c>
      <c r="BK191" s="167">
        <f>ROUND(I191*H191,2)</f>
        <v>0</v>
      </c>
      <c r="BL191" s="16" t="s">
        <v>289</v>
      </c>
      <c r="BM191" s="166" t="s">
        <v>367</v>
      </c>
    </row>
    <row r="192" spans="2:65" s="14" customFormat="1" ht="11.25">
      <c r="B192" s="183"/>
      <c r="D192" s="169" t="s">
        <v>291</v>
      </c>
      <c r="E192" s="184" t="s">
        <v>1</v>
      </c>
      <c r="F192" s="185" t="s">
        <v>362</v>
      </c>
      <c r="H192" s="184" t="s">
        <v>1</v>
      </c>
      <c r="I192" s="186"/>
      <c r="L192" s="183"/>
      <c r="M192" s="187"/>
      <c r="T192" s="188"/>
      <c r="AT192" s="184" t="s">
        <v>291</v>
      </c>
      <c r="AU192" s="184" t="s">
        <v>87</v>
      </c>
      <c r="AV192" s="14" t="s">
        <v>82</v>
      </c>
      <c r="AW192" s="14" t="s">
        <v>31</v>
      </c>
      <c r="AX192" s="14" t="s">
        <v>75</v>
      </c>
      <c r="AY192" s="184" t="s">
        <v>283</v>
      </c>
    </row>
    <row r="193" spans="2:65" s="12" customFormat="1" ht="11.25">
      <c r="B193" s="168"/>
      <c r="D193" s="169" t="s">
        <v>291</v>
      </c>
      <c r="E193" s="170" t="s">
        <v>1</v>
      </c>
      <c r="F193" s="171" t="s">
        <v>368</v>
      </c>
      <c r="H193" s="172">
        <v>122.685</v>
      </c>
      <c r="I193" s="173"/>
      <c r="L193" s="168"/>
      <c r="M193" s="174"/>
      <c r="T193" s="175"/>
      <c r="AT193" s="170" t="s">
        <v>291</v>
      </c>
      <c r="AU193" s="170" t="s">
        <v>87</v>
      </c>
      <c r="AV193" s="12" t="s">
        <v>87</v>
      </c>
      <c r="AW193" s="12" t="s">
        <v>31</v>
      </c>
      <c r="AX193" s="12" t="s">
        <v>75</v>
      </c>
      <c r="AY193" s="170" t="s">
        <v>283</v>
      </c>
    </row>
    <row r="194" spans="2:65" s="12" customFormat="1" ht="11.25">
      <c r="B194" s="168"/>
      <c r="D194" s="169" t="s">
        <v>291</v>
      </c>
      <c r="E194" s="170" t="s">
        <v>1</v>
      </c>
      <c r="F194" s="171" t="s">
        <v>369</v>
      </c>
      <c r="H194" s="172">
        <v>5.4</v>
      </c>
      <c r="I194" s="173"/>
      <c r="L194" s="168"/>
      <c r="M194" s="174"/>
      <c r="T194" s="175"/>
      <c r="AT194" s="170" t="s">
        <v>291</v>
      </c>
      <c r="AU194" s="170" t="s">
        <v>87</v>
      </c>
      <c r="AV194" s="12" t="s">
        <v>87</v>
      </c>
      <c r="AW194" s="12" t="s">
        <v>31</v>
      </c>
      <c r="AX194" s="12" t="s">
        <v>75</v>
      </c>
      <c r="AY194" s="170" t="s">
        <v>283</v>
      </c>
    </row>
    <row r="195" spans="2:65" s="13" customFormat="1" ht="11.25">
      <c r="B195" s="176"/>
      <c r="D195" s="169" t="s">
        <v>291</v>
      </c>
      <c r="E195" s="177" t="s">
        <v>1</v>
      </c>
      <c r="F195" s="178" t="s">
        <v>293</v>
      </c>
      <c r="H195" s="179">
        <v>128.08500000000001</v>
      </c>
      <c r="I195" s="180"/>
      <c r="L195" s="176"/>
      <c r="M195" s="181"/>
      <c r="T195" s="182"/>
      <c r="AT195" s="177" t="s">
        <v>291</v>
      </c>
      <c r="AU195" s="177" t="s">
        <v>87</v>
      </c>
      <c r="AV195" s="13" t="s">
        <v>289</v>
      </c>
      <c r="AW195" s="13" t="s">
        <v>31</v>
      </c>
      <c r="AX195" s="13" t="s">
        <v>82</v>
      </c>
      <c r="AY195" s="177" t="s">
        <v>283</v>
      </c>
    </row>
    <row r="196" spans="2:65" s="1" customFormat="1" ht="24.2" customHeight="1">
      <c r="B196" s="125"/>
      <c r="C196" s="155" t="s">
        <v>370</v>
      </c>
      <c r="D196" s="155" t="s">
        <v>285</v>
      </c>
      <c r="E196" s="156" t="s">
        <v>371</v>
      </c>
      <c r="F196" s="157" t="s">
        <v>372</v>
      </c>
      <c r="G196" s="158" t="s">
        <v>373</v>
      </c>
      <c r="H196" s="159">
        <v>32</v>
      </c>
      <c r="I196" s="160"/>
      <c r="J196" s="161">
        <f>ROUND(I196*H196,2)</f>
        <v>0</v>
      </c>
      <c r="K196" s="162"/>
      <c r="L196" s="31"/>
      <c r="M196" s="163" t="s">
        <v>1</v>
      </c>
      <c r="N196" s="124" t="s">
        <v>41</v>
      </c>
      <c r="P196" s="164">
        <f>O196*H196</f>
        <v>0</v>
      </c>
      <c r="Q196" s="164">
        <v>2.1520000000000001E-2</v>
      </c>
      <c r="R196" s="164">
        <f>Q196*H196</f>
        <v>0.68864000000000003</v>
      </c>
      <c r="S196" s="164">
        <v>0</v>
      </c>
      <c r="T196" s="165">
        <f>S196*H196</f>
        <v>0</v>
      </c>
      <c r="AR196" s="166" t="s">
        <v>289</v>
      </c>
      <c r="AT196" s="166" t="s">
        <v>285</v>
      </c>
      <c r="AU196" s="166" t="s">
        <v>87</v>
      </c>
      <c r="AY196" s="16" t="s">
        <v>283</v>
      </c>
      <c r="BE196" s="167">
        <f>IF(N196="základná",J196,0)</f>
        <v>0</v>
      </c>
      <c r="BF196" s="167">
        <f>IF(N196="znížená",J196,0)</f>
        <v>0</v>
      </c>
      <c r="BG196" s="167">
        <f>IF(N196="zákl. prenesená",J196,0)</f>
        <v>0</v>
      </c>
      <c r="BH196" s="167">
        <f>IF(N196="zníž. prenesená",J196,0)</f>
        <v>0</v>
      </c>
      <c r="BI196" s="167">
        <f>IF(N196="nulová",J196,0)</f>
        <v>0</v>
      </c>
      <c r="BJ196" s="16" t="s">
        <v>87</v>
      </c>
      <c r="BK196" s="167">
        <f>ROUND(I196*H196,2)</f>
        <v>0</v>
      </c>
      <c r="BL196" s="16" t="s">
        <v>289</v>
      </c>
      <c r="BM196" s="166" t="s">
        <v>374</v>
      </c>
    </row>
    <row r="197" spans="2:65" s="12" customFormat="1" ht="11.25">
      <c r="B197" s="168"/>
      <c r="D197" s="169" t="s">
        <v>291</v>
      </c>
      <c r="E197" s="170" t="s">
        <v>1</v>
      </c>
      <c r="F197" s="171" t="s">
        <v>375</v>
      </c>
      <c r="H197" s="172">
        <v>32</v>
      </c>
      <c r="I197" s="173"/>
      <c r="L197" s="168"/>
      <c r="M197" s="174"/>
      <c r="T197" s="175"/>
      <c r="AT197" s="170" t="s">
        <v>291</v>
      </c>
      <c r="AU197" s="170" t="s">
        <v>87</v>
      </c>
      <c r="AV197" s="12" t="s">
        <v>87</v>
      </c>
      <c r="AW197" s="12" t="s">
        <v>31</v>
      </c>
      <c r="AX197" s="12" t="s">
        <v>82</v>
      </c>
      <c r="AY197" s="170" t="s">
        <v>283</v>
      </c>
    </row>
    <row r="198" spans="2:65" s="1" customFormat="1" ht="24.2" customHeight="1">
      <c r="B198" s="125"/>
      <c r="C198" s="155" t="s">
        <v>376</v>
      </c>
      <c r="D198" s="155" t="s">
        <v>285</v>
      </c>
      <c r="E198" s="156" t="s">
        <v>377</v>
      </c>
      <c r="F198" s="157" t="s">
        <v>378</v>
      </c>
      <c r="G198" s="158" t="s">
        <v>373</v>
      </c>
      <c r="H198" s="159">
        <v>34</v>
      </c>
      <c r="I198" s="160"/>
      <c r="J198" s="161">
        <f>ROUND(I198*H198,2)</f>
        <v>0</v>
      </c>
      <c r="K198" s="162"/>
      <c r="L198" s="31"/>
      <c r="M198" s="163" t="s">
        <v>1</v>
      </c>
      <c r="N198" s="124" t="s">
        <v>41</v>
      </c>
      <c r="P198" s="164">
        <f>O198*H198</f>
        <v>0</v>
      </c>
      <c r="Q198" s="164">
        <v>3.193E-2</v>
      </c>
      <c r="R198" s="164">
        <f>Q198*H198</f>
        <v>1.08562</v>
      </c>
      <c r="S198" s="164">
        <v>0</v>
      </c>
      <c r="T198" s="165">
        <f>S198*H198</f>
        <v>0</v>
      </c>
      <c r="AR198" s="166" t="s">
        <v>289</v>
      </c>
      <c r="AT198" s="166" t="s">
        <v>285</v>
      </c>
      <c r="AU198" s="166" t="s">
        <v>87</v>
      </c>
      <c r="AY198" s="16" t="s">
        <v>283</v>
      </c>
      <c r="BE198" s="167">
        <f>IF(N198="základná",J198,0)</f>
        <v>0</v>
      </c>
      <c r="BF198" s="167">
        <f>IF(N198="znížená",J198,0)</f>
        <v>0</v>
      </c>
      <c r="BG198" s="167">
        <f>IF(N198="zákl. prenesená",J198,0)</f>
        <v>0</v>
      </c>
      <c r="BH198" s="167">
        <f>IF(N198="zníž. prenesená",J198,0)</f>
        <v>0</v>
      </c>
      <c r="BI198" s="167">
        <f>IF(N198="nulová",J198,0)</f>
        <v>0</v>
      </c>
      <c r="BJ198" s="16" t="s">
        <v>87</v>
      </c>
      <c r="BK198" s="167">
        <f>ROUND(I198*H198,2)</f>
        <v>0</v>
      </c>
      <c r="BL198" s="16" t="s">
        <v>289</v>
      </c>
      <c r="BM198" s="166" t="s">
        <v>379</v>
      </c>
    </row>
    <row r="199" spans="2:65" s="12" customFormat="1" ht="11.25">
      <c r="B199" s="168"/>
      <c r="D199" s="169" t="s">
        <v>291</v>
      </c>
      <c r="E199" s="170" t="s">
        <v>1</v>
      </c>
      <c r="F199" s="171" t="s">
        <v>380</v>
      </c>
      <c r="H199" s="172">
        <v>30</v>
      </c>
      <c r="I199" s="173"/>
      <c r="L199" s="168"/>
      <c r="M199" s="174"/>
      <c r="T199" s="175"/>
      <c r="AT199" s="170" t="s">
        <v>291</v>
      </c>
      <c r="AU199" s="170" t="s">
        <v>87</v>
      </c>
      <c r="AV199" s="12" t="s">
        <v>87</v>
      </c>
      <c r="AW199" s="12" t="s">
        <v>31</v>
      </c>
      <c r="AX199" s="12" t="s">
        <v>75</v>
      </c>
      <c r="AY199" s="170" t="s">
        <v>283</v>
      </c>
    </row>
    <row r="200" spans="2:65" s="12" customFormat="1" ht="11.25">
      <c r="B200" s="168"/>
      <c r="D200" s="169" t="s">
        <v>291</v>
      </c>
      <c r="E200" s="170" t="s">
        <v>1</v>
      </c>
      <c r="F200" s="171" t="s">
        <v>381</v>
      </c>
      <c r="H200" s="172">
        <v>4</v>
      </c>
      <c r="I200" s="173"/>
      <c r="L200" s="168"/>
      <c r="M200" s="174"/>
      <c r="T200" s="175"/>
      <c r="AT200" s="170" t="s">
        <v>291</v>
      </c>
      <c r="AU200" s="170" t="s">
        <v>87</v>
      </c>
      <c r="AV200" s="12" t="s">
        <v>87</v>
      </c>
      <c r="AW200" s="12" t="s">
        <v>31</v>
      </c>
      <c r="AX200" s="12" t="s">
        <v>75</v>
      </c>
      <c r="AY200" s="170" t="s">
        <v>283</v>
      </c>
    </row>
    <row r="201" spans="2:65" s="13" customFormat="1" ht="11.25">
      <c r="B201" s="176"/>
      <c r="D201" s="169" t="s">
        <v>291</v>
      </c>
      <c r="E201" s="177" t="s">
        <v>1</v>
      </c>
      <c r="F201" s="178" t="s">
        <v>293</v>
      </c>
      <c r="H201" s="179">
        <v>34</v>
      </c>
      <c r="I201" s="180"/>
      <c r="L201" s="176"/>
      <c r="M201" s="181"/>
      <c r="T201" s="182"/>
      <c r="AT201" s="177" t="s">
        <v>291</v>
      </c>
      <c r="AU201" s="177" t="s">
        <v>87</v>
      </c>
      <c r="AV201" s="13" t="s">
        <v>289</v>
      </c>
      <c r="AW201" s="13" t="s">
        <v>31</v>
      </c>
      <c r="AX201" s="13" t="s">
        <v>82</v>
      </c>
      <c r="AY201" s="177" t="s">
        <v>283</v>
      </c>
    </row>
    <row r="202" spans="2:65" s="1" customFormat="1" ht="24.2" customHeight="1">
      <c r="B202" s="125"/>
      <c r="C202" s="155" t="s">
        <v>7</v>
      </c>
      <c r="D202" s="155" t="s">
        <v>285</v>
      </c>
      <c r="E202" s="156" t="s">
        <v>382</v>
      </c>
      <c r="F202" s="157" t="s">
        <v>383</v>
      </c>
      <c r="G202" s="158" t="s">
        <v>373</v>
      </c>
      <c r="H202" s="159">
        <v>9</v>
      </c>
      <c r="I202" s="160"/>
      <c r="J202" s="161">
        <f>ROUND(I202*H202,2)</f>
        <v>0</v>
      </c>
      <c r="K202" s="162"/>
      <c r="L202" s="31"/>
      <c r="M202" s="163" t="s">
        <v>1</v>
      </c>
      <c r="N202" s="124" t="s">
        <v>41</v>
      </c>
      <c r="P202" s="164">
        <f>O202*H202</f>
        <v>0</v>
      </c>
      <c r="Q202" s="164">
        <v>6.7629999999999996E-2</v>
      </c>
      <c r="R202" s="164">
        <f>Q202*H202</f>
        <v>0.60866999999999993</v>
      </c>
      <c r="S202" s="164">
        <v>0</v>
      </c>
      <c r="T202" s="165">
        <f>S202*H202</f>
        <v>0</v>
      </c>
      <c r="AR202" s="166" t="s">
        <v>289</v>
      </c>
      <c r="AT202" s="166" t="s">
        <v>285</v>
      </c>
      <c r="AU202" s="166" t="s">
        <v>87</v>
      </c>
      <c r="AY202" s="16" t="s">
        <v>283</v>
      </c>
      <c r="BE202" s="167">
        <f>IF(N202="základná",J202,0)</f>
        <v>0</v>
      </c>
      <c r="BF202" s="167">
        <f>IF(N202="znížená",J202,0)</f>
        <v>0</v>
      </c>
      <c r="BG202" s="167">
        <f>IF(N202="zákl. prenesená",J202,0)</f>
        <v>0</v>
      </c>
      <c r="BH202" s="167">
        <f>IF(N202="zníž. prenesená",J202,0)</f>
        <v>0</v>
      </c>
      <c r="BI202" s="167">
        <f>IF(N202="nulová",J202,0)</f>
        <v>0</v>
      </c>
      <c r="BJ202" s="16" t="s">
        <v>87</v>
      </c>
      <c r="BK202" s="167">
        <f>ROUND(I202*H202,2)</f>
        <v>0</v>
      </c>
      <c r="BL202" s="16" t="s">
        <v>289</v>
      </c>
      <c r="BM202" s="166" t="s">
        <v>384</v>
      </c>
    </row>
    <row r="203" spans="2:65" s="12" customFormat="1" ht="11.25">
      <c r="B203" s="168"/>
      <c r="D203" s="169" t="s">
        <v>291</v>
      </c>
      <c r="E203" s="170" t="s">
        <v>1</v>
      </c>
      <c r="F203" s="171" t="s">
        <v>385</v>
      </c>
      <c r="H203" s="172">
        <v>9</v>
      </c>
      <c r="I203" s="173"/>
      <c r="L203" s="168"/>
      <c r="M203" s="174"/>
      <c r="T203" s="175"/>
      <c r="AT203" s="170" t="s">
        <v>291</v>
      </c>
      <c r="AU203" s="170" t="s">
        <v>87</v>
      </c>
      <c r="AV203" s="12" t="s">
        <v>87</v>
      </c>
      <c r="AW203" s="12" t="s">
        <v>31</v>
      </c>
      <c r="AX203" s="12" t="s">
        <v>82</v>
      </c>
      <c r="AY203" s="170" t="s">
        <v>283</v>
      </c>
    </row>
    <row r="204" spans="2:65" s="1" customFormat="1" ht="16.5" customHeight="1">
      <c r="B204" s="125"/>
      <c r="C204" s="155" t="s">
        <v>386</v>
      </c>
      <c r="D204" s="155" t="s">
        <v>285</v>
      </c>
      <c r="E204" s="156" t="s">
        <v>387</v>
      </c>
      <c r="F204" s="157" t="s">
        <v>388</v>
      </c>
      <c r="G204" s="158" t="s">
        <v>344</v>
      </c>
      <c r="H204" s="159">
        <v>0.441</v>
      </c>
      <c r="I204" s="160"/>
      <c r="J204" s="161">
        <f>ROUND(I204*H204,2)</f>
        <v>0</v>
      </c>
      <c r="K204" s="162"/>
      <c r="L204" s="31"/>
      <c r="M204" s="163" t="s">
        <v>1</v>
      </c>
      <c r="N204" s="124" t="s">
        <v>41</v>
      </c>
      <c r="P204" s="164">
        <f>O204*H204</f>
        <v>0</v>
      </c>
      <c r="Q204" s="164">
        <v>1.01145</v>
      </c>
      <c r="R204" s="164">
        <f>Q204*H204</f>
        <v>0.44604944999999996</v>
      </c>
      <c r="S204" s="164">
        <v>0</v>
      </c>
      <c r="T204" s="165">
        <f>S204*H204</f>
        <v>0</v>
      </c>
      <c r="AR204" s="166" t="s">
        <v>289</v>
      </c>
      <c r="AT204" s="166" t="s">
        <v>285</v>
      </c>
      <c r="AU204" s="166" t="s">
        <v>87</v>
      </c>
      <c r="AY204" s="16" t="s">
        <v>283</v>
      </c>
      <c r="BE204" s="167">
        <f>IF(N204="základná",J204,0)</f>
        <v>0</v>
      </c>
      <c r="BF204" s="167">
        <f>IF(N204="znížená",J204,0)</f>
        <v>0</v>
      </c>
      <c r="BG204" s="167">
        <f>IF(N204="zákl. prenesená",J204,0)</f>
        <v>0</v>
      </c>
      <c r="BH204" s="167">
        <f>IF(N204="zníž. prenesená",J204,0)</f>
        <v>0</v>
      </c>
      <c r="BI204" s="167">
        <f>IF(N204="nulová",J204,0)</f>
        <v>0</v>
      </c>
      <c r="BJ204" s="16" t="s">
        <v>87</v>
      </c>
      <c r="BK204" s="167">
        <f>ROUND(I204*H204,2)</f>
        <v>0</v>
      </c>
      <c r="BL204" s="16" t="s">
        <v>289</v>
      </c>
      <c r="BM204" s="166" t="s">
        <v>389</v>
      </c>
    </row>
    <row r="205" spans="2:65" s="12" customFormat="1" ht="11.25">
      <c r="B205" s="168"/>
      <c r="D205" s="169" t="s">
        <v>291</v>
      </c>
      <c r="E205" s="170" t="s">
        <v>1</v>
      </c>
      <c r="F205" s="171" t="s">
        <v>390</v>
      </c>
      <c r="H205" s="172">
        <v>1.7000000000000001E-2</v>
      </c>
      <c r="I205" s="173"/>
      <c r="L205" s="168"/>
      <c r="M205" s="174"/>
      <c r="T205" s="175"/>
      <c r="AT205" s="170" t="s">
        <v>291</v>
      </c>
      <c r="AU205" s="170" t="s">
        <v>87</v>
      </c>
      <c r="AV205" s="12" t="s">
        <v>87</v>
      </c>
      <c r="AW205" s="12" t="s">
        <v>31</v>
      </c>
      <c r="AX205" s="12" t="s">
        <v>75</v>
      </c>
      <c r="AY205" s="170" t="s">
        <v>283</v>
      </c>
    </row>
    <row r="206" spans="2:65" s="12" customFormat="1" ht="11.25">
      <c r="B206" s="168"/>
      <c r="D206" s="169" t="s">
        <v>291</v>
      </c>
      <c r="E206" s="170" t="s">
        <v>1</v>
      </c>
      <c r="F206" s="171" t="s">
        <v>391</v>
      </c>
      <c r="H206" s="172">
        <v>0.106</v>
      </c>
      <c r="I206" s="173"/>
      <c r="L206" s="168"/>
      <c r="M206" s="174"/>
      <c r="T206" s="175"/>
      <c r="AT206" s="170" t="s">
        <v>291</v>
      </c>
      <c r="AU206" s="170" t="s">
        <v>87</v>
      </c>
      <c r="AV206" s="12" t="s">
        <v>87</v>
      </c>
      <c r="AW206" s="12" t="s">
        <v>31</v>
      </c>
      <c r="AX206" s="12" t="s">
        <v>75</v>
      </c>
      <c r="AY206" s="170" t="s">
        <v>283</v>
      </c>
    </row>
    <row r="207" spans="2:65" s="12" customFormat="1" ht="11.25">
      <c r="B207" s="168"/>
      <c r="D207" s="169" t="s">
        <v>291</v>
      </c>
      <c r="E207" s="170" t="s">
        <v>1</v>
      </c>
      <c r="F207" s="171" t="s">
        <v>392</v>
      </c>
      <c r="H207" s="172">
        <v>0.106</v>
      </c>
      <c r="I207" s="173"/>
      <c r="L207" s="168"/>
      <c r="M207" s="174"/>
      <c r="T207" s="175"/>
      <c r="AT207" s="170" t="s">
        <v>291</v>
      </c>
      <c r="AU207" s="170" t="s">
        <v>87</v>
      </c>
      <c r="AV207" s="12" t="s">
        <v>87</v>
      </c>
      <c r="AW207" s="12" t="s">
        <v>31</v>
      </c>
      <c r="AX207" s="12" t="s">
        <v>75</v>
      </c>
      <c r="AY207" s="170" t="s">
        <v>283</v>
      </c>
    </row>
    <row r="208" spans="2:65" s="12" customFormat="1" ht="11.25">
      <c r="B208" s="168"/>
      <c r="D208" s="169" t="s">
        <v>291</v>
      </c>
      <c r="E208" s="170" t="s">
        <v>1</v>
      </c>
      <c r="F208" s="171" t="s">
        <v>393</v>
      </c>
      <c r="H208" s="172">
        <v>0.106</v>
      </c>
      <c r="I208" s="173"/>
      <c r="L208" s="168"/>
      <c r="M208" s="174"/>
      <c r="T208" s="175"/>
      <c r="AT208" s="170" t="s">
        <v>291</v>
      </c>
      <c r="AU208" s="170" t="s">
        <v>87</v>
      </c>
      <c r="AV208" s="12" t="s">
        <v>87</v>
      </c>
      <c r="AW208" s="12" t="s">
        <v>31</v>
      </c>
      <c r="AX208" s="12" t="s">
        <v>75</v>
      </c>
      <c r="AY208" s="170" t="s">
        <v>283</v>
      </c>
    </row>
    <row r="209" spans="2:65" s="12" customFormat="1" ht="11.25">
      <c r="B209" s="168"/>
      <c r="D209" s="169" t="s">
        <v>291</v>
      </c>
      <c r="E209" s="170" t="s">
        <v>1</v>
      </c>
      <c r="F209" s="171" t="s">
        <v>394</v>
      </c>
      <c r="H209" s="172">
        <v>0.106</v>
      </c>
      <c r="I209" s="173"/>
      <c r="L209" s="168"/>
      <c r="M209" s="174"/>
      <c r="T209" s="175"/>
      <c r="AT209" s="170" t="s">
        <v>291</v>
      </c>
      <c r="AU209" s="170" t="s">
        <v>87</v>
      </c>
      <c r="AV209" s="12" t="s">
        <v>87</v>
      </c>
      <c r="AW209" s="12" t="s">
        <v>31</v>
      </c>
      <c r="AX209" s="12" t="s">
        <v>75</v>
      </c>
      <c r="AY209" s="170" t="s">
        <v>283</v>
      </c>
    </row>
    <row r="210" spans="2:65" s="13" customFormat="1" ht="11.25">
      <c r="B210" s="176"/>
      <c r="D210" s="169" t="s">
        <v>291</v>
      </c>
      <c r="E210" s="177" t="s">
        <v>1</v>
      </c>
      <c r="F210" s="178" t="s">
        <v>293</v>
      </c>
      <c r="H210" s="179">
        <v>0.44099999999999995</v>
      </c>
      <c r="I210" s="180"/>
      <c r="L210" s="176"/>
      <c r="M210" s="181"/>
      <c r="T210" s="182"/>
      <c r="AT210" s="177" t="s">
        <v>291</v>
      </c>
      <c r="AU210" s="177" t="s">
        <v>87</v>
      </c>
      <c r="AV210" s="13" t="s">
        <v>289</v>
      </c>
      <c r="AW210" s="13" t="s">
        <v>31</v>
      </c>
      <c r="AX210" s="13" t="s">
        <v>82</v>
      </c>
      <c r="AY210" s="177" t="s">
        <v>283</v>
      </c>
    </row>
    <row r="211" spans="2:65" s="1" customFormat="1" ht="33" customHeight="1">
      <c r="B211" s="125"/>
      <c r="C211" s="155" t="s">
        <v>395</v>
      </c>
      <c r="D211" s="155" t="s">
        <v>285</v>
      </c>
      <c r="E211" s="156" t="s">
        <v>396</v>
      </c>
      <c r="F211" s="157" t="s">
        <v>397</v>
      </c>
      <c r="G211" s="158" t="s">
        <v>288</v>
      </c>
      <c r="H211" s="159">
        <v>0.80800000000000005</v>
      </c>
      <c r="I211" s="160"/>
      <c r="J211" s="161">
        <f>ROUND(I211*H211,2)</f>
        <v>0</v>
      </c>
      <c r="K211" s="162"/>
      <c r="L211" s="31"/>
      <c r="M211" s="163" t="s">
        <v>1</v>
      </c>
      <c r="N211" s="124" t="s">
        <v>41</v>
      </c>
      <c r="P211" s="164">
        <f>O211*H211</f>
        <v>0</v>
      </c>
      <c r="Q211" s="164">
        <v>0.108124</v>
      </c>
      <c r="R211" s="164">
        <f>Q211*H211</f>
        <v>8.7364192000000007E-2</v>
      </c>
      <c r="S211" s="164">
        <v>0</v>
      </c>
      <c r="T211" s="165">
        <f>S211*H211</f>
        <v>0</v>
      </c>
      <c r="AR211" s="166" t="s">
        <v>289</v>
      </c>
      <c r="AT211" s="166" t="s">
        <v>285</v>
      </c>
      <c r="AU211" s="166" t="s">
        <v>87</v>
      </c>
      <c r="AY211" s="16" t="s">
        <v>283</v>
      </c>
      <c r="BE211" s="167">
        <f>IF(N211="základná",J211,0)</f>
        <v>0</v>
      </c>
      <c r="BF211" s="167">
        <f>IF(N211="znížená",J211,0)</f>
        <v>0</v>
      </c>
      <c r="BG211" s="167">
        <f>IF(N211="zákl. prenesená",J211,0)</f>
        <v>0</v>
      </c>
      <c r="BH211" s="167">
        <f>IF(N211="zníž. prenesená",J211,0)</f>
        <v>0</v>
      </c>
      <c r="BI211" s="167">
        <f>IF(N211="nulová",J211,0)</f>
        <v>0</v>
      </c>
      <c r="BJ211" s="16" t="s">
        <v>87</v>
      </c>
      <c r="BK211" s="167">
        <f>ROUND(I211*H211,2)</f>
        <v>0</v>
      </c>
      <c r="BL211" s="16" t="s">
        <v>289</v>
      </c>
      <c r="BM211" s="166" t="s">
        <v>398</v>
      </c>
    </row>
    <row r="212" spans="2:65" s="12" customFormat="1" ht="11.25">
      <c r="B212" s="168"/>
      <c r="D212" s="169" t="s">
        <v>291</v>
      </c>
      <c r="E212" s="170" t="s">
        <v>1</v>
      </c>
      <c r="F212" s="171" t="s">
        <v>399</v>
      </c>
      <c r="H212" s="172">
        <v>0.80800000000000005</v>
      </c>
      <c r="I212" s="173"/>
      <c r="L212" s="168"/>
      <c r="M212" s="174"/>
      <c r="T212" s="175"/>
      <c r="AT212" s="170" t="s">
        <v>291</v>
      </c>
      <c r="AU212" s="170" t="s">
        <v>87</v>
      </c>
      <c r="AV212" s="12" t="s">
        <v>87</v>
      </c>
      <c r="AW212" s="12" t="s">
        <v>31</v>
      </c>
      <c r="AX212" s="12" t="s">
        <v>82</v>
      </c>
      <c r="AY212" s="170" t="s">
        <v>283</v>
      </c>
    </row>
    <row r="213" spans="2:65" s="1" customFormat="1" ht="24.2" customHeight="1">
      <c r="B213" s="125"/>
      <c r="C213" s="155" t="s">
        <v>400</v>
      </c>
      <c r="D213" s="155" t="s">
        <v>285</v>
      </c>
      <c r="E213" s="156" t="s">
        <v>401</v>
      </c>
      <c r="F213" s="157" t="s">
        <v>402</v>
      </c>
      <c r="G213" s="158" t="s">
        <v>288</v>
      </c>
      <c r="H213" s="159">
        <v>20.86</v>
      </c>
      <c r="I213" s="160"/>
      <c r="J213" s="161">
        <f>ROUND(I213*H213,2)</f>
        <v>0</v>
      </c>
      <c r="K213" s="162"/>
      <c r="L213" s="31"/>
      <c r="M213" s="163" t="s">
        <v>1</v>
      </c>
      <c r="N213" s="124" t="s">
        <v>41</v>
      </c>
      <c r="P213" s="164">
        <f>O213*H213</f>
        <v>0</v>
      </c>
      <c r="Q213" s="164">
        <v>0.10811999999999999</v>
      </c>
      <c r="R213" s="164">
        <f>Q213*H213</f>
        <v>2.2553831999999998</v>
      </c>
      <c r="S213" s="164">
        <v>0</v>
      </c>
      <c r="T213" s="165">
        <f>S213*H213</f>
        <v>0</v>
      </c>
      <c r="AR213" s="166" t="s">
        <v>289</v>
      </c>
      <c r="AT213" s="166" t="s">
        <v>285</v>
      </c>
      <c r="AU213" s="166" t="s">
        <v>87</v>
      </c>
      <c r="AY213" s="16" t="s">
        <v>283</v>
      </c>
      <c r="BE213" s="167">
        <f>IF(N213="základná",J213,0)</f>
        <v>0</v>
      </c>
      <c r="BF213" s="167">
        <f>IF(N213="znížená",J213,0)</f>
        <v>0</v>
      </c>
      <c r="BG213" s="167">
        <f>IF(N213="zákl. prenesená",J213,0)</f>
        <v>0</v>
      </c>
      <c r="BH213" s="167">
        <f>IF(N213="zníž. prenesená",J213,0)</f>
        <v>0</v>
      </c>
      <c r="BI213" s="167">
        <f>IF(N213="nulová",J213,0)</f>
        <v>0</v>
      </c>
      <c r="BJ213" s="16" t="s">
        <v>87</v>
      </c>
      <c r="BK213" s="167">
        <f>ROUND(I213*H213,2)</f>
        <v>0</v>
      </c>
      <c r="BL213" s="16" t="s">
        <v>289</v>
      </c>
      <c r="BM213" s="166" t="s">
        <v>403</v>
      </c>
    </row>
    <row r="214" spans="2:65" s="14" customFormat="1" ht="11.25">
      <c r="B214" s="183"/>
      <c r="D214" s="169" t="s">
        <v>291</v>
      </c>
      <c r="E214" s="184" t="s">
        <v>1</v>
      </c>
      <c r="F214" s="185" t="s">
        <v>404</v>
      </c>
      <c r="H214" s="184" t="s">
        <v>1</v>
      </c>
      <c r="I214" s="186"/>
      <c r="L214" s="183"/>
      <c r="M214" s="187"/>
      <c r="T214" s="188"/>
      <c r="AT214" s="184" t="s">
        <v>291</v>
      </c>
      <c r="AU214" s="184" t="s">
        <v>87</v>
      </c>
      <c r="AV214" s="14" t="s">
        <v>82</v>
      </c>
      <c r="AW214" s="14" t="s">
        <v>31</v>
      </c>
      <c r="AX214" s="14" t="s">
        <v>75</v>
      </c>
      <c r="AY214" s="184" t="s">
        <v>283</v>
      </c>
    </row>
    <row r="215" spans="2:65" s="12" customFormat="1" ht="11.25">
      <c r="B215" s="168"/>
      <c r="D215" s="169" t="s">
        <v>291</v>
      </c>
      <c r="E215" s="170" t="s">
        <v>1</v>
      </c>
      <c r="F215" s="171" t="s">
        <v>405</v>
      </c>
      <c r="H215" s="172">
        <v>13.587999999999999</v>
      </c>
      <c r="I215" s="173"/>
      <c r="L215" s="168"/>
      <c r="M215" s="174"/>
      <c r="T215" s="175"/>
      <c r="AT215" s="170" t="s">
        <v>291</v>
      </c>
      <c r="AU215" s="170" t="s">
        <v>87</v>
      </c>
      <c r="AV215" s="12" t="s">
        <v>87</v>
      </c>
      <c r="AW215" s="12" t="s">
        <v>31</v>
      </c>
      <c r="AX215" s="12" t="s">
        <v>75</v>
      </c>
      <c r="AY215" s="170" t="s">
        <v>283</v>
      </c>
    </row>
    <row r="216" spans="2:65" s="14" customFormat="1" ht="11.25">
      <c r="B216" s="183"/>
      <c r="D216" s="169" t="s">
        <v>291</v>
      </c>
      <c r="E216" s="184" t="s">
        <v>1</v>
      </c>
      <c r="F216" s="185" t="s">
        <v>406</v>
      </c>
      <c r="H216" s="184" t="s">
        <v>1</v>
      </c>
      <c r="I216" s="186"/>
      <c r="L216" s="183"/>
      <c r="M216" s="187"/>
      <c r="T216" s="188"/>
      <c r="AT216" s="184" t="s">
        <v>291</v>
      </c>
      <c r="AU216" s="184" t="s">
        <v>87</v>
      </c>
      <c r="AV216" s="14" t="s">
        <v>82</v>
      </c>
      <c r="AW216" s="14" t="s">
        <v>31</v>
      </c>
      <c r="AX216" s="14" t="s">
        <v>75</v>
      </c>
      <c r="AY216" s="184" t="s">
        <v>283</v>
      </c>
    </row>
    <row r="217" spans="2:65" s="12" customFormat="1" ht="11.25">
      <c r="B217" s="168"/>
      <c r="D217" s="169" t="s">
        <v>291</v>
      </c>
      <c r="E217" s="170" t="s">
        <v>1</v>
      </c>
      <c r="F217" s="171" t="s">
        <v>407</v>
      </c>
      <c r="H217" s="172">
        <v>7.2720000000000002</v>
      </c>
      <c r="I217" s="173"/>
      <c r="L217" s="168"/>
      <c r="M217" s="174"/>
      <c r="T217" s="175"/>
      <c r="AT217" s="170" t="s">
        <v>291</v>
      </c>
      <c r="AU217" s="170" t="s">
        <v>87</v>
      </c>
      <c r="AV217" s="12" t="s">
        <v>87</v>
      </c>
      <c r="AW217" s="12" t="s">
        <v>31</v>
      </c>
      <c r="AX217" s="12" t="s">
        <v>75</v>
      </c>
      <c r="AY217" s="170" t="s">
        <v>283</v>
      </c>
    </row>
    <row r="218" spans="2:65" s="13" customFormat="1" ht="11.25">
      <c r="B218" s="176"/>
      <c r="D218" s="169" t="s">
        <v>291</v>
      </c>
      <c r="E218" s="177" t="s">
        <v>1</v>
      </c>
      <c r="F218" s="178" t="s">
        <v>293</v>
      </c>
      <c r="H218" s="179">
        <v>20.86</v>
      </c>
      <c r="I218" s="180"/>
      <c r="L218" s="176"/>
      <c r="M218" s="181"/>
      <c r="T218" s="182"/>
      <c r="AT218" s="177" t="s">
        <v>291</v>
      </c>
      <c r="AU218" s="177" t="s">
        <v>87</v>
      </c>
      <c r="AV218" s="13" t="s">
        <v>289</v>
      </c>
      <c r="AW218" s="13" t="s">
        <v>31</v>
      </c>
      <c r="AX218" s="13" t="s">
        <v>82</v>
      </c>
      <c r="AY218" s="177" t="s">
        <v>283</v>
      </c>
    </row>
    <row r="219" spans="2:65" s="1" customFormat="1" ht="33" customHeight="1">
      <c r="B219" s="125"/>
      <c r="C219" s="155" t="s">
        <v>408</v>
      </c>
      <c r="D219" s="155" t="s">
        <v>285</v>
      </c>
      <c r="E219" s="156" t="s">
        <v>409</v>
      </c>
      <c r="F219" s="157" t="s">
        <v>410</v>
      </c>
      <c r="G219" s="158" t="s">
        <v>288</v>
      </c>
      <c r="H219" s="159">
        <v>73.3</v>
      </c>
      <c r="I219" s="160"/>
      <c r="J219" s="161">
        <f>ROUND(I219*H219,2)</f>
        <v>0</v>
      </c>
      <c r="K219" s="162"/>
      <c r="L219" s="31"/>
      <c r="M219" s="163" t="s">
        <v>1</v>
      </c>
      <c r="N219" s="124" t="s">
        <v>41</v>
      </c>
      <c r="P219" s="164">
        <f>O219*H219</f>
        <v>0</v>
      </c>
      <c r="Q219" s="164">
        <v>3.7109999999999997E-2</v>
      </c>
      <c r="R219" s="164">
        <f>Q219*H219</f>
        <v>2.7201629999999999</v>
      </c>
      <c r="S219" s="164">
        <v>0</v>
      </c>
      <c r="T219" s="165">
        <f>S219*H219</f>
        <v>0</v>
      </c>
      <c r="AR219" s="166" t="s">
        <v>289</v>
      </c>
      <c r="AT219" s="166" t="s">
        <v>285</v>
      </c>
      <c r="AU219" s="166" t="s">
        <v>87</v>
      </c>
      <c r="AY219" s="16" t="s">
        <v>283</v>
      </c>
      <c r="BE219" s="167">
        <f>IF(N219="základná",J219,0)</f>
        <v>0</v>
      </c>
      <c r="BF219" s="167">
        <f>IF(N219="znížená",J219,0)</f>
        <v>0</v>
      </c>
      <c r="BG219" s="167">
        <f>IF(N219="zákl. prenesená",J219,0)</f>
        <v>0</v>
      </c>
      <c r="BH219" s="167">
        <f>IF(N219="zníž. prenesená",J219,0)</f>
        <v>0</v>
      </c>
      <c r="BI219" s="167">
        <f>IF(N219="nulová",J219,0)</f>
        <v>0</v>
      </c>
      <c r="BJ219" s="16" t="s">
        <v>87</v>
      </c>
      <c r="BK219" s="167">
        <f>ROUND(I219*H219,2)</f>
        <v>0</v>
      </c>
      <c r="BL219" s="16" t="s">
        <v>289</v>
      </c>
      <c r="BM219" s="166" t="s">
        <v>411</v>
      </c>
    </row>
    <row r="220" spans="2:65" s="14" customFormat="1" ht="11.25">
      <c r="B220" s="183"/>
      <c r="D220" s="169" t="s">
        <v>291</v>
      </c>
      <c r="E220" s="184" t="s">
        <v>1</v>
      </c>
      <c r="F220" s="185" t="s">
        <v>404</v>
      </c>
      <c r="H220" s="184" t="s">
        <v>1</v>
      </c>
      <c r="I220" s="186"/>
      <c r="L220" s="183"/>
      <c r="M220" s="187"/>
      <c r="T220" s="188"/>
      <c r="AT220" s="184" t="s">
        <v>291</v>
      </c>
      <c r="AU220" s="184" t="s">
        <v>87</v>
      </c>
      <c r="AV220" s="14" t="s">
        <v>82</v>
      </c>
      <c r="AW220" s="14" t="s">
        <v>31</v>
      </c>
      <c r="AX220" s="14" t="s">
        <v>75</v>
      </c>
      <c r="AY220" s="184" t="s">
        <v>283</v>
      </c>
    </row>
    <row r="221" spans="2:65" s="12" customFormat="1" ht="11.25">
      <c r="B221" s="168"/>
      <c r="D221" s="169" t="s">
        <v>291</v>
      </c>
      <c r="E221" s="170" t="s">
        <v>1</v>
      </c>
      <c r="F221" s="171" t="s">
        <v>412</v>
      </c>
      <c r="H221" s="172">
        <v>9.6</v>
      </c>
      <c r="I221" s="173"/>
      <c r="L221" s="168"/>
      <c r="M221" s="174"/>
      <c r="T221" s="175"/>
      <c r="AT221" s="170" t="s">
        <v>291</v>
      </c>
      <c r="AU221" s="170" t="s">
        <v>87</v>
      </c>
      <c r="AV221" s="12" t="s">
        <v>87</v>
      </c>
      <c r="AW221" s="12" t="s">
        <v>31</v>
      </c>
      <c r="AX221" s="12" t="s">
        <v>75</v>
      </c>
      <c r="AY221" s="170" t="s">
        <v>283</v>
      </c>
    </row>
    <row r="222" spans="2:65" s="14" customFormat="1" ht="11.25">
      <c r="B222" s="183"/>
      <c r="D222" s="169" t="s">
        <v>291</v>
      </c>
      <c r="E222" s="184" t="s">
        <v>1</v>
      </c>
      <c r="F222" s="185" t="s">
        <v>413</v>
      </c>
      <c r="H222" s="184" t="s">
        <v>1</v>
      </c>
      <c r="I222" s="186"/>
      <c r="L222" s="183"/>
      <c r="M222" s="187"/>
      <c r="T222" s="188"/>
      <c r="AT222" s="184" t="s">
        <v>291</v>
      </c>
      <c r="AU222" s="184" t="s">
        <v>87</v>
      </c>
      <c r="AV222" s="14" t="s">
        <v>82</v>
      </c>
      <c r="AW222" s="14" t="s">
        <v>31</v>
      </c>
      <c r="AX222" s="14" t="s">
        <v>75</v>
      </c>
      <c r="AY222" s="184" t="s">
        <v>283</v>
      </c>
    </row>
    <row r="223" spans="2:65" s="12" customFormat="1" ht="11.25">
      <c r="B223" s="168"/>
      <c r="D223" s="169" t="s">
        <v>291</v>
      </c>
      <c r="E223" s="170" t="s">
        <v>1</v>
      </c>
      <c r="F223" s="171" t="s">
        <v>412</v>
      </c>
      <c r="H223" s="172">
        <v>9.6</v>
      </c>
      <c r="I223" s="173"/>
      <c r="L223" s="168"/>
      <c r="M223" s="174"/>
      <c r="T223" s="175"/>
      <c r="AT223" s="170" t="s">
        <v>291</v>
      </c>
      <c r="AU223" s="170" t="s">
        <v>87</v>
      </c>
      <c r="AV223" s="12" t="s">
        <v>87</v>
      </c>
      <c r="AW223" s="12" t="s">
        <v>31</v>
      </c>
      <c r="AX223" s="12" t="s">
        <v>75</v>
      </c>
      <c r="AY223" s="170" t="s">
        <v>283</v>
      </c>
    </row>
    <row r="224" spans="2:65" s="14" customFormat="1" ht="11.25">
      <c r="B224" s="183"/>
      <c r="D224" s="169" t="s">
        <v>291</v>
      </c>
      <c r="E224" s="184" t="s">
        <v>1</v>
      </c>
      <c r="F224" s="185" t="s">
        <v>414</v>
      </c>
      <c r="H224" s="184" t="s">
        <v>1</v>
      </c>
      <c r="I224" s="186"/>
      <c r="L224" s="183"/>
      <c r="M224" s="187"/>
      <c r="T224" s="188"/>
      <c r="AT224" s="184" t="s">
        <v>291</v>
      </c>
      <c r="AU224" s="184" t="s">
        <v>87</v>
      </c>
      <c r="AV224" s="14" t="s">
        <v>82</v>
      </c>
      <c r="AW224" s="14" t="s">
        <v>31</v>
      </c>
      <c r="AX224" s="14" t="s">
        <v>75</v>
      </c>
      <c r="AY224" s="184" t="s">
        <v>283</v>
      </c>
    </row>
    <row r="225" spans="2:65" s="12" customFormat="1" ht="11.25">
      <c r="B225" s="168"/>
      <c r="D225" s="169" t="s">
        <v>291</v>
      </c>
      <c r="E225" s="170" t="s">
        <v>1</v>
      </c>
      <c r="F225" s="171" t="s">
        <v>412</v>
      </c>
      <c r="H225" s="172">
        <v>9.6</v>
      </c>
      <c r="I225" s="173"/>
      <c r="L225" s="168"/>
      <c r="M225" s="174"/>
      <c r="T225" s="175"/>
      <c r="AT225" s="170" t="s">
        <v>291</v>
      </c>
      <c r="AU225" s="170" t="s">
        <v>87</v>
      </c>
      <c r="AV225" s="12" t="s">
        <v>87</v>
      </c>
      <c r="AW225" s="12" t="s">
        <v>31</v>
      </c>
      <c r="AX225" s="12" t="s">
        <v>75</v>
      </c>
      <c r="AY225" s="170" t="s">
        <v>283</v>
      </c>
    </row>
    <row r="226" spans="2:65" s="14" customFormat="1" ht="11.25">
      <c r="B226" s="183"/>
      <c r="D226" s="169" t="s">
        <v>291</v>
      </c>
      <c r="E226" s="184" t="s">
        <v>1</v>
      </c>
      <c r="F226" s="185" t="s">
        <v>415</v>
      </c>
      <c r="H226" s="184" t="s">
        <v>1</v>
      </c>
      <c r="I226" s="186"/>
      <c r="L226" s="183"/>
      <c r="M226" s="187"/>
      <c r="T226" s="188"/>
      <c r="AT226" s="184" t="s">
        <v>291</v>
      </c>
      <c r="AU226" s="184" t="s">
        <v>87</v>
      </c>
      <c r="AV226" s="14" t="s">
        <v>82</v>
      </c>
      <c r="AW226" s="14" t="s">
        <v>31</v>
      </c>
      <c r="AX226" s="14" t="s">
        <v>75</v>
      </c>
      <c r="AY226" s="184" t="s">
        <v>283</v>
      </c>
    </row>
    <row r="227" spans="2:65" s="12" customFormat="1" ht="11.25">
      <c r="B227" s="168"/>
      <c r="D227" s="169" t="s">
        <v>291</v>
      </c>
      <c r="E227" s="170" t="s">
        <v>1</v>
      </c>
      <c r="F227" s="171" t="s">
        <v>412</v>
      </c>
      <c r="H227" s="172">
        <v>9.6</v>
      </c>
      <c r="I227" s="173"/>
      <c r="L227" s="168"/>
      <c r="M227" s="174"/>
      <c r="T227" s="175"/>
      <c r="AT227" s="170" t="s">
        <v>291</v>
      </c>
      <c r="AU227" s="170" t="s">
        <v>87</v>
      </c>
      <c r="AV227" s="12" t="s">
        <v>87</v>
      </c>
      <c r="AW227" s="12" t="s">
        <v>31</v>
      </c>
      <c r="AX227" s="12" t="s">
        <v>75</v>
      </c>
      <c r="AY227" s="170" t="s">
        <v>283</v>
      </c>
    </row>
    <row r="228" spans="2:65" s="14" customFormat="1" ht="11.25">
      <c r="B228" s="183"/>
      <c r="D228" s="169" t="s">
        <v>291</v>
      </c>
      <c r="E228" s="184" t="s">
        <v>1</v>
      </c>
      <c r="F228" s="185" t="s">
        <v>416</v>
      </c>
      <c r="H228" s="184" t="s">
        <v>1</v>
      </c>
      <c r="I228" s="186"/>
      <c r="L228" s="183"/>
      <c r="M228" s="187"/>
      <c r="T228" s="188"/>
      <c r="AT228" s="184" t="s">
        <v>291</v>
      </c>
      <c r="AU228" s="184" t="s">
        <v>87</v>
      </c>
      <c r="AV228" s="14" t="s">
        <v>82</v>
      </c>
      <c r="AW228" s="14" t="s">
        <v>31</v>
      </c>
      <c r="AX228" s="14" t="s">
        <v>75</v>
      </c>
      <c r="AY228" s="184" t="s">
        <v>283</v>
      </c>
    </row>
    <row r="229" spans="2:65" s="12" customFormat="1" ht="11.25">
      <c r="B229" s="168"/>
      <c r="D229" s="169" t="s">
        <v>291</v>
      </c>
      <c r="E229" s="170" t="s">
        <v>1</v>
      </c>
      <c r="F229" s="171" t="s">
        <v>412</v>
      </c>
      <c r="H229" s="172">
        <v>9.6</v>
      </c>
      <c r="I229" s="173"/>
      <c r="L229" s="168"/>
      <c r="M229" s="174"/>
      <c r="T229" s="175"/>
      <c r="AT229" s="170" t="s">
        <v>291</v>
      </c>
      <c r="AU229" s="170" t="s">
        <v>87</v>
      </c>
      <c r="AV229" s="12" t="s">
        <v>87</v>
      </c>
      <c r="AW229" s="12" t="s">
        <v>31</v>
      </c>
      <c r="AX229" s="12" t="s">
        <v>75</v>
      </c>
      <c r="AY229" s="170" t="s">
        <v>283</v>
      </c>
    </row>
    <row r="230" spans="2:65" s="14" customFormat="1" ht="11.25">
      <c r="B230" s="183"/>
      <c r="D230" s="169" t="s">
        <v>291</v>
      </c>
      <c r="E230" s="184" t="s">
        <v>1</v>
      </c>
      <c r="F230" s="185" t="s">
        <v>362</v>
      </c>
      <c r="H230" s="184" t="s">
        <v>1</v>
      </c>
      <c r="I230" s="186"/>
      <c r="L230" s="183"/>
      <c r="M230" s="187"/>
      <c r="T230" s="188"/>
      <c r="AT230" s="184" t="s">
        <v>291</v>
      </c>
      <c r="AU230" s="184" t="s">
        <v>87</v>
      </c>
      <c r="AV230" s="14" t="s">
        <v>82</v>
      </c>
      <c r="AW230" s="14" t="s">
        <v>31</v>
      </c>
      <c r="AX230" s="14" t="s">
        <v>75</v>
      </c>
      <c r="AY230" s="184" t="s">
        <v>283</v>
      </c>
    </row>
    <row r="231" spans="2:65" s="12" customFormat="1" ht="11.25">
      <c r="B231" s="168"/>
      <c r="D231" s="169" t="s">
        <v>291</v>
      </c>
      <c r="E231" s="170" t="s">
        <v>1</v>
      </c>
      <c r="F231" s="171" t="s">
        <v>417</v>
      </c>
      <c r="H231" s="172">
        <v>25.3</v>
      </c>
      <c r="I231" s="173"/>
      <c r="L231" s="168"/>
      <c r="M231" s="174"/>
      <c r="T231" s="175"/>
      <c r="AT231" s="170" t="s">
        <v>291</v>
      </c>
      <c r="AU231" s="170" t="s">
        <v>87</v>
      </c>
      <c r="AV231" s="12" t="s">
        <v>87</v>
      </c>
      <c r="AW231" s="12" t="s">
        <v>31</v>
      </c>
      <c r="AX231" s="12" t="s">
        <v>75</v>
      </c>
      <c r="AY231" s="170" t="s">
        <v>283</v>
      </c>
    </row>
    <row r="232" spans="2:65" s="13" customFormat="1" ht="11.25">
      <c r="B232" s="176"/>
      <c r="D232" s="169" t="s">
        <v>291</v>
      </c>
      <c r="E232" s="177" t="s">
        <v>1</v>
      </c>
      <c r="F232" s="178" t="s">
        <v>293</v>
      </c>
      <c r="H232" s="179">
        <v>73.3</v>
      </c>
      <c r="I232" s="180"/>
      <c r="L232" s="176"/>
      <c r="M232" s="181"/>
      <c r="T232" s="182"/>
      <c r="AT232" s="177" t="s">
        <v>291</v>
      </c>
      <c r="AU232" s="177" t="s">
        <v>87</v>
      </c>
      <c r="AV232" s="13" t="s">
        <v>289</v>
      </c>
      <c r="AW232" s="13" t="s">
        <v>31</v>
      </c>
      <c r="AX232" s="13" t="s">
        <v>82</v>
      </c>
      <c r="AY232" s="177" t="s">
        <v>283</v>
      </c>
    </row>
    <row r="233" spans="2:65" s="1" customFormat="1" ht="33" customHeight="1">
      <c r="B233" s="125"/>
      <c r="C233" s="155" t="s">
        <v>418</v>
      </c>
      <c r="D233" s="155" t="s">
        <v>285</v>
      </c>
      <c r="E233" s="156" t="s">
        <v>419</v>
      </c>
      <c r="F233" s="157" t="s">
        <v>420</v>
      </c>
      <c r="G233" s="158" t="s">
        <v>288</v>
      </c>
      <c r="H233" s="159">
        <v>514.37199999999996</v>
      </c>
      <c r="I233" s="160"/>
      <c r="J233" s="161">
        <f>ROUND(I233*H233,2)</f>
        <v>0</v>
      </c>
      <c r="K233" s="162"/>
      <c r="L233" s="31"/>
      <c r="M233" s="163" t="s">
        <v>1</v>
      </c>
      <c r="N233" s="124" t="s">
        <v>41</v>
      </c>
      <c r="P233" s="164">
        <f>O233*H233</f>
        <v>0</v>
      </c>
      <c r="Q233" s="164">
        <v>7.4130000000000001E-2</v>
      </c>
      <c r="R233" s="164">
        <f>Q233*H233</f>
        <v>38.130396359999999</v>
      </c>
      <c r="S233" s="164">
        <v>0</v>
      </c>
      <c r="T233" s="165">
        <f>S233*H233</f>
        <v>0</v>
      </c>
      <c r="AR233" s="166" t="s">
        <v>289</v>
      </c>
      <c r="AT233" s="166" t="s">
        <v>285</v>
      </c>
      <c r="AU233" s="166" t="s">
        <v>87</v>
      </c>
      <c r="AY233" s="16" t="s">
        <v>283</v>
      </c>
      <c r="BE233" s="167">
        <f>IF(N233="základná",J233,0)</f>
        <v>0</v>
      </c>
      <c r="BF233" s="167">
        <f>IF(N233="znížená",J233,0)</f>
        <v>0</v>
      </c>
      <c r="BG233" s="167">
        <f>IF(N233="zákl. prenesená",J233,0)</f>
        <v>0</v>
      </c>
      <c r="BH233" s="167">
        <f>IF(N233="zníž. prenesená",J233,0)</f>
        <v>0</v>
      </c>
      <c r="BI233" s="167">
        <f>IF(N233="nulová",J233,0)</f>
        <v>0</v>
      </c>
      <c r="BJ233" s="16" t="s">
        <v>87</v>
      </c>
      <c r="BK233" s="167">
        <f>ROUND(I233*H233,2)</f>
        <v>0</v>
      </c>
      <c r="BL233" s="16" t="s">
        <v>289</v>
      </c>
      <c r="BM233" s="166" t="s">
        <v>421</v>
      </c>
    </row>
    <row r="234" spans="2:65" s="14" customFormat="1" ht="11.25">
      <c r="B234" s="183"/>
      <c r="D234" s="169" t="s">
        <v>291</v>
      </c>
      <c r="E234" s="184" t="s">
        <v>1</v>
      </c>
      <c r="F234" s="185" t="s">
        <v>404</v>
      </c>
      <c r="H234" s="184" t="s">
        <v>1</v>
      </c>
      <c r="I234" s="186"/>
      <c r="L234" s="183"/>
      <c r="M234" s="187"/>
      <c r="T234" s="188"/>
      <c r="AT234" s="184" t="s">
        <v>291</v>
      </c>
      <c r="AU234" s="184" t="s">
        <v>87</v>
      </c>
      <c r="AV234" s="14" t="s">
        <v>82</v>
      </c>
      <c r="AW234" s="14" t="s">
        <v>31</v>
      </c>
      <c r="AX234" s="14" t="s">
        <v>75</v>
      </c>
      <c r="AY234" s="184" t="s">
        <v>283</v>
      </c>
    </row>
    <row r="235" spans="2:65" s="12" customFormat="1" ht="22.5">
      <c r="B235" s="168"/>
      <c r="D235" s="169" t="s">
        <v>291</v>
      </c>
      <c r="E235" s="170" t="s">
        <v>1</v>
      </c>
      <c r="F235" s="171" t="s">
        <v>422</v>
      </c>
      <c r="H235" s="172">
        <v>26.324000000000002</v>
      </c>
      <c r="I235" s="173"/>
      <c r="L235" s="168"/>
      <c r="M235" s="174"/>
      <c r="T235" s="175"/>
      <c r="AT235" s="170" t="s">
        <v>291</v>
      </c>
      <c r="AU235" s="170" t="s">
        <v>87</v>
      </c>
      <c r="AV235" s="12" t="s">
        <v>87</v>
      </c>
      <c r="AW235" s="12" t="s">
        <v>31</v>
      </c>
      <c r="AX235" s="12" t="s">
        <v>75</v>
      </c>
      <c r="AY235" s="170" t="s">
        <v>283</v>
      </c>
    </row>
    <row r="236" spans="2:65" s="12" customFormat="1" ht="11.25">
      <c r="B236" s="168"/>
      <c r="D236" s="169" t="s">
        <v>291</v>
      </c>
      <c r="E236" s="170" t="s">
        <v>1</v>
      </c>
      <c r="F236" s="171" t="s">
        <v>423</v>
      </c>
      <c r="H236" s="172">
        <v>48.92</v>
      </c>
      <c r="I236" s="173"/>
      <c r="L236" s="168"/>
      <c r="M236" s="174"/>
      <c r="T236" s="175"/>
      <c r="AT236" s="170" t="s">
        <v>291</v>
      </c>
      <c r="AU236" s="170" t="s">
        <v>87</v>
      </c>
      <c r="AV236" s="12" t="s">
        <v>87</v>
      </c>
      <c r="AW236" s="12" t="s">
        <v>31</v>
      </c>
      <c r="AX236" s="12" t="s">
        <v>75</v>
      </c>
      <c r="AY236" s="170" t="s">
        <v>283</v>
      </c>
    </row>
    <row r="237" spans="2:65" s="14" customFormat="1" ht="11.25">
      <c r="B237" s="183"/>
      <c r="D237" s="169" t="s">
        <v>291</v>
      </c>
      <c r="E237" s="184" t="s">
        <v>1</v>
      </c>
      <c r="F237" s="185" t="s">
        <v>413</v>
      </c>
      <c r="H237" s="184" t="s">
        <v>1</v>
      </c>
      <c r="I237" s="186"/>
      <c r="L237" s="183"/>
      <c r="M237" s="187"/>
      <c r="T237" s="188"/>
      <c r="AT237" s="184" t="s">
        <v>291</v>
      </c>
      <c r="AU237" s="184" t="s">
        <v>87</v>
      </c>
      <c r="AV237" s="14" t="s">
        <v>82</v>
      </c>
      <c r="AW237" s="14" t="s">
        <v>31</v>
      </c>
      <c r="AX237" s="14" t="s">
        <v>75</v>
      </c>
      <c r="AY237" s="184" t="s">
        <v>283</v>
      </c>
    </row>
    <row r="238" spans="2:65" s="12" customFormat="1" ht="22.5">
      <c r="B238" s="168"/>
      <c r="D238" s="169" t="s">
        <v>291</v>
      </c>
      <c r="E238" s="170" t="s">
        <v>1</v>
      </c>
      <c r="F238" s="171" t="s">
        <v>424</v>
      </c>
      <c r="H238" s="172">
        <v>56.268999999999998</v>
      </c>
      <c r="I238" s="173"/>
      <c r="L238" s="168"/>
      <c r="M238" s="174"/>
      <c r="T238" s="175"/>
      <c r="AT238" s="170" t="s">
        <v>291</v>
      </c>
      <c r="AU238" s="170" t="s">
        <v>87</v>
      </c>
      <c r="AV238" s="12" t="s">
        <v>87</v>
      </c>
      <c r="AW238" s="12" t="s">
        <v>31</v>
      </c>
      <c r="AX238" s="12" t="s">
        <v>75</v>
      </c>
      <c r="AY238" s="170" t="s">
        <v>283</v>
      </c>
    </row>
    <row r="239" spans="2:65" s="14" customFormat="1" ht="11.25">
      <c r="B239" s="183"/>
      <c r="D239" s="169" t="s">
        <v>291</v>
      </c>
      <c r="E239" s="184" t="s">
        <v>1</v>
      </c>
      <c r="F239" s="185" t="s">
        <v>414</v>
      </c>
      <c r="H239" s="184" t="s">
        <v>1</v>
      </c>
      <c r="I239" s="186"/>
      <c r="L239" s="183"/>
      <c r="M239" s="187"/>
      <c r="T239" s="188"/>
      <c r="AT239" s="184" t="s">
        <v>291</v>
      </c>
      <c r="AU239" s="184" t="s">
        <v>87</v>
      </c>
      <c r="AV239" s="14" t="s">
        <v>82</v>
      </c>
      <c r="AW239" s="14" t="s">
        <v>31</v>
      </c>
      <c r="AX239" s="14" t="s">
        <v>75</v>
      </c>
      <c r="AY239" s="184" t="s">
        <v>283</v>
      </c>
    </row>
    <row r="240" spans="2:65" s="12" customFormat="1" ht="22.5">
      <c r="B240" s="168"/>
      <c r="D240" s="169" t="s">
        <v>291</v>
      </c>
      <c r="E240" s="170" t="s">
        <v>1</v>
      </c>
      <c r="F240" s="171" t="s">
        <v>424</v>
      </c>
      <c r="H240" s="172">
        <v>56.268999999999998</v>
      </c>
      <c r="I240" s="173"/>
      <c r="L240" s="168"/>
      <c r="M240" s="174"/>
      <c r="T240" s="175"/>
      <c r="AT240" s="170" t="s">
        <v>291</v>
      </c>
      <c r="AU240" s="170" t="s">
        <v>87</v>
      </c>
      <c r="AV240" s="12" t="s">
        <v>87</v>
      </c>
      <c r="AW240" s="12" t="s">
        <v>31</v>
      </c>
      <c r="AX240" s="12" t="s">
        <v>75</v>
      </c>
      <c r="AY240" s="170" t="s">
        <v>283</v>
      </c>
    </row>
    <row r="241" spans="2:65" s="14" customFormat="1" ht="11.25">
      <c r="B241" s="183"/>
      <c r="D241" s="169" t="s">
        <v>291</v>
      </c>
      <c r="E241" s="184" t="s">
        <v>1</v>
      </c>
      <c r="F241" s="185" t="s">
        <v>415</v>
      </c>
      <c r="H241" s="184" t="s">
        <v>1</v>
      </c>
      <c r="I241" s="186"/>
      <c r="L241" s="183"/>
      <c r="M241" s="187"/>
      <c r="T241" s="188"/>
      <c r="AT241" s="184" t="s">
        <v>291</v>
      </c>
      <c r="AU241" s="184" t="s">
        <v>87</v>
      </c>
      <c r="AV241" s="14" t="s">
        <v>82</v>
      </c>
      <c r="AW241" s="14" t="s">
        <v>31</v>
      </c>
      <c r="AX241" s="14" t="s">
        <v>75</v>
      </c>
      <c r="AY241" s="184" t="s">
        <v>283</v>
      </c>
    </row>
    <row r="242" spans="2:65" s="12" customFormat="1" ht="22.5">
      <c r="B242" s="168"/>
      <c r="D242" s="169" t="s">
        <v>291</v>
      </c>
      <c r="E242" s="170" t="s">
        <v>1</v>
      </c>
      <c r="F242" s="171" t="s">
        <v>424</v>
      </c>
      <c r="H242" s="172">
        <v>56.268999999999998</v>
      </c>
      <c r="I242" s="173"/>
      <c r="L242" s="168"/>
      <c r="M242" s="174"/>
      <c r="T242" s="175"/>
      <c r="AT242" s="170" t="s">
        <v>291</v>
      </c>
      <c r="AU242" s="170" t="s">
        <v>87</v>
      </c>
      <c r="AV242" s="12" t="s">
        <v>87</v>
      </c>
      <c r="AW242" s="12" t="s">
        <v>31</v>
      </c>
      <c r="AX242" s="12" t="s">
        <v>75</v>
      </c>
      <c r="AY242" s="170" t="s">
        <v>283</v>
      </c>
    </row>
    <row r="243" spans="2:65" s="14" customFormat="1" ht="11.25">
      <c r="B243" s="183"/>
      <c r="D243" s="169" t="s">
        <v>291</v>
      </c>
      <c r="E243" s="184" t="s">
        <v>1</v>
      </c>
      <c r="F243" s="185" t="s">
        <v>416</v>
      </c>
      <c r="H243" s="184" t="s">
        <v>1</v>
      </c>
      <c r="I243" s="186"/>
      <c r="L243" s="183"/>
      <c r="M243" s="187"/>
      <c r="T243" s="188"/>
      <c r="AT243" s="184" t="s">
        <v>291</v>
      </c>
      <c r="AU243" s="184" t="s">
        <v>87</v>
      </c>
      <c r="AV243" s="14" t="s">
        <v>82</v>
      </c>
      <c r="AW243" s="14" t="s">
        <v>31</v>
      </c>
      <c r="AX243" s="14" t="s">
        <v>75</v>
      </c>
      <c r="AY243" s="184" t="s">
        <v>283</v>
      </c>
    </row>
    <row r="244" spans="2:65" s="12" customFormat="1" ht="22.5">
      <c r="B244" s="168"/>
      <c r="D244" s="169" t="s">
        <v>291</v>
      </c>
      <c r="E244" s="170" t="s">
        <v>1</v>
      </c>
      <c r="F244" s="171" t="s">
        <v>424</v>
      </c>
      <c r="H244" s="172">
        <v>56.268999999999998</v>
      </c>
      <c r="I244" s="173"/>
      <c r="L244" s="168"/>
      <c r="M244" s="174"/>
      <c r="T244" s="175"/>
      <c r="AT244" s="170" t="s">
        <v>291</v>
      </c>
      <c r="AU244" s="170" t="s">
        <v>87</v>
      </c>
      <c r="AV244" s="12" t="s">
        <v>87</v>
      </c>
      <c r="AW244" s="12" t="s">
        <v>31</v>
      </c>
      <c r="AX244" s="12" t="s">
        <v>75</v>
      </c>
      <c r="AY244" s="170" t="s">
        <v>283</v>
      </c>
    </row>
    <row r="245" spans="2:65" s="14" customFormat="1" ht="11.25">
      <c r="B245" s="183"/>
      <c r="D245" s="169" t="s">
        <v>291</v>
      </c>
      <c r="E245" s="184" t="s">
        <v>1</v>
      </c>
      <c r="F245" s="185" t="s">
        <v>362</v>
      </c>
      <c r="H245" s="184" t="s">
        <v>1</v>
      </c>
      <c r="I245" s="186"/>
      <c r="L245" s="183"/>
      <c r="M245" s="187"/>
      <c r="T245" s="188"/>
      <c r="AT245" s="184" t="s">
        <v>291</v>
      </c>
      <c r="AU245" s="184" t="s">
        <v>87</v>
      </c>
      <c r="AV245" s="14" t="s">
        <v>82</v>
      </c>
      <c r="AW245" s="14" t="s">
        <v>31</v>
      </c>
      <c r="AX245" s="14" t="s">
        <v>75</v>
      </c>
      <c r="AY245" s="184" t="s">
        <v>283</v>
      </c>
    </row>
    <row r="246" spans="2:65" s="12" customFormat="1" ht="11.25">
      <c r="B246" s="168"/>
      <c r="D246" s="169" t="s">
        <v>291</v>
      </c>
      <c r="E246" s="170" t="s">
        <v>1</v>
      </c>
      <c r="F246" s="171" t="s">
        <v>425</v>
      </c>
      <c r="H246" s="172">
        <v>33.392000000000003</v>
      </c>
      <c r="I246" s="173"/>
      <c r="L246" s="168"/>
      <c r="M246" s="174"/>
      <c r="T246" s="175"/>
      <c r="AT246" s="170" t="s">
        <v>291</v>
      </c>
      <c r="AU246" s="170" t="s">
        <v>87</v>
      </c>
      <c r="AV246" s="12" t="s">
        <v>87</v>
      </c>
      <c r="AW246" s="12" t="s">
        <v>31</v>
      </c>
      <c r="AX246" s="12" t="s">
        <v>75</v>
      </c>
      <c r="AY246" s="170" t="s">
        <v>283</v>
      </c>
    </row>
    <row r="247" spans="2:65" s="12" customFormat="1" ht="11.25">
      <c r="B247" s="168"/>
      <c r="D247" s="169" t="s">
        <v>291</v>
      </c>
      <c r="E247" s="170" t="s">
        <v>1</v>
      </c>
      <c r="F247" s="171" t="s">
        <v>426</v>
      </c>
      <c r="H247" s="172">
        <v>102.664</v>
      </c>
      <c r="I247" s="173"/>
      <c r="L247" s="168"/>
      <c r="M247" s="174"/>
      <c r="T247" s="175"/>
      <c r="AT247" s="170" t="s">
        <v>291</v>
      </c>
      <c r="AU247" s="170" t="s">
        <v>87</v>
      </c>
      <c r="AV247" s="12" t="s">
        <v>87</v>
      </c>
      <c r="AW247" s="12" t="s">
        <v>31</v>
      </c>
      <c r="AX247" s="12" t="s">
        <v>75</v>
      </c>
      <c r="AY247" s="170" t="s">
        <v>283</v>
      </c>
    </row>
    <row r="248" spans="2:65" s="12" customFormat="1" ht="11.25">
      <c r="B248" s="168"/>
      <c r="D248" s="169" t="s">
        <v>291</v>
      </c>
      <c r="E248" s="170" t="s">
        <v>1</v>
      </c>
      <c r="F248" s="171" t="s">
        <v>427</v>
      </c>
      <c r="H248" s="172">
        <v>77.995999999999995</v>
      </c>
      <c r="I248" s="173"/>
      <c r="L248" s="168"/>
      <c r="M248" s="174"/>
      <c r="T248" s="175"/>
      <c r="AT248" s="170" t="s">
        <v>291</v>
      </c>
      <c r="AU248" s="170" t="s">
        <v>87</v>
      </c>
      <c r="AV248" s="12" t="s">
        <v>87</v>
      </c>
      <c r="AW248" s="12" t="s">
        <v>31</v>
      </c>
      <c r="AX248" s="12" t="s">
        <v>75</v>
      </c>
      <c r="AY248" s="170" t="s">
        <v>283</v>
      </c>
    </row>
    <row r="249" spans="2:65" s="13" customFormat="1" ht="11.25">
      <c r="B249" s="176"/>
      <c r="D249" s="169" t="s">
        <v>291</v>
      </c>
      <c r="E249" s="177" t="s">
        <v>1</v>
      </c>
      <c r="F249" s="178" t="s">
        <v>293</v>
      </c>
      <c r="H249" s="179">
        <v>514.37199999999996</v>
      </c>
      <c r="I249" s="180"/>
      <c r="L249" s="176"/>
      <c r="M249" s="181"/>
      <c r="T249" s="182"/>
      <c r="AT249" s="177" t="s">
        <v>291</v>
      </c>
      <c r="AU249" s="177" t="s">
        <v>87</v>
      </c>
      <c r="AV249" s="13" t="s">
        <v>289</v>
      </c>
      <c r="AW249" s="13" t="s">
        <v>31</v>
      </c>
      <c r="AX249" s="13" t="s">
        <v>82</v>
      </c>
      <c r="AY249" s="177" t="s">
        <v>283</v>
      </c>
    </row>
    <row r="250" spans="2:65" s="1" customFormat="1" ht="33" customHeight="1">
      <c r="B250" s="125"/>
      <c r="C250" s="155" t="s">
        <v>428</v>
      </c>
      <c r="D250" s="155" t="s">
        <v>285</v>
      </c>
      <c r="E250" s="156" t="s">
        <v>429</v>
      </c>
      <c r="F250" s="157" t="s">
        <v>430</v>
      </c>
      <c r="G250" s="158" t="s">
        <v>288</v>
      </c>
      <c r="H250" s="159">
        <v>462.12599999999998</v>
      </c>
      <c r="I250" s="160"/>
      <c r="J250" s="161">
        <f>ROUND(I250*H250,2)</f>
        <v>0</v>
      </c>
      <c r="K250" s="162"/>
      <c r="L250" s="31"/>
      <c r="M250" s="163" t="s">
        <v>1</v>
      </c>
      <c r="N250" s="124" t="s">
        <v>41</v>
      </c>
      <c r="P250" s="164">
        <f>O250*H250</f>
        <v>0</v>
      </c>
      <c r="Q250" s="164">
        <v>0.11114449999999999</v>
      </c>
      <c r="R250" s="164">
        <f>Q250*H250</f>
        <v>51.362763206999993</v>
      </c>
      <c r="S250" s="164">
        <v>0</v>
      </c>
      <c r="T250" s="165">
        <f>S250*H250</f>
        <v>0</v>
      </c>
      <c r="AR250" s="166" t="s">
        <v>289</v>
      </c>
      <c r="AT250" s="166" t="s">
        <v>285</v>
      </c>
      <c r="AU250" s="166" t="s">
        <v>87</v>
      </c>
      <c r="AY250" s="16" t="s">
        <v>283</v>
      </c>
      <c r="BE250" s="167">
        <f>IF(N250="základná",J250,0)</f>
        <v>0</v>
      </c>
      <c r="BF250" s="167">
        <f>IF(N250="znížená",J250,0)</f>
        <v>0</v>
      </c>
      <c r="BG250" s="167">
        <f>IF(N250="zákl. prenesená",J250,0)</f>
        <v>0</v>
      </c>
      <c r="BH250" s="167">
        <f>IF(N250="zníž. prenesená",J250,0)</f>
        <v>0</v>
      </c>
      <c r="BI250" s="167">
        <f>IF(N250="nulová",J250,0)</f>
        <v>0</v>
      </c>
      <c r="BJ250" s="16" t="s">
        <v>87</v>
      </c>
      <c r="BK250" s="167">
        <f>ROUND(I250*H250,2)</f>
        <v>0</v>
      </c>
      <c r="BL250" s="16" t="s">
        <v>289</v>
      </c>
      <c r="BM250" s="166" t="s">
        <v>431</v>
      </c>
    </row>
    <row r="251" spans="2:65" s="14" customFormat="1" ht="11.25">
      <c r="B251" s="183"/>
      <c r="D251" s="169" t="s">
        <v>291</v>
      </c>
      <c r="E251" s="184" t="s">
        <v>1</v>
      </c>
      <c r="F251" s="185" t="s">
        <v>362</v>
      </c>
      <c r="H251" s="184" t="s">
        <v>1</v>
      </c>
      <c r="I251" s="186"/>
      <c r="L251" s="183"/>
      <c r="M251" s="187"/>
      <c r="T251" s="188"/>
      <c r="AT251" s="184" t="s">
        <v>291</v>
      </c>
      <c r="AU251" s="184" t="s">
        <v>87</v>
      </c>
      <c r="AV251" s="14" t="s">
        <v>82</v>
      </c>
      <c r="AW251" s="14" t="s">
        <v>31</v>
      </c>
      <c r="AX251" s="14" t="s">
        <v>75</v>
      </c>
      <c r="AY251" s="184" t="s">
        <v>283</v>
      </c>
    </row>
    <row r="252" spans="2:65" s="12" customFormat="1" ht="11.25">
      <c r="B252" s="168"/>
      <c r="D252" s="169" t="s">
        <v>291</v>
      </c>
      <c r="E252" s="170" t="s">
        <v>1</v>
      </c>
      <c r="F252" s="171" t="s">
        <v>432</v>
      </c>
      <c r="H252" s="172">
        <v>68.320999999999998</v>
      </c>
      <c r="I252" s="173"/>
      <c r="L252" s="168"/>
      <c r="M252" s="174"/>
      <c r="T252" s="175"/>
      <c r="AT252" s="170" t="s">
        <v>291</v>
      </c>
      <c r="AU252" s="170" t="s">
        <v>87</v>
      </c>
      <c r="AV252" s="12" t="s">
        <v>87</v>
      </c>
      <c r="AW252" s="12" t="s">
        <v>31</v>
      </c>
      <c r="AX252" s="12" t="s">
        <v>75</v>
      </c>
      <c r="AY252" s="170" t="s">
        <v>283</v>
      </c>
    </row>
    <row r="253" spans="2:65" s="12" customFormat="1" ht="11.25">
      <c r="B253" s="168"/>
      <c r="D253" s="169" t="s">
        <v>291</v>
      </c>
      <c r="E253" s="170" t="s">
        <v>1</v>
      </c>
      <c r="F253" s="171" t="s">
        <v>433</v>
      </c>
      <c r="H253" s="172">
        <v>213.36600000000001</v>
      </c>
      <c r="I253" s="173"/>
      <c r="L253" s="168"/>
      <c r="M253" s="174"/>
      <c r="T253" s="175"/>
      <c r="AT253" s="170" t="s">
        <v>291</v>
      </c>
      <c r="AU253" s="170" t="s">
        <v>87</v>
      </c>
      <c r="AV253" s="12" t="s">
        <v>87</v>
      </c>
      <c r="AW253" s="12" t="s">
        <v>31</v>
      </c>
      <c r="AX253" s="12" t="s">
        <v>75</v>
      </c>
      <c r="AY253" s="170" t="s">
        <v>283</v>
      </c>
    </row>
    <row r="254" spans="2:65" s="12" customFormat="1" ht="11.25">
      <c r="B254" s="168"/>
      <c r="D254" s="169" t="s">
        <v>291</v>
      </c>
      <c r="E254" s="170" t="s">
        <v>1</v>
      </c>
      <c r="F254" s="171" t="s">
        <v>434</v>
      </c>
      <c r="H254" s="172">
        <v>87.445999999999998</v>
      </c>
      <c r="I254" s="173"/>
      <c r="L254" s="168"/>
      <c r="M254" s="174"/>
      <c r="T254" s="175"/>
      <c r="AT254" s="170" t="s">
        <v>291</v>
      </c>
      <c r="AU254" s="170" t="s">
        <v>87</v>
      </c>
      <c r="AV254" s="12" t="s">
        <v>87</v>
      </c>
      <c r="AW254" s="12" t="s">
        <v>31</v>
      </c>
      <c r="AX254" s="12" t="s">
        <v>75</v>
      </c>
      <c r="AY254" s="170" t="s">
        <v>283</v>
      </c>
    </row>
    <row r="255" spans="2:65" s="12" customFormat="1" ht="11.25">
      <c r="B255" s="168"/>
      <c r="D255" s="169" t="s">
        <v>291</v>
      </c>
      <c r="E255" s="170" t="s">
        <v>1</v>
      </c>
      <c r="F255" s="171" t="s">
        <v>435</v>
      </c>
      <c r="H255" s="172">
        <v>24.372</v>
      </c>
      <c r="I255" s="173"/>
      <c r="L255" s="168"/>
      <c r="M255" s="174"/>
      <c r="T255" s="175"/>
      <c r="AT255" s="170" t="s">
        <v>291</v>
      </c>
      <c r="AU255" s="170" t="s">
        <v>87</v>
      </c>
      <c r="AV255" s="12" t="s">
        <v>87</v>
      </c>
      <c r="AW255" s="12" t="s">
        <v>31</v>
      </c>
      <c r="AX255" s="12" t="s">
        <v>75</v>
      </c>
      <c r="AY255" s="170" t="s">
        <v>283</v>
      </c>
    </row>
    <row r="256" spans="2:65" s="12" customFormat="1" ht="11.25">
      <c r="B256" s="168"/>
      <c r="D256" s="169" t="s">
        <v>291</v>
      </c>
      <c r="E256" s="170" t="s">
        <v>1</v>
      </c>
      <c r="F256" s="171" t="s">
        <v>436</v>
      </c>
      <c r="H256" s="172">
        <v>68.620999999999995</v>
      </c>
      <c r="I256" s="173"/>
      <c r="L256" s="168"/>
      <c r="M256" s="174"/>
      <c r="T256" s="175"/>
      <c r="AT256" s="170" t="s">
        <v>291</v>
      </c>
      <c r="AU256" s="170" t="s">
        <v>87</v>
      </c>
      <c r="AV256" s="12" t="s">
        <v>87</v>
      </c>
      <c r="AW256" s="12" t="s">
        <v>31</v>
      </c>
      <c r="AX256" s="12" t="s">
        <v>75</v>
      </c>
      <c r="AY256" s="170" t="s">
        <v>283</v>
      </c>
    </row>
    <row r="257" spans="2:65" s="13" customFormat="1" ht="11.25">
      <c r="B257" s="176"/>
      <c r="D257" s="169" t="s">
        <v>291</v>
      </c>
      <c r="E257" s="177" t="s">
        <v>1</v>
      </c>
      <c r="F257" s="178" t="s">
        <v>293</v>
      </c>
      <c r="H257" s="179">
        <v>462.12600000000003</v>
      </c>
      <c r="I257" s="180"/>
      <c r="L257" s="176"/>
      <c r="M257" s="181"/>
      <c r="T257" s="182"/>
      <c r="AT257" s="177" t="s">
        <v>291</v>
      </c>
      <c r="AU257" s="177" t="s">
        <v>87</v>
      </c>
      <c r="AV257" s="13" t="s">
        <v>289</v>
      </c>
      <c r="AW257" s="13" t="s">
        <v>31</v>
      </c>
      <c r="AX257" s="13" t="s">
        <v>82</v>
      </c>
      <c r="AY257" s="177" t="s">
        <v>283</v>
      </c>
    </row>
    <row r="258" spans="2:65" s="11" customFormat="1" ht="22.9" customHeight="1">
      <c r="B258" s="143"/>
      <c r="D258" s="144" t="s">
        <v>74</v>
      </c>
      <c r="E258" s="153" t="s">
        <v>306</v>
      </c>
      <c r="F258" s="153" t="s">
        <v>437</v>
      </c>
      <c r="I258" s="146"/>
      <c r="J258" s="154">
        <f>BK258</f>
        <v>0</v>
      </c>
      <c r="L258" s="143"/>
      <c r="M258" s="148"/>
      <c r="P258" s="149">
        <f>SUM(P259:P262)</f>
        <v>0</v>
      </c>
      <c r="R258" s="149">
        <f>SUM(R259:R262)</f>
        <v>38.211326999999997</v>
      </c>
      <c r="T258" s="150">
        <f>SUM(T259:T262)</f>
        <v>0</v>
      </c>
      <c r="AR258" s="144" t="s">
        <v>82</v>
      </c>
      <c r="AT258" s="151" t="s">
        <v>74</v>
      </c>
      <c r="AU258" s="151" t="s">
        <v>82</v>
      </c>
      <c r="AY258" s="144" t="s">
        <v>283</v>
      </c>
      <c r="BK258" s="152">
        <f>SUM(BK259:BK262)</f>
        <v>0</v>
      </c>
    </row>
    <row r="259" spans="2:65" s="1" customFormat="1" ht="33" customHeight="1">
      <c r="B259" s="125"/>
      <c r="C259" s="155" t="s">
        <v>438</v>
      </c>
      <c r="D259" s="155" t="s">
        <v>285</v>
      </c>
      <c r="E259" s="156" t="s">
        <v>439</v>
      </c>
      <c r="F259" s="157" t="s">
        <v>440</v>
      </c>
      <c r="G259" s="158" t="s">
        <v>288</v>
      </c>
      <c r="H259" s="159">
        <v>44.1</v>
      </c>
      <c r="I259" s="160"/>
      <c r="J259" s="161">
        <f>ROUND(I259*H259,2)</f>
        <v>0</v>
      </c>
      <c r="K259" s="162"/>
      <c r="L259" s="31"/>
      <c r="M259" s="163" t="s">
        <v>1</v>
      </c>
      <c r="N259" s="124" t="s">
        <v>41</v>
      </c>
      <c r="P259" s="164">
        <f>O259*H259</f>
        <v>0</v>
      </c>
      <c r="Q259" s="164">
        <v>0.40481</v>
      </c>
      <c r="R259" s="164">
        <f>Q259*H259</f>
        <v>17.852121</v>
      </c>
      <c r="S259" s="164">
        <v>0</v>
      </c>
      <c r="T259" s="165">
        <f>S259*H259</f>
        <v>0</v>
      </c>
      <c r="AR259" s="166" t="s">
        <v>289</v>
      </c>
      <c r="AT259" s="166" t="s">
        <v>285</v>
      </c>
      <c r="AU259" s="166" t="s">
        <v>87</v>
      </c>
      <c r="AY259" s="16" t="s">
        <v>283</v>
      </c>
      <c r="BE259" s="167">
        <f>IF(N259="základná",J259,0)</f>
        <v>0</v>
      </c>
      <c r="BF259" s="167">
        <f>IF(N259="znížená",J259,0)</f>
        <v>0</v>
      </c>
      <c r="BG259" s="167">
        <f>IF(N259="zákl. prenesená",J259,0)</f>
        <v>0</v>
      </c>
      <c r="BH259" s="167">
        <f>IF(N259="zníž. prenesená",J259,0)</f>
        <v>0</v>
      </c>
      <c r="BI259" s="167">
        <f>IF(N259="nulová",J259,0)</f>
        <v>0</v>
      </c>
      <c r="BJ259" s="16" t="s">
        <v>87</v>
      </c>
      <c r="BK259" s="167">
        <f>ROUND(I259*H259,2)</f>
        <v>0</v>
      </c>
      <c r="BL259" s="16" t="s">
        <v>289</v>
      </c>
      <c r="BM259" s="166" t="s">
        <v>441</v>
      </c>
    </row>
    <row r="260" spans="2:65" s="12" customFormat="1" ht="11.25">
      <c r="B260" s="168"/>
      <c r="D260" s="169" t="s">
        <v>291</v>
      </c>
      <c r="E260" s="170" t="s">
        <v>1</v>
      </c>
      <c r="F260" s="171" t="s">
        <v>356</v>
      </c>
      <c r="H260" s="172">
        <v>44.1</v>
      </c>
      <c r="I260" s="173"/>
      <c r="L260" s="168"/>
      <c r="M260" s="174"/>
      <c r="T260" s="175"/>
      <c r="AT260" s="170" t="s">
        <v>291</v>
      </c>
      <c r="AU260" s="170" t="s">
        <v>87</v>
      </c>
      <c r="AV260" s="12" t="s">
        <v>87</v>
      </c>
      <c r="AW260" s="12" t="s">
        <v>31</v>
      </c>
      <c r="AX260" s="12" t="s">
        <v>82</v>
      </c>
      <c r="AY260" s="170" t="s">
        <v>283</v>
      </c>
    </row>
    <row r="261" spans="2:65" s="1" customFormat="1" ht="24.2" customHeight="1">
      <c r="B261" s="125"/>
      <c r="C261" s="155" t="s">
        <v>442</v>
      </c>
      <c r="D261" s="155" t="s">
        <v>285</v>
      </c>
      <c r="E261" s="156" t="s">
        <v>443</v>
      </c>
      <c r="F261" s="157" t="s">
        <v>444</v>
      </c>
      <c r="G261" s="158" t="s">
        <v>288</v>
      </c>
      <c r="H261" s="159">
        <v>44.1</v>
      </c>
      <c r="I261" s="160"/>
      <c r="J261" s="161">
        <f>ROUND(I261*H261,2)</f>
        <v>0</v>
      </c>
      <c r="K261" s="162"/>
      <c r="L261" s="31"/>
      <c r="M261" s="163" t="s">
        <v>1</v>
      </c>
      <c r="N261" s="124" t="s">
        <v>41</v>
      </c>
      <c r="P261" s="164">
        <f>O261*H261</f>
        <v>0</v>
      </c>
      <c r="Q261" s="164">
        <v>0.46166000000000001</v>
      </c>
      <c r="R261" s="164">
        <f>Q261*H261</f>
        <v>20.359206</v>
      </c>
      <c r="S261" s="164">
        <v>0</v>
      </c>
      <c r="T261" s="165">
        <f>S261*H261</f>
        <v>0</v>
      </c>
      <c r="AR261" s="166" t="s">
        <v>289</v>
      </c>
      <c r="AT261" s="166" t="s">
        <v>285</v>
      </c>
      <c r="AU261" s="166" t="s">
        <v>87</v>
      </c>
      <c r="AY261" s="16" t="s">
        <v>283</v>
      </c>
      <c r="BE261" s="167">
        <f>IF(N261="základná",J261,0)</f>
        <v>0</v>
      </c>
      <c r="BF261" s="167">
        <f>IF(N261="znížená",J261,0)</f>
        <v>0</v>
      </c>
      <c r="BG261" s="167">
        <f>IF(N261="zákl. prenesená",J261,0)</f>
        <v>0</v>
      </c>
      <c r="BH261" s="167">
        <f>IF(N261="zníž. prenesená",J261,0)</f>
        <v>0</v>
      </c>
      <c r="BI261" s="167">
        <f>IF(N261="nulová",J261,0)</f>
        <v>0</v>
      </c>
      <c r="BJ261" s="16" t="s">
        <v>87</v>
      </c>
      <c r="BK261" s="167">
        <f>ROUND(I261*H261,2)</f>
        <v>0</v>
      </c>
      <c r="BL261" s="16" t="s">
        <v>289</v>
      </c>
      <c r="BM261" s="166" t="s">
        <v>445</v>
      </c>
    </row>
    <row r="262" spans="2:65" s="12" customFormat="1" ht="11.25">
      <c r="B262" s="168"/>
      <c r="D262" s="169" t="s">
        <v>291</v>
      </c>
      <c r="E262" s="170" t="s">
        <v>1</v>
      </c>
      <c r="F262" s="171" t="s">
        <v>356</v>
      </c>
      <c r="H262" s="172">
        <v>44.1</v>
      </c>
      <c r="I262" s="173"/>
      <c r="L262" s="168"/>
      <c r="M262" s="174"/>
      <c r="T262" s="175"/>
      <c r="AT262" s="170" t="s">
        <v>291</v>
      </c>
      <c r="AU262" s="170" t="s">
        <v>87</v>
      </c>
      <c r="AV262" s="12" t="s">
        <v>87</v>
      </c>
      <c r="AW262" s="12" t="s">
        <v>31</v>
      </c>
      <c r="AX262" s="12" t="s">
        <v>82</v>
      </c>
      <c r="AY262" s="170" t="s">
        <v>283</v>
      </c>
    </row>
    <row r="263" spans="2:65" s="11" customFormat="1" ht="22.9" customHeight="1">
      <c r="B263" s="143"/>
      <c r="D263" s="144" t="s">
        <v>74</v>
      </c>
      <c r="E263" s="153" t="s">
        <v>310</v>
      </c>
      <c r="F263" s="153" t="s">
        <v>446</v>
      </c>
      <c r="I263" s="146"/>
      <c r="J263" s="154">
        <f>BK263</f>
        <v>0</v>
      </c>
      <c r="L263" s="143"/>
      <c r="M263" s="148"/>
      <c r="P263" s="149">
        <f>SUM(P264:P423)</f>
        <v>0</v>
      </c>
      <c r="R263" s="149">
        <f>SUM(R264:R423)</f>
        <v>929.41534111099998</v>
      </c>
      <c r="T263" s="150">
        <f>SUM(T264:T423)</f>
        <v>0</v>
      </c>
      <c r="AR263" s="144" t="s">
        <v>82</v>
      </c>
      <c r="AT263" s="151" t="s">
        <v>74</v>
      </c>
      <c r="AU263" s="151" t="s">
        <v>82</v>
      </c>
      <c r="AY263" s="144" t="s">
        <v>283</v>
      </c>
      <c r="BK263" s="152">
        <f>SUM(BK264:BK423)</f>
        <v>0</v>
      </c>
    </row>
    <row r="264" spans="2:65" s="1" customFormat="1" ht="37.9" customHeight="1">
      <c r="B264" s="125"/>
      <c r="C264" s="155" t="s">
        <v>447</v>
      </c>
      <c r="D264" s="155" t="s">
        <v>285</v>
      </c>
      <c r="E264" s="156" t="s">
        <v>448</v>
      </c>
      <c r="F264" s="157" t="s">
        <v>449</v>
      </c>
      <c r="G264" s="158" t="s">
        <v>288</v>
      </c>
      <c r="H264" s="159">
        <v>3027.04</v>
      </c>
      <c r="I264" s="160"/>
      <c r="J264" s="161">
        <f>ROUND(I264*H264,2)</f>
        <v>0</v>
      </c>
      <c r="K264" s="162"/>
      <c r="L264" s="31"/>
      <c r="M264" s="163" t="s">
        <v>1</v>
      </c>
      <c r="N264" s="124" t="s">
        <v>41</v>
      </c>
      <c r="P264" s="164">
        <f>O264*H264</f>
        <v>0</v>
      </c>
      <c r="Q264" s="164">
        <v>1.9120000000000002E-2</v>
      </c>
      <c r="R264" s="164">
        <f>Q264*H264</f>
        <v>57.877004800000002</v>
      </c>
      <c r="S264" s="164">
        <v>0</v>
      </c>
      <c r="T264" s="165">
        <f>S264*H264</f>
        <v>0</v>
      </c>
      <c r="AR264" s="166" t="s">
        <v>289</v>
      </c>
      <c r="AT264" s="166" t="s">
        <v>285</v>
      </c>
      <c r="AU264" s="166" t="s">
        <v>87</v>
      </c>
      <c r="AY264" s="16" t="s">
        <v>283</v>
      </c>
      <c r="BE264" s="167">
        <f>IF(N264="základná",J264,0)</f>
        <v>0</v>
      </c>
      <c r="BF264" s="167">
        <f>IF(N264="znížená",J264,0)</f>
        <v>0</v>
      </c>
      <c r="BG264" s="167">
        <f>IF(N264="zákl. prenesená",J264,0)</f>
        <v>0</v>
      </c>
      <c r="BH264" s="167">
        <f>IF(N264="zníž. prenesená",J264,0)</f>
        <v>0</v>
      </c>
      <c r="BI264" s="167">
        <f>IF(N264="nulová",J264,0)</f>
        <v>0</v>
      </c>
      <c r="BJ264" s="16" t="s">
        <v>87</v>
      </c>
      <c r="BK264" s="167">
        <f>ROUND(I264*H264,2)</f>
        <v>0</v>
      </c>
      <c r="BL264" s="16" t="s">
        <v>289</v>
      </c>
      <c r="BM264" s="166" t="s">
        <v>450</v>
      </c>
    </row>
    <row r="265" spans="2:65" s="14" customFormat="1" ht="11.25">
      <c r="B265" s="183"/>
      <c r="D265" s="169" t="s">
        <v>291</v>
      </c>
      <c r="E265" s="184" t="s">
        <v>1</v>
      </c>
      <c r="F265" s="185" t="s">
        <v>451</v>
      </c>
      <c r="H265" s="184" t="s">
        <v>1</v>
      </c>
      <c r="I265" s="186"/>
      <c r="L265" s="183"/>
      <c r="M265" s="187"/>
      <c r="T265" s="188"/>
      <c r="AT265" s="184" t="s">
        <v>291</v>
      </c>
      <c r="AU265" s="184" t="s">
        <v>87</v>
      </c>
      <c r="AV265" s="14" t="s">
        <v>82</v>
      </c>
      <c r="AW265" s="14" t="s">
        <v>31</v>
      </c>
      <c r="AX265" s="14" t="s">
        <v>75</v>
      </c>
      <c r="AY265" s="184" t="s">
        <v>283</v>
      </c>
    </row>
    <row r="266" spans="2:65" s="12" customFormat="1" ht="22.5">
      <c r="B266" s="168"/>
      <c r="D266" s="169" t="s">
        <v>291</v>
      </c>
      <c r="E266" s="170" t="s">
        <v>1</v>
      </c>
      <c r="F266" s="171" t="s">
        <v>452</v>
      </c>
      <c r="H266" s="172">
        <v>289.24</v>
      </c>
      <c r="I266" s="173"/>
      <c r="L266" s="168"/>
      <c r="M266" s="174"/>
      <c r="T266" s="175"/>
      <c r="AT266" s="170" t="s">
        <v>291</v>
      </c>
      <c r="AU266" s="170" t="s">
        <v>87</v>
      </c>
      <c r="AV266" s="12" t="s">
        <v>87</v>
      </c>
      <c r="AW266" s="12" t="s">
        <v>31</v>
      </c>
      <c r="AX266" s="12" t="s">
        <v>75</v>
      </c>
      <c r="AY266" s="170" t="s">
        <v>283</v>
      </c>
    </row>
    <row r="267" spans="2:65" s="14" customFormat="1" ht="11.25">
      <c r="B267" s="183"/>
      <c r="D267" s="169" t="s">
        <v>291</v>
      </c>
      <c r="E267" s="184" t="s">
        <v>1</v>
      </c>
      <c r="F267" s="185" t="s">
        <v>404</v>
      </c>
      <c r="H267" s="184" t="s">
        <v>1</v>
      </c>
      <c r="I267" s="186"/>
      <c r="L267" s="183"/>
      <c r="M267" s="187"/>
      <c r="T267" s="188"/>
      <c r="AT267" s="184" t="s">
        <v>291</v>
      </c>
      <c r="AU267" s="184" t="s">
        <v>87</v>
      </c>
      <c r="AV267" s="14" t="s">
        <v>82</v>
      </c>
      <c r="AW267" s="14" t="s">
        <v>31</v>
      </c>
      <c r="AX267" s="14" t="s">
        <v>75</v>
      </c>
      <c r="AY267" s="184" t="s">
        <v>283</v>
      </c>
    </row>
    <row r="268" spans="2:65" s="12" customFormat="1" ht="22.5">
      <c r="B268" s="168"/>
      <c r="D268" s="169" t="s">
        <v>291</v>
      </c>
      <c r="E268" s="170" t="s">
        <v>1</v>
      </c>
      <c r="F268" s="171" t="s">
        <v>453</v>
      </c>
      <c r="H268" s="172">
        <v>110.29</v>
      </c>
      <c r="I268" s="173"/>
      <c r="L268" s="168"/>
      <c r="M268" s="174"/>
      <c r="T268" s="175"/>
      <c r="AT268" s="170" t="s">
        <v>291</v>
      </c>
      <c r="AU268" s="170" t="s">
        <v>87</v>
      </c>
      <c r="AV268" s="12" t="s">
        <v>87</v>
      </c>
      <c r="AW268" s="12" t="s">
        <v>31</v>
      </c>
      <c r="AX268" s="12" t="s">
        <v>75</v>
      </c>
      <c r="AY268" s="170" t="s">
        <v>283</v>
      </c>
    </row>
    <row r="269" spans="2:65" s="12" customFormat="1" ht="22.5">
      <c r="B269" s="168"/>
      <c r="D269" s="169" t="s">
        <v>291</v>
      </c>
      <c r="E269" s="170" t="s">
        <v>1</v>
      </c>
      <c r="F269" s="171" t="s">
        <v>454</v>
      </c>
      <c r="H269" s="172">
        <v>139.37</v>
      </c>
      <c r="I269" s="173"/>
      <c r="L269" s="168"/>
      <c r="M269" s="174"/>
      <c r="T269" s="175"/>
      <c r="AT269" s="170" t="s">
        <v>291</v>
      </c>
      <c r="AU269" s="170" t="s">
        <v>87</v>
      </c>
      <c r="AV269" s="12" t="s">
        <v>87</v>
      </c>
      <c r="AW269" s="12" t="s">
        <v>31</v>
      </c>
      <c r="AX269" s="12" t="s">
        <v>75</v>
      </c>
      <c r="AY269" s="170" t="s">
        <v>283</v>
      </c>
    </row>
    <row r="270" spans="2:65" s="12" customFormat="1" ht="22.5">
      <c r="B270" s="168"/>
      <c r="D270" s="169" t="s">
        <v>291</v>
      </c>
      <c r="E270" s="170" t="s">
        <v>1</v>
      </c>
      <c r="F270" s="171" t="s">
        <v>455</v>
      </c>
      <c r="H270" s="172">
        <v>99.81</v>
      </c>
      <c r="I270" s="173"/>
      <c r="L270" s="168"/>
      <c r="M270" s="174"/>
      <c r="T270" s="175"/>
      <c r="AT270" s="170" t="s">
        <v>291</v>
      </c>
      <c r="AU270" s="170" t="s">
        <v>87</v>
      </c>
      <c r="AV270" s="12" t="s">
        <v>87</v>
      </c>
      <c r="AW270" s="12" t="s">
        <v>31</v>
      </c>
      <c r="AX270" s="12" t="s">
        <v>75</v>
      </c>
      <c r="AY270" s="170" t="s">
        <v>283</v>
      </c>
    </row>
    <row r="271" spans="2:65" s="12" customFormat="1" ht="22.5">
      <c r="B271" s="168"/>
      <c r="D271" s="169" t="s">
        <v>291</v>
      </c>
      <c r="E271" s="170" t="s">
        <v>1</v>
      </c>
      <c r="F271" s="171" t="s">
        <v>456</v>
      </c>
      <c r="H271" s="172">
        <v>65.12</v>
      </c>
      <c r="I271" s="173"/>
      <c r="L271" s="168"/>
      <c r="M271" s="174"/>
      <c r="T271" s="175"/>
      <c r="AT271" s="170" t="s">
        <v>291</v>
      </c>
      <c r="AU271" s="170" t="s">
        <v>87</v>
      </c>
      <c r="AV271" s="12" t="s">
        <v>87</v>
      </c>
      <c r="AW271" s="12" t="s">
        <v>31</v>
      </c>
      <c r="AX271" s="12" t="s">
        <v>75</v>
      </c>
      <c r="AY271" s="170" t="s">
        <v>283</v>
      </c>
    </row>
    <row r="272" spans="2:65" s="12" customFormat="1" ht="11.25">
      <c r="B272" s="168"/>
      <c r="D272" s="169" t="s">
        <v>291</v>
      </c>
      <c r="E272" s="170" t="s">
        <v>1</v>
      </c>
      <c r="F272" s="171" t="s">
        <v>457</v>
      </c>
      <c r="H272" s="172">
        <v>14.25</v>
      </c>
      <c r="I272" s="173"/>
      <c r="L272" s="168"/>
      <c r="M272" s="174"/>
      <c r="T272" s="175"/>
      <c r="AT272" s="170" t="s">
        <v>291</v>
      </c>
      <c r="AU272" s="170" t="s">
        <v>87</v>
      </c>
      <c r="AV272" s="12" t="s">
        <v>87</v>
      </c>
      <c r="AW272" s="12" t="s">
        <v>31</v>
      </c>
      <c r="AX272" s="12" t="s">
        <v>75</v>
      </c>
      <c r="AY272" s="170" t="s">
        <v>283</v>
      </c>
    </row>
    <row r="273" spans="2:51" s="14" customFormat="1" ht="11.25">
      <c r="B273" s="183"/>
      <c r="D273" s="169" t="s">
        <v>291</v>
      </c>
      <c r="E273" s="184" t="s">
        <v>1</v>
      </c>
      <c r="F273" s="185" t="s">
        <v>413</v>
      </c>
      <c r="H273" s="184" t="s">
        <v>1</v>
      </c>
      <c r="I273" s="186"/>
      <c r="L273" s="183"/>
      <c r="M273" s="187"/>
      <c r="T273" s="188"/>
      <c r="AT273" s="184" t="s">
        <v>291</v>
      </c>
      <c r="AU273" s="184" t="s">
        <v>87</v>
      </c>
      <c r="AV273" s="14" t="s">
        <v>82</v>
      </c>
      <c r="AW273" s="14" t="s">
        <v>31</v>
      </c>
      <c r="AX273" s="14" t="s">
        <v>75</v>
      </c>
      <c r="AY273" s="184" t="s">
        <v>283</v>
      </c>
    </row>
    <row r="274" spans="2:51" s="12" customFormat="1" ht="22.5">
      <c r="B274" s="168"/>
      <c r="D274" s="169" t="s">
        <v>291</v>
      </c>
      <c r="E274" s="170" t="s">
        <v>1</v>
      </c>
      <c r="F274" s="171" t="s">
        <v>458</v>
      </c>
      <c r="H274" s="172">
        <v>191.03</v>
      </c>
      <c r="I274" s="173"/>
      <c r="L274" s="168"/>
      <c r="M274" s="174"/>
      <c r="T274" s="175"/>
      <c r="AT274" s="170" t="s">
        <v>291</v>
      </c>
      <c r="AU274" s="170" t="s">
        <v>87</v>
      </c>
      <c r="AV274" s="12" t="s">
        <v>87</v>
      </c>
      <c r="AW274" s="12" t="s">
        <v>31</v>
      </c>
      <c r="AX274" s="12" t="s">
        <v>75</v>
      </c>
      <c r="AY274" s="170" t="s">
        <v>283</v>
      </c>
    </row>
    <row r="275" spans="2:51" s="12" customFormat="1" ht="22.5">
      <c r="B275" s="168"/>
      <c r="D275" s="169" t="s">
        <v>291</v>
      </c>
      <c r="E275" s="170" t="s">
        <v>1</v>
      </c>
      <c r="F275" s="171" t="s">
        <v>459</v>
      </c>
      <c r="H275" s="172">
        <v>115.19</v>
      </c>
      <c r="I275" s="173"/>
      <c r="L275" s="168"/>
      <c r="M275" s="174"/>
      <c r="T275" s="175"/>
      <c r="AT275" s="170" t="s">
        <v>291</v>
      </c>
      <c r="AU275" s="170" t="s">
        <v>87</v>
      </c>
      <c r="AV275" s="12" t="s">
        <v>87</v>
      </c>
      <c r="AW275" s="12" t="s">
        <v>31</v>
      </c>
      <c r="AX275" s="12" t="s">
        <v>75</v>
      </c>
      <c r="AY275" s="170" t="s">
        <v>283</v>
      </c>
    </row>
    <row r="276" spans="2:51" s="12" customFormat="1" ht="22.5">
      <c r="B276" s="168"/>
      <c r="D276" s="169" t="s">
        <v>291</v>
      </c>
      <c r="E276" s="170" t="s">
        <v>1</v>
      </c>
      <c r="F276" s="171" t="s">
        <v>460</v>
      </c>
      <c r="H276" s="172">
        <v>113.13</v>
      </c>
      <c r="I276" s="173"/>
      <c r="L276" s="168"/>
      <c r="M276" s="174"/>
      <c r="T276" s="175"/>
      <c r="AT276" s="170" t="s">
        <v>291</v>
      </c>
      <c r="AU276" s="170" t="s">
        <v>87</v>
      </c>
      <c r="AV276" s="12" t="s">
        <v>87</v>
      </c>
      <c r="AW276" s="12" t="s">
        <v>31</v>
      </c>
      <c r="AX276" s="12" t="s">
        <v>75</v>
      </c>
      <c r="AY276" s="170" t="s">
        <v>283</v>
      </c>
    </row>
    <row r="277" spans="2:51" s="14" customFormat="1" ht="11.25">
      <c r="B277" s="183"/>
      <c r="D277" s="169" t="s">
        <v>291</v>
      </c>
      <c r="E277" s="184" t="s">
        <v>1</v>
      </c>
      <c r="F277" s="185" t="s">
        <v>414</v>
      </c>
      <c r="H277" s="184" t="s">
        <v>1</v>
      </c>
      <c r="I277" s="186"/>
      <c r="L277" s="183"/>
      <c r="M277" s="187"/>
      <c r="T277" s="188"/>
      <c r="AT277" s="184" t="s">
        <v>291</v>
      </c>
      <c r="AU277" s="184" t="s">
        <v>87</v>
      </c>
      <c r="AV277" s="14" t="s">
        <v>82</v>
      </c>
      <c r="AW277" s="14" t="s">
        <v>31</v>
      </c>
      <c r="AX277" s="14" t="s">
        <v>75</v>
      </c>
      <c r="AY277" s="184" t="s">
        <v>283</v>
      </c>
    </row>
    <row r="278" spans="2:51" s="12" customFormat="1" ht="22.5">
      <c r="B278" s="168"/>
      <c r="D278" s="169" t="s">
        <v>291</v>
      </c>
      <c r="E278" s="170" t="s">
        <v>1</v>
      </c>
      <c r="F278" s="171" t="s">
        <v>461</v>
      </c>
      <c r="H278" s="172">
        <v>206.66</v>
      </c>
      <c r="I278" s="173"/>
      <c r="L278" s="168"/>
      <c r="M278" s="174"/>
      <c r="T278" s="175"/>
      <c r="AT278" s="170" t="s">
        <v>291</v>
      </c>
      <c r="AU278" s="170" t="s">
        <v>87</v>
      </c>
      <c r="AV278" s="12" t="s">
        <v>87</v>
      </c>
      <c r="AW278" s="12" t="s">
        <v>31</v>
      </c>
      <c r="AX278" s="12" t="s">
        <v>75</v>
      </c>
      <c r="AY278" s="170" t="s">
        <v>283</v>
      </c>
    </row>
    <row r="279" spans="2:51" s="12" customFormat="1" ht="22.5">
      <c r="B279" s="168"/>
      <c r="D279" s="169" t="s">
        <v>291</v>
      </c>
      <c r="E279" s="170" t="s">
        <v>1</v>
      </c>
      <c r="F279" s="171" t="s">
        <v>462</v>
      </c>
      <c r="H279" s="172">
        <v>112.24</v>
      </c>
      <c r="I279" s="173"/>
      <c r="L279" s="168"/>
      <c r="M279" s="174"/>
      <c r="T279" s="175"/>
      <c r="AT279" s="170" t="s">
        <v>291</v>
      </c>
      <c r="AU279" s="170" t="s">
        <v>87</v>
      </c>
      <c r="AV279" s="12" t="s">
        <v>87</v>
      </c>
      <c r="AW279" s="12" t="s">
        <v>31</v>
      </c>
      <c r="AX279" s="12" t="s">
        <v>75</v>
      </c>
      <c r="AY279" s="170" t="s">
        <v>283</v>
      </c>
    </row>
    <row r="280" spans="2:51" s="12" customFormat="1" ht="22.5">
      <c r="B280" s="168"/>
      <c r="D280" s="169" t="s">
        <v>291</v>
      </c>
      <c r="E280" s="170" t="s">
        <v>1</v>
      </c>
      <c r="F280" s="171" t="s">
        <v>460</v>
      </c>
      <c r="H280" s="172">
        <v>113.13</v>
      </c>
      <c r="I280" s="173"/>
      <c r="L280" s="168"/>
      <c r="M280" s="174"/>
      <c r="T280" s="175"/>
      <c r="AT280" s="170" t="s">
        <v>291</v>
      </c>
      <c r="AU280" s="170" t="s">
        <v>87</v>
      </c>
      <c r="AV280" s="12" t="s">
        <v>87</v>
      </c>
      <c r="AW280" s="12" t="s">
        <v>31</v>
      </c>
      <c r="AX280" s="12" t="s">
        <v>75</v>
      </c>
      <c r="AY280" s="170" t="s">
        <v>283</v>
      </c>
    </row>
    <row r="281" spans="2:51" s="14" customFormat="1" ht="11.25">
      <c r="B281" s="183"/>
      <c r="D281" s="169" t="s">
        <v>291</v>
      </c>
      <c r="E281" s="184" t="s">
        <v>1</v>
      </c>
      <c r="F281" s="185" t="s">
        <v>415</v>
      </c>
      <c r="H281" s="184" t="s">
        <v>1</v>
      </c>
      <c r="I281" s="186"/>
      <c r="L281" s="183"/>
      <c r="M281" s="187"/>
      <c r="T281" s="188"/>
      <c r="AT281" s="184" t="s">
        <v>291</v>
      </c>
      <c r="AU281" s="184" t="s">
        <v>87</v>
      </c>
      <c r="AV281" s="14" t="s">
        <v>82</v>
      </c>
      <c r="AW281" s="14" t="s">
        <v>31</v>
      </c>
      <c r="AX281" s="14" t="s">
        <v>75</v>
      </c>
      <c r="AY281" s="184" t="s">
        <v>283</v>
      </c>
    </row>
    <row r="282" spans="2:51" s="12" customFormat="1" ht="22.5">
      <c r="B282" s="168"/>
      <c r="D282" s="169" t="s">
        <v>291</v>
      </c>
      <c r="E282" s="170" t="s">
        <v>1</v>
      </c>
      <c r="F282" s="171" t="s">
        <v>461</v>
      </c>
      <c r="H282" s="172">
        <v>206.66</v>
      </c>
      <c r="I282" s="173"/>
      <c r="L282" s="168"/>
      <c r="M282" s="174"/>
      <c r="T282" s="175"/>
      <c r="AT282" s="170" t="s">
        <v>291</v>
      </c>
      <c r="AU282" s="170" t="s">
        <v>87</v>
      </c>
      <c r="AV282" s="12" t="s">
        <v>87</v>
      </c>
      <c r="AW282" s="12" t="s">
        <v>31</v>
      </c>
      <c r="AX282" s="12" t="s">
        <v>75</v>
      </c>
      <c r="AY282" s="170" t="s">
        <v>283</v>
      </c>
    </row>
    <row r="283" spans="2:51" s="12" customFormat="1" ht="22.5">
      <c r="B283" s="168"/>
      <c r="D283" s="169" t="s">
        <v>291</v>
      </c>
      <c r="E283" s="170" t="s">
        <v>1</v>
      </c>
      <c r="F283" s="171" t="s">
        <v>462</v>
      </c>
      <c r="H283" s="172">
        <v>112.24</v>
      </c>
      <c r="I283" s="173"/>
      <c r="L283" s="168"/>
      <c r="M283" s="174"/>
      <c r="T283" s="175"/>
      <c r="AT283" s="170" t="s">
        <v>291</v>
      </c>
      <c r="AU283" s="170" t="s">
        <v>87</v>
      </c>
      <c r="AV283" s="12" t="s">
        <v>87</v>
      </c>
      <c r="AW283" s="12" t="s">
        <v>31</v>
      </c>
      <c r="AX283" s="12" t="s">
        <v>75</v>
      </c>
      <c r="AY283" s="170" t="s">
        <v>283</v>
      </c>
    </row>
    <row r="284" spans="2:51" s="12" customFormat="1" ht="22.5">
      <c r="B284" s="168"/>
      <c r="D284" s="169" t="s">
        <v>291</v>
      </c>
      <c r="E284" s="170" t="s">
        <v>1</v>
      </c>
      <c r="F284" s="171" t="s">
        <v>460</v>
      </c>
      <c r="H284" s="172">
        <v>113.13</v>
      </c>
      <c r="I284" s="173"/>
      <c r="L284" s="168"/>
      <c r="M284" s="174"/>
      <c r="T284" s="175"/>
      <c r="AT284" s="170" t="s">
        <v>291</v>
      </c>
      <c r="AU284" s="170" t="s">
        <v>87</v>
      </c>
      <c r="AV284" s="12" t="s">
        <v>87</v>
      </c>
      <c r="AW284" s="12" t="s">
        <v>31</v>
      </c>
      <c r="AX284" s="12" t="s">
        <v>75</v>
      </c>
      <c r="AY284" s="170" t="s">
        <v>283</v>
      </c>
    </row>
    <row r="285" spans="2:51" s="14" customFormat="1" ht="11.25">
      <c r="B285" s="183"/>
      <c r="D285" s="169" t="s">
        <v>291</v>
      </c>
      <c r="E285" s="184" t="s">
        <v>1</v>
      </c>
      <c r="F285" s="185" t="s">
        <v>416</v>
      </c>
      <c r="H285" s="184" t="s">
        <v>1</v>
      </c>
      <c r="I285" s="186"/>
      <c r="L285" s="183"/>
      <c r="M285" s="187"/>
      <c r="T285" s="188"/>
      <c r="AT285" s="184" t="s">
        <v>291</v>
      </c>
      <c r="AU285" s="184" t="s">
        <v>87</v>
      </c>
      <c r="AV285" s="14" t="s">
        <v>82</v>
      </c>
      <c r="AW285" s="14" t="s">
        <v>31</v>
      </c>
      <c r="AX285" s="14" t="s">
        <v>75</v>
      </c>
      <c r="AY285" s="184" t="s">
        <v>283</v>
      </c>
    </row>
    <row r="286" spans="2:51" s="12" customFormat="1" ht="22.5">
      <c r="B286" s="168"/>
      <c r="D286" s="169" t="s">
        <v>291</v>
      </c>
      <c r="E286" s="170" t="s">
        <v>1</v>
      </c>
      <c r="F286" s="171" t="s">
        <v>461</v>
      </c>
      <c r="H286" s="172">
        <v>206.66</v>
      </c>
      <c r="I286" s="173"/>
      <c r="L286" s="168"/>
      <c r="M286" s="174"/>
      <c r="T286" s="175"/>
      <c r="AT286" s="170" t="s">
        <v>291</v>
      </c>
      <c r="AU286" s="170" t="s">
        <v>87</v>
      </c>
      <c r="AV286" s="12" t="s">
        <v>87</v>
      </c>
      <c r="AW286" s="12" t="s">
        <v>31</v>
      </c>
      <c r="AX286" s="12" t="s">
        <v>75</v>
      </c>
      <c r="AY286" s="170" t="s">
        <v>283</v>
      </c>
    </row>
    <row r="287" spans="2:51" s="12" customFormat="1" ht="22.5">
      <c r="B287" s="168"/>
      <c r="D287" s="169" t="s">
        <v>291</v>
      </c>
      <c r="E287" s="170" t="s">
        <v>1</v>
      </c>
      <c r="F287" s="171" t="s">
        <v>462</v>
      </c>
      <c r="H287" s="172">
        <v>112.24</v>
      </c>
      <c r="I287" s="173"/>
      <c r="L287" s="168"/>
      <c r="M287" s="174"/>
      <c r="T287" s="175"/>
      <c r="AT287" s="170" t="s">
        <v>291</v>
      </c>
      <c r="AU287" s="170" t="s">
        <v>87</v>
      </c>
      <c r="AV287" s="12" t="s">
        <v>87</v>
      </c>
      <c r="AW287" s="12" t="s">
        <v>31</v>
      </c>
      <c r="AX287" s="12" t="s">
        <v>75</v>
      </c>
      <c r="AY287" s="170" t="s">
        <v>283</v>
      </c>
    </row>
    <row r="288" spans="2:51" s="12" customFormat="1" ht="22.5">
      <c r="B288" s="168"/>
      <c r="D288" s="169" t="s">
        <v>291</v>
      </c>
      <c r="E288" s="170" t="s">
        <v>1</v>
      </c>
      <c r="F288" s="171" t="s">
        <v>460</v>
      </c>
      <c r="H288" s="172">
        <v>113.13</v>
      </c>
      <c r="I288" s="173"/>
      <c r="L288" s="168"/>
      <c r="M288" s="174"/>
      <c r="T288" s="175"/>
      <c r="AT288" s="170" t="s">
        <v>291</v>
      </c>
      <c r="AU288" s="170" t="s">
        <v>87</v>
      </c>
      <c r="AV288" s="12" t="s">
        <v>87</v>
      </c>
      <c r="AW288" s="12" t="s">
        <v>31</v>
      </c>
      <c r="AX288" s="12" t="s">
        <v>75</v>
      </c>
      <c r="AY288" s="170" t="s">
        <v>283</v>
      </c>
    </row>
    <row r="289" spans="2:65" s="14" customFormat="1" ht="11.25">
      <c r="B289" s="183"/>
      <c r="D289" s="169" t="s">
        <v>291</v>
      </c>
      <c r="E289" s="184" t="s">
        <v>1</v>
      </c>
      <c r="F289" s="185" t="s">
        <v>362</v>
      </c>
      <c r="H289" s="184" t="s">
        <v>1</v>
      </c>
      <c r="I289" s="186"/>
      <c r="L289" s="183"/>
      <c r="M289" s="187"/>
      <c r="T289" s="188"/>
      <c r="AT289" s="184" t="s">
        <v>291</v>
      </c>
      <c r="AU289" s="184" t="s">
        <v>87</v>
      </c>
      <c r="AV289" s="14" t="s">
        <v>82</v>
      </c>
      <c r="AW289" s="14" t="s">
        <v>31</v>
      </c>
      <c r="AX289" s="14" t="s">
        <v>75</v>
      </c>
      <c r="AY289" s="184" t="s">
        <v>283</v>
      </c>
    </row>
    <row r="290" spans="2:65" s="12" customFormat="1" ht="11.25">
      <c r="B290" s="168"/>
      <c r="D290" s="169" t="s">
        <v>291</v>
      </c>
      <c r="E290" s="170" t="s">
        <v>1</v>
      </c>
      <c r="F290" s="171" t="s">
        <v>463</v>
      </c>
      <c r="H290" s="172">
        <v>593.52</v>
      </c>
      <c r="I290" s="173"/>
      <c r="L290" s="168"/>
      <c r="M290" s="174"/>
      <c r="T290" s="175"/>
      <c r="AT290" s="170" t="s">
        <v>291</v>
      </c>
      <c r="AU290" s="170" t="s">
        <v>87</v>
      </c>
      <c r="AV290" s="12" t="s">
        <v>87</v>
      </c>
      <c r="AW290" s="12" t="s">
        <v>31</v>
      </c>
      <c r="AX290" s="12" t="s">
        <v>75</v>
      </c>
      <c r="AY290" s="170" t="s">
        <v>283</v>
      </c>
    </row>
    <row r="291" spans="2:65" s="13" customFormat="1" ht="11.25">
      <c r="B291" s="176"/>
      <c r="D291" s="169" t="s">
        <v>291</v>
      </c>
      <c r="E291" s="177" t="s">
        <v>1</v>
      </c>
      <c r="F291" s="178" t="s">
        <v>293</v>
      </c>
      <c r="H291" s="179">
        <v>3027.04</v>
      </c>
      <c r="I291" s="180"/>
      <c r="L291" s="176"/>
      <c r="M291" s="181"/>
      <c r="T291" s="182"/>
      <c r="AT291" s="177" t="s">
        <v>291</v>
      </c>
      <c r="AU291" s="177" t="s">
        <v>87</v>
      </c>
      <c r="AV291" s="13" t="s">
        <v>289</v>
      </c>
      <c r="AW291" s="13" t="s">
        <v>31</v>
      </c>
      <c r="AX291" s="13" t="s">
        <v>82</v>
      </c>
      <c r="AY291" s="177" t="s">
        <v>283</v>
      </c>
    </row>
    <row r="292" spans="2:65" s="1" customFormat="1" ht="24.2" customHeight="1">
      <c r="B292" s="125"/>
      <c r="C292" s="155" t="s">
        <v>464</v>
      </c>
      <c r="D292" s="155" t="s">
        <v>285</v>
      </c>
      <c r="E292" s="156" t="s">
        <v>465</v>
      </c>
      <c r="F292" s="157" t="s">
        <v>466</v>
      </c>
      <c r="G292" s="158" t="s">
        <v>288</v>
      </c>
      <c r="H292" s="159">
        <v>3027.04</v>
      </c>
      <c r="I292" s="160"/>
      <c r="J292" s="161">
        <f>ROUND(I292*H292,2)</f>
        <v>0</v>
      </c>
      <c r="K292" s="162"/>
      <c r="L292" s="31"/>
      <c r="M292" s="163" t="s">
        <v>1</v>
      </c>
      <c r="N292" s="124" t="s">
        <v>41</v>
      </c>
      <c r="P292" s="164">
        <f>O292*H292</f>
        <v>0</v>
      </c>
      <c r="Q292" s="164">
        <v>4.0000000000000002E-4</v>
      </c>
      <c r="R292" s="164">
        <f>Q292*H292</f>
        <v>1.2108160000000001</v>
      </c>
      <c r="S292" s="164">
        <v>0</v>
      </c>
      <c r="T292" s="165">
        <f>S292*H292</f>
        <v>0</v>
      </c>
      <c r="AR292" s="166" t="s">
        <v>289</v>
      </c>
      <c r="AT292" s="166" t="s">
        <v>285</v>
      </c>
      <c r="AU292" s="166" t="s">
        <v>87</v>
      </c>
      <c r="AY292" s="16" t="s">
        <v>283</v>
      </c>
      <c r="BE292" s="167">
        <f>IF(N292="základná",J292,0)</f>
        <v>0</v>
      </c>
      <c r="BF292" s="167">
        <f>IF(N292="znížená",J292,0)</f>
        <v>0</v>
      </c>
      <c r="BG292" s="167">
        <f>IF(N292="zákl. prenesená",J292,0)</f>
        <v>0</v>
      </c>
      <c r="BH292" s="167">
        <f>IF(N292="zníž. prenesená",J292,0)</f>
        <v>0</v>
      </c>
      <c r="BI292" s="167">
        <f>IF(N292="nulová",J292,0)</f>
        <v>0</v>
      </c>
      <c r="BJ292" s="16" t="s">
        <v>87</v>
      </c>
      <c r="BK292" s="167">
        <f>ROUND(I292*H292,2)</f>
        <v>0</v>
      </c>
      <c r="BL292" s="16" t="s">
        <v>289</v>
      </c>
      <c r="BM292" s="166" t="s">
        <v>467</v>
      </c>
    </row>
    <row r="293" spans="2:65" s="12" customFormat="1" ht="11.25">
      <c r="B293" s="168"/>
      <c r="D293" s="169" t="s">
        <v>291</v>
      </c>
      <c r="E293" s="170" t="s">
        <v>1</v>
      </c>
      <c r="F293" s="171" t="s">
        <v>468</v>
      </c>
      <c r="H293" s="172">
        <v>3027.04</v>
      </c>
      <c r="I293" s="173"/>
      <c r="L293" s="168"/>
      <c r="M293" s="174"/>
      <c r="T293" s="175"/>
      <c r="AT293" s="170" t="s">
        <v>291</v>
      </c>
      <c r="AU293" s="170" t="s">
        <v>87</v>
      </c>
      <c r="AV293" s="12" t="s">
        <v>87</v>
      </c>
      <c r="AW293" s="12" t="s">
        <v>31</v>
      </c>
      <c r="AX293" s="12" t="s">
        <v>82</v>
      </c>
      <c r="AY293" s="170" t="s">
        <v>283</v>
      </c>
    </row>
    <row r="294" spans="2:65" s="1" customFormat="1" ht="24.2" customHeight="1">
      <c r="B294" s="125"/>
      <c r="C294" s="155" t="s">
        <v>469</v>
      </c>
      <c r="D294" s="155" t="s">
        <v>285</v>
      </c>
      <c r="E294" s="156" t="s">
        <v>470</v>
      </c>
      <c r="F294" s="157" t="s">
        <v>471</v>
      </c>
      <c r="G294" s="158" t="s">
        <v>288</v>
      </c>
      <c r="H294" s="159">
        <v>3027.04</v>
      </c>
      <c r="I294" s="160"/>
      <c r="J294" s="161">
        <f>ROUND(I294*H294,2)</f>
        <v>0</v>
      </c>
      <c r="K294" s="162"/>
      <c r="L294" s="31"/>
      <c r="M294" s="163" t="s">
        <v>1</v>
      </c>
      <c r="N294" s="124" t="s">
        <v>41</v>
      </c>
      <c r="P294" s="164">
        <f>O294*H294</f>
        <v>0</v>
      </c>
      <c r="Q294" s="164">
        <v>8.2500000000000004E-3</v>
      </c>
      <c r="R294" s="164">
        <f>Q294*H294</f>
        <v>24.97308</v>
      </c>
      <c r="S294" s="164">
        <v>0</v>
      </c>
      <c r="T294" s="165">
        <f>S294*H294</f>
        <v>0</v>
      </c>
      <c r="AR294" s="166" t="s">
        <v>289</v>
      </c>
      <c r="AT294" s="166" t="s">
        <v>285</v>
      </c>
      <c r="AU294" s="166" t="s">
        <v>87</v>
      </c>
      <c r="AY294" s="16" t="s">
        <v>283</v>
      </c>
      <c r="BE294" s="167">
        <f>IF(N294="základná",J294,0)</f>
        <v>0</v>
      </c>
      <c r="BF294" s="167">
        <f>IF(N294="znížená",J294,0)</f>
        <v>0</v>
      </c>
      <c r="BG294" s="167">
        <f>IF(N294="zákl. prenesená",J294,0)</f>
        <v>0</v>
      </c>
      <c r="BH294" s="167">
        <f>IF(N294="zníž. prenesená",J294,0)</f>
        <v>0</v>
      </c>
      <c r="BI294" s="167">
        <f>IF(N294="nulová",J294,0)</f>
        <v>0</v>
      </c>
      <c r="BJ294" s="16" t="s">
        <v>87</v>
      </c>
      <c r="BK294" s="167">
        <f>ROUND(I294*H294,2)</f>
        <v>0</v>
      </c>
      <c r="BL294" s="16" t="s">
        <v>289</v>
      </c>
      <c r="BM294" s="166" t="s">
        <v>472</v>
      </c>
    </row>
    <row r="295" spans="2:65" s="1" customFormat="1" ht="33" customHeight="1">
      <c r="B295" s="125"/>
      <c r="C295" s="155" t="s">
        <v>473</v>
      </c>
      <c r="D295" s="155" t="s">
        <v>285</v>
      </c>
      <c r="E295" s="156" t="s">
        <v>474</v>
      </c>
      <c r="F295" s="157" t="s">
        <v>475</v>
      </c>
      <c r="G295" s="158" t="s">
        <v>288</v>
      </c>
      <c r="H295" s="159">
        <v>8813.7549999999992</v>
      </c>
      <c r="I295" s="160"/>
      <c r="J295" s="161">
        <f>ROUND(I295*H295,2)</f>
        <v>0</v>
      </c>
      <c r="K295" s="162"/>
      <c r="L295" s="31"/>
      <c r="M295" s="163" t="s">
        <v>1</v>
      </c>
      <c r="N295" s="124" t="s">
        <v>41</v>
      </c>
      <c r="P295" s="164">
        <f>O295*H295</f>
        <v>0</v>
      </c>
      <c r="Q295" s="164">
        <v>1.7229999999999999E-2</v>
      </c>
      <c r="R295" s="164">
        <f>Q295*H295</f>
        <v>151.86099864999997</v>
      </c>
      <c r="S295" s="164">
        <v>0</v>
      </c>
      <c r="T295" s="165">
        <f>S295*H295</f>
        <v>0</v>
      </c>
      <c r="AR295" s="166" t="s">
        <v>289</v>
      </c>
      <c r="AT295" s="166" t="s">
        <v>285</v>
      </c>
      <c r="AU295" s="166" t="s">
        <v>87</v>
      </c>
      <c r="AY295" s="16" t="s">
        <v>283</v>
      </c>
      <c r="BE295" s="167">
        <f>IF(N295="základná",J295,0)</f>
        <v>0</v>
      </c>
      <c r="BF295" s="167">
        <f>IF(N295="znížená",J295,0)</f>
        <v>0</v>
      </c>
      <c r="BG295" s="167">
        <f>IF(N295="zákl. prenesená",J295,0)</f>
        <v>0</v>
      </c>
      <c r="BH295" s="167">
        <f>IF(N295="zníž. prenesená",J295,0)</f>
        <v>0</v>
      </c>
      <c r="BI295" s="167">
        <f>IF(N295="nulová",J295,0)</f>
        <v>0</v>
      </c>
      <c r="BJ295" s="16" t="s">
        <v>87</v>
      </c>
      <c r="BK295" s="167">
        <f>ROUND(I295*H295,2)</f>
        <v>0</v>
      </c>
      <c r="BL295" s="16" t="s">
        <v>289</v>
      </c>
      <c r="BM295" s="166" t="s">
        <v>476</v>
      </c>
    </row>
    <row r="296" spans="2:65" s="14" customFormat="1" ht="11.25">
      <c r="B296" s="183"/>
      <c r="D296" s="169" t="s">
        <v>291</v>
      </c>
      <c r="E296" s="184" t="s">
        <v>1</v>
      </c>
      <c r="F296" s="185" t="s">
        <v>451</v>
      </c>
      <c r="H296" s="184" t="s">
        <v>1</v>
      </c>
      <c r="I296" s="186"/>
      <c r="L296" s="183"/>
      <c r="M296" s="187"/>
      <c r="T296" s="188"/>
      <c r="AT296" s="184" t="s">
        <v>291</v>
      </c>
      <c r="AU296" s="184" t="s">
        <v>87</v>
      </c>
      <c r="AV296" s="14" t="s">
        <v>82</v>
      </c>
      <c r="AW296" s="14" t="s">
        <v>31</v>
      </c>
      <c r="AX296" s="14" t="s">
        <v>75</v>
      </c>
      <c r="AY296" s="184" t="s">
        <v>283</v>
      </c>
    </row>
    <row r="297" spans="2:65" s="12" customFormat="1" ht="11.25">
      <c r="B297" s="168"/>
      <c r="D297" s="169" t="s">
        <v>291</v>
      </c>
      <c r="E297" s="170" t="s">
        <v>1</v>
      </c>
      <c r="F297" s="171" t="s">
        <v>477</v>
      </c>
      <c r="H297" s="172">
        <v>435.42500000000001</v>
      </c>
      <c r="I297" s="173"/>
      <c r="L297" s="168"/>
      <c r="M297" s="174"/>
      <c r="T297" s="175"/>
      <c r="AT297" s="170" t="s">
        <v>291</v>
      </c>
      <c r="AU297" s="170" t="s">
        <v>87</v>
      </c>
      <c r="AV297" s="12" t="s">
        <v>87</v>
      </c>
      <c r="AW297" s="12" t="s">
        <v>31</v>
      </c>
      <c r="AX297" s="12" t="s">
        <v>75</v>
      </c>
      <c r="AY297" s="170" t="s">
        <v>283</v>
      </c>
    </row>
    <row r="298" spans="2:65" s="12" customFormat="1" ht="11.25">
      <c r="B298" s="168"/>
      <c r="D298" s="169" t="s">
        <v>291</v>
      </c>
      <c r="E298" s="170" t="s">
        <v>1</v>
      </c>
      <c r="F298" s="171" t="s">
        <v>478</v>
      </c>
      <c r="H298" s="172">
        <v>202.86</v>
      </c>
      <c r="I298" s="173"/>
      <c r="L298" s="168"/>
      <c r="M298" s="174"/>
      <c r="T298" s="175"/>
      <c r="AT298" s="170" t="s">
        <v>291</v>
      </c>
      <c r="AU298" s="170" t="s">
        <v>87</v>
      </c>
      <c r="AV298" s="12" t="s">
        <v>87</v>
      </c>
      <c r="AW298" s="12" t="s">
        <v>31</v>
      </c>
      <c r="AX298" s="12" t="s">
        <v>75</v>
      </c>
      <c r="AY298" s="170" t="s">
        <v>283</v>
      </c>
    </row>
    <row r="299" spans="2:65" s="14" customFormat="1" ht="11.25">
      <c r="B299" s="183"/>
      <c r="D299" s="169" t="s">
        <v>291</v>
      </c>
      <c r="E299" s="184" t="s">
        <v>1</v>
      </c>
      <c r="F299" s="185" t="s">
        <v>404</v>
      </c>
      <c r="H299" s="184" t="s">
        <v>1</v>
      </c>
      <c r="I299" s="186"/>
      <c r="L299" s="183"/>
      <c r="M299" s="187"/>
      <c r="T299" s="188"/>
      <c r="AT299" s="184" t="s">
        <v>291</v>
      </c>
      <c r="AU299" s="184" t="s">
        <v>87</v>
      </c>
      <c r="AV299" s="14" t="s">
        <v>82</v>
      </c>
      <c r="AW299" s="14" t="s">
        <v>31</v>
      </c>
      <c r="AX299" s="14" t="s">
        <v>75</v>
      </c>
      <c r="AY299" s="184" t="s">
        <v>283</v>
      </c>
    </row>
    <row r="300" spans="2:65" s="12" customFormat="1" ht="22.5">
      <c r="B300" s="168"/>
      <c r="D300" s="169" t="s">
        <v>291</v>
      </c>
      <c r="E300" s="170" t="s">
        <v>1</v>
      </c>
      <c r="F300" s="171" t="s">
        <v>479</v>
      </c>
      <c r="H300" s="172">
        <v>255.91</v>
      </c>
      <c r="I300" s="173"/>
      <c r="L300" s="168"/>
      <c r="M300" s="174"/>
      <c r="T300" s="175"/>
      <c r="AT300" s="170" t="s">
        <v>291</v>
      </c>
      <c r="AU300" s="170" t="s">
        <v>87</v>
      </c>
      <c r="AV300" s="12" t="s">
        <v>87</v>
      </c>
      <c r="AW300" s="12" t="s">
        <v>31</v>
      </c>
      <c r="AX300" s="12" t="s">
        <v>75</v>
      </c>
      <c r="AY300" s="170" t="s">
        <v>283</v>
      </c>
    </row>
    <row r="301" spans="2:65" s="12" customFormat="1" ht="11.25">
      <c r="B301" s="168"/>
      <c r="D301" s="169" t="s">
        <v>291</v>
      </c>
      <c r="E301" s="170" t="s">
        <v>1</v>
      </c>
      <c r="F301" s="171" t="s">
        <v>480</v>
      </c>
      <c r="H301" s="172">
        <v>241.18</v>
      </c>
      <c r="I301" s="173"/>
      <c r="L301" s="168"/>
      <c r="M301" s="174"/>
      <c r="T301" s="175"/>
      <c r="AT301" s="170" t="s">
        <v>291</v>
      </c>
      <c r="AU301" s="170" t="s">
        <v>87</v>
      </c>
      <c r="AV301" s="12" t="s">
        <v>87</v>
      </c>
      <c r="AW301" s="12" t="s">
        <v>31</v>
      </c>
      <c r="AX301" s="12" t="s">
        <v>75</v>
      </c>
      <c r="AY301" s="170" t="s">
        <v>283</v>
      </c>
    </row>
    <row r="302" spans="2:65" s="12" customFormat="1" ht="22.5">
      <c r="B302" s="168"/>
      <c r="D302" s="169" t="s">
        <v>291</v>
      </c>
      <c r="E302" s="170" t="s">
        <v>1</v>
      </c>
      <c r="F302" s="171" t="s">
        <v>481</v>
      </c>
      <c r="H302" s="172">
        <v>436.18</v>
      </c>
      <c r="I302" s="173"/>
      <c r="L302" s="168"/>
      <c r="M302" s="174"/>
      <c r="T302" s="175"/>
      <c r="AT302" s="170" t="s">
        <v>291</v>
      </c>
      <c r="AU302" s="170" t="s">
        <v>87</v>
      </c>
      <c r="AV302" s="12" t="s">
        <v>87</v>
      </c>
      <c r="AW302" s="12" t="s">
        <v>31</v>
      </c>
      <c r="AX302" s="12" t="s">
        <v>75</v>
      </c>
      <c r="AY302" s="170" t="s">
        <v>283</v>
      </c>
    </row>
    <row r="303" spans="2:65" s="12" customFormat="1" ht="22.5">
      <c r="B303" s="168"/>
      <c r="D303" s="169" t="s">
        <v>291</v>
      </c>
      <c r="E303" s="170" t="s">
        <v>1</v>
      </c>
      <c r="F303" s="171" t="s">
        <v>482</v>
      </c>
      <c r="H303" s="172">
        <v>313.62</v>
      </c>
      <c r="I303" s="173"/>
      <c r="L303" s="168"/>
      <c r="M303" s="174"/>
      <c r="T303" s="175"/>
      <c r="AT303" s="170" t="s">
        <v>291</v>
      </c>
      <c r="AU303" s="170" t="s">
        <v>87</v>
      </c>
      <c r="AV303" s="12" t="s">
        <v>87</v>
      </c>
      <c r="AW303" s="12" t="s">
        <v>31</v>
      </c>
      <c r="AX303" s="12" t="s">
        <v>75</v>
      </c>
      <c r="AY303" s="170" t="s">
        <v>283</v>
      </c>
    </row>
    <row r="304" spans="2:65" s="12" customFormat="1" ht="11.25">
      <c r="B304" s="168"/>
      <c r="D304" s="169" t="s">
        <v>291</v>
      </c>
      <c r="E304" s="170" t="s">
        <v>1</v>
      </c>
      <c r="F304" s="171" t="s">
        <v>483</v>
      </c>
      <c r="H304" s="172">
        <v>233.33</v>
      </c>
      <c r="I304" s="173"/>
      <c r="L304" s="168"/>
      <c r="M304" s="174"/>
      <c r="T304" s="175"/>
      <c r="AT304" s="170" t="s">
        <v>291</v>
      </c>
      <c r="AU304" s="170" t="s">
        <v>87</v>
      </c>
      <c r="AV304" s="12" t="s">
        <v>87</v>
      </c>
      <c r="AW304" s="12" t="s">
        <v>31</v>
      </c>
      <c r="AX304" s="12" t="s">
        <v>75</v>
      </c>
      <c r="AY304" s="170" t="s">
        <v>283</v>
      </c>
    </row>
    <row r="305" spans="2:51" s="14" customFormat="1" ht="11.25">
      <c r="B305" s="183"/>
      <c r="D305" s="169" t="s">
        <v>291</v>
      </c>
      <c r="E305" s="184" t="s">
        <v>1</v>
      </c>
      <c r="F305" s="185" t="s">
        <v>413</v>
      </c>
      <c r="H305" s="184" t="s">
        <v>1</v>
      </c>
      <c r="I305" s="186"/>
      <c r="L305" s="183"/>
      <c r="M305" s="187"/>
      <c r="T305" s="188"/>
      <c r="AT305" s="184" t="s">
        <v>291</v>
      </c>
      <c r="AU305" s="184" t="s">
        <v>87</v>
      </c>
      <c r="AV305" s="14" t="s">
        <v>82</v>
      </c>
      <c r="AW305" s="14" t="s">
        <v>31</v>
      </c>
      <c r="AX305" s="14" t="s">
        <v>75</v>
      </c>
      <c r="AY305" s="184" t="s">
        <v>283</v>
      </c>
    </row>
    <row r="306" spans="2:51" s="12" customFormat="1" ht="22.5">
      <c r="B306" s="168"/>
      <c r="D306" s="169" t="s">
        <v>291</v>
      </c>
      <c r="E306" s="170" t="s">
        <v>1</v>
      </c>
      <c r="F306" s="171" t="s">
        <v>484</v>
      </c>
      <c r="H306" s="172">
        <v>504.75</v>
      </c>
      <c r="I306" s="173"/>
      <c r="L306" s="168"/>
      <c r="M306" s="174"/>
      <c r="T306" s="175"/>
      <c r="AT306" s="170" t="s">
        <v>291</v>
      </c>
      <c r="AU306" s="170" t="s">
        <v>87</v>
      </c>
      <c r="AV306" s="12" t="s">
        <v>87</v>
      </c>
      <c r="AW306" s="12" t="s">
        <v>31</v>
      </c>
      <c r="AX306" s="12" t="s">
        <v>75</v>
      </c>
      <c r="AY306" s="170" t="s">
        <v>283</v>
      </c>
    </row>
    <row r="307" spans="2:51" s="12" customFormat="1" ht="22.5">
      <c r="B307" s="168"/>
      <c r="D307" s="169" t="s">
        <v>291</v>
      </c>
      <c r="E307" s="170" t="s">
        <v>1</v>
      </c>
      <c r="F307" s="171" t="s">
        <v>485</v>
      </c>
      <c r="H307" s="172">
        <v>354.5</v>
      </c>
      <c r="I307" s="173"/>
      <c r="L307" s="168"/>
      <c r="M307" s="174"/>
      <c r="T307" s="175"/>
      <c r="AT307" s="170" t="s">
        <v>291</v>
      </c>
      <c r="AU307" s="170" t="s">
        <v>87</v>
      </c>
      <c r="AV307" s="12" t="s">
        <v>87</v>
      </c>
      <c r="AW307" s="12" t="s">
        <v>31</v>
      </c>
      <c r="AX307" s="12" t="s">
        <v>75</v>
      </c>
      <c r="AY307" s="170" t="s">
        <v>283</v>
      </c>
    </row>
    <row r="308" spans="2:51" s="12" customFormat="1" ht="22.5">
      <c r="B308" s="168"/>
      <c r="D308" s="169" t="s">
        <v>291</v>
      </c>
      <c r="E308" s="170" t="s">
        <v>1</v>
      </c>
      <c r="F308" s="171" t="s">
        <v>486</v>
      </c>
      <c r="H308" s="172">
        <v>332.76</v>
      </c>
      <c r="I308" s="173"/>
      <c r="L308" s="168"/>
      <c r="M308" s="174"/>
      <c r="T308" s="175"/>
      <c r="AT308" s="170" t="s">
        <v>291</v>
      </c>
      <c r="AU308" s="170" t="s">
        <v>87</v>
      </c>
      <c r="AV308" s="12" t="s">
        <v>87</v>
      </c>
      <c r="AW308" s="12" t="s">
        <v>31</v>
      </c>
      <c r="AX308" s="12" t="s">
        <v>75</v>
      </c>
      <c r="AY308" s="170" t="s">
        <v>283</v>
      </c>
    </row>
    <row r="309" spans="2:51" s="12" customFormat="1" ht="11.25">
      <c r="B309" s="168"/>
      <c r="D309" s="169" t="s">
        <v>291</v>
      </c>
      <c r="E309" s="170" t="s">
        <v>1</v>
      </c>
      <c r="F309" s="171" t="s">
        <v>487</v>
      </c>
      <c r="H309" s="172">
        <v>46.85</v>
      </c>
      <c r="I309" s="173"/>
      <c r="L309" s="168"/>
      <c r="M309" s="174"/>
      <c r="T309" s="175"/>
      <c r="AT309" s="170" t="s">
        <v>291</v>
      </c>
      <c r="AU309" s="170" t="s">
        <v>87</v>
      </c>
      <c r="AV309" s="12" t="s">
        <v>87</v>
      </c>
      <c r="AW309" s="12" t="s">
        <v>31</v>
      </c>
      <c r="AX309" s="12" t="s">
        <v>75</v>
      </c>
      <c r="AY309" s="170" t="s">
        <v>283</v>
      </c>
    </row>
    <row r="310" spans="2:51" s="14" customFormat="1" ht="11.25">
      <c r="B310" s="183"/>
      <c r="D310" s="169" t="s">
        <v>291</v>
      </c>
      <c r="E310" s="184" t="s">
        <v>1</v>
      </c>
      <c r="F310" s="185" t="s">
        <v>414</v>
      </c>
      <c r="H310" s="184" t="s">
        <v>1</v>
      </c>
      <c r="I310" s="186"/>
      <c r="L310" s="183"/>
      <c r="M310" s="187"/>
      <c r="T310" s="188"/>
      <c r="AT310" s="184" t="s">
        <v>291</v>
      </c>
      <c r="AU310" s="184" t="s">
        <v>87</v>
      </c>
      <c r="AV310" s="14" t="s">
        <v>82</v>
      </c>
      <c r="AW310" s="14" t="s">
        <v>31</v>
      </c>
      <c r="AX310" s="14" t="s">
        <v>75</v>
      </c>
      <c r="AY310" s="184" t="s">
        <v>283</v>
      </c>
    </row>
    <row r="311" spans="2:51" s="12" customFormat="1" ht="22.5">
      <c r="B311" s="168"/>
      <c r="D311" s="169" t="s">
        <v>291</v>
      </c>
      <c r="E311" s="170" t="s">
        <v>1</v>
      </c>
      <c r="F311" s="171" t="s">
        <v>488</v>
      </c>
      <c r="H311" s="172">
        <v>509.75</v>
      </c>
      <c r="I311" s="173"/>
      <c r="L311" s="168"/>
      <c r="M311" s="174"/>
      <c r="T311" s="175"/>
      <c r="AT311" s="170" t="s">
        <v>291</v>
      </c>
      <c r="AU311" s="170" t="s">
        <v>87</v>
      </c>
      <c r="AV311" s="12" t="s">
        <v>87</v>
      </c>
      <c r="AW311" s="12" t="s">
        <v>31</v>
      </c>
      <c r="AX311" s="12" t="s">
        <v>75</v>
      </c>
      <c r="AY311" s="170" t="s">
        <v>283</v>
      </c>
    </row>
    <row r="312" spans="2:51" s="12" customFormat="1" ht="22.5">
      <c r="B312" s="168"/>
      <c r="D312" s="169" t="s">
        <v>291</v>
      </c>
      <c r="E312" s="170" t="s">
        <v>1</v>
      </c>
      <c r="F312" s="171" t="s">
        <v>489</v>
      </c>
      <c r="H312" s="172">
        <v>349.44</v>
      </c>
      <c r="I312" s="173"/>
      <c r="L312" s="168"/>
      <c r="M312" s="174"/>
      <c r="T312" s="175"/>
      <c r="AT312" s="170" t="s">
        <v>291</v>
      </c>
      <c r="AU312" s="170" t="s">
        <v>87</v>
      </c>
      <c r="AV312" s="12" t="s">
        <v>87</v>
      </c>
      <c r="AW312" s="12" t="s">
        <v>31</v>
      </c>
      <c r="AX312" s="12" t="s">
        <v>75</v>
      </c>
      <c r="AY312" s="170" t="s">
        <v>283</v>
      </c>
    </row>
    <row r="313" spans="2:51" s="12" customFormat="1" ht="22.5">
      <c r="B313" s="168"/>
      <c r="D313" s="169" t="s">
        <v>291</v>
      </c>
      <c r="E313" s="170" t="s">
        <v>1</v>
      </c>
      <c r="F313" s="171" t="s">
        <v>490</v>
      </c>
      <c r="H313" s="172">
        <v>295.18</v>
      </c>
      <c r="I313" s="173"/>
      <c r="L313" s="168"/>
      <c r="M313" s="174"/>
      <c r="T313" s="175"/>
      <c r="AT313" s="170" t="s">
        <v>291</v>
      </c>
      <c r="AU313" s="170" t="s">
        <v>87</v>
      </c>
      <c r="AV313" s="12" t="s">
        <v>87</v>
      </c>
      <c r="AW313" s="12" t="s">
        <v>31</v>
      </c>
      <c r="AX313" s="12" t="s">
        <v>75</v>
      </c>
      <c r="AY313" s="170" t="s">
        <v>283</v>
      </c>
    </row>
    <row r="314" spans="2:51" s="12" customFormat="1" ht="11.25">
      <c r="B314" s="168"/>
      <c r="D314" s="169" t="s">
        <v>291</v>
      </c>
      <c r="E314" s="170" t="s">
        <v>1</v>
      </c>
      <c r="F314" s="171" t="s">
        <v>491</v>
      </c>
      <c r="H314" s="172">
        <v>98.5</v>
      </c>
      <c r="I314" s="173"/>
      <c r="L314" s="168"/>
      <c r="M314" s="174"/>
      <c r="T314" s="175"/>
      <c r="AT314" s="170" t="s">
        <v>291</v>
      </c>
      <c r="AU314" s="170" t="s">
        <v>87</v>
      </c>
      <c r="AV314" s="12" t="s">
        <v>87</v>
      </c>
      <c r="AW314" s="12" t="s">
        <v>31</v>
      </c>
      <c r="AX314" s="12" t="s">
        <v>75</v>
      </c>
      <c r="AY314" s="170" t="s">
        <v>283</v>
      </c>
    </row>
    <row r="315" spans="2:51" s="14" customFormat="1" ht="11.25">
      <c r="B315" s="183"/>
      <c r="D315" s="169" t="s">
        <v>291</v>
      </c>
      <c r="E315" s="184" t="s">
        <v>1</v>
      </c>
      <c r="F315" s="185" t="s">
        <v>415</v>
      </c>
      <c r="H315" s="184" t="s">
        <v>1</v>
      </c>
      <c r="I315" s="186"/>
      <c r="L315" s="183"/>
      <c r="M315" s="187"/>
      <c r="T315" s="188"/>
      <c r="AT315" s="184" t="s">
        <v>291</v>
      </c>
      <c r="AU315" s="184" t="s">
        <v>87</v>
      </c>
      <c r="AV315" s="14" t="s">
        <v>82</v>
      </c>
      <c r="AW315" s="14" t="s">
        <v>31</v>
      </c>
      <c r="AX315" s="14" t="s">
        <v>75</v>
      </c>
      <c r="AY315" s="184" t="s">
        <v>283</v>
      </c>
    </row>
    <row r="316" spans="2:51" s="12" customFormat="1" ht="22.5">
      <c r="B316" s="168"/>
      <c r="D316" s="169" t="s">
        <v>291</v>
      </c>
      <c r="E316" s="170" t="s">
        <v>1</v>
      </c>
      <c r="F316" s="171" t="s">
        <v>488</v>
      </c>
      <c r="H316" s="172">
        <v>509.75</v>
      </c>
      <c r="I316" s="173"/>
      <c r="L316" s="168"/>
      <c r="M316" s="174"/>
      <c r="T316" s="175"/>
      <c r="AT316" s="170" t="s">
        <v>291</v>
      </c>
      <c r="AU316" s="170" t="s">
        <v>87</v>
      </c>
      <c r="AV316" s="12" t="s">
        <v>87</v>
      </c>
      <c r="AW316" s="12" t="s">
        <v>31</v>
      </c>
      <c r="AX316" s="12" t="s">
        <v>75</v>
      </c>
      <c r="AY316" s="170" t="s">
        <v>283</v>
      </c>
    </row>
    <row r="317" spans="2:51" s="12" customFormat="1" ht="22.5">
      <c r="B317" s="168"/>
      <c r="D317" s="169" t="s">
        <v>291</v>
      </c>
      <c r="E317" s="170" t="s">
        <v>1</v>
      </c>
      <c r="F317" s="171" t="s">
        <v>489</v>
      </c>
      <c r="H317" s="172">
        <v>349.44</v>
      </c>
      <c r="I317" s="173"/>
      <c r="L317" s="168"/>
      <c r="M317" s="174"/>
      <c r="T317" s="175"/>
      <c r="AT317" s="170" t="s">
        <v>291</v>
      </c>
      <c r="AU317" s="170" t="s">
        <v>87</v>
      </c>
      <c r="AV317" s="12" t="s">
        <v>87</v>
      </c>
      <c r="AW317" s="12" t="s">
        <v>31</v>
      </c>
      <c r="AX317" s="12" t="s">
        <v>75</v>
      </c>
      <c r="AY317" s="170" t="s">
        <v>283</v>
      </c>
    </row>
    <row r="318" spans="2:51" s="12" customFormat="1" ht="22.5">
      <c r="B318" s="168"/>
      <c r="D318" s="169" t="s">
        <v>291</v>
      </c>
      <c r="E318" s="170" t="s">
        <v>1</v>
      </c>
      <c r="F318" s="171" t="s">
        <v>490</v>
      </c>
      <c r="H318" s="172">
        <v>295.18</v>
      </c>
      <c r="I318" s="173"/>
      <c r="L318" s="168"/>
      <c r="M318" s="174"/>
      <c r="T318" s="175"/>
      <c r="AT318" s="170" t="s">
        <v>291</v>
      </c>
      <c r="AU318" s="170" t="s">
        <v>87</v>
      </c>
      <c r="AV318" s="12" t="s">
        <v>87</v>
      </c>
      <c r="AW318" s="12" t="s">
        <v>31</v>
      </c>
      <c r="AX318" s="12" t="s">
        <v>75</v>
      </c>
      <c r="AY318" s="170" t="s">
        <v>283</v>
      </c>
    </row>
    <row r="319" spans="2:51" s="12" customFormat="1" ht="11.25">
      <c r="B319" s="168"/>
      <c r="D319" s="169" t="s">
        <v>291</v>
      </c>
      <c r="E319" s="170" t="s">
        <v>1</v>
      </c>
      <c r="F319" s="171" t="s">
        <v>491</v>
      </c>
      <c r="H319" s="172">
        <v>98.5</v>
      </c>
      <c r="I319" s="173"/>
      <c r="L319" s="168"/>
      <c r="M319" s="174"/>
      <c r="T319" s="175"/>
      <c r="AT319" s="170" t="s">
        <v>291</v>
      </c>
      <c r="AU319" s="170" t="s">
        <v>87</v>
      </c>
      <c r="AV319" s="12" t="s">
        <v>87</v>
      </c>
      <c r="AW319" s="12" t="s">
        <v>31</v>
      </c>
      <c r="AX319" s="12" t="s">
        <v>75</v>
      </c>
      <c r="AY319" s="170" t="s">
        <v>283</v>
      </c>
    </row>
    <row r="320" spans="2:51" s="14" customFormat="1" ht="11.25">
      <c r="B320" s="183"/>
      <c r="D320" s="169" t="s">
        <v>291</v>
      </c>
      <c r="E320" s="184" t="s">
        <v>1</v>
      </c>
      <c r="F320" s="185" t="s">
        <v>416</v>
      </c>
      <c r="H320" s="184" t="s">
        <v>1</v>
      </c>
      <c r="I320" s="186"/>
      <c r="L320" s="183"/>
      <c r="M320" s="187"/>
      <c r="T320" s="188"/>
      <c r="AT320" s="184" t="s">
        <v>291</v>
      </c>
      <c r="AU320" s="184" t="s">
        <v>87</v>
      </c>
      <c r="AV320" s="14" t="s">
        <v>82</v>
      </c>
      <c r="AW320" s="14" t="s">
        <v>31</v>
      </c>
      <c r="AX320" s="14" t="s">
        <v>75</v>
      </c>
      <c r="AY320" s="184" t="s">
        <v>283</v>
      </c>
    </row>
    <row r="321" spans="2:65" s="12" customFormat="1" ht="22.5">
      <c r="B321" s="168"/>
      <c r="D321" s="169" t="s">
        <v>291</v>
      </c>
      <c r="E321" s="170" t="s">
        <v>1</v>
      </c>
      <c r="F321" s="171" t="s">
        <v>488</v>
      </c>
      <c r="H321" s="172">
        <v>509.75</v>
      </c>
      <c r="I321" s="173"/>
      <c r="L321" s="168"/>
      <c r="M321" s="174"/>
      <c r="T321" s="175"/>
      <c r="AT321" s="170" t="s">
        <v>291</v>
      </c>
      <c r="AU321" s="170" t="s">
        <v>87</v>
      </c>
      <c r="AV321" s="12" t="s">
        <v>87</v>
      </c>
      <c r="AW321" s="12" t="s">
        <v>31</v>
      </c>
      <c r="AX321" s="12" t="s">
        <v>75</v>
      </c>
      <c r="AY321" s="170" t="s">
        <v>283</v>
      </c>
    </row>
    <row r="322" spans="2:65" s="12" customFormat="1" ht="22.5">
      <c r="B322" s="168"/>
      <c r="D322" s="169" t="s">
        <v>291</v>
      </c>
      <c r="E322" s="170" t="s">
        <v>1</v>
      </c>
      <c r="F322" s="171" t="s">
        <v>489</v>
      </c>
      <c r="H322" s="172">
        <v>349.44</v>
      </c>
      <c r="I322" s="173"/>
      <c r="L322" s="168"/>
      <c r="M322" s="174"/>
      <c r="T322" s="175"/>
      <c r="AT322" s="170" t="s">
        <v>291</v>
      </c>
      <c r="AU322" s="170" t="s">
        <v>87</v>
      </c>
      <c r="AV322" s="12" t="s">
        <v>87</v>
      </c>
      <c r="AW322" s="12" t="s">
        <v>31</v>
      </c>
      <c r="AX322" s="12" t="s">
        <v>75</v>
      </c>
      <c r="AY322" s="170" t="s">
        <v>283</v>
      </c>
    </row>
    <row r="323" spans="2:65" s="12" customFormat="1" ht="22.5">
      <c r="B323" s="168"/>
      <c r="D323" s="169" t="s">
        <v>291</v>
      </c>
      <c r="E323" s="170" t="s">
        <v>1</v>
      </c>
      <c r="F323" s="171" t="s">
        <v>490</v>
      </c>
      <c r="H323" s="172">
        <v>295.18</v>
      </c>
      <c r="I323" s="173"/>
      <c r="L323" s="168"/>
      <c r="M323" s="174"/>
      <c r="T323" s="175"/>
      <c r="AT323" s="170" t="s">
        <v>291</v>
      </c>
      <c r="AU323" s="170" t="s">
        <v>87</v>
      </c>
      <c r="AV323" s="12" t="s">
        <v>87</v>
      </c>
      <c r="AW323" s="12" t="s">
        <v>31</v>
      </c>
      <c r="AX323" s="12" t="s">
        <v>75</v>
      </c>
      <c r="AY323" s="170" t="s">
        <v>283</v>
      </c>
    </row>
    <row r="324" spans="2:65" s="12" customFormat="1" ht="11.25">
      <c r="B324" s="168"/>
      <c r="D324" s="169" t="s">
        <v>291</v>
      </c>
      <c r="E324" s="170" t="s">
        <v>1</v>
      </c>
      <c r="F324" s="171" t="s">
        <v>491</v>
      </c>
      <c r="H324" s="172">
        <v>98.5</v>
      </c>
      <c r="I324" s="173"/>
      <c r="L324" s="168"/>
      <c r="M324" s="174"/>
      <c r="T324" s="175"/>
      <c r="AT324" s="170" t="s">
        <v>291</v>
      </c>
      <c r="AU324" s="170" t="s">
        <v>87</v>
      </c>
      <c r="AV324" s="12" t="s">
        <v>87</v>
      </c>
      <c r="AW324" s="12" t="s">
        <v>31</v>
      </c>
      <c r="AX324" s="12" t="s">
        <v>75</v>
      </c>
      <c r="AY324" s="170" t="s">
        <v>283</v>
      </c>
    </row>
    <row r="325" spans="2:65" s="14" customFormat="1" ht="11.25">
      <c r="B325" s="183"/>
      <c r="D325" s="169" t="s">
        <v>291</v>
      </c>
      <c r="E325" s="184" t="s">
        <v>1</v>
      </c>
      <c r="F325" s="185" t="s">
        <v>362</v>
      </c>
      <c r="H325" s="184" t="s">
        <v>1</v>
      </c>
      <c r="I325" s="186"/>
      <c r="L325" s="183"/>
      <c r="M325" s="187"/>
      <c r="T325" s="188"/>
      <c r="AT325" s="184" t="s">
        <v>291</v>
      </c>
      <c r="AU325" s="184" t="s">
        <v>87</v>
      </c>
      <c r="AV325" s="14" t="s">
        <v>82</v>
      </c>
      <c r="AW325" s="14" t="s">
        <v>31</v>
      </c>
      <c r="AX325" s="14" t="s">
        <v>75</v>
      </c>
      <c r="AY325" s="184" t="s">
        <v>283</v>
      </c>
    </row>
    <row r="326" spans="2:65" s="12" customFormat="1" ht="22.5">
      <c r="B326" s="168"/>
      <c r="D326" s="169" t="s">
        <v>291</v>
      </c>
      <c r="E326" s="170" t="s">
        <v>1</v>
      </c>
      <c r="F326" s="171" t="s">
        <v>492</v>
      </c>
      <c r="H326" s="172">
        <v>372.68</v>
      </c>
      <c r="I326" s="173"/>
      <c r="L326" s="168"/>
      <c r="M326" s="174"/>
      <c r="T326" s="175"/>
      <c r="AT326" s="170" t="s">
        <v>291</v>
      </c>
      <c r="AU326" s="170" t="s">
        <v>87</v>
      </c>
      <c r="AV326" s="12" t="s">
        <v>87</v>
      </c>
      <c r="AW326" s="12" t="s">
        <v>31</v>
      </c>
      <c r="AX326" s="12" t="s">
        <v>75</v>
      </c>
      <c r="AY326" s="170" t="s">
        <v>283</v>
      </c>
    </row>
    <row r="327" spans="2:65" s="12" customFormat="1" ht="22.5">
      <c r="B327" s="168"/>
      <c r="D327" s="169" t="s">
        <v>291</v>
      </c>
      <c r="E327" s="170" t="s">
        <v>1</v>
      </c>
      <c r="F327" s="171" t="s">
        <v>493</v>
      </c>
      <c r="H327" s="172">
        <v>684.09</v>
      </c>
      <c r="I327" s="173"/>
      <c r="L327" s="168"/>
      <c r="M327" s="174"/>
      <c r="T327" s="175"/>
      <c r="AT327" s="170" t="s">
        <v>291</v>
      </c>
      <c r="AU327" s="170" t="s">
        <v>87</v>
      </c>
      <c r="AV327" s="12" t="s">
        <v>87</v>
      </c>
      <c r="AW327" s="12" t="s">
        <v>31</v>
      </c>
      <c r="AX327" s="12" t="s">
        <v>75</v>
      </c>
      <c r="AY327" s="170" t="s">
        <v>283</v>
      </c>
    </row>
    <row r="328" spans="2:65" s="12" customFormat="1" ht="22.5">
      <c r="B328" s="168"/>
      <c r="D328" s="169" t="s">
        <v>291</v>
      </c>
      <c r="E328" s="170" t="s">
        <v>1</v>
      </c>
      <c r="F328" s="171" t="s">
        <v>494</v>
      </c>
      <c r="H328" s="172">
        <v>345.32</v>
      </c>
      <c r="I328" s="173"/>
      <c r="L328" s="168"/>
      <c r="M328" s="174"/>
      <c r="T328" s="175"/>
      <c r="AT328" s="170" t="s">
        <v>291</v>
      </c>
      <c r="AU328" s="170" t="s">
        <v>87</v>
      </c>
      <c r="AV328" s="12" t="s">
        <v>87</v>
      </c>
      <c r="AW328" s="12" t="s">
        <v>31</v>
      </c>
      <c r="AX328" s="12" t="s">
        <v>75</v>
      </c>
      <c r="AY328" s="170" t="s">
        <v>283</v>
      </c>
    </row>
    <row r="329" spans="2:65" s="12" customFormat="1" ht="22.5">
      <c r="B329" s="168"/>
      <c r="D329" s="169" t="s">
        <v>291</v>
      </c>
      <c r="E329" s="170" t="s">
        <v>1</v>
      </c>
      <c r="F329" s="171" t="s">
        <v>495</v>
      </c>
      <c r="H329" s="172">
        <v>295.69</v>
      </c>
      <c r="I329" s="173"/>
      <c r="L329" s="168"/>
      <c r="M329" s="174"/>
      <c r="T329" s="175"/>
      <c r="AT329" s="170" t="s">
        <v>291</v>
      </c>
      <c r="AU329" s="170" t="s">
        <v>87</v>
      </c>
      <c r="AV329" s="12" t="s">
        <v>87</v>
      </c>
      <c r="AW329" s="12" t="s">
        <v>31</v>
      </c>
      <c r="AX329" s="12" t="s">
        <v>75</v>
      </c>
      <c r="AY329" s="170" t="s">
        <v>283</v>
      </c>
    </row>
    <row r="330" spans="2:65" s="13" customFormat="1" ht="11.25">
      <c r="B330" s="176"/>
      <c r="D330" s="169" t="s">
        <v>291</v>
      </c>
      <c r="E330" s="177" t="s">
        <v>1</v>
      </c>
      <c r="F330" s="178" t="s">
        <v>293</v>
      </c>
      <c r="H330" s="179">
        <v>8813.755000000001</v>
      </c>
      <c r="I330" s="180"/>
      <c r="L330" s="176"/>
      <c r="M330" s="181"/>
      <c r="T330" s="182"/>
      <c r="AT330" s="177" t="s">
        <v>291</v>
      </c>
      <c r="AU330" s="177" t="s">
        <v>87</v>
      </c>
      <c r="AV330" s="13" t="s">
        <v>289</v>
      </c>
      <c r="AW330" s="13" t="s">
        <v>31</v>
      </c>
      <c r="AX330" s="13" t="s">
        <v>82</v>
      </c>
      <c r="AY330" s="177" t="s">
        <v>283</v>
      </c>
    </row>
    <row r="331" spans="2:65" s="1" customFormat="1" ht="24.2" customHeight="1">
      <c r="B331" s="125"/>
      <c r="C331" s="155" t="s">
        <v>496</v>
      </c>
      <c r="D331" s="155" t="s">
        <v>285</v>
      </c>
      <c r="E331" s="156" t="s">
        <v>497</v>
      </c>
      <c r="F331" s="157" t="s">
        <v>498</v>
      </c>
      <c r="G331" s="158" t="s">
        <v>288</v>
      </c>
      <c r="H331" s="159">
        <v>8813.7549999999992</v>
      </c>
      <c r="I331" s="160"/>
      <c r="J331" s="161">
        <f>ROUND(I331*H331,2)</f>
        <v>0</v>
      </c>
      <c r="K331" s="162"/>
      <c r="L331" s="31"/>
      <c r="M331" s="163" t="s">
        <v>1</v>
      </c>
      <c r="N331" s="124" t="s">
        <v>41</v>
      </c>
      <c r="P331" s="164">
        <f>O331*H331</f>
        <v>0</v>
      </c>
      <c r="Q331" s="164">
        <v>2.0000000000000001E-4</v>
      </c>
      <c r="R331" s="164">
        <f>Q331*H331</f>
        <v>1.762751</v>
      </c>
      <c r="S331" s="164">
        <v>0</v>
      </c>
      <c r="T331" s="165">
        <f>S331*H331</f>
        <v>0</v>
      </c>
      <c r="AR331" s="166" t="s">
        <v>289</v>
      </c>
      <c r="AT331" s="166" t="s">
        <v>285</v>
      </c>
      <c r="AU331" s="166" t="s">
        <v>87</v>
      </c>
      <c r="AY331" s="16" t="s">
        <v>283</v>
      </c>
      <c r="BE331" s="167">
        <f>IF(N331="základná",J331,0)</f>
        <v>0</v>
      </c>
      <c r="BF331" s="167">
        <f>IF(N331="znížená",J331,0)</f>
        <v>0</v>
      </c>
      <c r="BG331" s="167">
        <f>IF(N331="zákl. prenesená",J331,0)</f>
        <v>0</v>
      </c>
      <c r="BH331" s="167">
        <f>IF(N331="zníž. prenesená",J331,0)</f>
        <v>0</v>
      </c>
      <c r="BI331" s="167">
        <f>IF(N331="nulová",J331,0)</f>
        <v>0</v>
      </c>
      <c r="BJ331" s="16" t="s">
        <v>87</v>
      </c>
      <c r="BK331" s="167">
        <f>ROUND(I331*H331,2)</f>
        <v>0</v>
      </c>
      <c r="BL331" s="16" t="s">
        <v>289</v>
      </c>
      <c r="BM331" s="166" t="s">
        <v>499</v>
      </c>
    </row>
    <row r="332" spans="2:65" s="12" customFormat="1" ht="11.25">
      <c r="B332" s="168"/>
      <c r="D332" s="169" t="s">
        <v>291</v>
      </c>
      <c r="E332" s="170" t="s">
        <v>1</v>
      </c>
      <c r="F332" s="171" t="s">
        <v>500</v>
      </c>
      <c r="H332" s="172">
        <v>8813.7549999999992</v>
      </c>
      <c r="I332" s="173"/>
      <c r="L332" s="168"/>
      <c r="M332" s="174"/>
      <c r="T332" s="175"/>
      <c r="AT332" s="170" t="s">
        <v>291</v>
      </c>
      <c r="AU332" s="170" t="s">
        <v>87</v>
      </c>
      <c r="AV332" s="12" t="s">
        <v>87</v>
      </c>
      <c r="AW332" s="12" t="s">
        <v>31</v>
      </c>
      <c r="AX332" s="12" t="s">
        <v>82</v>
      </c>
      <c r="AY332" s="170" t="s">
        <v>283</v>
      </c>
    </row>
    <row r="333" spans="2:65" s="1" customFormat="1" ht="24.2" customHeight="1">
      <c r="B333" s="125"/>
      <c r="C333" s="155" t="s">
        <v>501</v>
      </c>
      <c r="D333" s="155" t="s">
        <v>285</v>
      </c>
      <c r="E333" s="156" t="s">
        <v>502</v>
      </c>
      <c r="F333" s="157" t="s">
        <v>503</v>
      </c>
      <c r="G333" s="158" t="s">
        <v>288</v>
      </c>
      <c r="H333" s="159">
        <v>8813.7549999999992</v>
      </c>
      <c r="I333" s="160"/>
      <c r="J333" s="161">
        <f>ROUND(I333*H333,2)</f>
        <v>0</v>
      </c>
      <c r="K333" s="162"/>
      <c r="L333" s="31"/>
      <c r="M333" s="163" t="s">
        <v>1</v>
      </c>
      <c r="N333" s="124" t="s">
        <v>41</v>
      </c>
      <c r="P333" s="164">
        <f>O333*H333</f>
        <v>0</v>
      </c>
      <c r="Q333" s="164">
        <v>4.0000000000000002E-4</v>
      </c>
      <c r="R333" s="164">
        <f>Q333*H333</f>
        <v>3.5255019999999999</v>
      </c>
      <c r="S333" s="164">
        <v>0</v>
      </c>
      <c r="T333" s="165">
        <f>S333*H333</f>
        <v>0</v>
      </c>
      <c r="AR333" s="166" t="s">
        <v>289</v>
      </c>
      <c r="AT333" s="166" t="s">
        <v>285</v>
      </c>
      <c r="AU333" s="166" t="s">
        <v>87</v>
      </c>
      <c r="AY333" s="16" t="s">
        <v>283</v>
      </c>
      <c r="BE333" s="167">
        <f>IF(N333="základná",J333,0)</f>
        <v>0</v>
      </c>
      <c r="BF333" s="167">
        <f>IF(N333="znížená",J333,0)</f>
        <v>0</v>
      </c>
      <c r="BG333" s="167">
        <f>IF(N333="zákl. prenesená",J333,0)</f>
        <v>0</v>
      </c>
      <c r="BH333" s="167">
        <f>IF(N333="zníž. prenesená",J333,0)</f>
        <v>0</v>
      </c>
      <c r="BI333" s="167">
        <f>IF(N333="nulová",J333,0)</f>
        <v>0</v>
      </c>
      <c r="BJ333" s="16" t="s">
        <v>87</v>
      </c>
      <c r="BK333" s="167">
        <f>ROUND(I333*H333,2)</f>
        <v>0</v>
      </c>
      <c r="BL333" s="16" t="s">
        <v>289</v>
      </c>
      <c r="BM333" s="166" t="s">
        <v>504</v>
      </c>
    </row>
    <row r="334" spans="2:65" s="12" customFormat="1" ht="11.25">
      <c r="B334" s="168"/>
      <c r="D334" s="169" t="s">
        <v>291</v>
      </c>
      <c r="E334" s="170" t="s">
        <v>1</v>
      </c>
      <c r="F334" s="171" t="s">
        <v>500</v>
      </c>
      <c r="H334" s="172">
        <v>8813.7549999999992</v>
      </c>
      <c r="I334" s="173"/>
      <c r="L334" s="168"/>
      <c r="M334" s="174"/>
      <c r="T334" s="175"/>
      <c r="AT334" s="170" t="s">
        <v>291</v>
      </c>
      <c r="AU334" s="170" t="s">
        <v>87</v>
      </c>
      <c r="AV334" s="12" t="s">
        <v>87</v>
      </c>
      <c r="AW334" s="12" t="s">
        <v>31</v>
      </c>
      <c r="AX334" s="12" t="s">
        <v>82</v>
      </c>
      <c r="AY334" s="170" t="s">
        <v>283</v>
      </c>
    </row>
    <row r="335" spans="2:65" s="1" customFormat="1" ht="24.2" customHeight="1">
      <c r="B335" s="125"/>
      <c r="C335" s="155" t="s">
        <v>505</v>
      </c>
      <c r="D335" s="155" t="s">
        <v>285</v>
      </c>
      <c r="E335" s="156" t="s">
        <v>506</v>
      </c>
      <c r="F335" s="157" t="s">
        <v>507</v>
      </c>
      <c r="G335" s="158" t="s">
        <v>288</v>
      </c>
      <c r="H335" s="159">
        <v>8813.7549999999992</v>
      </c>
      <c r="I335" s="160"/>
      <c r="J335" s="161">
        <f>ROUND(I335*H335,2)</f>
        <v>0</v>
      </c>
      <c r="K335" s="162"/>
      <c r="L335" s="31"/>
      <c r="M335" s="163" t="s">
        <v>1</v>
      </c>
      <c r="N335" s="124" t="s">
        <v>41</v>
      </c>
      <c r="P335" s="164">
        <f>O335*H335</f>
        <v>0</v>
      </c>
      <c r="Q335" s="164">
        <v>7.8750000000000001E-3</v>
      </c>
      <c r="R335" s="164">
        <f>Q335*H335</f>
        <v>69.408320624999988</v>
      </c>
      <c r="S335" s="164">
        <v>0</v>
      </c>
      <c r="T335" s="165">
        <f>S335*H335</f>
        <v>0</v>
      </c>
      <c r="AR335" s="166" t="s">
        <v>289</v>
      </c>
      <c r="AT335" s="166" t="s">
        <v>285</v>
      </c>
      <c r="AU335" s="166" t="s">
        <v>87</v>
      </c>
      <c r="AY335" s="16" t="s">
        <v>283</v>
      </c>
      <c r="BE335" s="167">
        <f>IF(N335="základná",J335,0)</f>
        <v>0</v>
      </c>
      <c r="BF335" s="167">
        <f>IF(N335="znížená",J335,0)</f>
        <v>0</v>
      </c>
      <c r="BG335" s="167">
        <f>IF(N335="zákl. prenesená",J335,0)</f>
        <v>0</v>
      </c>
      <c r="BH335" s="167">
        <f>IF(N335="zníž. prenesená",J335,0)</f>
        <v>0</v>
      </c>
      <c r="BI335" s="167">
        <f>IF(N335="nulová",J335,0)</f>
        <v>0</v>
      </c>
      <c r="BJ335" s="16" t="s">
        <v>87</v>
      </c>
      <c r="BK335" s="167">
        <f>ROUND(I335*H335,2)</f>
        <v>0</v>
      </c>
      <c r="BL335" s="16" t="s">
        <v>289</v>
      </c>
      <c r="BM335" s="166" t="s">
        <v>508</v>
      </c>
    </row>
    <row r="336" spans="2:65" s="1" customFormat="1" ht="24.2" customHeight="1">
      <c r="B336" s="125"/>
      <c r="C336" s="155" t="s">
        <v>509</v>
      </c>
      <c r="D336" s="155" t="s">
        <v>285</v>
      </c>
      <c r="E336" s="156" t="s">
        <v>510</v>
      </c>
      <c r="F336" s="157" t="s">
        <v>511</v>
      </c>
      <c r="G336" s="158" t="s">
        <v>288</v>
      </c>
      <c r="H336" s="159">
        <v>117.03</v>
      </c>
      <c r="I336" s="160"/>
      <c r="J336" s="161">
        <f>ROUND(I336*H336,2)</f>
        <v>0</v>
      </c>
      <c r="K336" s="162"/>
      <c r="L336" s="31"/>
      <c r="M336" s="163" t="s">
        <v>1</v>
      </c>
      <c r="N336" s="124" t="s">
        <v>41</v>
      </c>
      <c r="P336" s="164">
        <f>O336*H336</f>
        <v>0</v>
      </c>
      <c r="Q336" s="164">
        <v>1.0500000000000001E-2</v>
      </c>
      <c r="R336" s="164">
        <f>Q336*H336</f>
        <v>1.228815</v>
      </c>
      <c r="S336" s="164">
        <v>0</v>
      </c>
      <c r="T336" s="165">
        <f>S336*H336</f>
        <v>0</v>
      </c>
      <c r="AR336" s="166" t="s">
        <v>289</v>
      </c>
      <c r="AT336" s="166" t="s">
        <v>285</v>
      </c>
      <c r="AU336" s="166" t="s">
        <v>87</v>
      </c>
      <c r="AY336" s="16" t="s">
        <v>283</v>
      </c>
      <c r="BE336" s="167">
        <f>IF(N336="základná",J336,0)</f>
        <v>0</v>
      </c>
      <c r="BF336" s="167">
        <f>IF(N336="znížená",J336,0)</f>
        <v>0</v>
      </c>
      <c r="BG336" s="167">
        <f>IF(N336="zákl. prenesená",J336,0)</f>
        <v>0</v>
      </c>
      <c r="BH336" s="167">
        <f>IF(N336="zníž. prenesená",J336,0)</f>
        <v>0</v>
      </c>
      <c r="BI336" s="167">
        <f>IF(N336="nulová",J336,0)</f>
        <v>0</v>
      </c>
      <c r="BJ336" s="16" t="s">
        <v>87</v>
      </c>
      <c r="BK336" s="167">
        <f>ROUND(I336*H336,2)</f>
        <v>0</v>
      </c>
      <c r="BL336" s="16" t="s">
        <v>289</v>
      </c>
      <c r="BM336" s="166" t="s">
        <v>512</v>
      </c>
    </row>
    <row r="337" spans="2:65" s="14" customFormat="1" ht="11.25">
      <c r="B337" s="183"/>
      <c r="D337" s="169" t="s">
        <v>291</v>
      </c>
      <c r="E337" s="184" t="s">
        <v>1</v>
      </c>
      <c r="F337" s="185" t="s">
        <v>451</v>
      </c>
      <c r="H337" s="184" t="s">
        <v>1</v>
      </c>
      <c r="I337" s="186"/>
      <c r="L337" s="183"/>
      <c r="M337" s="187"/>
      <c r="T337" s="188"/>
      <c r="AT337" s="184" t="s">
        <v>291</v>
      </c>
      <c r="AU337" s="184" t="s">
        <v>87</v>
      </c>
      <c r="AV337" s="14" t="s">
        <v>82</v>
      </c>
      <c r="AW337" s="14" t="s">
        <v>31</v>
      </c>
      <c r="AX337" s="14" t="s">
        <v>75</v>
      </c>
      <c r="AY337" s="184" t="s">
        <v>283</v>
      </c>
    </row>
    <row r="338" spans="2:65" s="12" customFormat="1" ht="11.25">
      <c r="B338" s="168"/>
      <c r="D338" s="169" t="s">
        <v>291</v>
      </c>
      <c r="E338" s="170" t="s">
        <v>1</v>
      </c>
      <c r="F338" s="171" t="s">
        <v>513</v>
      </c>
      <c r="H338" s="172">
        <v>58.604999999999997</v>
      </c>
      <c r="I338" s="173"/>
      <c r="L338" s="168"/>
      <c r="M338" s="174"/>
      <c r="T338" s="175"/>
      <c r="AT338" s="170" t="s">
        <v>291</v>
      </c>
      <c r="AU338" s="170" t="s">
        <v>87</v>
      </c>
      <c r="AV338" s="12" t="s">
        <v>87</v>
      </c>
      <c r="AW338" s="12" t="s">
        <v>31</v>
      </c>
      <c r="AX338" s="12" t="s">
        <v>75</v>
      </c>
      <c r="AY338" s="170" t="s">
        <v>283</v>
      </c>
    </row>
    <row r="339" spans="2:65" s="12" customFormat="1" ht="11.25">
      <c r="B339" s="168"/>
      <c r="D339" s="169" t="s">
        <v>291</v>
      </c>
      <c r="E339" s="170" t="s">
        <v>1</v>
      </c>
      <c r="F339" s="171" t="s">
        <v>514</v>
      </c>
      <c r="H339" s="172">
        <v>58.424999999999997</v>
      </c>
      <c r="I339" s="173"/>
      <c r="L339" s="168"/>
      <c r="M339" s="174"/>
      <c r="T339" s="175"/>
      <c r="AT339" s="170" t="s">
        <v>291</v>
      </c>
      <c r="AU339" s="170" t="s">
        <v>87</v>
      </c>
      <c r="AV339" s="12" t="s">
        <v>87</v>
      </c>
      <c r="AW339" s="12" t="s">
        <v>31</v>
      </c>
      <c r="AX339" s="12" t="s">
        <v>75</v>
      </c>
      <c r="AY339" s="170" t="s">
        <v>283</v>
      </c>
    </row>
    <row r="340" spans="2:65" s="13" customFormat="1" ht="11.25">
      <c r="B340" s="176"/>
      <c r="D340" s="169" t="s">
        <v>291</v>
      </c>
      <c r="E340" s="177" t="s">
        <v>1</v>
      </c>
      <c r="F340" s="178" t="s">
        <v>293</v>
      </c>
      <c r="H340" s="179">
        <v>117.03</v>
      </c>
      <c r="I340" s="180"/>
      <c r="L340" s="176"/>
      <c r="M340" s="181"/>
      <c r="T340" s="182"/>
      <c r="AT340" s="177" t="s">
        <v>291</v>
      </c>
      <c r="AU340" s="177" t="s">
        <v>87</v>
      </c>
      <c r="AV340" s="13" t="s">
        <v>289</v>
      </c>
      <c r="AW340" s="13" t="s">
        <v>31</v>
      </c>
      <c r="AX340" s="13" t="s">
        <v>82</v>
      </c>
      <c r="AY340" s="177" t="s">
        <v>283</v>
      </c>
    </row>
    <row r="341" spans="2:65" s="1" customFormat="1" ht="33" customHeight="1">
      <c r="B341" s="125"/>
      <c r="C341" s="155" t="s">
        <v>515</v>
      </c>
      <c r="D341" s="155" t="s">
        <v>285</v>
      </c>
      <c r="E341" s="156" t="s">
        <v>516</v>
      </c>
      <c r="F341" s="157" t="s">
        <v>517</v>
      </c>
      <c r="G341" s="158" t="s">
        <v>288</v>
      </c>
      <c r="H341" s="159">
        <v>117.03</v>
      </c>
      <c r="I341" s="160"/>
      <c r="J341" s="161">
        <f>ROUND(I341*H341,2)</f>
        <v>0</v>
      </c>
      <c r="K341" s="162"/>
      <c r="L341" s="31"/>
      <c r="M341" s="163" t="s">
        <v>1</v>
      </c>
      <c r="N341" s="124" t="s">
        <v>41</v>
      </c>
      <c r="P341" s="164">
        <f>O341*H341</f>
        <v>0</v>
      </c>
      <c r="Q341" s="164">
        <v>5.2500000000000003E-3</v>
      </c>
      <c r="R341" s="164">
        <f>Q341*H341</f>
        <v>0.6144075</v>
      </c>
      <c r="S341" s="164">
        <v>0</v>
      </c>
      <c r="T341" s="165">
        <f>S341*H341</f>
        <v>0</v>
      </c>
      <c r="AR341" s="166" t="s">
        <v>289</v>
      </c>
      <c r="AT341" s="166" t="s">
        <v>285</v>
      </c>
      <c r="AU341" s="166" t="s">
        <v>87</v>
      </c>
      <c r="AY341" s="16" t="s">
        <v>283</v>
      </c>
      <c r="BE341" s="167">
        <f>IF(N341="základná",J341,0)</f>
        <v>0</v>
      </c>
      <c r="BF341" s="167">
        <f>IF(N341="znížená",J341,0)</f>
        <v>0</v>
      </c>
      <c r="BG341" s="167">
        <f>IF(N341="zákl. prenesená",J341,0)</f>
        <v>0</v>
      </c>
      <c r="BH341" s="167">
        <f>IF(N341="zníž. prenesená",J341,0)</f>
        <v>0</v>
      </c>
      <c r="BI341" s="167">
        <f>IF(N341="nulová",J341,0)</f>
        <v>0</v>
      </c>
      <c r="BJ341" s="16" t="s">
        <v>87</v>
      </c>
      <c r="BK341" s="167">
        <f>ROUND(I341*H341,2)</f>
        <v>0</v>
      </c>
      <c r="BL341" s="16" t="s">
        <v>289</v>
      </c>
      <c r="BM341" s="166" t="s">
        <v>518</v>
      </c>
    </row>
    <row r="342" spans="2:65" s="1" customFormat="1" ht="33" customHeight="1">
      <c r="B342" s="125"/>
      <c r="C342" s="155" t="s">
        <v>519</v>
      </c>
      <c r="D342" s="155" t="s">
        <v>285</v>
      </c>
      <c r="E342" s="156" t="s">
        <v>520</v>
      </c>
      <c r="F342" s="157" t="s">
        <v>521</v>
      </c>
      <c r="G342" s="158" t="s">
        <v>288</v>
      </c>
      <c r="H342" s="159">
        <v>117.03</v>
      </c>
      <c r="I342" s="160"/>
      <c r="J342" s="161">
        <f>ROUND(I342*H342,2)</f>
        <v>0</v>
      </c>
      <c r="K342" s="162"/>
      <c r="L342" s="31"/>
      <c r="M342" s="163" t="s">
        <v>1</v>
      </c>
      <c r="N342" s="124" t="s">
        <v>41</v>
      </c>
      <c r="P342" s="164">
        <f>O342*H342</f>
        <v>0</v>
      </c>
      <c r="Q342" s="164">
        <v>1.7325E-2</v>
      </c>
      <c r="R342" s="164">
        <f>Q342*H342</f>
        <v>2.0275447500000001</v>
      </c>
      <c r="S342" s="164">
        <v>0</v>
      </c>
      <c r="T342" s="165">
        <f>S342*H342</f>
        <v>0</v>
      </c>
      <c r="AR342" s="166" t="s">
        <v>289</v>
      </c>
      <c r="AT342" s="166" t="s">
        <v>285</v>
      </c>
      <c r="AU342" s="166" t="s">
        <v>87</v>
      </c>
      <c r="AY342" s="16" t="s">
        <v>283</v>
      </c>
      <c r="BE342" s="167">
        <f>IF(N342="základná",J342,0)</f>
        <v>0</v>
      </c>
      <c r="BF342" s="167">
        <f>IF(N342="znížená",J342,0)</f>
        <v>0</v>
      </c>
      <c r="BG342" s="167">
        <f>IF(N342="zákl. prenesená",J342,0)</f>
        <v>0</v>
      </c>
      <c r="BH342" s="167">
        <f>IF(N342="zníž. prenesená",J342,0)</f>
        <v>0</v>
      </c>
      <c r="BI342" s="167">
        <f>IF(N342="nulová",J342,0)</f>
        <v>0</v>
      </c>
      <c r="BJ342" s="16" t="s">
        <v>87</v>
      </c>
      <c r="BK342" s="167">
        <f>ROUND(I342*H342,2)</f>
        <v>0</v>
      </c>
      <c r="BL342" s="16" t="s">
        <v>289</v>
      </c>
      <c r="BM342" s="166" t="s">
        <v>522</v>
      </c>
    </row>
    <row r="343" spans="2:65" s="1" customFormat="1" ht="24.2" customHeight="1">
      <c r="B343" s="125"/>
      <c r="C343" s="155" t="s">
        <v>523</v>
      </c>
      <c r="D343" s="155" t="s">
        <v>285</v>
      </c>
      <c r="E343" s="156" t="s">
        <v>524</v>
      </c>
      <c r="F343" s="157" t="s">
        <v>525</v>
      </c>
      <c r="G343" s="158" t="s">
        <v>288</v>
      </c>
      <c r="H343" s="159">
        <v>117.03</v>
      </c>
      <c r="I343" s="160"/>
      <c r="J343" s="161">
        <f>ROUND(I343*H343,2)</f>
        <v>0</v>
      </c>
      <c r="K343" s="162"/>
      <c r="L343" s="31"/>
      <c r="M343" s="163" t="s">
        <v>1</v>
      </c>
      <c r="N343" s="124" t="s">
        <v>41</v>
      </c>
      <c r="P343" s="164">
        <f>O343*H343</f>
        <v>0</v>
      </c>
      <c r="Q343" s="164">
        <v>4.725E-3</v>
      </c>
      <c r="R343" s="164">
        <f>Q343*H343</f>
        <v>0.55296675000000006</v>
      </c>
      <c r="S343" s="164">
        <v>0</v>
      </c>
      <c r="T343" s="165">
        <f>S343*H343</f>
        <v>0</v>
      </c>
      <c r="AR343" s="166" t="s">
        <v>289</v>
      </c>
      <c r="AT343" s="166" t="s">
        <v>285</v>
      </c>
      <c r="AU343" s="166" t="s">
        <v>87</v>
      </c>
      <c r="AY343" s="16" t="s">
        <v>283</v>
      </c>
      <c r="BE343" s="167">
        <f>IF(N343="základná",J343,0)</f>
        <v>0</v>
      </c>
      <c r="BF343" s="167">
        <f>IF(N343="znížená",J343,0)</f>
        <v>0</v>
      </c>
      <c r="BG343" s="167">
        <f>IF(N343="zákl. prenesená",J343,0)</f>
        <v>0</v>
      </c>
      <c r="BH343" s="167">
        <f>IF(N343="zníž. prenesená",J343,0)</f>
        <v>0</v>
      </c>
      <c r="BI343" s="167">
        <f>IF(N343="nulová",J343,0)</f>
        <v>0</v>
      </c>
      <c r="BJ343" s="16" t="s">
        <v>87</v>
      </c>
      <c r="BK343" s="167">
        <f>ROUND(I343*H343,2)</f>
        <v>0</v>
      </c>
      <c r="BL343" s="16" t="s">
        <v>289</v>
      </c>
      <c r="BM343" s="166" t="s">
        <v>526</v>
      </c>
    </row>
    <row r="344" spans="2:65" s="1" customFormat="1" ht="24.2" customHeight="1">
      <c r="B344" s="125"/>
      <c r="C344" s="155" t="s">
        <v>527</v>
      </c>
      <c r="D344" s="155" t="s">
        <v>285</v>
      </c>
      <c r="E344" s="156" t="s">
        <v>528</v>
      </c>
      <c r="F344" s="157" t="s">
        <v>529</v>
      </c>
      <c r="G344" s="158" t="s">
        <v>288</v>
      </c>
      <c r="H344" s="159">
        <v>8813.7549999999992</v>
      </c>
      <c r="I344" s="160"/>
      <c r="J344" s="161">
        <f>ROUND(I344*H344,2)</f>
        <v>0</v>
      </c>
      <c r="K344" s="162"/>
      <c r="L344" s="31"/>
      <c r="M344" s="163" t="s">
        <v>1</v>
      </c>
      <c r="N344" s="124" t="s">
        <v>41</v>
      </c>
      <c r="P344" s="164">
        <f>O344*H344</f>
        <v>0</v>
      </c>
      <c r="Q344" s="164">
        <v>5.1539999999999997E-3</v>
      </c>
      <c r="R344" s="164">
        <f>Q344*H344</f>
        <v>45.426093269999996</v>
      </c>
      <c r="S344" s="164">
        <v>0</v>
      </c>
      <c r="T344" s="165">
        <f>S344*H344</f>
        <v>0</v>
      </c>
      <c r="AR344" s="166" t="s">
        <v>289</v>
      </c>
      <c r="AT344" s="166" t="s">
        <v>285</v>
      </c>
      <c r="AU344" s="166" t="s">
        <v>87</v>
      </c>
      <c r="AY344" s="16" t="s">
        <v>283</v>
      </c>
      <c r="BE344" s="167">
        <f>IF(N344="základná",J344,0)</f>
        <v>0</v>
      </c>
      <c r="BF344" s="167">
        <f>IF(N344="znížená",J344,0)</f>
        <v>0</v>
      </c>
      <c r="BG344" s="167">
        <f>IF(N344="zákl. prenesená",J344,0)</f>
        <v>0</v>
      </c>
      <c r="BH344" s="167">
        <f>IF(N344="zníž. prenesená",J344,0)</f>
        <v>0</v>
      </c>
      <c r="BI344" s="167">
        <f>IF(N344="nulová",J344,0)</f>
        <v>0</v>
      </c>
      <c r="BJ344" s="16" t="s">
        <v>87</v>
      </c>
      <c r="BK344" s="167">
        <f>ROUND(I344*H344,2)</f>
        <v>0</v>
      </c>
      <c r="BL344" s="16" t="s">
        <v>289</v>
      </c>
      <c r="BM344" s="166" t="s">
        <v>530</v>
      </c>
    </row>
    <row r="345" spans="2:65" s="1" customFormat="1" ht="24.2" customHeight="1">
      <c r="B345" s="125"/>
      <c r="C345" s="155" t="s">
        <v>531</v>
      </c>
      <c r="D345" s="155" t="s">
        <v>285</v>
      </c>
      <c r="E345" s="156" t="s">
        <v>532</v>
      </c>
      <c r="F345" s="157" t="s">
        <v>533</v>
      </c>
      <c r="G345" s="158" t="s">
        <v>288</v>
      </c>
      <c r="H345" s="159">
        <v>1814.45</v>
      </c>
      <c r="I345" s="160"/>
      <c r="J345" s="161">
        <f>ROUND(I345*H345,2)</f>
        <v>0</v>
      </c>
      <c r="K345" s="162"/>
      <c r="L345" s="31"/>
      <c r="M345" s="163" t="s">
        <v>1</v>
      </c>
      <c r="N345" s="124" t="s">
        <v>41</v>
      </c>
      <c r="P345" s="164">
        <f>O345*H345</f>
        <v>0</v>
      </c>
      <c r="Q345" s="164">
        <v>4.0984520000000003E-2</v>
      </c>
      <c r="R345" s="164">
        <f>Q345*H345</f>
        <v>74.364362314000005</v>
      </c>
      <c r="S345" s="164">
        <v>0</v>
      </c>
      <c r="T345" s="165">
        <f>S345*H345</f>
        <v>0</v>
      </c>
      <c r="AR345" s="166" t="s">
        <v>289</v>
      </c>
      <c r="AT345" s="166" t="s">
        <v>285</v>
      </c>
      <c r="AU345" s="166" t="s">
        <v>87</v>
      </c>
      <c r="AY345" s="16" t="s">
        <v>283</v>
      </c>
      <c r="BE345" s="167">
        <f>IF(N345="základná",J345,0)</f>
        <v>0</v>
      </c>
      <c r="BF345" s="167">
        <f>IF(N345="znížená",J345,0)</f>
        <v>0</v>
      </c>
      <c r="BG345" s="167">
        <f>IF(N345="zákl. prenesená",J345,0)</f>
        <v>0</v>
      </c>
      <c r="BH345" s="167">
        <f>IF(N345="zníž. prenesená",J345,0)</f>
        <v>0</v>
      </c>
      <c r="BI345" s="167">
        <f>IF(N345="nulová",J345,0)</f>
        <v>0</v>
      </c>
      <c r="BJ345" s="16" t="s">
        <v>87</v>
      </c>
      <c r="BK345" s="167">
        <f>ROUND(I345*H345,2)</f>
        <v>0</v>
      </c>
      <c r="BL345" s="16" t="s">
        <v>289</v>
      </c>
      <c r="BM345" s="166" t="s">
        <v>534</v>
      </c>
    </row>
    <row r="346" spans="2:65" s="12" customFormat="1" ht="11.25">
      <c r="B346" s="168"/>
      <c r="D346" s="169" t="s">
        <v>291</v>
      </c>
      <c r="E346" s="170" t="s">
        <v>1</v>
      </c>
      <c r="F346" s="171" t="s">
        <v>535</v>
      </c>
      <c r="H346" s="172">
        <v>710.52</v>
      </c>
      <c r="I346" s="173"/>
      <c r="L346" s="168"/>
      <c r="M346" s="174"/>
      <c r="T346" s="175"/>
      <c r="AT346" s="170" t="s">
        <v>291</v>
      </c>
      <c r="AU346" s="170" t="s">
        <v>87</v>
      </c>
      <c r="AV346" s="12" t="s">
        <v>87</v>
      </c>
      <c r="AW346" s="12" t="s">
        <v>31</v>
      </c>
      <c r="AX346" s="12" t="s">
        <v>75</v>
      </c>
      <c r="AY346" s="170" t="s">
        <v>283</v>
      </c>
    </row>
    <row r="347" spans="2:65" s="12" customFormat="1" ht="11.25">
      <c r="B347" s="168"/>
      <c r="D347" s="169" t="s">
        <v>291</v>
      </c>
      <c r="E347" s="170" t="s">
        <v>1</v>
      </c>
      <c r="F347" s="171" t="s">
        <v>536</v>
      </c>
      <c r="H347" s="172">
        <v>719.65</v>
      </c>
      <c r="I347" s="173"/>
      <c r="L347" s="168"/>
      <c r="M347" s="174"/>
      <c r="T347" s="175"/>
      <c r="AT347" s="170" t="s">
        <v>291</v>
      </c>
      <c r="AU347" s="170" t="s">
        <v>87</v>
      </c>
      <c r="AV347" s="12" t="s">
        <v>87</v>
      </c>
      <c r="AW347" s="12" t="s">
        <v>31</v>
      </c>
      <c r="AX347" s="12" t="s">
        <v>75</v>
      </c>
      <c r="AY347" s="170" t="s">
        <v>283</v>
      </c>
    </row>
    <row r="348" spans="2:65" s="12" customFormat="1" ht="11.25">
      <c r="B348" s="168"/>
      <c r="D348" s="169" t="s">
        <v>291</v>
      </c>
      <c r="E348" s="170" t="s">
        <v>1</v>
      </c>
      <c r="F348" s="171" t="s">
        <v>537</v>
      </c>
      <c r="H348" s="172">
        <v>384.28</v>
      </c>
      <c r="I348" s="173"/>
      <c r="L348" s="168"/>
      <c r="M348" s="174"/>
      <c r="T348" s="175"/>
      <c r="AT348" s="170" t="s">
        <v>291</v>
      </c>
      <c r="AU348" s="170" t="s">
        <v>87</v>
      </c>
      <c r="AV348" s="12" t="s">
        <v>87</v>
      </c>
      <c r="AW348" s="12" t="s">
        <v>31</v>
      </c>
      <c r="AX348" s="12" t="s">
        <v>75</v>
      </c>
      <c r="AY348" s="170" t="s">
        <v>283</v>
      </c>
    </row>
    <row r="349" spans="2:65" s="13" customFormat="1" ht="11.25">
      <c r="B349" s="176"/>
      <c r="D349" s="169" t="s">
        <v>291</v>
      </c>
      <c r="E349" s="177" t="s">
        <v>1</v>
      </c>
      <c r="F349" s="178" t="s">
        <v>293</v>
      </c>
      <c r="H349" s="179">
        <v>1814.45</v>
      </c>
      <c r="I349" s="180"/>
      <c r="L349" s="176"/>
      <c r="M349" s="181"/>
      <c r="T349" s="182"/>
      <c r="AT349" s="177" t="s">
        <v>291</v>
      </c>
      <c r="AU349" s="177" t="s">
        <v>87</v>
      </c>
      <c r="AV349" s="13" t="s">
        <v>289</v>
      </c>
      <c r="AW349" s="13" t="s">
        <v>31</v>
      </c>
      <c r="AX349" s="13" t="s">
        <v>82</v>
      </c>
      <c r="AY349" s="177" t="s">
        <v>283</v>
      </c>
    </row>
    <row r="350" spans="2:65" s="1" customFormat="1" ht="24.2" customHeight="1">
      <c r="B350" s="125"/>
      <c r="C350" s="155" t="s">
        <v>538</v>
      </c>
      <c r="D350" s="155" t="s">
        <v>285</v>
      </c>
      <c r="E350" s="156" t="s">
        <v>539</v>
      </c>
      <c r="F350" s="157" t="s">
        <v>540</v>
      </c>
      <c r="G350" s="158" t="s">
        <v>288</v>
      </c>
      <c r="H350" s="159">
        <v>153.01</v>
      </c>
      <c r="I350" s="160"/>
      <c r="J350" s="161">
        <f>ROUND(I350*H350,2)</f>
        <v>0</v>
      </c>
      <c r="K350" s="162"/>
      <c r="L350" s="31"/>
      <c r="M350" s="163" t="s">
        <v>1</v>
      </c>
      <c r="N350" s="124" t="s">
        <v>41</v>
      </c>
      <c r="P350" s="164">
        <f>O350*H350</f>
        <v>0</v>
      </c>
      <c r="Q350" s="164">
        <v>2.2499999999999999E-4</v>
      </c>
      <c r="R350" s="164">
        <f>Q350*H350</f>
        <v>3.442725E-2</v>
      </c>
      <c r="S350" s="164">
        <v>0</v>
      </c>
      <c r="T350" s="165">
        <f>S350*H350</f>
        <v>0</v>
      </c>
      <c r="AR350" s="166" t="s">
        <v>289</v>
      </c>
      <c r="AT350" s="166" t="s">
        <v>285</v>
      </c>
      <c r="AU350" s="166" t="s">
        <v>87</v>
      </c>
      <c r="AY350" s="16" t="s">
        <v>283</v>
      </c>
      <c r="BE350" s="167">
        <f>IF(N350="základná",J350,0)</f>
        <v>0</v>
      </c>
      <c r="BF350" s="167">
        <f>IF(N350="znížená",J350,0)</f>
        <v>0</v>
      </c>
      <c r="BG350" s="167">
        <f>IF(N350="zákl. prenesená",J350,0)</f>
        <v>0</v>
      </c>
      <c r="BH350" s="167">
        <f>IF(N350="zníž. prenesená",J350,0)</f>
        <v>0</v>
      </c>
      <c r="BI350" s="167">
        <f>IF(N350="nulová",J350,0)</f>
        <v>0</v>
      </c>
      <c r="BJ350" s="16" t="s">
        <v>87</v>
      </c>
      <c r="BK350" s="167">
        <f>ROUND(I350*H350,2)</f>
        <v>0</v>
      </c>
      <c r="BL350" s="16" t="s">
        <v>289</v>
      </c>
      <c r="BM350" s="166" t="s">
        <v>541</v>
      </c>
    </row>
    <row r="351" spans="2:65" s="1" customFormat="1" ht="24.2" customHeight="1">
      <c r="B351" s="125"/>
      <c r="C351" s="155" t="s">
        <v>542</v>
      </c>
      <c r="D351" s="155" t="s">
        <v>285</v>
      </c>
      <c r="E351" s="156" t="s">
        <v>543</v>
      </c>
      <c r="F351" s="157" t="s">
        <v>544</v>
      </c>
      <c r="G351" s="158" t="s">
        <v>288</v>
      </c>
      <c r="H351" s="159">
        <v>153.01</v>
      </c>
      <c r="I351" s="160"/>
      <c r="J351" s="161">
        <f>ROUND(I351*H351,2)</f>
        <v>0</v>
      </c>
      <c r="K351" s="162"/>
      <c r="L351" s="31"/>
      <c r="M351" s="163" t="s">
        <v>1</v>
      </c>
      <c r="N351" s="124" t="s">
        <v>41</v>
      </c>
      <c r="P351" s="164">
        <f>O351*H351</f>
        <v>0</v>
      </c>
      <c r="Q351" s="164">
        <v>3.3E-3</v>
      </c>
      <c r="R351" s="164">
        <f>Q351*H351</f>
        <v>0.50493299999999997</v>
      </c>
      <c r="S351" s="164">
        <v>0</v>
      </c>
      <c r="T351" s="165">
        <f>S351*H351</f>
        <v>0</v>
      </c>
      <c r="AR351" s="166" t="s">
        <v>289</v>
      </c>
      <c r="AT351" s="166" t="s">
        <v>285</v>
      </c>
      <c r="AU351" s="166" t="s">
        <v>87</v>
      </c>
      <c r="AY351" s="16" t="s">
        <v>283</v>
      </c>
      <c r="BE351" s="167">
        <f>IF(N351="základná",J351,0)</f>
        <v>0</v>
      </c>
      <c r="BF351" s="167">
        <f>IF(N351="znížená",J351,0)</f>
        <v>0</v>
      </c>
      <c r="BG351" s="167">
        <f>IF(N351="zákl. prenesená",J351,0)</f>
        <v>0</v>
      </c>
      <c r="BH351" s="167">
        <f>IF(N351="zníž. prenesená",J351,0)</f>
        <v>0</v>
      </c>
      <c r="BI351" s="167">
        <f>IF(N351="nulová",J351,0)</f>
        <v>0</v>
      </c>
      <c r="BJ351" s="16" t="s">
        <v>87</v>
      </c>
      <c r="BK351" s="167">
        <f>ROUND(I351*H351,2)</f>
        <v>0</v>
      </c>
      <c r="BL351" s="16" t="s">
        <v>289</v>
      </c>
      <c r="BM351" s="166" t="s">
        <v>545</v>
      </c>
    </row>
    <row r="352" spans="2:65" s="1" customFormat="1" ht="24.2" customHeight="1">
      <c r="B352" s="125"/>
      <c r="C352" s="155" t="s">
        <v>546</v>
      </c>
      <c r="D352" s="155" t="s">
        <v>285</v>
      </c>
      <c r="E352" s="156" t="s">
        <v>547</v>
      </c>
      <c r="F352" s="157" t="s">
        <v>548</v>
      </c>
      <c r="G352" s="158" t="s">
        <v>288</v>
      </c>
      <c r="H352" s="159">
        <v>1814.45</v>
      </c>
      <c r="I352" s="160"/>
      <c r="J352" s="161">
        <f>ROUND(I352*H352,2)</f>
        <v>0</v>
      </c>
      <c r="K352" s="162"/>
      <c r="L352" s="31"/>
      <c r="M352" s="163" t="s">
        <v>1</v>
      </c>
      <c r="N352" s="124" t="s">
        <v>41</v>
      </c>
      <c r="P352" s="164">
        <f>O352*H352</f>
        <v>0</v>
      </c>
      <c r="Q352" s="164">
        <v>5.2500000000000003E-3</v>
      </c>
      <c r="R352" s="164">
        <f>Q352*H352</f>
        <v>9.5258625000000006</v>
      </c>
      <c r="S352" s="164">
        <v>0</v>
      </c>
      <c r="T352" s="165">
        <f>S352*H352</f>
        <v>0</v>
      </c>
      <c r="AR352" s="166" t="s">
        <v>289</v>
      </c>
      <c r="AT352" s="166" t="s">
        <v>285</v>
      </c>
      <c r="AU352" s="166" t="s">
        <v>87</v>
      </c>
      <c r="AY352" s="16" t="s">
        <v>283</v>
      </c>
      <c r="BE352" s="167">
        <f>IF(N352="základná",J352,0)</f>
        <v>0</v>
      </c>
      <c r="BF352" s="167">
        <f>IF(N352="znížená",J352,0)</f>
        <v>0</v>
      </c>
      <c r="BG352" s="167">
        <f>IF(N352="zákl. prenesená",J352,0)</f>
        <v>0</v>
      </c>
      <c r="BH352" s="167">
        <f>IF(N352="zníž. prenesená",J352,0)</f>
        <v>0</v>
      </c>
      <c r="BI352" s="167">
        <f>IF(N352="nulová",J352,0)</f>
        <v>0</v>
      </c>
      <c r="BJ352" s="16" t="s">
        <v>87</v>
      </c>
      <c r="BK352" s="167">
        <f>ROUND(I352*H352,2)</f>
        <v>0</v>
      </c>
      <c r="BL352" s="16" t="s">
        <v>289</v>
      </c>
      <c r="BM352" s="166" t="s">
        <v>549</v>
      </c>
    </row>
    <row r="353" spans="2:65" s="12" customFormat="1" ht="11.25">
      <c r="B353" s="168"/>
      <c r="D353" s="169" t="s">
        <v>291</v>
      </c>
      <c r="E353" s="170" t="s">
        <v>1</v>
      </c>
      <c r="F353" s="171" t="s">
        <v>550</v>
      </c>
      <c r="H353" s="172">
        <v>1814.45</v>
      </c>
      <c r="I353" s="173"/>
      <c r="L353" s="168"/>
      <c r="M353" s="174"/>
      <c r="T353" s="175"/>
      <c r="AT353" s="170" t="s">
        <v>291</v>
      </c>
      <c r="AU353" s="170" t="s">
        <v>87</v>
      </c>
      <c r="AV353" s="12" t="s">
        <v>87</v>
      </c>
      <c r="AW353" s="12" t="s">
        <v>31</v>
      </c>
      <c r="AX353" s="12" t="s">
        <v>82</v>
      </c>
      <c r="AY353" s="170" t="s">
        <v>283</v>
      </c>
    </row>
    <row r="354" spans="2:65" s="1" customFormat="1" ht="24.2" customHeight="1">
      <c r="B354" s="125"/>
      <c r="C354" s="155" t="s">
        <v>551</v>
      </c>
      <c r="D354" s="155" t="s">
        <v>285</v>
      </c>
      <c r="E354" s="156" t="s">
        <v>552</v>
      </c>
      <c r="F354" s="157" t="s">
        <v>553</v>
      </c>
      <c r="G354" s="158" t="s">
        <v>288</v>
      </c>
      <c r="H354" s="159">
        <v>1814.45</v>
      </c>
      <c r="I354" s="160"/>
      <c r="J354" s="161">
        <f>ROUND(I354*H354,2)</f>
        <v>0</v>
      </c>
      <c r="K354" s="162"/>
      <c r="L354" s="31"/>
      <c r="M354" s="163" t="s">
        <v>1</v>
      </c>
      <c r="N354" s="124" t="s">
        <v>41</v>
      </c>
      <c r="P354" s="164">
        <f>O354*H354</f>
        <v>0</v>
      </c>
      <c r="Q354" s="164">
        <v>1.155E-2</v>
      </c>
      <c r="R354" s="164">
        <f>Q354*H354</f>
        <v>20.9568975</v>
      </c>
      <c r="S354" s="164">
        <v>0</v>
      </c>
      <c r="T354" s="165">
        <f>S354*H354</f>
        <v>0</v>
      </c>
      <c r="AR354" s="166" t="s">
        <v>289</v>
      </c>
      <c r="AT354" s="166" t="s">
        <v>285</v>
      </c>
      <c r="AU354" s="166" t="s">
        <v>87</v>
      </c>
      <c r="AY354" s="16" t="s">
        <v>283</v>
      </c>
      <c r="BE354" s="167">
        <f>IF(N354="základná",J354,0)</f>
        <v>0</v>
      </c>
      <c r="BF354" s="167">
        <f>IF(N354="znížená",J354,0)</f>
        <v>0</v>
      </c>
      <c r="BG354" s="167">
        <f>IF(N354="zákl. prenesená",J354,0)</f>
        <v>0</v>
      </c>
      <c r="BH354" s="167">
        <f>IF(N354="zníž. prenesená",J354,0)</f>
        <v>0</v>
      </c>
      <c r="BI354" s="167">
        <f>IF(N354="nulová",J354,0)</f>
        <v>0</v>
      </c>
      <c r="BJ354" s="16" t="s">
        <v>87</v>
      </c>
      <c r="BK354" s="167">
        <f>ROUND(I354*H354,2)</f>
        <v>0</v>
      </c>
      <c r="BL354" s="16" t="s">
        <v>289</v>
      </c>
      <c r="BM354" s="166" t="s">
        <v>554</v>
      </c>
    </row>
    <row r="355" spans="2:65" s="12" customFormat="1" ht="11.25">
      <c r="B355" s="168"/>
      <c r="D355" s="169" t="s">
        <v>291</v>
      </c>
      <c r="E355" s="170" t="s">
        <v>1</v>
      </c>
      <c r="F355" s="171" t="s">
        <v>550</v>
      </c>
      <c r="H355" s="172">
        <v>1814.45</v>
      </c>
      <c r="I355" s="173"/>
      <c r="L355" s="168"/>
      <c r="M355" s="174"/>
      <c r="T355" s="175"/>
      <c r="AT355" s="170" t="s">
        <v>291</v>
      </c>
      <c r="AU355" s="170" t="s">
        <v>87</v>
      </c>
      <c r="AV355" s="12" t="s">
        <v>87</v>
      </c>
      <c r="AW355" s="12" t="s">
        <v>31</v>
      </c>
      <c r="AX355" s="12" t="s">
        <v>82</v>
      </c>
      <c r="AY355" s="170" t="s">
        <v>283</v>
      </c>
    </row>
    <row r="356" spans="2:65" s="1" customFormat="1" ht="24.2" customHeight="1">
      <c r="B356" s="125"/>
      <c r="C356" s="155" t="s">
        <v>555</v>
      </c>
      <c r="D356" s="155" t="s">
        <v>285</v>
      </c>
      <c r="E356" s="156" t="s">
        <v>556</v>
      </c>
      <c r="F356" s="157" t="s">
        <v>557</v>
      </c>
      <c r="G356" s="158" t="s">
        <v>288</v>
      </c>
      <c r="H356" s="159">
        <v>153.01</v>
      </c>
      <c r="I356" s="160"/>
      <c r="J356" s="161">
        <f>ROUND(I356*H356,2)</f>
        <v>0</v>
      </c>
      <c r="K356" s="162"/>
      <c r="L356" s="31"/>
      <c r="M356" s="163" t="s">
        <v>1</v>
      </c>
      <c r="N356" s="124" t="s">
        <v>41</v>
      </c>
      <c r="P356" s="164">
        <f>O356*H356</f>
        <v>0</v>
      </c>
      <c r="Q356" s="164">
        <v>3.3689999999999998E-2</v>
      </c>
      <c r="R356" s="164">
        <f>Q356*H356</f>
        <v>5.1549068999999994</v>
      </c>
      <c r="S356" s="164">
        <v>0</v>
      </c>
      <c r="T356" s="165">
        <f>S356*H356</f>
        <v>0</v>
      </c>
      <c r="AR356" s="166" t="s">
        <v>289</v>
      </c>
      <c r="AT356" s="166" t="s">
        <v>285</v>
      </c>
      <c r="AU356" s="166" t="s">
        <v>87</v>
      </c>
      <c r="AY356" s="16" t="s">
        <v>283</v>
      </c>
      <c r="BE356" s="167">
        <f>IF(N356="základná",J356,0)</f>
        <v>0</v>
      </c>
      <c r="BF356" s="167">
        <f>IF(N356="znížená",J356,0)</f>
        <v>0</v>
      </c>
      <c r="BG356" s="167">
        <f>IF(N356="zákl. prenesená",J356,0)</f>
        <v>0</v>
      </c>
      <c r="BH356" s="167">
        <f>IF(N356="zníž. prenesená",J356,0)</f>
        <v>0</v>
      </c>
      <c r="BI356" s="167">
        <f>IF(N356="nulová",J356,0)</f>
        <v>0</v>
      </c>
      <c r="BJ356" s="16" t="s">
        <v>87</v>
      </c>
      <c r="BK356" s="167">
        <f>ROUND(I356*H356,2)</f>
        <v>0</v>
      </c>
      <c r="BL356" s="16" t="s">
        <v>289</v>
      </c>
      <c r="BM356" s="166" t="s">
        <v>558</v>
      </c>
    </row>
    <row r="357" spans="2:65" s="14" customFormat="1" ht="11.25">
      <c r="B357" s="183"/>
      <c r="D357" s="169" t="s">
        <v>291</v>
      </c>
      <c r="E357" s="184" t="s">
        <v>1</v>
      </c>
      <c r="F357" s="185" t="s">
        <v>559</v>
      </c>
      <c r="H357" s="184" t="s">
        <v>1</v>
      </c>
      <c r="I357" s="186"/>
      <c r="L357" s="183"/>
      <c r="M357" s="187"/>
      <c r="T357" s="188"/>
      <c r="AT357" s="184" t="s">
        <v>291</v>
      </c>
      <c r="AU357" s="184" t="s">
        <v>87</v>
      </c>
      <c r="AV357" s="14" t="s">
        <v>82</v>
      </c>
      <c r="AW357" s="14" t="s">
        <v>31</v>
      </c>
      <c r="AX357" s="14" t="s">
        <v>75</v>
      </c>
      <c r="AY357" s="184" t="s">
        <v>283</v>
      </c>
    </row>
    <row r="358" spans="2:65" s="12" customFormat="1" ht="11.25">
      <c r="B358" s="168"/>
      <c r="D358" s="169" t="s">
        <v>291</v>
      </c>
      <c r="E358" s="170" t="s">
        <v>1</v>
      </c>
      <c r="F358" s="171" t="s">
        <v>560</v>
      </c>
      <c r="H358" s="172">
        <v>153.01</v>
      </c>
      <c r="I358" s="173"/>
      <c r="L358" s="168"/>
      <c r="M358" s="174"/>
      <c r="T358" s="175"/>
      <c r="AT358" s="170" t="s">
        <v>291</v>
      </c>
      <c r="AU358" s="170" t="s">
        <v>87</v>
      </c>
      <c r="AV358" s="12" t="s">
        <v>87</v>
      </c>
      <c r="AW358" s="12" t="s">
        <v>31</v>
      </c>
      <c r="AX358" s="12" t="s">
        <v>82</v>
      </c>
      <c r="AY358" s="170" t="s">
        <v>283</v>
      </c>
    </row>
    <row r="359" spans="2:65" s="1" customFormat="1" ht="24.2" customHeight="1">
      <c r="B359" s="125"/>
      <c r="C359" s="155" t="s">
        <v>561</v>
      </c>
      <c r="D359" s="155" t="s">
        <v>285</v>
      </c>
      <c r="E359" s="156" t="s">
        <v>562</v>
      </c>
      <c r="F359" s="157" t="s">
        <v>563</v>
      </c>
      <c r="G359" s="158" t="s">
        <v>296</v>
      </c>
      <c r="H359" s="159">
        <v>0.78</v>
      </c>
      <c r="I359" s="160"/>
      <c r="J359" s="161">
        <f>ROUND(I359*H359,2)</f>
        <v>0</v>
      </c>
      <c r="K359" s="162"/>
      <c r="L359" s="31"/>
      <c r="M359" s="163" t="s">
        <v>1</v>
      </c>
      <c r="N359" s="124" t="s">
        <v>41</v>
      </c>
      <c r="P359" s="164">
        <f>O359*H359</f>
        <v>0</v>
      </c>
      <c r="Q359" s="164">
        <v>2.1940735</v>
      </c>
      <c r="R359" s="164">
        <f>Q359*H359</f>
        <v>1.7113773300000001</v>
      </c>
      <c r="S359" s="164">
        <v>0</v>
      </c>
      <c r="T359" s="165">
        <f>S359*H359</f>
        <v>0</v>
      </c>
      <c r="AR359" s="166" t="s">
        <v>289</v>
      </c>
      <c r="AT359" s="166" t="s">
        <v>285</v>
      </c>
      <c r="AU359" s="166" t="s">
        <v>87</v>
      </c>
      <c r="AY359" s="16" t="s">
        <v>283</v>
      </c>
      <c r="BE359" s="167">
        <f>IF(N359="základná",J359,0)</f>
        <v>0</v>
      </c>
      <c r="BF359" s="167">
        <f>IF(N359="znížená",J359,0)</f>
        <v>0</v>
      </c>
      <c r="BG359" s="167">
        <f>IF(N359="zákl. prenesená",J359,0)</f>
        <v>0</v>
      </c>
      <c r="BH359" s="167">
        <f>IF(N359="zníž. prenesená",J359,0)</f>
        <v>0</v>
      </c>
      <c r="BI359" s="167">
        <f>IF(N359="nulová",J359,0)</f>
        <v>0</v>
      </c>
      <c r="BJ359" s="16" t="s">
        <v>87</v>
      </c>
      <c r="BK359" s="167">
        <f>ROUND(I359*H359,2)</f>
        <v>0</v>
      </c>
      <c r="BL359" s="16" t="s">
        <v>289</v>
      </c>
      <c r="BM359" s="166" t="s">
        <v>564</v>
      </c>
    </row>
    <row r="360" spans="2:65" s="12" customFormat="1" ht="11.25">
      <c r="B360" s="168"/>
      <c r="D360" s="169" t="s">
        <v>291</v>
      </c>
      <c r="E360" s="170" t="s">
        <v>1</v>
      </c>
      <c r="F360" s="171" t="s">
        <v>565</v>
      </c>
      <c r="H360" s="172">
        <v>0.78</v>
      </c>
      <c r="I360" s="173"/>
      <c r="L360" s="168"/>
      <c r="M360" s="174"/>
      <c r="T360" s="175"/>
      <c r="AT360" s="170" t="s">
        <v>291</v>
      </c>
      <c r="AU360" s="170" t="s">
        <v>87</v>
      </c>
      <c r="AV360" s="12" t="s">
        <v>87</v>
      </c>
      <c r="AW360" s="12" t="s">
        <v>31</v>
      </c>
      <c r="AX360" s="12" t="s">
        <v>82</v>
      </c>
      <c r="AY360" s="170" t="s">
        <v>283</v>
      </c>
    </row>
    <row r="361" spans="2:65" s="1" customFormat="1" ht="33" customHeight="1">
      <c r="B361" s="125"/>
      <c r="C361" s="155" t="s">
        <v>566</v>
      </c>
      <c r="D361" s="155" t="s">
        <v>285</v>
      </c>
      <c r="E361" s="156" t="s">
        <v>567</v>
      </c>
      <c r="F361" s="157" t="s">
        <v>568</v>
      </c>
      <c r="G361" s="158" t="s">
        <v>296</v>
      </c>
      <c r="H361" s="159">
        <v>0.78</v>
      </c>
      <c r="I361" s="160"/>
      <c r="J361" s="161">
        <f>ROUND(I361*H361,2)</f>
        <v>0</v>
      </c>
      <c r="K361" s="162"/>
      <c r="L361" s="31"/>
      <c r="M361" s="163" t="s">
        <v>1</v>
      </c>
      <c r="N361" s="124" t="s">
        <v>41</v>
      </c>
      <c r="P361" s="164">
        <f>O361*H361</f>
        <v>0</v>
      </c>
      <c r="Q361" s="164">
        <v>0</v>
      </c>
      <c r="R361" s="164">
        <f>Q361*H361</f>
        <v>0</v>
      </c>
      <c r="S361" s="164">
        <v>0</v>
      </c>
      <c r="T361" s="165">
        <f>S361*H361</f>
        <v>0</v>
      </c>
      <c r="AR361" s="166" t="s">
        <v>289</v>
      </c>
      <c r="AT361" s="166" t="s">
        <v>285</v>
      </c>
      <c r="AU361" s="166" t="s">
        <v>87</v>
      </c>
      <c r="AY361" s="16" t="s">
        <v>283</v>
      </c>
      <c r="BE361" s="167">
        <f>IF(N361="základná",J361,0)</f>
        <v>0</v>
      </c>
      <c r="BF361" s="167">
        <f>IF(N361="znížená",J361,0)</f>
        <v>0</v>
      </c>
      <c r="BG361" s="167">
        <f>IF(N361="zákl. prenesená",J361,0)</f>
        <v>0</v>
      </c>
      <c r="BH361" s="167">
        <f>IF(N361="zníž. prenesená",J361,0)</f>
        <v>0</v>
      </c>
      <c r="BI361" s="167">
        <f>IF(N361="nulová",J361,0)</f>
        <v>0</v>
      </c>
      <c r="BJ361" s="16" t="s">
        <v>87</v>
      </c>
      <c r="BK361" s="167">
        <f>ROUND(I361*H361,2)</f>
        <v>0</v>
      </c>
      <c r="BL361" s="16" t="s">
        <v>289</v>
      </c>
      <c r="BM361" s="166" t="s">
        <v>569</v>
      </c>
    </row>
    <row r="362" spans="2:65" s="12" customFormat="1" ht="11.25">
      <c r="B362" s="168"/>
      <c r="D362" s="169" t="s">
        <v>291</v>
      </c>
      <c r="E362" s="170" t="s">
        <v>1</v>
      </c>
      <c r="F362" s="171" t="s">
        <v>570</v>
      </c>
      <c r="H362" s="172">
        <v>0.78</v>
      </c>
      <c r="I362" s="173"/>
      <c r="L362" s="168"/>
      <c r="M362" s="174"/>
      <c r="T362" s="175"/>
      <c r="AT362" s="170" t="s">
        <v>291</v>
      </c>
      <c r="AU362" s="170" t="s">
        <v>87</v>
      </c>
      <c r="AV362" s="12" t="s">
        <v>87</v>
      </c>
      <c r="AW362" s="12" t="s">
        <v>31</v>
      </c>
      <c r="AX362" s="12" t="s">
        <v>82</v>
      </c>
      <c r="AY362" s="170" t="s">
        <v>283</v>
      </c>
    </row>
    <row r="363" spans="2:65" s="1" customFormat="1" ht="37.9" customHeight="1">
      <c r="B363" s="125"/>
      <c r="C363" s="155" t="s">
        <v>571</v>
      </c>
      <c r="D363" s="155" t="s">
        <v>285</v>
      </c>
      <c r="E363" s="156" t="s">
        <v>572</v>
      </c>
      <c r="F363" s="157" t="s">
        <v>573</v>
      </c>
      <c r="G363" s="158" t="s">
        <v>288</v>
      </c>
      <c r="H363" s="159">
        <v>5.2</v>
      </c>
      <c r="I363" s="160"/>
      <c r="J363" s="161">
        <f>ROUND(I363*H363,2)</f>
        <v>0</v>
      </c>
      <c r="K363" s="162"/>
      <c r="L363" s="31"/>
      <c r="M363" s="163" t="s">
        <v>1</v>
      </c>
      <c r="N363" s="124" t="s">
        <v>41</v>
      </c>
      <c r="P363" s="164">
        <f>O363*H363</f>
        <v>0</v>
      </c>
      <c r="Q363" s="164">
        <v>6.2736099999999998E-3</v>
      </c>
      <c r="R363" s="164">
        <f>Q363*H363</f>
        <v>3.2622772000000001E-2</v>
      </c>
      <c r="S363" s="164">
        <v>0</v>
      </c>
      <c r="T363" s="165">
        <f>S363*H363</f>
        <v>0</v>
      </c>
      <c r="AR363" s="166" t="s">
        <v>289</v>
      </c>
      <c r="AT363" s="166" t="s">
        <v>285</v>
      </c>
      <c r="AU363" s="166" t="s">
        <v>87</v>
      </c>
      <c r="AY363" s="16" t="s">
        <v>283</v>
      </c>
      <c r="BE363" s="167">
        <f>IF(N363="základná",J363,0)</f>
        <v>0</v>
      </c>
      <c r="BF363" s="167">
        <f>IF(N363="znížená",J363,0)</f>
        <v>0</v>
      </c>
      <c r="BG363" s="167">
        <f>IF(N363="zákl. prenesená",J363,0)</f>
        <v>0</v>
      </c>
      <c r="BH363" s="167">
        <f>IF(N363="zníž. prenesená",J363,0)</f>
        <v>0</v>
      </c>
      <c r="BI363" s="167">
        <f>IF(N363="nulová",J363,0)</f>
        <v>0</v>
      </c>
      <c r="BJ363" s="16" t="s">
        <v>87</v>
      </c>
      <c r="BK363" s="167">
        <f>ROUND(I363*H363,2)</f>
        <v>0</v>
      </c>
      <c r="BL363" s="16" t="s">
        <v>289</v>
      </c>
      <c r="BM363" s="166" t="s">
        <v>574</v>
      </c>
    </row>
    <row r="364" spans="2:65" s="12" customFormat="1" ht="11.25">
      <c r="B364" s="168"/>
      <c r="D364" s="169" t="s">
        <v>291</v>
      </c>
      <c r="E364" s="170" t="s">
        <v>1</v>
      </c>
      <c r="F364" s="171" t="s">
        <v>575</v>
      </c>
      <c r="H364" s="172">
        <v>5.2</v>
      </c>
      <c r="I364" s="173"/>
      <c r="L364" s="168"/>
      <c r="M364" s="174"/>
      <c r="T364" s="175"/>
      <c r="AT364" s="170" t="s">
        <v>291</v>
      </c>
      <c r="AU364" s="170" t="s">
        <v>87</v>
      </c>
      <c r="AV364" s="12" t="s">
        <v>87</v>
      </c>
      <c r="AW364" s="12" t="s">
        <v>31</v>
      </c>
      <c r="AX364" s="12" t="s">
        <v>82</v>
      </c>
      <c r="AY364" s="170" t="s">
        <v>283</v>
      </c>
    </row>
    <row r="365" spans="2:65" s="1" customFormat="1" ht="37.9" customHeight="1">
      <c r="B365" s="125"/>
      <c r="C365" s="155" t="s">
        <v>576</v>
      </c>
      <c r="D365" s="155" t="s">
        <v>285</v>
      </c>
      <c r="E365" s="156" t="s">
        <v>577</v>
      </c>
      <c r="F365" s="157" t="s">
        <v>578</v>
      </c>
      <c r="G365" s="158" t="s">
        <v>288</v>
      </c>
      <c r="H365" s="159">
        <v>604.08000000000004</v>
      </c>
      <c r="I365" s="160"/>
      <c r="J365" s="161">
        <f>ROUND(I365*H365,2)</f>
        <v>0</v>
      </c>
      <c r="K365" s="162"/>
      <c r="L365" s="31"/>
      <c r="M365" s="163" t="s">
        <v>1</v>
      </c>
      <c r="N365" s="124" t="s">
        <v>41</v>
      </c>
      <c r="P365" s="164">
        <f>O365*H365</f>
        <v>0</v>
      </c>
      <c r="Q365" s="164">
        <v>2.7999999999999998E-4</v>
      </c>
      <c r="R365" s="164">
        <f>Q365*H365</f>
        <v>0.1691424</v>
      </c>
      <c r="S365" s="164">
        <v>0</v>
      </c>
      <c r="T365" s="165">
        <f>S365*H365</f>
        <v>0</v>
      </c>
      <c r="AR365" s="166" t="s">
        <v>289</v>
      </c>
      <c r="AT365" s="166" t="s">
        <v>285</v>
      </c>
      <c r="AU365" s="166" t="s">
        <v>87</v>
      </c>
      <c r="AY365" s="16" t="s">
        <v>283</v>
      </c>
      <c r="BE365" s="167">
        <f>IF(N365="základná",J365,0)</f>
        <v>0</v>
      </c>
      <c r="BF365" s="167">
        <f>IF(N365="znížená",J365,0)</f>
        <v>0</v>
      </c>
      <c r="BG365" s="167">
        <f>IF(N365="zákl. prenesená",J365,0)</f>
        <v>0</v>
      </c>
      <c r="BH365" s="167">
        <f>IF(N365="zníž. prenesená",J365,0)</f>
        <v>0</v>
      </c>
      <c r="BI365" s="167">
        <f>IF(N365="nulová",J365,0)</f>
        <v>0</v>
      </c>
      <c r="BJ365" s="16" t="s">
        <v>87</v>
      </c>
      <c r="BK365" s="167">
        <f>ROUND(I365*H365,2)</f>
        <v>0</v>
      </c>
      <c r="BL365" s="16" t="s">
        <v>289</v>
      </c>
      <c r="BM365" s="166" t="s">
        <v>579</v>
      </c>
    </row>
    <row r="366" spans="2:65" s="12" customFormat="1" ht="11.25">
      <c r="B366" s="168"/>
      <c r="D366" s="169" t="s">
        <v>291</v>
      </c>
      <c r="E366" s="170" t="s">
        <v>1</v>
      </c>
      <c r="F366" s="171" t="s">
        <v>580</v>
      </c>
      <c r="H366" s="172">
        <v>604.08000000000004</v>
      </c>
      <c r="I366" s="173"/>
      <c r="L366" s="168"/>
      <c r="M366" s="174"/>
      <c r="T366" s="175"/>
      <c r="AT366" s="170" t="s">
        <v>291</v>
      </c>
      <c r="AU366" s="170" t="s">
        <v>87</v>
      </c>
      <c r="AV366" s="12" t="s">
        <v>87</v>
      </c>
      <c r="AW366" s="12" t="s">
        <v>31</v>
      </c>
      <c r="AX366" s="12" t="s">
        <v>82</v>
      </c>
      <c r="AY366" s="170" t="s">
        <v>283</v>
      </c>
    </row>
    <row r="367" spans="2:65" s="1" customFormat="1" ht="24.2" customHeight="1">
      <c r="B367" s="125"/>
      <c r="C367" s="189" t="s">
        <v>581</v>
      </c>
      <c r="D367" s="189" t="s">
        <v>582</v>
      </c>
      <c r="E367" s="190" t="s">
        <v>583</v>
      </c>
      <c r="F367" s="191" t="s">
        <v>584</v>
      </c>
      <c r="G367" s="192" t="s">
        <v>373</v>
      </c>
      <c r="H367" s="193">
        <v>2416.3200000000002</v>
      </c>
      <c r="I367" s="194"/>
      <c r="J367" s="195">
        <f>ROUND(I367*H367,2)</f>
        <v>0</v>
      </c>
      <c r="K367" s="196"/>
      <c r="L367" s="197"/>
      <c r="M367" s="198" t="s">
        <v>1</v>
      </c>
      <c r="N367" s="199" t="s">
        <v>41</v>
      </c>
      <c r="P367" s="164">
        <f>O367*H367</f>
        <v>0</v>
      </c>
      <c r="Q367" s="164">
        <v>6.0000000000000002E-5</v>
      </c>
      <c r="R367" s="164">
        <f>Q367*H367</f>
        <v>0.1449792</v>
      </c>
      <c r="S367" s="164">
        <v>0</v>
      </c>
      <c r="T367" s="165">
        <f>S367*H367</f>
        <v>0</v>
      </c>
      <c r="AR367" s="166" t="s">
        <v>319</v>
      </c>
      <c r="AT367" s="166" t="s">
        <v>582</v>
      </c>
      <c r="AU367" s="166" t="s">
        <v>87</v>
      </c>
      <c r="AY367" s="16" t="s">
        <v>283</v>
      </c>
      <c r="BE367" s="167">
        <f>IF(N367="základná",J367,0)</f>
        <v>0</v>
      </c>
      <c r="BF367" s="167">
        <f>IF(N367="znížená",J367,0)</f>
        <v>0</v>
      </c>
      <c r="BG367" s="167">
        <f>IF(N367="zákl. prenesená",J367,0)</f>
        <v>0</v>
      </c>
      <c r="BH367" s="167">
        <f>IF(N367="zníž. prenesená",J367,0)</f>
        <v>0</v>
      </c>
      <c r="BI367" s="167">
        <f>IF(N367="nulová",J367,0)</f>
        <v>0</v>
      </c>
      <c r="BJ367" s="16" t="s">
        <v>87</v>
      </c>
      <c r="BK367" s="167">
        <f>ROUND(I367*H367,2)</f>
        <v>0</v>
      </c>
      <c r="BL367" s="16" t="s">
        <v>289</v>
      </c>
      <c r="BM367" s="166" t="s">
        <v>585</v>
      </c>
    </row>
    <row r="368" spans="2:65" s="12" customFormat="1" ht="11.25">
      <c r="B368" s="168"/>
      <c r="D368" s="169" t="s">
        <v>291</v>
      </c>
      <c r="E368" s="170" t="s">
        <v>1</v>
      </c>
      <c r="F368" s="171" t="s">
        <v>586</v>
      </c>
      <c r="H368" s="172">
        <v>2416.3200000000002</v>
      </c>
      <c r="I368" s="173"/>
      <c r="L368" s="168"/>
      <c r="M368" s="174"/>
      <c r="T368" s="175"/>
      <c r="AT368" s="170" t="s">
        <v>291</v>
      </c>
      <c r="AU368" s="170" t="s">
        <v>87</v>
      </c>
      <c r="AV368" s="12" t="s">
        <v>87</v>
      </c>
      <c r="AW368" s="12" t="s">
        <v>31</v>
      </c>
      <c r="AX368" s="12" t="s">
        <v>82</v>
      </c>
      <c r="AY368" s="170" t="s">
        <v>283</v>
      </c>
    </row>
    <row r="369" spans="2:65" s="1" customFormat="1" ht="16.5" customHeight="1">
      <c r="B369" s="125"/>
      <c r="C369" s="189" t="s">
        <v>587</v>
      </c>
      <c r="D369" s="189" t="s">
        <v>582</v>
      </c>
      <c r="E369" s="190" t="s">
        <v>588</v>
      </c>
      <c r="F369" s="191" t="s">
        <v>589</v>
      </c>
      <c r="G369" s="192" t="s">
        <v>288</v>
      </c>
      <c r="H369" s="193">
        <v>604.08000000000004</v>
      </c>
      <c r="I369" s="194"/>
      <c r="J369" s="195">
        <f>ROUND(I369*H369,2)</f>
        <v>0</v>
      </c>
      <c r="K369" s="196"/>
      <c r="L369" s="197"/>
      <c r="M369" s="198" t="s">
        <v>1</v>
      </c>
      <c r="N369" s="199" t="s">
        <v>41</v>
      </c>
      <c r="P369" s="164">
        <f>O369*H369</f>
        <v>0</v>
      </c>
      <c r="Q369" s="164">
        <v>0.11</v>
      </c>
      <c r="R369" s="164">
        <f>Q369*H369</f>
        <v>66.448800000000006</v>
      </c>
      <c r="S369" s="164">
        <v>0</v>
      </c>
      <c r="T369" s="165">
        <f>S369*H369</f>
        <v>0</v>
      </c>
      <c r="AR369" s="166" t="s">
        <v>319</v>
      </c>
      <c r="AT369" s="166" t="s">
        <v>582</v>
      </c>
      <c r="AU369" s="166" t="s">
        <v>87</v>
      </c>
      <c r="AY369" s="16" t="s">
        <v>283</v>
      </c>
      <c r="BE369" s="167">
        <f>IF(N369="základná",J369,0)</f>
        <v>0</v>
      </c>
      <c r="BF369" s="167">
        <f>IF(N369="znížená",J369,0)</f>
        <v>0</v>
      </c>
      <c r="BG369" s="167">
        <f>IF(N369="zákl. prenesená",J369,0)</f>
        <v>0</v>
      </c>
      <c r="BH369" s="167">
        <f>IF(N369="zníž. prenesená",J369,0)</f>
        <v>0</v>
      </c>
      <c r="BI369" s="167">
        <f>IF(N369="nulová",J369,0)</f>
        <v>0</v>
      </c>
      <c r="BJ369" s="16" t="s">
        <v>87</v>
      </c>
      <c r="BK369" s="167">
        <f>ROUND(I369*H369,2)</f>
        <v>0</v>
      </c>
      <c r="BL369" s="16" t="s">
        <v>289</v>
      </c>
      <c r="BM369" s="166" t="s">
        <v>590</v>
      </c>
    </row>
    <row r="370" spans="2:65" s="1" customFormat="1" ht="33" customHeight="1">
      <c r="B370" s="125"/>
      <c r="C370" s="155" t="s">
        <v>591</v>
      </c>
      <c r="D370" s="155" t="s">
        <v>285</v>
      </c>
      <c r="E370" s="156" t="s">
        <v>592</v>
      </c>
      <c r="F370" s="157" t="s">
        <v>593</v>
      </c>
      <c r="G370" s="158" t="s">
        <v>288</v>
      </c>
      <c r="H370" s="159">
        <v>2241.8249999999998</v>
      </c>
      <c r="I370" s="160"/>
      <c r="J370" s="161">
        <f>ROUND(I370*H370,2)</f>
        <v>0</v>
      </c>
      <c r="K370" s="162"/>
      <c r="L370" s="31"/>
      <c r="M370" s="163" t="s">
        <v>1</v>
      </c>
      <c r="N370" s="124" t="s">
        <v>41</v>
      </c>
      <c r="P370" s="164">
        <f>O370*H370</f>
        <v>0</v>
      </c>
      <c r="Q370" s="164">
        <v>5.9389999999999998E-2</v>
      </c>
      <c r="R370" s="164">
        <f>Q370*H370</f>
        <v>133.14198674999997</v>
      </c>
      <c r="S370" s="164">
        <v>0</v>
      </c>
      <c r="T370" s="165">
        <f>S370*H370</f>
        <v>0</v>
      </c>
      <c r="AR370" s="166" t="s">
        <v>289</v>
      </c>
      <c r="AT370" s="166" t="s">
        <v>285</v>
      </c>
      <c r="AU370" s="166" t="s">
        <v>87</v>
      </c>
      <c r="AY370" s="16" t="s">
        <v>283</v>
      </c>
      <c r="BE370" s="167">
        <f>IF(N370="základná",J370,0)</f>
        <v>0</v>
      </c>
      <c r="BF370" s="167">
        <f>IF(N370="znížená",J370,0)</f>
        <v>0</v>
      </c>
      <c r="BG370" s="167">
        <f>IF(N370="zákl. prenesená",J370,0)</f>
        <v>0</v>
      </c>
      <c r="BH370" s="167">
        <f>IF(N370="zníž. prenesená",J370,0)</f>
        <v>0</v>
      </c>
      <c r="BI370" s="167">
        <f>IF(N370="nulová",J370,0)</f>
        <v>0</v>
      </c>
      <c r="BJ370" s="16" t="s">
        <v>87</v>
      </c>
      <c r="BK370" s="167">
        <f>ROUND(I370*H370,2)</f>
        <v>0</v>
      </c>
      <c r="BL370" s="16" t="s">
        <v>289</v>
      </c>
      <c r="BM370" s="166" t="s">
        <v>594</v>
      </c>
    </row>
    <row r="371" spans="2:65" s="12" customFormat="1" ht="11.25">
      <c r="B371" s="168"/>
      <c r="D371" s="169" t="s">
        <v>291</v>
      </c>
      <c r="E371" s="170" t="s">
        <v>1</v>
      </c>
      <c r="F371" s="171" t="s">
        <v>595</v>
      </c>
      <c r="H371" s="172">
        <v>274.56</v>
      </c>
      <c r="I371" s="173"/>
      <c r="L371" s="168"/>
      <c r="M371" s="174"/>
      <c r="T371" s="175"/>
      <c r="AT371" s="170" t="s">
        <v>291</v>
      </c>
      <c r="AU371" s="170" t="s">
        <v>87</v>
      </c>
      <c r="AV371" s="12" t="s">
        <v>87</v>
      </c>
      <c r="AW371" s="12" t="s">
        <v>31</v>
      </c>
      <c r="AX371" s="12" t="s">
        <v>75</v>
      </c>
      <c r="AY371" s="170" t="s">
        <v>283</v>
      </c>
    </row>
    <row r="372" spans="2:65" s="12" customFormat="1" ht="11.25">
      <c r="B372" s="168"/>
      <c r="D372" s="169" t="s">
        <v>291</v>
      </c>
      <c r="E372" s="170" t="s">
        <v>1</v>
      </c>
      <c r="F372" s="171" t="s">
        <v>596</v>
      </c>
      <c r="H372" s="172">
        <v>164.42</v>
      </c>
      <c r="I372" s="173"/>
      <c r="L372" s="168"/>
      <c r="M372" s="174"/>
      <c r="T372" s="175"/>
      <c r="AT372" s="170" t="s">
        <v>291</v>
      </c>
      <c r="AU372" s="170" t="s">
        <v>87</v>
      </c>
      <c r="AV372" s="12" t="s">
        <v>87</v>
      </c>
      <c r="AW372" s="12" t="s">
        <v>31</v>
      </c>
      <c r="AX372" s="12" t="s">
        <v>75</v>
      </c>
      <c r="AY372" s="170" t="s">
        <v>283</v>
      </c>
    </row>
    <row r="373" spans="2:65" s="12" customFormat="1" ht="11.25">
      <c r="B373" s="168"/>
      <c r="D373" s="169" t="s">
        <v>291</v>
      </c>
      <c r="E373" s="170" t="s">
        <v>1</v>
      </c>
      <c r="F373" s="171" t="s">
        <v>597</v>
      </c>
      <c r="H373" s="172">
        <v>1522.135</v>
      </c>
      <c r="I373" s="173"/>
      <c r="L373" s="168"/>
      <c r="M373" s="174"/>
      <c r="T373" s="175"/>
      <c r="AT373" s="170" t="s">
        <v>291</v>
      </c>
      <c r="AU373" s="170" t="s">
        <v>87</v>
      </c>
      <c r="AV373" s="12" t="s">
        <v>87</v>
      </c>
      <c r="AW373" s="12" t="s">
        <v>31</v>
      </c>
      <c r="AX373" s="12" t="s">
        <v>75</v>
      </c>
      <c r="AY373" s="170" t="s">
        <v>283</v>
      </c>
    </row>
    <row r="374" spans="2:65" s="12" customFormat="1" ht="11.25">
      <c r="B374" s="168"/>
      <c r="D374" s="169" t="s">
        <v>291</v>
      </c>
      <c r="E374" s="170" t="s">
        <v>1</v>
      </c>
      <c r="F374" s="171" t="s">
        <v>598</v>
      </c>
      <c r="H374" s="172">
        <v>226.17</v>
      </c>
      <c r="I374" s="173"/>
      <c r="L374" s="168"/>
      <c r="M374" s="174"/>
      <c r="T374" s="175"/>
      <c r="AT374" s="170" t="s">
        <v>291</v>
      </c>
      <c r="AU374" s="170" t="s">
        <v>87</v>
      </c>
      <c r="AV374" s="12" t="s">
        <v>87</v>
      </c>
      <c r="AW374" s="12" t="s">
        <v>31</v>
      </c>
      <c r="AX374" s="12" t="s">
        <v>75</v>
      </c>
      <c r="AY374" s="170" t="s">
        <v>283</v>
      </c>
    </row>
    <row r="375" spans="2:65" s="12" customFormat="1" ht="11.25">
      <c r="B375" s="168"/>
      <c r="D375" s="169" t="s">
        <v>291</v>
      </c>
      <c r="E375" s="170" t="s">
        <v>1</v>
      </c>
      <c r="F375" s="171" t="s">
        <v>599</v>
      </c>
      <c r="H375" s="172">
        <v>54.54</v>
      </c>
      <c r="I375" s="173"/>
      <c r="L375" s="168"/>
      <c r="M375" s="174"/>
      <c r="T375" s="175"/>
      <c r="AT375" s="170" t="s">
        <v>291</v>
      </c>
      <c r="AU375" s="170" t="s">
        <v>87</v>
      </c>
      <c r="AV375" s="12" t="s">
        <v>87</v>
      </c>
      <c r="AW375" s="12" t="s">
        <v>31</v>
      </c>
      <c r="AX375" s="12" t="s">
        <v>75</v>
      </c>
      <c r="AY375" s="170" t="s">
        <v>283</v>
      </c>
    </row>
    <row r="376" spans="2:65" s="13" customFormat="1" ht="11.25">
      <c r="B376" s="176"/>
      <c r="D376" s="169" t="s">
        <v>291</v>
      </c>
      <c r="E376" s="177" t="s">
        <v>1</v>
      </c>
      <c r="F376" s="178" t="s">
        <v>293</v>
      </c>
      <c r="H376" s="179">
        <v>2241.8249999999998</v>
      </c>
      <c r="I376" s="180"/>
      <c r="L376" s="176"/>
      <c r="M376" s="181"/>
      <c r="T376" s="182"/>
      <c r="AT376" s="177" t="s">
        <v>291</v>
      </c>
      <c r="AU376" s="177" t="s">
        <v>87</v>
      </c>
      <c r="AV376" s="13" t="s">
        <v>289</v>
      </c>
      <c r="AW376" s="13" t="s">
        <v>31</v>
      </c>
      <c r="AX376" s="13" t="s">
        <v>82</v>
      </c>
      <c r="AY376" s="177" t="s">
        <v>283</v>
      </c>
    </row>
    <row r="377" spans="2:65" s="1" customFormat="1" ht="21.75" customHeight="1">
      <c r="B377" s="125"/>
      <c r="C377" s="155" t="s">
        <v>600</v>
      </c>
      <c r="D377" s="155" t="s">
        <v>285</v>
      </c>
      <c r="E377" s="156" t="s">
        <v>601</v>
      </c>
      <c r="F377" s="157" t="s">
        <v>602</v>
      </c>
      <c r="G377" s="158" t="s">
        <v>288</v>
      </c>
      <c r="H377" s="159">
        <v>2294.9319999999998</v>
      </c>
      <c r="I377" s="160"/>
      <c r="J377" s="161">
        <f>ROUND(I377*H377,2)</f>
        <v>0</v>
      </c>
      <c r="K377" s="162"/>
      <c r="L377" s="31"/>
      <c r="M377" s="163" t="s">
        <v>1</v>
      </c>
      <c r="N377" s="124" t="s">
        <v>41</v>
      </c>
      <c r="P377" s="164">
        <f>O377*H377</f>
        <v>0</v>
      </c>
      <c r="Q377" s="164">
        <v>7.2099999999999997E-2</v>
      </c>
      <c r="R377" s="164">
        <f>Q377*H377</f>
        <v>165.46459719999999</v>
      </c>
      <c r="S377" s="164">
        <v>0</v>
      </c>
      <c r="T377" s="165">
        <f>S377*H377</f>
        <v>0</v>
      </c>
      <c r="AR377" s="166" t="s">
        <v>289</v>
      </c>
      <c r="AT377" s="166" t="s">
        <v>285</v>
      </c>
      <c r="AU377" s="166" t="s">
        <v>87</v>
      </c>
      <c r="AY377" s="16" t="s">
        <v>283</v>
      </c>
      <c r="BE377" s="167">
        <f>IF(N377="základná",J377,0)</f>
        <v>0</v>
      </c>
      <c r="BF377" s="167">
        <f>IF(N377="znížená",J377,0)</f>
        <v>0</v>
      </c>
      <c r="BG377" s="167">
        <f>IF(N377="zákl. prenesená",J377,0)</f>
        <v>0</v>
      </c>
      <c r="BH377" s="167">
        <f>IF(N377="zníž. prenesená",J377,0)</f>
        <v>0</v>
      </c>
      <c r="BI377" s="167">
        <f>IF(N377="nulová",J377,0)</f>
        <v>0</v>
      </c>
      <c r="BJ377" s="16" t="s">
        <v>87</v>
      </c>
      <c r="BK377" s="167">
        <f>ROUND(I377*H377,2)</f>
        <v>0</v>
      </c>
      <c r="BL377" s="16" t="s">
        <v>289</v>
      </c>
      <c r="BM377" s="166" t="s">
        <v>603</v>
      </c>
    </row>
    <row r="378" spans="2:65" s="12" customFormat="1" ht="11.25">
      <c r="B378" s="168"/>
      <c r="D378" s="169" t="s">
        <v>291</v>
      </c>
      <c r="E378" s="170" t="s">
        <v>1</v>
      </c>
      <c r="F378" s="171" t="s">
        <v>596</v>
      </c>
      <c r="H378" s="172">
        <v>164.42</v>
      </c>
      <c r="I378" s="173"/>
      <c r="L378" s="168"/>
      <c r="M378" s="174"/>
      <c r="T378" s="175"/>
      <c r="AT378" s="170" t="s">
        <v>291</v>
      </c>
      <c r="AU378" s="170" t="s">
        <v>87</v>
      </c>
      <c r="AV378" s="12" t="s">
        <v>87</v>
      </c>
      <c r="AW378" s="12" t="s">
        <v>31</v>
      </c>
      <c r="AX378" s="12" t="s">
        <v>75</v>
      </c>
      <c r="AY378" s="170" t="s">
        <v>283</v>
      </c>
    </row>
    <row r="379" spans="2:65" s="12" customFormat="1" ht="11.25">
      <c r="B379" s="168"/>
      <c r="D379" s="169" t="s">
        <v>291</v>
      </c>
      <c r="E379" s="170" t="s">
        <v>1</v>
      </c>
      <c r="F379" s="171" t="s">
        <v>597</v>
      </c>
      <c r="H379" s="172">
        <v>1522.135</v>
      </c>
      <c r="I379" s="173"/>
      <c r="L379" s="168"/>
      <c r="M379" s="174"/>
      <c r="T379" s="175"/>
      <c r="AT379" s="170" t="s">
        <v>291</v>
      </c>
      <c r="AU379" s="170" t="s">
        <v>87</v>
      </c>
      <c r="AV379" s="12" t="s">
        <v>87</v>
      </c>
      <c r="AW379" s="12" t="s">
        <v>31</v>
      </c>
      <c r="AX379" s="12" t="s">
        <v>75</v>
      </c>
      <c r="AY379" s="170" t="s">
        <v>283</v>
      </c>
    </row>
    <row r="380" spans="2:65" s="12" customFormat="1" ht="11.25">
      <c r="B380" s="168"/>
      <c r="D380" s="169" t="s">
        <v>291</v>
      </c>
      <c r="E380" s="170" t="s">
        <v>1</v>
      </c>
      <c r="F380" s="171" t="s">
        <v>599</v>
      </c>
      <c r="H380" s="172">
        <v>54.54</v>
      </c>
      <c r="I380" s="173"/>
      <c r="L380" s="168"/>
      <c r="M380" s="174"/>
      <c r="T380" s="175"/>
      <c r="AT380" s="170" t="s">
        <v>291</v>
      </c>
      <c r="AU380" s="170" t="s">
        <v>87</v>
      </c>
      <c r="AV380" s="12" t="s">
        <v>87</v>
      </c>
      <c r="AW380" s="12" t="s">
        <v>31</v>
      </c>
      <c r="AX380" s="12" t="s">
        <v>75</v>
      </c>
      <c r="AY380" s="170" t="s">
        <v>283</v>
      </c>
    </row>
    <row r="381" spans="2:65" s="12" customFormat="1" ht="11.25">
      <c r="B381" s="168"/>
      <c r="D381" s="169" t="s">
        <v>291</v>
      </c>
      <c r="E381" s="170" t="s">
        <v>1</v>
      </c>
      <c r="F381" s="171" t="s">
        <v>604</v>
      </c>
      <c r="H381" s="172">
        <v>35.36</v>
      </c>
      <c r="I381" s="173"/>
      <c r="L381" s="168"/>
      <c r="M381" s="174"/>
      <c r="T381" s="175"/>
      <c r="AT381" s="170" t="s">
        <v>291</v>
      </c>
      <c r="AU381" s="170" t="s">
        <v>87</v>
      </c>
      <c r="AV381" s="12" t="s">
        <v>87</v>
      </c>
      <c r="AW381" s="12" t="s">
        <v>31</v>
      </c>
      <c r="AX381" s="12" t="s">
        <v>75</v>
      </c>
      <c r="AY381" s="170" t="s">
        <v>283</v>
      </c>
    </row>
    <row r="382" spans="2:65" s="12" customFormat="1" ht="11.25">
      <c r="B382" s="168"/>
      <c r="D382" s="169" t="s">
        <v>291</v>
      </c>
      <c r="E382" s="170" t="s">
        <v>1</v>
      </c>
      <c r="F382" s="171" t="s">
        <v>605</v>
      </c>
      <c r="H382" s="172">
        <v>518.47699999999998</v>
      </c>
      <c r="I382" s="173"/>
      <c r="L382" s="168"/>
      <c r="M382" s="174"/>
      <c r="T382" s="175"/>
      <c r="AT382" s="170" t="s">
        <v>291</v>
      </c>
      <c r="AU382" s="170" t="s">
        <v>87</v>
      </c>
      <c r="AV382" s="12" t="s">
        <v>87</v>
      </c>
      <c r="AW382" s="12" t="s">
        <v>31</v>
      </c>
      <c r="AX382" s="12" t="s">
        <v>75</v>
      </c>
      <c r="AY382" s="170" t="s">
        <v>283</v>
      </c>
    </row>
    <row r="383" spans="2:65" s="13" customFormat="1" ht="11.25">
      <c r="B383" s="176"/>
      <c r="D383" s="169" t="s">
        <v>291</v>
      </c>
      <c r="E383" s="177" t="s">
        <v>1</v>
      </c>
      <c r="F383" s="178" t="s">
        <v>293</v>
      </c>
      <c r="H383" s="179">
        <v>2294.9319999999998</v>
      </c>
      <c r="I383" s="180"/>
      <c r="L383" s="176"/>
      <c r="M383" s="181"/>
      <c r="T383" s="182"/>
      <c r="AT383" s="177" t="s">
        <v>291</v>
      </c>
      <c r="AU383" s="177" t="s">
        <v>87</v>
      </c>
      <c r="AV383" s="13" t="s">
        <v>289</v>
      </c>
      <c r="AW383" s="13" t="s">
        <v>31</v>
      </c>
      <c r="AX383" s="13" t="s">
        <v>82</v>
      </c>
      <c r="AY383" s="177" t="s">
        <v>283</v>
      </c>
    </row>
    <row r="384" spans="2:65" s="1" customFormat="1" ht="21.75" customHeight="1">
      <c r="B384" s="125"/>
      <c r="C384" s="155" t="s">
        <v>606</v>
      </c>
      <c r="D384" s="155" t="s">
        <v>285</v>
      </c>
      <c r="E384" s="156" t="s">
        <v>607</v>
      </c>
      <c r="F384" s="157" t="s">
        <v>608</v>
      </c>
      <c r="G384" s="158" t="s">
        <v>288</v>
      </c>
      <c r="H384" s="159">
        <v>601.04</v>
      </c>
      <c r="I384" s="160"/>
      <c r="J384" s="161">
        <f>ROUND(I384*H384,2)</f>
        <v>0</v>
      </c>
      <c r="K384" s="162"/>
      <c r="L384" s="31"/>
      <c r="M384" s="163" t="s">
        <v>1</v>
      </c>
      <c r="N384" s="124" t="s">
        <v>41</v>
      </c>
      <c r="P384" s="164">
        <f>O384*H384</f>
        <v>0</v>
      </c>
      <c r="Q384" s="164">
        <v>8.2400000000000001E-2</v>
      </c>
      <c r="R384" s="164">
        <f>Q384*H384</f>
        <v>49.525695999999996</v>
      </c>
      <c r="S384" s="164">
        <v>0</v>
      </c>
      <c r="T384" s="165">
        <f>S384*H384</f>
        <v>0</v>
      </c>
      <c r="AR384" s="166" t="s">
        <v>289</v>
      </c>
      <c r="AT384" s="166" t="s">
        <v>285</v>
      </c>
      <c r="AU384" s="166" t="s">
        <v>87</v>
      </c>
      <c r="AY384" s="16" t="s">
        <v>283</v>
      </c>
      <c r="BE384" s="167">
        <f>IF(N384="základná",J384,0)</f>
        <v>0</v>
      </c>
      <c r="BF384" s="167">
        <f>IF(N384="znížená",J384,0)</f>
        <v>0</v>
      </c>
      <c r="BG384" s="167">
        <f>IF(N384="zákl. prenesená",J384,0)</f>
        <v>0</v>
      </c>
      <c r="BH384" s="167">
        <f>IF(N384="zníž. prenesená",J384,0)</f>
        <v>0</v>
      </c>
      <c r="BI384" s="167">
        <f>IF(N384="nulová",J384,0)</f>
        <v>0</v>
      </c>
      <c r="BJ384" s="16" t="s">
        <v>87</v>
      </c>
      <c r="BK384" s="167">
        <f>ROUND(I384*H384,2)</f>
        <v>0</v>
      </c>
      <c r="BL384" s="16" t="s">
        <v>289</v>
      </c>
      <c r="BM384" s="166" t="s">
        <v>609</v>
      </c>
    </row>
    <row r="385" spans="2:65" s="12" customFormat="1" ht="11.25">
      <c r="B385" s="168"/>
      <c r="D385" s="169" t="s">
        <v>291</v>
      </c>
      <c r="E385" s="170" t="s">
        <v>1</v>
      </c>
      <c r="F385" s="171" t="s">
        <v>595</v>
      </c>
      <c r="H385" s="172">
        <v>274.56</v>
      </c>
      <c r="I385" s="173"/>
      <c r="L385" s="168"/>
      <c r="M385" s="174"/>
      <c r="T385" s="175"/>
      <c r="AT385" s="170" t="s">
        <v>291</v>
      </c>
      <c r="AU385" s="170" t="s">
        <v>87</v>
      </c>
      <c r="AV385" s="12" t="s">
        <v>87</v>
      </c>
      <c r="AW385" s="12" t="s">
        <v>31</v>
      </c>
      <c r="AX385" s="12" t="s">
        <v>75</v>
      </c>
      <c r="AY385" s="170" t="s">
        <v>283</v>
      </c>
    </row>
    <row r="386" spans="2:65" s="12" customFormat="1" ht="11.25">
      <c r="B386" s="168"/>
      <c r="D386" s="169" t="s">
        <v>291</v>
      </c>
      <c r="E386" s="170" t="s">
        <v>1</v>
      </c>
      <c r="F386" s="171" t="s">
        <v>610</v>
      </c>
      <c r="H386" s="172">
        <v>226.17</v>
      </c>
      <c r="I386" s="173"/>
      <c r="L386" s="168"/>
      <c r="M386" s="174"/>
      <c r="T386" s="175"/>
      <c r="AT386" s="170" t="s">
        <v>291</v>
      </c>
      <c r="AU386" s="170" t="s">
        <v>87</v>
      </c>
      <c r="AV386" s="12" t="s">
        <v>87</v>
      </c>
      <c r="AW386" s="12" t="s">
        <v>31</v>
      </c>
      <c r="AX386" s="12" t="s">
        <v>75</v>
      </c>
      <c r="AY386" s="170" t="s">
        <v>283</v>
      </c>
    </row>
    <row r="387" spans="2:65" s="12" customFormat="1" ht="11.25">
      <c r="B387" s="168"/>
      <c r="D387" s="169" t="s">
        <v>291</v>
      </c>
      <c r="E387" s="170" t="s">
        <v>1</v>
      </c>
      <c r="F387" s="171" t="s">
        <v>611</v>
      </c>
      <c r="H387" s="172">
        <v>100.31</v>
      </c>
      <c r="I387" s="173"/>
      <c r="L387" s="168"/>
      <c r="M387" s="174"/>
      <c r="T387" s="175"/>
      <c r="AT387" s="170" t="s">
        <v>291</v>
      </c>
      <c r="AU387" s="170" t="s">
        <v>87</v>
      </c>
      <c r="AV387" s="12" t="s">
        <v>87</v>
      </c>
      <c r="AW387" s="12" t="s">
        <v>31</v>
      </c>
      <c r="AX387" s="12" t="s">
        <v>75</v>
      </c>
      <c r="AY387" s="170" t="s">
        <v>283</v>
      </c>
    </row>
    <row r="388" spans="2:65" s="13" customFormat="1" ht="11.25">
      <c r="B388" s="176"/>
      <c r="D388" s="169" t="s">
        <v>291</v>
      </c>
      <c r="E388" s="177" t="s">
        <v>1</v>
      </c>
      <c r="F388" s="178" t="s">
        <v>293</v>
      </c>
      <c r="H388" s="179">
        <v>601.04</v>
      </c>
      <c r="I388" s="180"/>
      <c r="L388" s="176"/>
      <c r="M388" s="181"/>
      <c r="T388" s="182"/>
      <c r="AT388" s="177" t="s">
        <v>291</v>
      </c>
      <c r="AU388" s="177" t="s">
        <v>87</v>
      </c>
      <c r="AV388" s="13" t="s">
        <v>289</v>
      </c>
      <c r="AW388" s="13" t="s">
        <v>31</v>
      </c>
      <c r="AX388" s="13" t="s">
        <v>82</v>
      </c>
      <c r="AY388" s="177" t="s">
        <v>283</v>
      </c>
    </row>
    <row r="389" spans="2:65" s="1" customFormat="1" ht="24.2" customHeight="1">
      <c r="B389" s="125"/>
      <c r="C389" s="155" t="s">
        <v>612</v>
      </c>
      <c r="D389" s="155" t="s">
        <v>285</v>
      </c>
      <c r="E389" s="156" t="s">
        <v>613</v>
      </c>
      <c r="F389" s="157" t="s">
        <v>614</v>
      </c>
      <c r="G389" s="158" t="s">
        <v>288</v>
      </c>
      <c r="H389" s="159">
        <v>2895.9720000000002</v>
      </c>
      <c r="I389" s="160"/>
      <c r="J389" s="161">
        <f>ROUND(I389*H389,2)</f>
        <v>0</v>
      </c>
      <c r="K389" s="162"/>
      <c r="L389" s="31"/>
      <c r="M389" s="163" t="s">
        <v>1</v>
      </c>
      <c r="N389" s="124" t="s">
        <v>41</v>
      </c>
      <c r="P389" s="164">
        <f>O389*H389</f>
        <v>0</v>
      </c>
      <c r="Q389" s="164">
        <v>1.04E-2</v>
      </c>
      <c r="R389" s="164">
        <f>Q389*H389</f>
        <v>30.118108800000002</v>
      </c>
      <c r="S389" s="164">
        <v>0</v>
      </c>
      <c r="T389" s="165">
        <f>S389*H389</f>
        <v>0</v>
      </c>
      <c r="AR389" s="166" t="s">
        <v>289</v>
      </c>
      <c r="AT389" s="166" t="s">
        <v>285</v>
      </c>
      <c r="AU389" s="166" t="s">
        <v>87</v>
      </c>
      <c r="AY389" s="16" t="s">
        <v>283</v>
      </c>
      <c r="BE389" s="167">
        <f>IF(N389="základná",J389,0)</f>
        <v>0</v>
      </c>
      <c r="BF389" s="167">
        <f>IF(N389="znížená",J389,0)</f>
        <v>0</v>
      </c>
      <c r="BG389" s="167">
        <f>IF(N389="zákl. prenesená",J389,0)</f>
        <v>0</v>
      </c>
      <c r="BH389" s="167">
        <f>IF(N389="zníž. prenesená",J389,0)</f>
        <v>0</v>
      </c>
      <c r="BI389" s="167">
        <f>IF(N389="nulová",J389,0)</f>
        <v>0</v>
      </c>
      <c r="BJ389" s="16" t="s">
        <v>87</v>
      </c>
      <c r="BK389" s="167">
        <f>ROUND(I389*H389,2)</f>
        <v>0</v>
      </c>
      <c r="BL389" s="16" t="s">
        <v>289</v>
      </c>
      <c r="BM389" s="166" t="s">
        <v>615</v>
      </c>
    </row>
    <row r="390" spans="2:65" s="12" customFormat="1" ht="11.25">
      <c r="B390" s="168"/>
      <c r="D390" s="169" t="s">
        <v>291</v>
      </c>
      <c r="E390" s="170" t="s">
        <v>1</v>
      </c>
      <c r="F390" s="171" t="s">
        <v>595</v>
      </c>
      <c r="H390" s="172">
        <v>274.56</v>
      </c>
      <c r="I390" s="173"/>
      <c r="L390" s="168"/>
      <c r="M390" s="174"/>
      <c r="T390" s="175"/>
      <c r="AT390" s="170" t="s">
        <v>291</v>
      </c>
      <c r="AU390" s="170" t="s">
        <v>87</v>
      </c>
      <c r="AV390" s="12" t="s">
        <v>87</v>
      </c>
      <c r="AW390" s="12" t="s">
        <v>31</v>
      </c>
      <c r="AX390" s="12" t="s">
        <v>75</v>
      </c>
      <c r="AY390" s="170" t="s">
        <v>283</v>
      </c>
    </row>
    <row r="391" spans="2:65" s="12" customFormat="1" ht="11.25">
      <c r="B391" s="168"/>
      <c r="D391" s="169" t="s">
        <v>291</v>
      </c>
      <c r="E391" s="170" t="s">
        <v>1</v>
      </c>
      <c r="F391" s="171" t="s">
        <v>596</v>
      </c>
      <c r="H391" s="172">
        <v>164.42</v>
      </c>
      <c r="I391" s="173"/>
      <c r="L391" s="168"/>
      <c r="M391" s="174"/>
      <c r="T391" s="175"/>
      <c r="AT391" s="170" t="s">
        <v>291</v>
      </c>
      <c r="AU391" s="170" t="s">
        <v>87</v>
      </c>
      <c r="AV391" s="12" t="s">
        <v>87</v>
      </c>
      <c r="AW391" s="12" t="s">
        <v>31</v>
      </c>
      <c r="AX391" s="12" t="s">
        <v>75</v>
      </c>
      <c r="AY391" s="170" t="s">
        <v>283</v>
      </c>
    </row>
    <row r="392" spans="2:65" s="12" customFormat="1" ht="11.25">
      <c r="B392" s="168"/>
      <c r="D392" s="169" t="s">
        <v>291</v>
      </c>
      <c r="E392" s="170" t="s">
        <v>1</v>
      </c>
      <c r="F392" s="171" t="s">
        <v>597</v>
      </c>
      <c r="H392" s="172">
        <v>1522.135</v>
      </c>
      <c r="I392" s="173"/>
      <c r="L392" s="168"/>
      <c r="M392" s="174"/>
      <c r="T392" s="175"/>
      <c r="AT392" s="170" t="s">
        <v>291</v>
      </c>
      <c r="AU392" s="170" t="s">
        <v>87</v>
      </c>
      <c r="AV392" s="12" t="s">
        <v>87</v>
      </c>
      <c r="AW392" s="12" t="s">
        <v>31</v>
      </c>
      <c r="AX392" s="12" t="s">
        <v>75</v>
      </c>
      <c r="AY392" s="170" t="s">
        <v>283</v>
      </c>
    </row>
    <row r="393" spans="2:65" s="12" customFormat="1" ht="11.25">
      <c r="B393" s="168"/>
      <c r="D393" s="169" t="s">
        <v>291</v>
      </c>
      <c r="E393" s="170" t="s">
        <v>1</v>
      </c>
      <c r="F393" s="171" t="s">
        <v>611</v>
      </c>
      <c r="H393" s="172">
        <v>100.31</v>
      </c>
      <c r="I393" s="173"/>
      <c r="L393" s="168"/>
      <c r="M393" s="174"/>
      <c r="T393" s="175"/>
      <c r="AT393" s="170" t="s">
        <v>291</v>
      </c>
      <c r="AU393" s="170" t="s">
        <v>87</v>
      </c>
      <c r="AV393" s="12" t="s">
        <v>87</v>
      </c>
      <c r="AW393" s="12" t="s">
        <v>31</v>
      </c>
      <c r="AX393" s="12" t="s">
        <v>75</v>
      </c>
      <c r="AY393" s="170" t="s">
        <v>283</v>
      </c>
    </row>
    <row r="394" spans="2:65" s="12" customFormat="1" ht="11.25">
      <c r="B394" s="168"/>
      <c r="D394" s="169" t="s">
        <v>291</v>
      </c>
      <c r="E394" s="170" t="s">
        <v>1</v>
      </c>
      <c r="F394" s="171" t="s">
        <v>604</v>
      </c>
      <c r="H394" s="172">
        <v>35.36</v>
      </c>
      <c r="I394" s="173"/>
      <c r="L394" s="168"/>
      <c r="M394" s="174"/>
      <c r="T394" s="175"/>
      <c r="AT394" s="170" t="s">
        <v>291</v>
      </c>
      <c r="AU394" s="170" t="s">
        <v>87</v>
      </c>
      <c r="AV394" s="12" t="s">
        <v>87</v>
      </c>
      <c r="AW394" s="12" t="s">
        <v>31</v>
      </c>
      <c r="AX394" s="12" t="s">
        <v>75</v>
      </c>
      <c r="AY394" s="170" t="s">
        <v>283</v>
      </c>
    </row>
    <row r="395" spans="2:65" s="12" customFormat="1" ht="11.25">
      <c r="B395" s="168"/>
      <c r="D395" s="169" t="s">
        <v>291</v>
      </c>
      <c r="E395" s="170" t="s">
        <v>1</v>
      </c>
      <c r="F395" s="171" t="s">
        <v>605</v>
      </c>
      <c r="H395" s="172">
        <v>518.47699999999998</v>
      </c>
      <c r="I395" s="173"/>
      <c r="L395" s="168"/>
      <c r="M395" s="174"/>
      <c r="T395" s="175"/>
      <c r="AT395" s="170" t="s">
        <v>291</v>
      </c>
      <c r="AU395" s="170" t="s">
        <v>87</v>
      </c>
      <c r="AV395" s="12" t="s">
        <v>87</v>
      </c>
      <c r="AW395" s="12" t="s">
        <v>31</v>
      </c>
      <c r="AX395" s="12" t="s">
        <v>75</v>
      </c>
      <c r="AY395" s="170" t="s">
        <v>283</v>
      </c>
    </row>
    <row r="396" spans="2:65" s="12" customFormat="1" ht="11.25">
      <c r="B396" s="168"/>
      <c r="D396" s="169" t="s">
        <v>291</v>
      </c>
      <c r="E396" s="170" t="s">
        <v>1</v>
      </c>
      <c r="F396" s="171" t="s">
        <v>598</v>
      </c>
      <c r="H396" s="172">
        <v>226.17</v>
      </c>
      <c r="I396" s="173"/>
      <c r="L396" s="168"/>
      <c r="M396" s="174"/>
      <c r="T396" s="175"/>
      <c r="AT396" s="170" t="s">
        <v>291</v>
      </c>
      <c r="AU396" s="170" t="s">
        <v>87</v>
      </c>
      <c r="AV396" s="12" t="s">
        <v>87</v>
      </c>
      <c r="AW396" s="12" t="s">
        <v>31</v>
      </c>
      <c r="AX396" s="12" t="s">
        <v>75</v>
      </c>
      <c r="AY396" s="170" t="s">
        <v>283</v>
      </c>
    </row>
    <row r="397" spans="2:65" s="12" customFormat="1" ht="11.25">
      <c r="B397" s="168"/>
      <c r="D397" s="169" t="s">
        <v>291</v>
      </c>
      <c r="E397" s="170" t="s">
        <v>1</v>
      </c>
      <c r="F397" s="171" t="s">
        <v>599</v>
      </c>
      <c r="H397" s="172">
        <v>54.54</v>
      </c>
      <c r="I397" s="173"/>
      <c r="L397" s="168"/>
      <c r="M397" s="174"/>
      <c r="T397" s="175"/>
      <c r="AT397" s="170" t="s">
        <v>291</v>
      </c>
      <c r="AU397" s="170" t="s">
        <v>87</v>
      </c>
      <c r="AV397" s="12" t="s">
        <v>87</v>
      </c>
      <c r="AW397" s="12" t="s">
        <v>31</v>
      </c>
      <c r="AX397" s="12" t="s">
        <v>75</v>
      </c>
      <c r="AY397" s="170" t="s">
        <v>283</v>
      </c>
    </row>
    <row r="398" spans="2:65" s="13" customFormat="1" ht="11.25">
      <c r="B398" s="176"/>
      <c r="D398" s="169" t="s">
        <v>291</v>
      </c>
      <c r="E398" s="177" t="s">
        <v>1</v>
      </c>
      <c r="F398" s="178" t="s">
        <v>293</v>
      </c>
      <c r="H398" s="179">
        <v>2895.9720000000002</v>
      </c>
      <c r="I398" s="180"/>
      <c r="L398" s="176"/>
      <c r="M398" s="181"/>
      <c r="T398" s="182"/>
      <c r="AT398" s="177" t="s">
        <v>291</v>
      </c>
      <c r="AU398" s="177" t="s">
        <v>87</v>
      </c>
      <c r="AV398" s="13" t="s">
        <v>289</v>
      </c>
      <c r="AW398" s="13" t="s">
        <v>31</v>
      </c>
      <c r="AX398" s="13" t="s">
        <v>82</v>
      </c>
      <c r="AY398" s="177" t="s">
        <v>283</v>
      </c>
    </row>
    <row r="399" spans="2:65" s="1" customFormat="1" ht="24.2" customHeight="1">
      <c r="B399" s="125"/>
      <c r="C399" s="155" t="s">
        <v>616</v>
      </c>
      <c r="D399" s="155" t="s">
        <v>285</v>
      </c>
      <c r="E399" s="156" t="s">
        <v>617</v>
      </c>
      <c r="F399" s="157" t="s">
        <v>618</v>
      </c>
      <c r="G399" s="158" t="s">
        <v>288</v>
      </c>
      <c r="H399" s="159">
        <v>2895.9720000000002</v>
      </c>
      <c r="I399" s="160"/>
      <c r="J399" s="161">
        <f>ROUND(I399*H399,2)</f>
        <v>0</v>
      </c>
      <c r="K399" s="162"/>
      <c r="L399" s="31"/>
      <c r="M399" s="163" t="s">
        <v>1</v>
      </c>
      <c r="N399" s="124" t="s">
        <v>41</v>
      </c>
      <c r="P399" s="164">
        <f>O399*H399</f>
        <v>0</v>
      </c>
      <c r="Q399" s="164">
        <v>1.4999999999999999E-4</v>
      </c>
      <c r="R399" s="164">
        <f>Q399*H399</f>
        <v>0.4343958</v>
      </c>
      <c r="S399" s="164">
        <v>0</v>
      </c>
      <c r="T399" s="165">
        <f>S399*H399</f>
        <v>0</v>
      </c>
      <c r="AR399" s="166" t="s">
        <v>289</v>
      </c>
      <c r="AT399" s="166" t="s">
        <v>285</v>
      </c>
      <c r="AU399" s="166" t="s">
        <v>87</v>
      </c>
      <c r="AY399" s="16" t="s">
        <v>283</v>
      </c>
      <c r="BE399" s="167">
        <f>IF(N399="základná",J399,0)</f>
        <v>0</v>
      </c>
      <c r="BF399" s="167">
        <f>IF(N399="znížená",J399,0)</f>
        <v>0</v>
      </c>
      <c r="BG399" s="167">
        <f>IF(N399="zákl. prenesená",J399,0)</f>
        <v>0</v>
      </c>
      <c r="BH399" s="167">
        <f>IF(N399="zníž. prenesená",J399,0)</f>
        <v>0</v>
      </c>
      <c r="BI399" s="167">
        <f>IF(N399="nulová",J399,0)</f>
        <v>0</v>
      </c>
      <c r="BJ399" s="16" t="s">
        <v>87</v>
      </c>
      <c r="BK399" s="167">
        <f>ROUND(I399*H399,2)</f>
        <v>0</v>
      </c>
      <c r="BL399" s="16" t="s">
        <v>289</v>
      </c>
      <c r="BM399" s="166" t="s">
        <v>619</v>
      </c>
    </row>
    <row r="400" spans="2:65" s="12" customFormat="1" ht="11.25">
      <c r="B400" s="168"/>
      <c r="D400" s="169" t="s">
        <v>291</v>
      </c>
      <c r="E400" s="170" t="s">
        <v>1</v>
      </c>
      <c r="F400" s="171" t="s">
        <v>595</v>
      </c>
      <c r="H400" s="172">
        <v>274.56</v>
      </c>
      <c r="I400" s="173"/>
      <c r="L400" s="168"/>
      <c r="M400" s="174"/>
      <c r="T400" s="175"/>
      <c r="AT400" s="170" t="s">
        <v>291</v>
      </c>
      <c r="AU400" s="170" t="s">
        <v>87</v>
      </c>
      <c r="AV400" s="12" t="s">
        <v>87</v>
      </c>
      <c r="AW400" s="12" t="s">
        <v>31</v>
      </c>
      <c r="AX400" s="12" t="s">
        <v>75</v>
      </c>
      <c r="AY400" s="170" t="s">
        <v>283</v>
      </c>
    </row>
    <row r="401" spans="2:65" s="12" customFormat="1" ht="11.25">
      <c r="B401" s="168"/>
      <c r="D401" s="169" t="s">
        <v>291</v>
      </c>
      <c r="E401" s="170" t="s">
        <v>1</v>
      </c>
      <c r="F401" s="171" t="s">
        <v>596</v>
      </c>
      <c r="H401" s="172">
        <v>164.42</v>
      </c>
      <c r="I401" s="173"/>
      <c r="L401" s="168"/>
      <c r="M401" s="174"/>
      <c r="T401" s="175"/>
      <c r="AT401" s="170" t="s">
        <v>291</v>
      </c>
      <c r="AU401" s="170" t="s">
        <v>87</v>
      </c>
      <c r="AV401" s="12" t="s">
        <v>87</v>
      </c>
      <c r="AW401" s="12" t="s">
        <v>31</v>
      </c>
      <c r="AX401" s="12" t="s">
        <v>75</v>
      </c>
      <c r="AY401" s="170" t="s">
        <v>283</v>
      </c>
    </row>
    <row r="402" spans="2:65" s="12" customFormat="1" ht="11.25">
      <c r="B402" s="168"/>
      <c r="D402" s="169" t="s">
        <v>291</v>
      </c>
      <c r="E402" s="170" t="s">
        <v>1</v>
      </c>
      <c r="F402" s="171" t="s">
        <v>597</v>
      </c>
      <c r="H402" s="172">
        <v>1522.135</v>
      </c>
      <c r="I402" s="173"/>
      <c r="L402" s="168"/>
      <c r="M402" s="174"/>
      <c r="T402" s="175"/>
      <c r="AT402" s="170" t="s">
        <v>291</v>
      </c>
      <c r="AU402" s="170" t="s">
        <v>87</v>
      </c>
      <c r="AV402" s="12" t="s">
        <v>87</v>
      </c>
      <c r="AW402" s="12" t="s">
        <v>31</v>
      </c>
      <c r="AX402" s="12" t="s">
        <v>75</v>
      </c>
      <c r="AY402" s="170" t="s">
        <v>283</v>
      </c>
    </row>
    <row r="403" spans="2:65" s="12" customFormat="1" ht="11.25">
      <c r="B403" s="168"/>
      <c r="D403" s="169" t="s">
        <v>291</v>
      </c>
      <c r="E403" s="170" t="s">
        <v>1</v>
      </c>
      <c r="F403" s="171" t="s">
        <v>598</v>
      </c>
      <c r="H403" s="172">
        <v>226.17</v>
      </c>
      <c r="I403" s="173"/>
      <c r="L403" s="168"/>
      <c r="M403" s="174"/>
      <c r="T403" s="175"/>
      <c r="AT403" s="170" t="s">
        <v>291</v>
      </c>
      <c r="AU403" s="170" t="s">
        <v>87</v>
      </c>
      <c r="AV403" s="12" t="s">
        <v>87</v>
      </c>
      <c r="AW403" s="12" t="s">
        <v>31</v>
      </c>
      <c r="AX403" s="12" t="s">
        <v>75</v>
      </c>
      <c r="AY403" s="170" t="s">
        <v>283</v>
      </c>
    </row>
    <row r="404" spans="2:65" s="12" customFormat="1" ht="11.25">
      <c r="B404" s="168"/>
      <c r="D404" s="169" t="s">
        <v>291</v>
      </c>
      <c r="E404" s="170" t="s">
        <v>1</v>
      </c>
      <c r="F404" s="171" t="s">
        <v>599</v>
      </c>
      <c r="H404" s="172">
        <v>54.54</v>
      </c>
      <c r="I404" s="173"/>
      <c r="L404" s="168"/>
      <c r="M404" s="174"/>
      <c r="T404" s="175"/>
      <c r="AT404" s="170" t="s">
        <v>291</v>
      </c>
      <c r="AU404" s="170" t="s">
        <v>87</v>
      </c>
      <c r="AV404" s="12" t="s">
        <v>87</v>
      </c>
      <c r="AW404" s="12" t="s">
        <v>31</v>
      </c>
      <c r="AX404" s="12" t="s">
        <v>75</v>
      </c>
      <c r="AY404" s="170" t="s">
        <v>283</v>
      </c>
    </row>
    <row r="405" spans="2:65" s="12" customFormat="1" ht="11.25">
      <c r="B405" s="168"/>
      <c r="D405" s="169" t="s">
        <v>291</v>
      </c>
      <c r="E405" s="170" t="s">
        <v>1</v>
      </c>
      <c r="F405" s="171" t="s">
        <v>611</v>
      </c>
      <c r="H405" s="172">
        <v>100.31</v>
      </c>
      <c r="I405" s="173"/>
      <c r="L405" s="168"/>
      <c r="M405" s="174"/>
      <c r="T405" s="175"/>
      <c r="AT405" s="170" t="s">
        <v>291</v>
      </c>
      <c r="AU405" s="170" t="s">
        <v>87</v>
      </c>
      <c r="AV405" s="12" t="s">
        <v>87</v>
      </c>
      <c r="AW405" s="12" t="s">
        <v>31</v>
      </c>
      <c r="AX405" s="12" t="s">
        <v>75</v>
      </c>
      <c r="AY405" s="170" t="s">
        <v>283</v>
      </c>
    </row>
    <row r="406" spans="2:65" s="12" customFormat="1" ht="11.25">
      <c r="B406" s="168"/>
      <c r="D406" s="169" t="s">
        <v>291</v>
      </c>
      <c r="E406" s="170" t="s">
        <v>1</v>
      </c>
      <c r="F406" s="171" t="s">
        <v>604</v>
      </c>
      <c r="H406" s="172">
        <v>35.36</v>
      </c>
      <c r="I406" s="173"/>
      <c r="L406" s="168"/>
      <c r="M406" s="174"/>
      <c r="T406" s="175"/>
      <c r="AT406" s="170" t="s">
        <v>291</v>
      </c>
      <c r="AU406" s="170" t="s">
        <v>87</v>
      </c>
      <c r="AV406" s="12" t="s">
        <v>87</v>
      </c>
      <c r="AW406" s="12" t="s">
        <v>31</v>
      </c>
      <c r="AX406" s="12" t="s">
        <v>75</v>
      </c>
      <c r="AY406" s="170" t="s">
        <v>283</v>
      </c>
    </row>
    <row r="407" spans="2:65" s="12" customFormat="1" ht="11.25">
      <c r="B407" s="168"/>
      <c r="D407" s="169" t="s">
        <v>291</v>
      </c>
      <c r="E407" s="170" t="s">
        <v>1</v>
      </c>
      <c r="F407" s="171" t="s">
        <v>605</v>
      </c>
      <c r="H407" s="172">
        <v>518.47699999999998</v>
      </c>
      <c r="I407" s="173"/>
      <c r="L407" s="168"/>
      <c r="M407" s="174"/>
      <c r="T407" s="175"/>
      <c r="AT407" s="170" t="s">
        <v>291</v>
      </c>
      <c r="AU407" s="170" t="s">
        <v>87</v>
      </c>
      <c r="AV407" s="12" t="s">
        <v>87</v>
      </c>
      <c r="AW407" s="12" t="s">
        <v>31</v>
      </c>
      <c r="AX407" s="12" t="s">
        <v>75</v>
      </c>
      <c r="AY407" s="170" t="s">
        <v>283</v>
      </c>
    </row>
    <row r="408" spans="2:65" s="13" customFormat="1" ht="11.25">
      <c r="B408" s="176"/>
      <c r="D408" s="169" t="s">
        <v>291</v>
      </c>
      <c r="E408" s="177" t="s">
        <v>1</v>
      </c>
      <c r="F408" s="178" t="s">
        <v>293</v>
      </c>
      <c r="H408" s="179">
        <v>2895.9719999999998</v>
      </c>
      <c r="I408" s="180"/>
      <c r="L408" s="176"/>
      <c r="M408" s="181"/>
      <c r="T408" s="182"/>
      <c r="AT408" s="177" t="s">
        <v>291</v>
      </c>
      <c r="AU408" s="177" t="s">
        <v>87</v>
      </c>
      <c r="AV408" s="13" t="s">
        <v>289</v>
      </c>
      <c r="AW408" s="13" t="s">
        <v>31</v>
      </c>
      <c r="AX408" s="13" t="s">
        <v>82</v>
      </c>
      <c r="AY408" s="177" t="s">
        <v>283</v>
      </c>
    </row>
    <row r="409" spans="2:65" s="1" customFormat="1" ht="24.2" customHeight="1">
      <c r="B409" s="125"/>
      <c r="C409" s="155" t="s">
        <v>620</v>
      </c>
      <c r="D409" s="155" t="s">
        <v>285</v>
      </c>
      <c r="E409" s="156" t="s">
        <v>621</v>
      </c>
      <c r="F409" s="157" t="s">
        <v>622</v>
      </c>
      <c r="G409" s="158" t="s">
        <v>288</v>
      </c>
      <c r="H409" s="159">
        <v>16.7</v>
      </c>
      <c r="I409" s="160"/>
      <c r="J409" s="161">
        <f>ROUND(I409*H409,2)</f>
        <v>0</v>
      </c>
      <c r="K409" s="162"/>
      <c r="L409" s="31"/>
      <c r="M409" s="163" t="s">
        <v>1</v>
      </c>
      <c r="N409" s="124" t="s">
        <v>41</v>
      </c>
      <c r="P409" s="164">
        <f>O409*H409</f>
        <v>0</v>
      </c>
      <c r="Q409" s="164">
        <v>0.31498999999999999</v>
      </c>
      <c r="R409" s="164">
        <f>Q409*H409</f>
        <v>5.2603329999999993</v>
      </c>
      <c r="S409" s="164">
        <v>0</v>
      </c>
      <c r="T409" s="165">
        <f>S409*H409</f>
        <v>0</v>
      </c>
      <c r="AR409" s="166" t="s">
        <v>289</v>
      </c>
      <c r="AT409" s="166" t="s">
        <v>285</v>
      </c>
      <c r="AU409" s="166" t="s">
        <v>87</v>
      </c>
      <c r="AY409" s="16" t="s">
        <v>283</v>
      </c>
      <c r="BE409" s="167">
        <f>IF(N409="základná",J409,0)</f>
        <v>0</v>
      </c>
      <c r="BF409" s="167">
        <f>IF(N409="znížená",J409,0)</f>
        <v>0</v>
      </c>
      <c r="BG409" s="167">
        <f>IF(N409="zákl. prenesená",J409,0)</f>
        <v>0</v>
      </c>
      <c r="BH409" s="167">
        <f>IF(N409="zníž. prenesená",J409,0)</f>
        <v>0</v>
      </c>
      <c r="BI409" s="167">
        <f>IF(N409="nulová",J409,0)</f>
        <v>0</v>
      </c>
      <c r="BJ409" s="16" t="s">
        <v>87</v>
      </c>
      <c r="BK409" s="167">
        <f>ROUND(I409*H409,2)</f>
        <v>0</v>
      </c>
      <c r="BL409" s="16" t="s">
        <v>289</v>
      </c>
      <c r="BM409" s="166" t="s">
        <v>623</v>
      </c>
    </row>
    <row r="410" spans="2:65" s="12" customFormat="1" ht="11.25">
      <c r="B410" s="168"/>
      <c r="D410" s="169" t="s">
        <v>291</v>
      </c>
      <c r="E410" s="170" t="s">
        <v>1</v>
      </c>
      <c r="F410" s="171" t="s">
        <v>624</v>
      </c>
      <c r="H410" s="172">
        <v>11.5</v>
      </c>
      <c r="I410" s="173"/>
      <c r="L410" s="168"/>
      <c r="M410" s="174"/>
      <c r="T410" s="175"/>
      <c r="AT410" s="170" t="s">
        <v>291</v>
      </c>
      <c r="AU410" s="170" t="s">
        <v>87</v>
      </c>
      <c r="AV410" s="12" t="s">
        <v>87</v>
      </c>
      <c r="AW410" s="12" t="s">
        <v>31</v>
      </c>
      <c r="AX410" s="12" t="s">
        <v>75</v>
      </c>
      <c r="AY410" s="170" t="s">
        <v>283</v>
      </c>
    </row>
    <row r="411" spans="2:65" s="12" customFormat="1" ht="11.25">
      <c r="B411" s="168"/>
      <c r="D411" s="169" t="s">
        <v>291</v>
      </c>
      <c r="E411" s="170" t="s">
        <v>1</v>
      </c>
      <c r="F411" s="171" t="s">
        <v>575</v>
      </c>
      <c r="H411" s="172">
        <v>5.2</v>
      </c>
      <c r="I411" s="173"/>
      <c r="L411" s="168"/>
      <c r="M411" s="174"/>
      <c r="T411" s="175"/>
      <c r="AT411" s="170" t="s">
        <v>291</v>
      </c>
      <c r="AU411" s="170" t="s">
        <v>87</v>
      </c>
      <c r="AV411" s="12" t="s">
        <v>87</v>
      </c>
      <c r="AW411" s="12" t="s">
        <v>31</v>
      </c>
      <c r="AX411" s="12" t="s">
        <v>75</v>
      </c>
      <c r="AY411" s="170" t="s">
        <v>283</v>
      </c>
    </row>
    <row r="412" spans="2:65" s="13" customFormat="1" ht="11.25">
      <c r="B412" s="176"/>
      <c r="D412" s="169" t="s">
        <v>291</v>
      </c>
      <c r="E412" s="177" t="s">
        <v>1</v>
      </c>
      <c r="F412" s="178" t="s">
        <v>293</v>
      </c>
      <c r="H412" s="179">
        <v>16.7</v>
      </c>
      <c r="I412" s="180"/>
      <c r="L412" s="176"/>
      <c r="M412" s="181"/>
      <c r="T412" s="182"/>
      <c r="AT412" s="177" t="s">
        <v>291</v>
      </c>
      <c r="AU412" s="177" t="s">
        <v>87</v>
      </c>
      <c r="AV412" s="13" t="s">
        <v>289</v>
      </c>
      <c r="AW412" s="13" t="s">
        <v>31</v>
      </c>
      <c r="AX412" s="13" t="s">
        <v>82</v>
      </c>
      <c r="AY412" s="177" t="s">
        <v>283</v>
      </c>
    </row>
    <row r="413" spans="2:65" s="1" customFormat="1" ht="24.2" customHeight="1">
      <c r="B413" s="125"/>
      <c r="C413" s="155" t="s">
        <v>625</v>
      </c>
      <c r="D413" s="155" t="s">
        <v>285</v>
      </c>
      <c r="E413" s="156" t="s">
        <v>626</v>
      </c>
      <c r="F413" s="157" t="s">
        <v>627</v>
      </c>
      <c r="G413" s="158" t="s">
        <v>373</v>
      </c>
      <c r="H413" s="159">
        <v>215</v>
      </c>
      <c r="I413" s="160"/>
      <c r="J413" s="161">
        <f>ROUND(I413*H413,2)</f>
        <v>0</v>
      </c>
      <c r="K413" s="162"/>
      <c r="L413" s="31"/>
      <c r="M413" s="163" t="s">
        <v>1</v>
      </c>
      <c r="N413" s="124" t="s">
        <v>41</v>
      </c>
      <c r="P413" s="164">
        <f>O413*H413</f>
        <v>0</v>
      </c>
      <c r="Q413" s="164">
        <v>1.749587E-2</v>
      </c>
      <c r="R413" s="164">
        <f>Q413*H413</f>
        <v>3.7616120500000001</v>
      </c>
      <c r="S413" s="164">
        <v>0</v>
      </c>
      <c r="T413" s="165">
        <f>S413*H413</f>
        <v>0</v>
      </c>
      <c r="AR413" s="166" t="s">
        <v>289</v>
      </c>
      <c r="AT413" s="166" t="s">
        <v>285</v>
      </c>
      <c r="AU413" s="166" t="s">
        <v>87</v>
      </c>
      <c r="AY413" s="16" t="s">
        <v>283</v>
      </c>
      <c r="BE413" s="167">
        <f>IF(N413="základná",J413,0)</f>
        <v>0</v>
      </c>
      <c r="BF413" s="167">
        <f>IF(N413="znížená",J413,0)</f>
        <v>0</v>
      </c>
      <c r="BG413" s="167">
        <f>IF(N413="zákl. prenesená",J413,0)</f>
        <v>0</v>
      </c>
      <c r="BH413" s="167">
        <f>IF(N413="zníž. prenesená",J413,0)</f>
        <v>0</v>
      </c>
      <c r="BI413" s="167">
        <f>IF(N413="nulová",J413,0)</f>
        <v>0</v>
      </c>
      <c r="BJ413" s="16" t="s">
        <v>87</v>
      </c>
      <c r="BK413" s="167">
        <f>ROUND(I413*H413,2)</f>
        <v>0</v>
      </c>
      <c r="BL413" s="16" t="s">
        <v>289</v>
      </c>
      <c r="BM413" s="166" t="s">
        <v>628</v>
      </c>
    </row>
    <row r="414" spans="2:65" s="12" customFormat="1" ht="11.25">
      <c r="B414" s="168"/>
      <c r="D414" s="169" t="s">
        <v>291</v>
      </c>
      <c r="E414" s="170" t="s">
        <v>1</v>
      </c>
      <c r="F414" s="171" t="s">
        <v>629</v>
      </c>
      <c r="H414" s="172">
        <v>81</v>
      </c>
      <c r="I414" s="173"/>
      <c r="L414" s="168"/>
      <c r="M414" s="174"/>
      <c r="T414" s="175"/>
      <c r="AT414" s="170" t="s">
        <v>291</v>
      </c>
      <c r="AU414" s="170" t="s">
        <v>87</v>
      </c>
      <c r="AV414" s="12" t="s">
        <v>87</v>
      </c>
      <c r="AW414" s="12" t="s">
        <v>31</v>
      </c>
      <c r="AX414" s="12" t="s">
        <v>75</v>
      </c>
      <c r="AY414" s="170" t="s">
        <v>283</v>
      </c>
    </row>
    <row r="415" spans="2:65" s="12" customFormat="1" ht="11.25">
      <c r="B415" s="168"/>
      <c r="D415" s="169" t="s">
        <v>291</v>
      </c>
      <c r="E415" s="170" t="s">
        <v>1</v>
      </c>
      <c r="F415" s="171" t="s">
        <v>630</v>
      </c>
      <c r="H415" s="172">
        <v>92</v>
      </c>
      <c r="I415" s="173"/>
      <c r="L415" s="168"/>
      <c r="M415" s="174"/>
      <c r="T415" s="175"/>
      <c r="AT415" s="170" t="s">
        <v>291</v>
      </c>
      <c r="AU415" s="170" t="s">
        <v>87</v>
      </c>
      <c r="AV415" s="12" t="s">
        <v>87</v>
      </c>
      <c r="AW415" s="12" t="s">
        <v>31</v>
      </c>
      <c r="AX415" s="12" t="s">
        <v>75</v>
      </c>
      <c r="AY415" s="170" t="s">
        <v>283</v>
      </c>
    </row>
    <row r="416" spans="2:65" s="12" customFormat="1" ht="11.25">
      <c r="B416" s="168"/>
      <c r="D416" s="169" t="s">
        <v>291</v>
      </c>
      <c r="E416" s="170" t="s">
        <v>1</v>
      </c>
      <c r="F416" s="171" t="s">
        <v>631</v>
      </c>
      <c r="H416" s="172">
        <v>42</v>
      </c>
      <c r="I416" s="173"/>
      <c r="L416" s="168"/>
      <c r="M416" s="174"/>
      <c r="T416" s="175"/>
      <c r="AT416" s="170" t="s">
        <v>291</v>
      </c>
      <c r="AU416" s="170" t="s">
        <v>87</v>
      </c>
      <c r="AV416" s="12" t="s">
        <v>87</v>
      </c>
      <c r="AW416" s="12" t="s">
        <v>31</v>
      </c>
      <c r="AX416" s="12" t="s">
        <v>75</v>
      </c>
      <c r="AY416" s="170" t="s">
        <v>283</v>
      </c>
    </row>
    <row r="417" spans="2:65" s="13" customFormat="1" ht="11.25">
      <c r="B417" s="176"/>
      <c r="D417" s="169" t="s">
        <v>291</v>
      </c>
      <c r="E417" s="177" t="s">
        <v>1</v>
      </c>
      <c r="F417" s="178" t="s">
        <v>293</v>
      </c>
      <c r="H417" s="179">
        <v>215</v>
      </c>
      <c r="I417" s="180"/>
      <c r="L417" s="176"/>
      <c r="M417" s="181"/>
      <c r="T417" s="182"/>
      <c r="AT417" s="177" t="s">
        <v>291</v>
      </c>
      <c r="AU417" s="177" t="s">
        <v>87</v>
      </c>
      <c r="AV417" s="13" t="s">
        <v>289</v>
      </c>
      <c r="AW417" s="13" t="s">
        <v>31</v>
      </c>
      <c r="AX417" s="13" t="s">
        <v>82</v>
      </c>
      <c r="AY417" s="177" t="s">
        <v>283</v>
      </c>
    </row>
    <row r="418" spans="2:65" s="1" customFormat="1" ht="24.2" customHeight="1">
      <c r="B418" s="125"/>
      <c r="C418" s="189" t="s">
        <v>632</v>
      </c>
      <c r="D418" s="189" t="s">
        <v>582</v>
      </c>
      <c r="E418" s="190" t="s">
        <v>633</v>
      </c>
      <c r="F418" s="191" t="s">
        <v>634</v>
      </c>
      <c r="G418" s="192" t="s">
        <v>373</v>
      </c>
      <c r="H418" s="193">
        <v>42</v>
      </c>
      <c r="I418" s="194"/>
      <c r="J418" s="195">
        <f>ROUND(I418*H418,2)</f>
        <v>0</v>
      </c>
      <c r="K418" s="196"/>
      <c r="L418" s="197"/>
      <c r="M418" s="198" t="s">
        <v>1</v>
      </c>
      <c r="N418" s="199" t="s">
        <v>41</v>
      </c>
      <c r="P418" s="164">
        <f>O418*H418</f>
        <v>0</v>
      </c>
      <c r="Q418" s="164">
        <v>1.0999999999999999E-2</v>
      </c>
      <c r="R418" s="164">
        <f>Q418*H418</f>
        <v>0.46199999999999997</v>
      </c>
      <c r="S418" s="164">
        <v>0</v>
      </c>
      <c r="T418" s="165">
        <f>S418*H418</f>
        <v>0</v>
      </c>
      <c r="AR418" s="166" t="s">
        <v>319</v>
      </c>
      <c r="AT418" s="166" t="s">
        <v>582</v>
      </c>
      <c r="AU418" s="166" t="s">
        <v>87</v>
      </c>
      <c r="AY418" s="16" t="s">
        <v>283</v>
      </c>
      <c r="BE418" s="167">
        <f>IF(N418="základná",J418,0)</f>
        <v>0</v>
      </c>
      <c r="BF418" s="167">
        <f>IF(N418="znížená",J418,0)</f>
        <v>0</v>
      </c>
      <c r="BG418" s="167">
        <f>IF(N418="zákl. prenesená",J418,0)</f>
        <v>0</v>
      </c>
      <c r="BH418" s="167">
        <f>IF(N418="zníž. prenesená",J418,0)</f>
        <v>0</v>
      </c>
      <c r="BI418" s="167">
        <f>IF(N418="nulová",J418,0)</f>
        <v>0</v>
      </c>
      <c r="BJ418" s="16" t="s">
        <v>87</v>
      </c>
      <c r="BK418" s="167">
        <f>ROUND(I418*H418,2)</f>
        <v>0</v>
      </c>
      <c r="BL418" s="16" t="s">
        <v>289</v>
      </c>
      <c r="BM418" s="166" t="s">
        <v>635</v>
      </c>
    </row>
    <row r="419" spans="2:65" s="12" customFormat="1" ht="11.25">
      <c r="B419" s="168"/>
      <c r="D419" s="169" t="s">
        <v>291</v>
      </c>
      <c r="E419" s="170" t="s">
        <v>1</v>
      </c>
      <c r="F419" s="171" t="s">
        <v>631</v>
      </c>
      <c r="H419" s="172">
        <v>42</v>
      </c>
      <c r="I419" s="173"/>
      <c r="L419" s="168"/>
      <c r="M419" s="174"/>
      <c r="T419" s="175"/>
      <c r="AT419" s="170" t="s">
        <v>291</v>
      </c>
      <c r="AU419" s="170" t="s">
        <v>87</v>
      </c>
      <c r="AV419" s="12" t="s">
        <v>87</v>
      </c>
      <c r="AW419" s="12" t="s">
        <v>31</v>
      </c>
      <c r="AX419" s="12" t="s">
        <v>82</v>
      </c>
      <c r="AY419" s="170" t="s">
        <v>283</v>
      </c>
    </row>
    <row r="420" spans="2:65" s="1" customFormat="1" ht="24.2" customHeight="1">
      <c r="B420" s="125"/>
      <c r="C420" s="189" t="s">
        <v>636</v>
      </c>
      <c r="D420" s="189" t="s">
        <v>582</v>
      </c>
      <c r="E420" s="190" t="s">
        <v>637</v>
      </c>
      <c r="F420" s="191" t="s">
        <v>638</v>
      </c>
      <c r="G420" s="192" t="s">
        <v>373</v>
      </c>
      <c r="H420" s="193">
        <v>173</v>
      </c>
      <c r="I420" s="194"/>
      <c r="J420" s="195">
        <f>ROUND(I420*H420,2)</f>
        <v>0</v>
      </c>
      <c r="K420" s="196"/>
      <c r="L420" s="197"/>
      <c r="M420" s="198" t="s">
        <v>1</v>
      </c>
      <c r="N420" s="199" t="s">
        <v>41</v>
      </c>
      <c r="P420" s="164">
        <f>O420*H420</f>
        <v>0</v>
      </c>
      <c r="Q420" s="164">
        <v>0.01</v>
      </c>
      <c r="R420" s="164">
        <f>Q420*H420</f>
        <v>1.73</v>
      </c>
      <c r="S420" s="164">
        <v>0</v>
      </c>
      <c r="T420" s="165">
        <f>S420*H420</f>
        <v>0</v>
      </c>
      <c r="AR420" s="166" t="s">
        <v>319</v>
      </c>
      <c r="AT420" s="166" t="s">
        <v>582</v>
      </c>
      <c r="AU420" s="166" t="s">
        <v>87</v>
      </c>
      <c r="AY420" s="16" t="s">
        <v>283</v>
      </c>
      <c r="BE420" s="167">
        <f>IF(N420="základná",J420,0)</f>
        <v>0</v>
      </c>
      <c r="BF420" s="167">
        <f>IF(N420="znížená",J420,0)</f>
        <v>0</v>
      </c>
      <c r="BG420" s="167">
        <f>IF(N420="zákl. prenesená",J420,0)</f>
        <v>0</v>
      </c>
      <c r="BH420" s="167">
        <f>IF(N420="zníž. prenesená",J420,0)</f>
        <v>0</v>
      </c>
      <c r="BI420" s="167">
        <f>IF(N420="nulová",J420,0)</f>
        <v>0</v>
      </c>
      <c r="BJ420" s="16" t="s">
        <v>87</v>
      </c>
      <c r="BK420" s="167">
        <f>ROUND(I420*H420,2)</f>
        <v>0</v>
      </c>
      <c r="BL420" s="16" t="s">
        <v>289</v>
      </c>
      <c r="BM420" s="166" t="s">
        <v>639</v>
      </c>
    </row>
    <row r="421" spans="2:65" s="12" customFormat="1" ht="11.25">
      <c r="B421" s="168"/>
      <c r="D421" s="169" t="s">
        <v>291</v>
      </c>
      <c r="E421" s="170" t="s">
        <v>1</v>
      </c>
      <c r="F421" s="171" t="s">
        <v>629</v>
      </c>
      <c r="H421" s="172">
        <v>81</v>
      </c>
      <c r="I421" s="173"/>
      <c r="L421" s="168"/>
      <c r="M421" s="174"/>
      <c r="T421" s="175"/>
      <c r="AT421" s="170" t="s">
        <v>291</v>
      </c>
      <c r="AU421" s="170" t="s">
        <v>87</v>
      </c>
      <c r="AV421" s="12" t="s">
        <v>87</v>
      </c>
      <c r="AW421" s="12" t="s">
        <v>31</v>
      </c>
      <c r="AX421" s="12" t="s">
        <v>75</v>
      </c>
      <c r="AY421" s="170" t="s">
        <v>283</v>
      </c>
    </row>
    <row r="422" spans="2:65" s="12" customFormat="1" ht="11.25">
      <c r="B422" s="168"/>
      <c r="D422" s="169" t="s">
        <v>291</v>
      </c>
      <c r="E422" s="170" t="s">
        <v>1</v>
      </c>
      <c r="F422" s="171" t="s">
        <v>630</v>
      </c>
      <c r="H422" s="172">
        <v>92</v>
      </c>
      <c r="I422" s="173"/>
      <c r="L422" s="168"/>
      <c r="M422" s="174"/>
      <c r="T422" s="175"/>
      <c r="AT422" s="170" t="s">
        <v>291</v>
      </c>
      <c r="AU422" s="170" t="s">
        <v>87</v>
      </c>
      <c r="AV422" s="12" t="s">
        <v>87</v>
      </c>
      <c r="AW422" s="12" t="s">
        <v>31</v>
      </c>
      <c r="AX422" s="12" t="s">
        <v>75</v>
      </c>
      <c r="AY422" s="170" t="s">
        <v>283</v>
      </c>
    </row>
    <row r="423" spans="2:65" s="13" customFormat="1" ht="11.25">
      <c r="B423" s="176"/>
      <c r="D423" s="169" t="s">
        <v>291</v>
      </c>
      <c r="E423" s="177" t="s">
        <v>1</v>
      </c>
      <c r="F423" s="178" t="s">
        <v>293</v>
      </c>
      <c r="H423" s="179">
        <v>173</v>
      </c>
      <c r="I423" s="180"/>
      <c r="L423" s="176"/>
      <c r="M423" s="181"/>
      <c r="T423" s="182"/>
      <c r="AT423" s="177" t="s">
        <v>291</v>
      </c>
      <c r="AU423" s="177" t="s">
        <v>87</v>
      </c>
      <c r="AV423" s="13" t="s">
        <v>289</v>
      </c>
      <c r="AW423" s="13" t="s">
        <v>31</v>
      </c>
      <c r="AX423" s="13" t="s">
        <v>82</v>
      </c>
      <c r="AY423" s="177" t="s">
        <v>283</v>
      </c>
    </row>
    <row r="424" spans="2:65" s="11" customFormat="1" ht="22.9" customHeight="1">
      <c r="B424" s="143"/>
      <c r="D424" s="144" t="s">
        <v>74</v>
      </c>
      <c r="E424" s="153" t="s">
        <v>323</v>
      </c>
      <c r="F424" s="153" t="s">
        <v>640</v>
      </c>
      <c r="I424" s="146"/>
      <c r="J424" s="154">
        <f>BK424</f>
        <v>0</v>
      </c>
      <c r="L424" s="143"/>
      <c r="M424" s="148"/>
      <c r="P424" s="149">
        <f>SUM(P425:P713)</f>
        <v>0</v>
      </c>
      <c r="R424" s="149">
        <f>SUM(R425:R713)</f>
        <v>101.99012420000001</v>
      </c>
      <c r="T424" s="150">
        <f>SUM(T425:T713)</f>
        <v>957.18346099999985</v>
      </c>
      <c r="AR424" s="144" t="s">
        <v>82</v>
      </c>
      <c r="AT424" s="151" t="s">
        <v>74</v>
      </c>
      <c r="AU424" s="151" t="s">
        <v>82</v>
      </c>
      <c r="AY424" s="144" t="s">
        <v>283</v>
      </c>
      <c r="BK424" s="152">
        <f>SUM(BK425:BK713)</f>
        <v>0</v>
      </c>
    </row>
    <row r="425" spans="2:65" s="1" customFormat="1" ht="37.9" customHeight="1">
      <c r="B425" s="125"/>
      <c r="C425" s="155" t="s">
        <v>641</v>
      </c>
      <c r="D425" s="155" t="s">
        <v>285</v>
      </c>
      <c r="E425" s="156" t="s">
        <v>642</v>
      </c>
      <c r="F425" s="157" t="s">
        <v>643</v>
      </c>
      <c r="G425" s="158" t="s">
        <v>644</v>
      </c>
      <c r="H425" s="159">
        <v>63</v>
      </c>
      <c r="I425" s="160"/>
      <c r="J425" s="161">
        <f>ROUND(I425*H425,2)</f>
        <v>0</v>
      </c>
      <c r="K425" s="162"/>
      <c r="L425" s="31"/>
      <c r="M425" s="163" t="s">
        <v>1</v>
      </c>
      <c r="N425" s="124" t="s">
        <v>41</v>
      </c>
      <c r="P425" s="164">
        <f>O425*H425</f>
        <v>0</v>
      </c>
      <c r="Q425" s="164">
        <v>9.9252000000000007E-2</v>
      </c>
      <c r="R425" s="164">
        <f>Q425*H425</f>
        <v>6.2528760000000005</v>
      </c>
      <c r="S425" s="164">
        <v>0</v>
      </c>
      <c r="T425" s="165">
        <f>S425*H425</f>
        <v>0</v>
      </c>
      <c r="AR425" s="166" t="s">
        <v>289</v>
      </c>
      <c r="AT425" s="166" t="s">
        <v>285</v>
      </c>
      <c r="AU425" s="166" t="s">
        <v>87</v>
      </c>
      <c r="AY425" s="16" t="s">
        <v>283</v>
      </c>
      <c r="BE425" s="167">
        <f>IF(N425="základná",J425,0)</f>
        <v>0</v>
      </c>
      <c r="BF425" s="167">
        <f>IF(N425="znížená",J425,0)</f>
        <v>0</v>
      </c>
      <c r="BG425" s="167">
        <f>IF(N425="zákl. prenesená",J425,0)</f>
        <v>0</v>
      </c>
      <c r="BH425" s="167">
        <f>IF(N425="zníž. prenesená",J425,0)</f>
        <v>0</v>
      </c>
      <c r="BI425" s="167">
        <f>IF(N425="nulová",J425,0)</f>
        <v>0</v>
      </c>
      <c r="BJ425" s="16" t="s">
        <v>87</v>
      </c>
      <c r="BK425" s="167">
        <f>ROUND(I425*H425,2)</f>
        <v>0</v>
      </c>
      <c r="BL425" s="16" t="s">
        <v>289</v>
      </c>
      <c r="BM425" s="166" t="s">
        <v>645</v>
      </c>
    </row>
    <row r="426" spans="2:65" s="1" customFormat="1" ht="21.75" customHeight="1">
      <c r="B426" s="125"/>
      <c r="C426" s="189" t="s">
        <v>646</v>
      </c>
      <c r="D426" s="189" t="s">
        <v>582</v>
      </c>
      <c r="E426" s="190" t="s">
        <v>647</v>
      </c>
      <c r="F426" s="191" t="s">
        <v>648</v>
      </c>
      <c r="G426" s="192" t="s">
        <v>373</v>
      </c>
      <c r="H426" s="193">
        <v>63.63</v>
      </c>
      <c r="I426" s="194"/>
      <c r="J426" s="195">
        <f>ROUND(I426*H426,2)</f>
        <v>0</v>
      </c>
      <c r="K426" s="196"/>
      <c r="L426" s="197"/>
      <c r="M426" s="198" t="s">
        <v>1</v>
      </c>
      <c r="N426" s="199" t="s">
        <v>41</v>
      </c>
      <c r="P426" s="164">
        <f>O426*H426</f>
        <v>0</v>
      </c>
      <c r="Q426" s="164">
        <v>2.35E-2</v>
      </c>
      <c r="R426" s="164">
        <f>Q426*H426</f>
        <v>1.4953050000000001</v>
      </c>
      <c r="S426" s="164">
        <v>0</v>
      </c>
      <c r="T426" s="165">
        <f>S426*H426</f>
        <v>0</v>
      </c>
      <c r="AR426" s="166" t="s">
        <v>319</v>
      </c>
      <c r="AT426" s="166" t="s">
        <v>582</v>
      </c>
      <c r="AU426" s="166" t="s">
        <v>87</v>
      </c>
      <c r="AY426" s="16" t="s">
        <v>283</v>
      </c>
      <c r="BE426" s="167">
        <f>IF(N426="základná",J426,0)</f>
        <v>0</v>
      </c>
      <c r="BF426" s="167">
        <f>IF(N426="znížená",J426,0)</f>
        <v>0</v>
      </c>
      <c r="BG426" s="167">
        <f>IF(N426="zákl. prenesená",J426,0)</f>
        <v>0</v>
      </c>
      <c r="BH426" s="167">
        <f>IF(N426="zníž. prenesená",J426,0)</f>
        <v>0</v>
      </c>
      <c r="BI426" s="167">
        <f>IF(N426="nulová",J426,0)</f>
        <v>0</v>
      </c>
      <c r="BJ426" s="16" t="s">
        <v>87</v>
      </c>
      <c r="BK426" s="167">
        <f>ROUND(I426*H426,2)</f>
        <v>0</v>
      </c>
      <c r="BL426" s="16" t="s">
        <v>289</v>
      </c>
      <c r="BM426" s="166" t="s">
        <v>649</v>
      </c>
    </row>
    <row r="427" spans="2:65" s="12" customFormat="1" ht="11.25">
      <c r="B427" s="168"/>
      <c r="D427" s="169" t="s">
        <v>291</v>
      </c>
      <c r="F427" s="171" t="s">
        <v>650</v>
      </c>
      <c r="H427" s="172">
        <v>63.63</v>
      </c>
      <c r="I427" s="173"/>
      <c r="L427" s="168"/>
      <c r="M427" s="174"/>
      <c r="T427" s="175"/>
      <c r="AT427" s="170" t="s">
        <v>291</v>
      </c>
      <c r="AU427" s="170" t="s">
        <v>87</v>
      </c>
      <c r="AV427" s="12" t="s">
        <v>87</v>
      </c>
      <c r="AW427" s="12" t="s">
        <v>3</v>
      </c>
      <c r="AX427" s="12" t="s">
        <v>82</v>
      </c>
      <c r="AY427" s="170" t="s">
        <v>283</v>
      </c>
    </row>
    <row r="428" spans="2:65" s="1" customFormat="1" ht="37.9" customHeight="1">
      <c r="B428" s="125"/>
      <c r="C428" s="155" t="s">
        <v>651</v>
      </c>
      <c r="D428" s="155" t="s">
        <v>285</v>
      </c>
      <c r="E428" s="156" t="s">
        <v>652</v>
      </c>
      <c r="F428" s="157" t="s">
        <v>653</v>
      </c>
      <c r="G428" s="158" t="s">
        <v>288</v>
      </c>
      <c r="H428" s="159">
        <v>1863</v>
      </c>
      <c r="I428" s="160"/>
      <c r="J428" s="161">
        <f>ROUND(I428*H428,2)</f>
        <v>0</v>
      </c>
      <c r="K428" s="162"/>
      <c r="L428" s="31"/>
      <c r="M428" s="163" t="s">
        <v>1</v>
      </c>
      <c r="N428" s="124" t="s">
        <v>41</v>
      </c>
      <c r="P428" s="164">
        <f>O428*H428</f>
        <v>0</v>
      </c>
      <c r="Q428" s="164">
        <v>2.3990000000000001E-2</v>
      </c>
      <c r="R428" s="164">
        <f>Q428*H428</f>
        <v>44.693370000000002</v>
      </c>
      <c r="S428" s="164">
        <v>0</v>
      </c>
      <c r="T428" s="165">
        <f>S428*H428</f>
        <v>0</v>
      </c>
      <c r="AR428" s="166" t="s">
        <v>289</v>
      </c>
      <c r="AT428" s="166" t="s">
        <v>285</v>
      </c>
      <c r="AU428" s="166" t="s">
        <v>87</v>
      </c>
      <c r="AY428" s="16" t="s">
        <v>283</v>
      </c>
      <c r="BE428" s="167">
        <f>IF(N428="základná",J428,0)</f>
        <v>0</v>
      </c>
      <c r="BF428" s="167">
        <f>IF(N428="znížená",J428,0)</f>
        <v>0</v>
      </c>
      <c r="BG428" s="167">
        <f>IF(N428="zákl. prenesená",J428,0)</f>
        <v>0</v>
      </c>
      <c r="BH428" s="167">
        <f>IF(N428="zníž. prenesená",J428,0)</f>
        <v>0</v>
      </c>
      <c r="BI428" s="167">
        <f>IF(N428="nulová",J428,0)</f>
        <v>0</v>
      </c>
      <c r="BJ428" s="16" t="s">
        <v>87</v>
      </c>
      <c r="BK428" s="167">
        <f>ROUND(I428*H428,2)</f>
        <v>0</v>
      </c>
      <c r="BL428" s="16" t="s">
        <v>289</v>
      </c>
      <c r="BM428" s="166" t="s">
        <v>654</v>
      </c>
    </row>
    <row r="429" spans="2:65" s="12" customFormat="1" ht="11.25">
      <c r="B429" s="168"/>
      <c r="D429" s="169" t="s">
        <v>291</v>
      </c>
      <c r="E429" s="170" t="s">
        <v>1</v>
      </c>
      <c r="F429" s="171" t="s">
        <v>655</v>
      </c>
      <c r="H429" s="172">
        <v>1863</v>
      </c>
      <c r="I429" s="173"/>
      <c r="L429" s="168"/>
      <c r="M429" s="174"/>
      <c r="T429" s="175"/>
      <c r="AT429" s="170" t="s">
        <v>291</v>
      </c>
      <c r="AU429" s="170" t="s">
        <v>87</v>
      </c>
      <c r="AV429" s="12" t="s">
        <v>87</v>
      </c>
      <c r="AW429" s="12" t="s">
        <v>31</v>
      </c>
      <c r="AX429" s="12" t="s">
        <v>82</v>
      </c>
      <c r="AY429" s="170" t="s">
        <v>283</v>
      </c>
    </row>
    <row r="430" spans="2:65" s="1" customFormat="1" ht="44.25" customHeight="1">
      <c r="B430" s="125"/>
      <c r="C430" s="155" t="s">
        <v>656</v>
      </c>
      <c r="D430" s="155" t="s">
        <v>285</v>
      </c>
      <c r="E430" s="156" t="s">
        <v>657</v>
      </c>
      <c r="F430" s="157" t="s">
        <v>658</v>
      </c>
      <c r="G430" s="158" t="s">
        <v>288</v>
      </c>
      <c r="H430" s="159">
        <v>5589</v>
      </c>
      <c r="I430" s="160"/>
      <c r="J430" s="161">
        <f>ROUND(I430*H430,2)</f>
        <v>0</v>
      </c>
      <c r="K430" s="162"/>
      <c r="L430" s="31"/>
      <c r="M430" s="163" t="s">
        <v>1</v>
      </c>
      <c r="N430" s="124" t="s">
        <v>41</v>
      </c>
      <c r="P430" s="164">
        <f>O430*H430</f>
        <v>0</v>
      </c>
      <c r="Q430" s="164">
        <v>0</v>
      </c>
      <c r="R430" s="164">
        <f>Q430*H430</f>
        <v>0</v>
      </c>
      <c r="S430" s="164">
        <v>0</v>
      </c>
      <c r="T430" s="165">
        <f>S430*H430</f>
        <v>0</v>
      </c>
      <c r="AR430" s="166" t="s">
        <v>289</v>
      </c>
      <c r="AT430" s="166" t="s">
        <v>285</v>
      </c>
      <c r="AU430" s="166" t="s">
        <v>87</v>
      </c>
      <c r="AY430" s="16" t="s">
        <v>283</v>
      </c>
      <c r="BE430" s="167">
        <f>IF(N430="základná",J430,0)</f>
        <v>0</v>
      </c>
      <c r="BF430" s="167">
        <f>IF(N430="znížená",J430,0)</f>
        <v>0</v>
      </c>
      <c r="BG430" s="167">
        <f>IF(N430="zákl. prenesená",J430,0)</f>
        <v>0</v>
      </c>
      <c r="BH430" s="167">
        <f>IF(N430="zníž. prenesená",J430,0)</f>
        <v>0</v>
      </c>
      <c r="BI430" s="167">
        <f>IF(N430="nulová",J430,0)</f>
        <v>0</v>
      </c>
      <c r="BJ430" s="16" t="s">
        <v>87</v>
      </c>
      <c r="BK430" s="167">
        <f>ROUND(I430*H430,2)</f>
        <v>0</v>
      </c>
      <c r="BL430" s="16" t="s">
        <v>289</v>
      </c>
      <c r="BM430" s="166" t="s">
        <v>659</v>
      </c>
    </row>
    <row r="431" spans="2:65" s="12" customFormat="1" ht="11.25">
      <c r="B431" s="168"/>
      <c r="D431" s="169" t="s">
        <v>291</v>
      </c>
      <c r="E431" s="170" t="s">
        <v>1</v>
      </c>
      <c r="F431" s="171" t="s">
        <v>660</v>
      </c>
      <c r="H431" s="172">
        <v>5589</v>
      </c>
      <c r="I431" s="173"/>
      <c r="L431" s="168"/>
      <c r="M431" s="174"/>
      <c r="T431" s="175"/>
      <c r="AT431" s="170" t="s">
        <v>291</v>
      </c>
      <c r="AU431" s="170" t="s">
        <v>87</v>
      </c>
      <c r="AV431" s="12" t="s">
        <v>87</v>
      </c>
      <c r="AW431" s="12" t="s">
        <v>31</v>
      </c>
      <c r="AX431" s="12" t="s">
        <v>82</v>
      </c>
      <c r="AY431" s="170" t="s">
        <v>283</v>
      </c>
    </row>
    <row r="432" spans="2:65" s="1" customFormat="1" ht="37.9" customHeight="1">
      <c r="B432" s="125"/>
      <c r="C432" s="155" t="s">
        <v>661</v>
      </c>
      <c r="D432" s="155" t="s">
        <v>285</v>
      </c>
      <c r="E432" s="156" t="s">
        <v>662</v>
      </c>
      <c r="F432" s="157" t="s">
        <v>663</v>
      </c>
      <c r="G432" s="158" t="s">
        <v>288</v>
      </c>
      <c r="H432" s="159">
        <v>1863</v>
      </c>
      <c r="I432" s="160"/>
      <c r="J432" s="161">
        <f>ROUND(I432*H432,2)</f>
        <v>0</v>
      </c>
      <c r="K432" s="162"/>
      <c r="L432" s="31"/>
      <c r="M432" s="163" t="s">
        <v>1</v>
      </c>
      <c r="N432" s="124" t="s">
        <v>41</v>
      </c>
      <c r="P432" s="164">
        <f>O432*H432</f>
        <v>0</v>
      </c>
      <c r="Q432" s="164">
        <v>2.3990000000000001E-2</v>
      </c>
      <c r="R432" s="164">
        <f>Q432*H432</f>
        <v>44.693370000000002</v>
      </c>
      <c r="S432" s="164">
        <v>0</v>
      </c>
      <c r="T432" s="165">
        <f>S432*H432</f>
        <v>0</v>
      </c>
      <c r="AR432" s="166" t="s">
        <v>289</v>
      </c>
      <c r="AT432" s="166" t="s">
        <v>285</v>
      </c>
      <c r="AU432" s="166" t="s">
        <v>87</v>
      </c>
      <c r="AY432" s="16" t="s">
        <v>283</v>
      </c>
      <c r="BE432" s="167">
        <f>IF(N432="základná",J432,0)</f>
        <v>0</v>
      </c>
      <c r="BF432" s="167">
        <f>IF(N432="znížená",J432,0)</f>
        <v>0</v>
      </c>
      <c r="BG432" s="167">
        <f>IF(N432="zákl. prenesená",J432,0)</f>
        <v>0</v>
      </c>
      <c r="BH432" s="167">
        <f>IF(N432="zníž. prenesená",J432,0)</f>
        <v>0</v>
      </c>
      <c r="BI432" s="167">
        <f>IF(N432="nulová",J432,0)</f>
        <v>0</v>
      </c>
      <c r="BJ432" s="16" t="s">
        <v>87</v>
      </c>
      <c r="BK432" s="167">
        <f>ROUND(I432*H432,2)</f>
        <v>0</v>
      </c>
      <c r="BL432" s="16" t="s">
        <v>289</v>
      </c>
      <c r="BM432" s="166" t="s">
        <v>664</v>
      </c>
    </row>
    <row r="433" spans="2:65" s="1" customFormat="1" ht="24.2" customHeight="1">
      <c r="B433" s="125"/>
      <c r="C433" s="155" t="s">
        <v>665</v>
      </c>
      <c r="D433" s="155" t="s">
        <v>285</v>
      </c>
      <c r="E433" s="156" t="s">
        <v>666</v>
      </c>
      <c r="F433" s="157" t="s">
        <v>667</v>
      </c>
      <c r="G433" s="158" t="s">
        <v>288</v>
      </c>
      <c r="H433" s="159">
        <v>3027.04</v>
      </c>
      <c r="I433" s="160"/>
      <c r="J433" s="161">
        <f>ROUND(I433*H433,2)</f>
        <v>0</v>
      </c>
      <c r="K433" s="162"/>
      <c r="L433" s="31"/>
      <c r="M433" s="163" t="s">
        <v>1</v>
      </c>
      <c r="N433" s="124" t="s">
        <v>41</v>
      </c>
      <c r="P433" s="164">
        <f>O433*H433</f>
        <v>0</v>
      </c>
      <c r="Q433" s="164">
        <v>1.5299999999999999E-3</v>
      </c>
      <c r="R433" s="164">
        <f>Q433*H433</f>
        <v>4.6313711999999994</v>
      </c>
      <c r="S433" s="164">
        <v>0</v>
      </c>
      <c r="T433" s="165">
        <f>S433*H433</f>
        <v>0</v>
      </c>
      <c r="AR433" s="166" t="s">
        <v>289</v>
      </c>
      <c r="AT433" s="166" t="s">
        <v>285</v>
      </c>
      <c r="AU433" s="166" t="s">
        <v>87</v>
      </c>
      <c r="AY433" s="16" t="s">
        <v>283</v>
      </c>
      <c r="BE433" s="167">
        <f>IF(N433="základná",J433,0)</f>
        <v>0</v>
      </c>
      <c r="BF433" s="167">
        <f>IF(N433="znížená",J433,0)</f>
        <v>0</v>
      </c>
      <c r="BG433" s="167">
        <f>IF(N433="zákl. prenesená",J433,0)</f>
        <v>0</v>
      </c>
      <c r="BH433" s="167">
        <f>IF(N433="zníž. prenesená",J433,0)</f>
        <v>0</v>
      </c>
      <c r="BI433" s="167">
        <f>IF(N433="nulová",J433,0)</f>
        <v>0</v>
      </c>
      <c r="BJ433" s="16" t="s">
        <v>87</v>
      </c>
      <c r="BK433" s="167">
        <f>ROUND(I433*H433,2)</f>
        <v>0</v>
      </c>
      <c r="BL433" s="16" t="s">
        <v>289</v>
      </c>
      <c r="BM433" s="166" t="s">
        <v>668</v>
      </c>
    </row>
    <row r="434" spans="2:65" s="12" customFormat="1" ht="11.25">
      <c r="B434" s="168"/>
      <c r="D434" s="169" t="s">
        <v>291</v>
      </c>
      <c r="E434" s="170" t="s">
        <v>1</v>
      </c>
      <c r="F434" s="171" t="s">
        <v>468</v>
      </c>
      <c r="H434" s="172">
        <v>3027.04</v>
      </c>
      <c r="I434" s="173"/>
      <c r="L434" s="168"/>
      <c r="M434" s="174"/>
      <c r="T434" s="175"/>
      <c r="AT434" s="170" t="s">
        <v>291</v>
      </c>
      <c r="AU434" s="170" t="s">
        <v>87</v>
      </c>
      <c r="AV434" s="12" t="s">
        <v>87</v>
      </c>
      <c r="AW434" s="12" t="s">
        <v>31</v>
      </c>
      <c r="AX434" s="12" t="s">
        <v>82</v>
      </c>
      <c r="AY434" s="170" t="s">
        <v>283</v>
      </c>
    </row>
    <row r="435" spans="2:65" s="1" customFormat="1" ht="16.5" customHeight="1">
      <c r="B435" s="125"/>
      <c r="C435" s="155" t="s">
        <v>669</v>
      </c>
      <c r="D435" s="155" t="s">
        <v>285</v>
      </c>
      <c r="E435" s="156" t="s">
        <v>670</v>
      </c>
      <c r="F435" s="157" t="s">
        <v>671</v>
      </c>
      <c r="G435" s="158" t="s">
        <v>288</v>
      </c>
      <c r="H435" s="159">
        <v>4568</v>
      </c>
      <c r="I435" s="160"/>
      <c r="J435" s="161">
        <f>ROUND(I435*H435,2)</f>
        <v>0</v>
      </c>
      <c r="K435" s="162"/>
      <c r="L435" s="31"/>
      <c r="M435" s="163" t="s">
        <v>1</v>
      </c>
      <c r="N435" s="124" t="s">
        <v>41</v>
      </c>
      <c r="P435" s="164">
        <f>O435*H435</f>
        <v>0</v>
      </c>
      <c r="Q435" s="164">
        <v>4.8999999999999998E-5</v>
      </c>
      <c r="R435" s="164">
        <f>Q435*H435</f>
        <v>0.223832</v>
      </c>
      <c r="S435" s="164">
        <v>0</v>
      </c>
      <c r="T435" s="165">
        <f>S435*H435</f>
        <v>0</v>
      </c>
      <c r="AR435" s="166" t="s">
        <v>289</v>
      </c>
      <c r="AT435" s="166" t="s">
        <v>285</v>
      </c>
      <c r="AU435" s="166" t="s">
        <v>87</v>
      </c>
      <c r="AY435" s="16" t="s">
        <v>283</v>
      </c>
      <c r="BE435" s="167">
        <f>IF(N435="základná",J435,0)</f>
        <v>0</v>
      </c>
      <c r="BF435" s="167">
        <f>IF(N435="znížená",J435,0)</f>
        <v>0</v>
      </c>
      <c r="BG435" s="167">
        <f>IF(N435="zákl. prenesená",J435,0)</f>
        <v>0</v>
      </c>
      <c r="BH435" s="167">
        <f>IF(N435="zníž. prenesená",J435,0)</f>
        <v>0</v>
      </c>
      <c r="BI435" s="167">
        <f>IF(N435="nulová",J435,0)</f>
        <v>0</v>
      </c>
      <c r="BJ435" s="16" t="s">
        <v>87</v>
      </c>
      <c r="BK435" s="167">
        <f>ROUND(I435*H435,2)</f>
        <v>0</v>
      </c>
      <c r="BL435" s="16" t="s">
        <v>289</v>
      </c>
      <c r="BM435" s="166" t="s">
        <v>672</v>
      </c>
    </row>
    <row r="436" spans="2:65" s="12" customFormat="1" ht="11.25">
      <c r="B436" s="168"/>
      <c r="D436" s="169" t="s">
        <v>291</v>
      </c>
      <c r="E436" s="170" t="s">
        <v>1</v>
      </c>
      <c r="F436" s="171" t="s">
        <v>673</v>
      </c>
      <c r="H436" s="172">
        <v>4568</v>
      </c>
      <c r="I436" s="173"/>
      <c r="L436" s="168"/>
      <c r="M436" s="174"/>
      <c r="T436" s="175"/>
      <c r="AT436" s="170" t="s">
        <v>291</v>
      </c>
      <c r="AU436" s="170" t="s">
        <v>87</v>
      </c>
      <c r="AV436" s="12" t="s">
        <v>87</v>
      </c>
      <c r="AW436" s="12" t="s">
        <v>31</v>
      </c>
      <c r="AX436" s="12" t="s">
        <v>82</v>
      </c>
      <c r="AY436" s="170" t="s">
        <v>283</v>
      </c>
    </row>
    <row r="437" spans="2:65" s="1" customFormat="1" ht="37.9" customHeight="1">
      <c r="B437" s="125"/>
      <c r="C437" s="155" t="s">
        <v>674</v>
      </c>
      <c r="D437" s="155" t="s">
        <v>285</v>
      </c>
      <c r="E437" s="156" t="s">
        <v>675</v>
      </c>
      <c r="F437" s="157" t="s">
        <v>676</v>
      </c>
      <c r="G437" s="158" t="s">
        <v>288</v>
      </c>
      <c r="H437" s="159">
        <v>370.88</v>
      </c>
      <c r="I437" s="160"/>
      <c r="J437" s="161">
        <f>ROUND(I437*H437,2)</f>
        <v>0</v>
      </c>
      <c r="K437" s="162"/>
      <c r="L437" s="31"/>
      <c r="M437" s="163" t="s">
        <v>1</v>
      </c>
      <c r="N437" s="124" t="s">
        <v>41</v>
      </c>
      <c r="P437" s="164">
        <f>O437*H437</f>
        <v>0</v>
      </c>
      <c r="Q437" s="164">
        <v>0</v>
      </c>
      <c r="R437" s="164">
        <f>Q437*H437</f>
        <v>0</v>
      </c>
      <c r="S437" s="164">
        <v>0.19600000000000001</v>
      </c>
      <c r="T437" s="165">
        <f>S437*H437</f>
        <v>72.692480000000003</v>
      </c>
      <c r="AR437" s="166" t="s">
        <v>289</v>
      </c>
      <c r="AT437" s="166" t="s">
        <v>285</v>
      </c>
      <c r="AU437" s="166" t="s">
        <v>87</v>
      </c>
      <c r="AY437" s="16" t="s">
        <v>283</v>
      </c>
      <c r="BE437" s="167">
        <f>IF(N437="základná",J437,0)</f>
        <v>0</v>
      </c>
      <c r="BF437" s="167">
        <f>IF(N437="znížená",J437,0)</f>
        <v>0</v>
      </c>
      <c r="BG437" s="167">
        <f>IF(N437="zákl. prenesená",J437,0)</f>
        <v>0</v>
      </c>
      <c r="BH437" s="167">
        <f>IF(N437="zníž. prenesená",J437,0)</f>
        <v>0</v>
      </c>
      <c r="BI437" s="167">
        <f>IF(N437="nulová",J437,0)</f>
        <v>0</v>
      </c>
      <c r="BJ437" s="16" t="s">
        <v>87</v>
      </c>
      <c r="BK437" s="167">
        <f>ROUND(I437*H437,2)</f>
        <v>0</v>
      </c>
      <c r="BL437" s="16" t="s">
        <v>289</v>
      </c>
      <c r="BM437" s="166" t="s">
        <v>677</v>
      </c>
    </row>
    <row r="438" spans="2:65" s="14" customFormat="1" ht="11.25">
      <c r="B438" s="183"/>
      <c r="D438" s="169" t="s">
        <v>291</v>
      </c>
      <c r="E438" s="184" t="s">
        <v>1</v>
      </c>
      <c r="F438" s="185" t="s">
        <v>404</v>
      </c>
      <c r="H438" s="184" t="s">
        <v>1</v>
      </c>
      <c r="I438" s="186"/>
      <c r="L438" s="183"/>
      <c r="M438" s="187"/>
      <c r="T438" s="188"/>
      <c r="AT438" s="184" t="s">
        <v>291</v>
      </c>
      <c r="AU438" s="184" t="s">
        <v>87</v>
      </c>
      <c r="AV438" s="14" t="s">
        <v>82</v>
      </c>
      <c r="AW438" s="14" t="s">
        <v>31</v>
      </c>
      <c r="AX438" s="14" t="s">
        <v>75</v>
      </c>
      <c r="AY438" s="184" t="s">
        <v>283</v>
      </c>
    </row>
    <row r="439" spans="2:65" s="12" customFormat="1" ht="22.5">
      <c r="B439" s="168"/>
      <c r="D439" s="169" t="s">
        <v>291</v>
      </c>
      <c r="E439" s="170" t="s">
        <v>1</v>
      </c>
      <c r="F439" s="171" t="s">
        <v>678</v>
      </c>
      <c r="H439" s="172">
        <v>19.878</v>
      </c>
      <c r="I439" s="173"/>
      <c r="L439" s="168"/>
      <c r="M439" s="174"/>
      <c r="T439" s="175"/>
      <c r="AT439" s="170" t="s">
        <v>291</v>
      </c>
      <c r="AU439" s="170" t="s">
        <v>87</v>
      </c>
      <c r="AV439" s="12" t="s">
        <v>87</v>
      </c>
      <c r="AW439" s="12" t="s">
        <v>31</v>
      </c>
      <c r="AX439" s="12" t="s">
        <v>75</v>
      </c>
      <c r="AY439" s="170" t="s">
        <v>283</v>
      </c>
    </row>
    <row r="440" spans="2:65" s="12" customFormat="1" ht="22.5">
      <c r="B440" s="168"/>
      <c r="D440" s="169" t="s">
        <v>291</v>
      </c>
      <c r="E440" s="170" t="s">
        <v>1</v>
      </c>
      <c r="F440" s="171" t="s">
        <v>679</v>
      </c>
      <c r="H440" s="172">
        <v>16.922000000000001</v>
      </c>
      <c r="I440" s="173"/>
      <c r="L440" s="168"/>
      <c r="M440" s="174"/>
      <c r="T440" s="175"/>
      <c r="AT440" s="170" t="s">
        <v>291</v>
      </c>
      <c r="AU440" s="170" t="s">
        <v>87</v>
      </c>
      <c r="AV440" s="12" t="s">
        <v>87</v>
      </c>
      <c r="AW440" s="12" t="s">
        <v>31</v>
      </c>
      <c r="AX440" s="12" t="s">
        <v>75</v>
      </c>
      <c r="AY440" s="170" t="s">
        <v>283</v>
      </c>
    </row>
    <row r="441" spans="2:65" s="12" customFormat="1" ht="22.5">
      <c r="B441" s="168"/>
      <c r="D441" s="169" t="s">
        <v>291</v>
      </c>
      <c r="E441" s="170" t="s">
        <v>1</v>
      </c>
      <c r="F441" s="171" t="s">
        <v>680</v>
      </c>
      <c r="H441" s="172">
        <v>18.373999999999999</v>
      </c>
      <c r="I441" s="173"/>
      <c r="L441" s="168"/>
      <c r="M441" s="174"/>
      <c r="T441" s="175"/>
      <c r="AT441" s="170" t="s">
        <v>291</v>
      </c>
      <c r="AU441" s="170" t="s">
        <v>87</v>
      </c>
      <c r="AV441" s="12" t="s">
        <v>87</v>
      </c>
      <c r="AW441" s="12" t="s">
        <v>31</v>
      </c>
      <c r="AX441" s="12" t="s">
        <v>75</v>
      </c>
      <c r="AY441" s="170" t="s">
        <v>283</v>
      </c>
    </row>
    <row r="442" spans="2:65" s="12" customFormat="1" ht="22.5">
      <c r="B442" s="168"/>
      <c r="D442" s="169" t="s">
        <v>291</v>
      </c>
      <c r="E442" s="170" t="s">
        <v>1</v>
      </c>
      <c r="F442" s="171" t="s">
        <v>681</v>
      </c>
      <c r="H442" s="172">
        <v>31.744</v>
      </c>
      <c r="I442" s="173"/>
      <c r="L442" s="168"/>
      <c r="M442" s="174"/>
      <c r="T442" s="175"/>
      <c r="AT442" s="170" t="s">
        <v>291</v>
      </c>
      <c r="AU442" s="170" t="s">
        <v>87</v>
      </c>
      <c r="AV442" s="12" t="s">
        <v>87</v>
      </c>
      <c r="AW442" s="12" t="s">
        <v>31</v>
      </c>
      <c r="AX442" s="12" t="s">
        <v>75</v>
      </c>
      <c r="AY442" s="170" t="s">
        <v>283</v>
      </c>
    </row>
    <row r="443" spans="2:65" s="12" customFormat="1" ht="22.5">
      <c r="B443" s="168"/>
      <c r="D443" s="169" t="s">
        <v>291</v>
      </c>
      <c r="E443" s="170" t="s">
        <v>1</v>
      </c>
      <c r="F443" s="171" t="s">
        <v>682</v>
      </c>
      <c r="H443" s="172">
        <v>34.874000000000002</v>
      </c>
      <c r="I443" s="173"/>
      <c r="L443" s="168"/>
      <c r="M443" s="174"/>
      <c r="T443" s="175"/>
      <c r="AT443" s="170" t="s">
        <v>291</v>
      </c>
      <c r="AU443" s="170" t="s">
        <v>87</v>
      </c>
      <c r="AV443" s="12" t="s">
        <v>87</v>
      </c>
      <c r="AW443" s="12" t="s">
        <v>31</v>
      </c>
      <c r="AX443" s="12" t="s">
        <v>75</v>
      </c>
      <c r="AY443" s="170" t="s">
        <v>283</v>
      </c>
    </row>
    <row r="444" spans="2:65" s="12" customFormat="1" ht="11.25">
      <c r="B444" s="168"/>
      <c r="D444" s="169" t="s">
        <v>291</v>
      </c>
      <c r="E444" s="170" t="s">
        <v>1</v>
      </c>
      <c r="F444" s="171" t="s">
        <v>683</v>
      </c>
      <c r="H444" s="172">
        <v>20.667999999999999</v>
      </c>
      <c r="I444" s="173"/>
      <c r="L444" s="168"/>
      <c r="M444" s="174"/>
      <c r="T444" s="175"/>
      <c r="AT444" s="170" t="s">
        <v>291</v>
      </c>
      <c r="AU444" s="170" t="s">
        <v>87</v>
      </c>
      <c r="AV444" s="12" t="s">
        <v>87</v>
      </c>
      <c r="AW444" s="12" t="s">
        <v>31</v>
      </c>
      <c r="AX444" s="12" t="s">
        <v>75</v>
      </c>
      <c r="AY444" s="170" t="s">
        <v>283</v>
      </c>
    </row>
    <row r="445" spans="2:65" s="14" customFormat="1" ht="11.25">
      <c r="B445" s="183"/>
      <c r="D445" s="169" t="s">
        <v>291</v>
      </c>
      <c r="E445" s="184" t="s">
        <v>1</v>
      </c>
      <c r="F445" s="185" t="s">
        <v>413</v>
      </c>
      <c r="H445" s="184" t="s">
        <v>1</v>
      </c>
      <c r="I445" s="186"/>
      <c r="L445" s="183"/>
      <c r="M445" s="187"/>
      <c r="T445" s="188"/>
      <c r="AT445" s="184" t="s">
        <v>291</v>
      </c>
      <c r="AU445" s="184" t="s">
        <v>87</v>
      </c>
      <c r="AV445" s="14" t="s">
        <v>82</v>
      </c>
      <c r="AW445" s="14" t="s">
        <v>31</v>
      </c>
      <c r="AX445" s="14" t="s">
        <v>75</v>
      </c>
      <c r="AY445" s="184" t="s">
        <v>283</v>
      </c>
    </row>
    <row r="446" spans="2:65" s="12" customFormat="1" ht="11.25">
      <c r="B446" s="168"/>
      <c r="D446" s="169" t="s">
        <v>291</v>
      </c>
      <c r="E446" s="170" t="s">
        <v>1</v>
      </c>
      <c r="F446" s="171" t="s">
        <v>684</v>
      </c>
      <c r="H446" s="172">
        <v>31.902999999999999</v>
      </c>
      <c r="I446" s="173"/>
      <c r="L446" s="168"/>
      <c r="M446" s="174"/>
      <c r="T446" s="175"/>
      <c r="AT446" s="170" t="s">
        <v>291</v>
      </c>
      <c r="AU446" s="170" t="s">
        <v>87</v>
      </c>
      <c r="AV446" s="12" t="s">
        <v>87</v>
      </c>
      <c r="AW446" s="12" t="s">
        <v>31</v>
      </c>
      <c r="AX446" s="12" t="s">
        <v>75</v>
      </c>
      <c r="AY446" s="170" t="s">
        <v>283</v>
      </c>
    </row>
    <row r="447" spans="2:65" s="12" customFormat="1" ht="22.5">
      <c r="B447" s="168"/>
      <c r="D447" s="169" t="s">
        <v>291</v>
      </c>
      <c r="E447" s="170" t="s">
        <v>1</v>
      </c>
      <c r="F447" s="171" t="s">
        <v>685</v>
      </c>
      <c r="H447" s="172">
        <v>24.152000000000001</v>
      </c>
      <c r="I447" s="173"/>
      <c r="L447" s="168"/>
      <c r="M447" s="174"/>
      <c r="T447" s="175"/>
      <c r="AT447" s="170" t="s">
        <v>291</v>
      </c>
      <c r="AU447" s="170" t="s">
        <v>87</v>
      </c>
      <c r="AV447" s="12" t="s">
        <v>87</v>
      </c>
      <c r="AW447" s="12" t="s">
        <v>31</v>
      </c>
      <c r="AX447" s="12" t="s">
        <v>75</v>
      </c>
      <c r="AY447" s="170" t="s">
        <v>283</v>
      </c>
    </row>
    <row r="448" spans="2:65" s="14" customFormat="1" ht="11.25">
      <c r="B448" s="183"/>
      <c r="D448" s="169" t="s">
        <v>291</v>
      </c>
      <c r="E448" s="184" t="s">
        <v>1</v>
      </c>
      <c r="F448" s="185" t="s">
        <v>414</v>
      </c>
      <c r="H448" s="184" t="s">
        <v>1</v>
      </c>
      <c r="I448" s="186"/>
      <c r="L448" s="183"/>
      <c r="M448" s="187"/>
      <c r="T448" s="188"/>
      <c r="AT448" s="184" t="s">
        <v>291</v>
      </c>
      <c r="AU448" s="184" t="s">
        <v>87</v>
      </c>
      <c r="AV448" s="14" t="s">
        <v>82</v>
      </c>
      <c r="AW448" s="14" t="s">
        <v>31</v>
      </c>
      <c r="AX448" s="14" t="s">
        <v>75</v>
      </c>
      <c r="AY448" s="184" t="s">
        <v>283</v>
      </c>
    </row>
    <row r="449" spans="2:65" s="12" customFormat="1" ht="11.25">
      <c r="B449" s="168"/>
      <c r="D449" s="169" t="s">
        <v>291</v>
      </c>
      <c r="E449" s="170" t="s">
        <v>1</v>
      </c>
      <c r="F449" s="171" t="s">
        <v>684</v>
      </c>
      <c r="H449" s="172">
        <v>31.902999999999999</v>
      </c>
      <c r="I449" s="173"/>
      <c r="L449" s="168"/>
      <c r="M449" s="174"/>
      <c r="T449" s="175"/>
      <c r="AT449" s="170" t="s">
        <v>291</v>
      </c>
      <c r="AU449" s="170" t="s">
        <v>87</v>
      </c>
      <c r="AV449" s="12" t="s">
        <v>87</v>
      </c>
      <c r="AW449" s="12" t="s">
        <v>31</v>
      </c>
      <c r="AX449" s="12" t="s">
        <v>75</v>
      </c>
      <c r="AY449" s="170" t="s">
        <v>283</v>
      </c>
    </row>
    <row r="450" spans="2:65" s="12" customFormat="1" ht="22.5">
      <c r="B450" s="168"/>
      <c r="D450" s="169" t="s">
        <v>291</v>
      </c>
      <c r="E450" s="170" t="s">
        <v>1</v>
      </c>
      <c r="F450" s="171" t="s">
        <v>685</v>
      </c>
      <c r="H450" s="172">
        <v>24.152000000000001</v>
      </c>
      <c r="I450" s="173"/>
      <c r="L450" s="168"/>
      <c r="M450" s="174"/>
      <c r="T450" s="175"/>
      <c r="AT450" s="170" t="s">
        <v>291</v>
      </c>
      <c r="AU450" s="170" t="s">
        <v>87</v>
      </c>
      <c r="AV450" s="12" t="s">
        <v>87</v>
      </c>
      <c r="AW450" s="12" t="s">
        <v>31</v>
      </c>
      <c r="AX450" s="12" t="s">
        <v>75</v>
      </c>
      <c r="AY450" s="170" t="s">
        <v>283</v>
      </c>
    </row>
    <row r="451" spans="2:65" s="14" customFormat="1" ht="11.25">
      <c r="B451" s="183"/>
      <c r="D451" s="169" t="s">
        <v>291</v>
      </c>
      <c r="E451" s="184" t="s">
        <v>1</v>
      </c>
      <c r="F451" s="185" t="s">
        <v>415</v>
      </c>
      <c r="H451" s="184" t="s">
        <v>1</v>
      </c>
      <c r="I451" s="186"/>
      <c r="L451" s="183"/>
      <c r="M451" s="187"/>
      <c r="T451" s="188"/>
      <c r="AT451" s="184" t="s">
        <v>291</v>
      </c>
      <c r="AU451" s="184" t="s">
        <v>87</v>
      </c>
      <c r="AV451" s="14" t="s">
        <v>82</v>
      </c>
      <c r="AW451" s="14" t="s">
        <v>31</v>
      </c>
      <c r="AX451" s="14" t="s">
        <v>75</v>
      </c>
      <c r="AY451" s="184" t="s">
        <v>283</v>
      </c>
    </row>
    <row r="452" spans="2:65" s="12" customFormat="1" ht="11.25">
      <c r="B452" s="168"/>
      <c r="D452" s="169" t="s">
        <v>291</v>
      </c>
      <c r="E452" s="170" t="s">
        <v>1</v>
      </c>
      <c r="F452" s="171" t="s">
        <v>684</v>
      </c>
      <c r="H452" s="172">
        <v>31.902999999999999</v>
      </c>
      <c r="I452" s="173"/>
      <c r="L452" s="168"/>
      <c r="M452" s="174"/>
      <c r="T452" s="175"/>
      <c r="AT452" s="170" t="s">
        <v>291</v>
      </c>
      <c r="AU452" s="170" t="s">
        <v>87</v>
      </c>
      <c r="AV452" s="12" t="s">
        <v>87</v>
      </c>
      <c r="AW452" s="12" t="s">
        <v>31</v>
      </c>
      <c r="AX452" s="12" t="s">
        <v>75</v>
      </c>
      <c r="AY452" s="170" t="s">
        <v>283</v>
      </c>
    </row>
    <row r="453" spans="2:65" s="12" customFormat="1" ht="22.5">
      <c r="B453" s="168"/>
      <c r="D453" s="169" t="s">
        <v>291</v>
      </c>
      <c r="E453" s="170" t="s">
        <v>1</v>
      </c>
      <c r="F453" s="171" t="s">
        <v>685</v>
      </c>
      <c r="H453" s="172">
        <v>24.152000000000001</v>
      </c>
      <c r="I453" s="173"/>
      <c r="L453" s="168"/>
      <c r="M453" s="174"/>
      <c r="T453" s="175"/>
      <c r="AT453" s="170" t="s">
        <v>291</v>
      </c>
      <c r="AU453" s="170" t="s">
        <v>87</v>
      </c>
      <c r="AV453" s="12" t="s">
        <v>87</v>
      </c>
      <c r="AW453" s="12" t="s">
        <v>31</v>
      </c>
      <c r="AX453" s="12" t="s">
        <v>75</v>
      </c>
      <c r="AY453" s="170" t="s">
        <v>283</v>
      </c>
    </row>
    <row r="454" spans="2:65" s="14" customFormat="1" ht="11.25">
      <c r="B454" s="183"/>
      <c r="D454" s="169" t="s">
        <v>291</v>
      </c>
      <c r="E454" s="184" t="s">
        <v>1</v>
      </c>
      <c r="F454" s="185" t="s">
        <v>416</v>
      </c>
      <c r="H454" s="184" t="s">
        <v>1</v>
      </c>
      <c r="I454" s="186"/>
      <c r="L454" s="183"/>
      <c r="M454" s="187"/>
      <c r="T454" s="188"/>
      <c r="AT454" s="184" t="s">
        <v>291</v>
      </c>
      <c r="AU454" s="184" t="s">
        <v>87</v>
      </c>
      <c r="AV454" s="14" t="s">
        <v>82</v>
      </c>
      <c r="AW454" s="14" t="s">
        <v>31</v>
      </c>
      <c r="AX454" s="14" t="s">
        <v>75</v>
      </c>
      <c r="AY454" s="184" t="s">
        <v>283</v>
      </c>
    </row>
    <row r="455" spans="2:65" s="12" customFormat="1" ht="11.25">
      <c r="B455" s="168"/>
      <c r="D455" s="169" t="s">
        <v>291</v>
      </c>
      <c r="E455" s="170" t="s">
        <v>1</v>
      </c>
      <c r="F455" s="171" t="s">
        <v>684</v>
      </c>
      <c r="H455" s="172">
        <v>31.902999999999999</v>
      </c>
      <c r="I455" s="173"/>
      <c r="L455" s="168"/>
      <c r="M455" s="174"/>
      <c r="T455" s="175"/>
      <c r="AT455" s="170" t="s">
        <v>291</v>
      </c>
      <c r="AU455" s="170" t="s">
        <v>87</v>
      </c>
      <c r="AV455" s="12" t="s">
        <v>87</v>
      </c>
      <c r="AW455" s="12" t="s">
        <v>31</v>
      </c>
      <c r="AX455" s="12" t="s">
        <v>75</v>
      </c>
      <c r="AY455" s="170" t="s">
        <v>283</v>
      </c>
    </row>
    <row r="456" spans="2:65" s="12" customFormat="1" ht="22.5">
      <c r="B456" s="168"/>
      <c r="D456" s="169" t="s">
        <v>291</v>
      </c>
      <c r="E456" s="170" t="s">
        <v>1</v>
      </c>
      <c r="F456" s="171" t="s">
        <v>685</v>
      </c>
      <c r="H456" s="172">
        <v>24.152000000000001</v>
      </c>
      <c r="I456" s="173"/>
      <c r="L456" s="168"/>
      <c r="M456" s="174"/>
      <c r="T456" s="175"/>
      <c r="AT456" s="170" t="s">
        <v>291</v>
      </c>
      <c r="AU456" s="170" t="s">
        <v>87</v>
      </c>
      <c r="AV456" s="12" t="s">
        <v>87</v>
      </c>
      <c r="AW456" s="12" t="s">
        <v>31</v>
      </c>
      <c r="AX456" s="12" t="s">
        <v>75</v>
      </c>
      <c r="AY456" s="170" t="s">
        <v>283</v>
      </c>
    </row>
    <row r="457" spans="2:65" s="12" customFormat="1" ht="11.25">
      <c r="B457" s="168"/>
      <c r="D457" s="169" t="s">
        <v>291</v>
      </c>
      <c r="E457" s="170" t="s">
        <v>1</v>
      </c>
      <c r="F457" s="171" t="s">
        <v>686</v>
      </c>
      <c r="H457" s="172">
        <v>4.2</v>
      </c>
      <c r="I457" s="173"/>
      <c r="L457" s="168"/>
      <c r="M457" s="174"/>
      <c r="T457" s="175"/>
      <c r="AT457" s="170" t="s">
        <v>291</v>
      </c>
      <c r="AU457" s="170" t="s">
        <v>87</v>
      </c>
      <c r="AV457" s="12" t="s">
        <v>87</v>
      </c>
      <c r="AW457" s="12" t="s">
        <v>31</v>
      </c>
      <c r="AX457" s="12" t="s">
        <v>75</v>
      </c>
      <c r="AY457" s="170" t="s">
        <v>283</v>
      </c>
    </row>
    <row r="458" spans="2:65" s="13" customFormat="1" ht="11.25">
      <c r="B458" s="176"/>
      <c r="D458" s="169" t="s">
        <v>291</v>
      </c>
      <c r="E458" s="177" t="s">
        <v>1</v>
      </c>
      <c r="F458" s="178" t="s">
        <v>293</v>
      </c>
      <c r="H458" s="179">
        <v>370.88</v>
      </c>
      <c r="I458" s="180"/>
      <c r="L458" s="176"/>
      <c r="M458" s="181"/>
      <c r="T458" s="182"/>
      <c r="AT458" s="177" t="s">
        <v>291</v>
      </c>
      <c r="AU458" s="177" t="s">
        <v>87</v>
      </c>
      <c r="AV458" s="13" t="s">
        <v>289</v>
      </c>
      <c r="AW458" s="13" t="s">
        <v>31</v>
      </c>
      <c r="AX458" s="13" t="s">
        <v>82</v>
      </c>
      <c r="AY458" s="177" t="s">
        <v>283</v>
      </c>
    </row>
    <row r="459" spans="2:65" s="1" customFormat="1" ht="44.25" customHeight="1">
      <c r="B459" s="125"/>
      <c r="C459" s="155" t="s">
        <v>687</v>
      </c>
      <c r="D459" s="155" t="s">
        <v>285</v>
      </c>
      <c r="E459" s="156" t="s">
        <v>688</v>
      </c>
      <c r="F459" s="157" t="s">
        <v>689</v>
      </c>
      <c r="G459" s="158" t="s">
        <v>296</v>
      </c>
      <c r="H459" s="159">
        <v>1.538</v>
      </c>
      <c r="I459" s="160"/>
      <c r="J459" s="161">
        <f>ROUND(I459*H459,2)</f>
        <v>0</v>
      </c>
      <c r="K459" s="162"/>
      <c r="L459" s="31"/>
      <c r="M459" s="163" t="s">
        <v>1</v>
      </c>
      <c r="N459" s="124" t="s">
        <v>41</v>
      </c>
      <c r="P459" s="164">
        <f>O459*H459</f>
        <v>0</v>
      </c>
      <c r="Q459" s="164">
        <v>0</v>
      </c>
      <c r="R459" s="164">
        <f>Q459*H459</f>
        <v>0</v>
      </c>
      <c r="S459" s="164">
        <v>1.905</v>
      </c>
      <c r="T459" s="165">
        <f>S459*H459</f>
        <v>2.9298900000000003</v>
      </c>
      <c r="AR459" s="166" t="s">
        <v>289</v>
      </c>
      <c r="AT459" s="166" t="s">
        <v>285</v>
      </c>
      <c r="AU459" s="166" t="s">
        <v>87</v>
      </c>
      <c r="AY459" s="16" t="s">
        <v>283</v>
      </c>
      <c r="BE459" s="167">
        <f>IF(N459="základná",J459,0)</f>
        <v>0</v>
      </c>
      <c r="BF459" s="167">
        <f>IF(N459="znížená",J459,0)</f>
        <v>0</v>
      </c>
      <c r="BG459" s="167">
        <f>IF(N459="zákl. prenesená",J459,0)</f>
        <v>0</v>
      </c>
      <c r="BH459" s="167">
        <f>IF(N459="zníž. prenesená",J459,0)</f>
        <v>0</v>
      </c>
      <c r="BI459" s="167">
        <f>IF(N459="nulová",J459,0)</f>
        <v>0</v>
      </c>
      <c r="BJ459" s="16" t="s">
        <v>87</v>
      </c>
      <c r="BK459" s="167">
        <f>ROUND(I459*H459,2)</f>
        <v>0</v>
      </c>
      <c r="BL459" s="16" t="s">
        <v>289</v>
      </c>
      <c r="BM459" s="166" t="s">
        <v>690</v>
      </c>
    </row>
    <row r="460" spans="2:65" s="14" customFormat="1" ht="11.25">
      <c r="B460" s="183"/>
      <c r="D460" s="169" t="s">
        <v>291</v>
      </c>
      <c r="E460" s="184" t="s">
        <v>1</v>
      </c>
      <c r="F460" s="185" t="s">
        <v>404</v>
      </c>
      <c r="H460" s="184" t="s">
        <v>1</v>
      </c>
      <c r="I460" s="186"/>
      <c r="L460" s="183"/>
      <c r="M460" s="187"/>
      <c r="T460" s="188"/>
      <c r="AT460" s="184" t="s">
        <v>291</v>
      </c>
      <c r="AU460" s="184" t="s">
        <v>87</v>
      </c>
      <c r="AV460" s="14" t="s">
        <v>82</v>
      </c>
      <c r="AW460" s="14" t="s">
        <v>31</v>
      </c>
      <c r="AX460" s="14" t="s">
        <v>75</v>
      </c>
      <c r="AY460" s="184" t="s">
        <v>283</v>
      </c>
    </row>
    <row r="461" spans="2:65" s="12" customFormat="1" ht="11.25">
      <c r="B461" s="168"/>
      <c r="D461" s="169" t="s">
        <v>291</v>
      </c>
      <c r="E461" s="170" t="s">
        <v>1</v>
      </c>
      <c r="F461" s="171" t="s">
        <v>691</v>
      </c>
      <c r="H461" s="172">
        <v>1.538</v>
      </c>
      <c r="I461" s="173"/>
      <c r="L461" s="168"/>
      <c r="M461" s="174"/>
      <c r="T461" s="175"/>
      <c r="AT461" s="170" t="s">
        <v>291</v>
      </c>
      <c r="AU461" s="170" t="s">
        <v>87</v>
      </c>
      <c r="AV461" s="12" t="s">
        <v>87</v>
      </c>
      <c r="AW461" s="12" t="s">
        <v>31</v>
      </c>
      <c r="AX461" s="12" t="s">
        <v>82</v>
      </c>
      <c r="AY461" s="170" t="s">
        <v>283</v>
      </c>
    </row>
    <row r="462" spans="2:65" s="1" customFormat="1" ht="33" customHeight="1">
      <c r="B462" s="125"/>
      <c r="C462" s="155" t="s">
        <v>692</v>
      </c>
      <c r="D462" s="155" t="s">
        <v>285</v>
      </c>
      <c r="E462" s="156" t="s">
        <v>693</v>
      </c>
      <c r="F462" s="157" t="s">
        <v>694</v>
      </c>
      <c r="G462" s="158" t="s">
        <v>288</v>
      </c>
      <c r="H462" s="159">
        <v>6.0750000000000002</v>
      </c>
      <c r="I462" s="160"/>
      <c r="J462" s="161">
        <f>ROUND(I462*H462,2)</f>
        <v>0</v>
      </c>
      <c r="K462" s="162"/>
      <c r="L462" s="31"/>
      <c r="M462" s="163" t="s">
        <v>1</v>
      </c>
      <c r="N462" s="124" t="s">
        <v>41</v>
      </c>
      <c r="P462" s="164">
        <f>O462*H462</f>
        <v>0</v>
      </c>
      <c r="Q462" s="164">
        <v>0</v>
      </c>
      <c r="R462" s="164">
        <f>Q462*H462</f>
        <v>0</v>
      </c>
      <c r="S462" s="164">
        <v>0.29699999999999999</v>
      </c>
      <c r="T462" s="165">
        <f>S462*H462</f>
        <v>1.8042750000000001</v>
      </c>
      <c r="AR462" s="166" t="s">
        <v>289</v>
      </c>
      <c r="AT462" s="166" t="s">
        <v>285</v>
      </c>
      <c r="AU462" s="166" t="s">
        <v>87</v>
      </c>
      <c r="AY462" s="16" t="s">
        <v>283</v>
      </c>
      <c r="BE462" s="167">
        <f>IF(N462="základná",J462,0)</f>
        <v>0</v>
      </c>
      <c r="BF462" s="167">
        <f>IF(N462="znížená",J462,0)</f>
        <v>0</v>
      </c>
      <c r="BG462" s="167">
        <f>IF(N462="zákl. prenesená",J462,0)</f>
        <v>0</v>
      </c>
      <c r="BH462" s="167">
        <f>IF(N462="zníž. prenesená",J462,0)</f>
        <v>0</v>
      </c>
      <c r="BI462" s="167">
        <f>IF(N462="nulová",J462,0)</f>
        <v>0</v>
      </c>
      <c r="BJ462" s="16" t="s">
        <v>87</v>
      </c>
      <c r="BK462" s="167">
        <f>ROUND(I462*H462,2)</f>
        <v>0</v>
      </c>
      <c r="BL462" s="16" t="s">
        <v>289</v>
      </c>
      <c r="BM462" s="166" t="s">
        <v>695</v>
      </c>
    </row>
    <row r="463" spans="2:65" s="12" customFormat="1" ht="11.25">
      <c r="B463" s="168"/>
      <c r="D463" s="169" t="s">
        <v>291</v>
      </c>
      <c r="E463" s="170" t="s">
        <v>1</v>
      </c>
      <c r="F463" s="171" t="s">
        <v>696</v>
      </c>
      <c r="H463" s="172">
        <v>6.0750000000000002</v>
      </c>
      <c r="I463" s="173"/>
      <c r="L463" s="168"/>
      <c r="M463" s="174"/>
      <c r="T463" s="175"/>
      <c r="AT463" s="170" t="s">
        <v>291</v>
      </c>
      <c r="AU463" s="170" t="s">
        <v>87</v>
      </c>
      <c r="AV463" s="12" t="s">
        <v>87</v>
      </c>
      <c r="AW463" s="12" t="s">
        <v>31</v>
      </c>
      <c r="AX463" s="12" t="s">
        <v>82</v>
      </c>
      <c r="AY463" s="170" t="s">
        <v>283</v>
      </c>
    </row>
    <row r="464" spans="2:65" s="1" customFormat="1" ht="37.9" customHeight="1">
      <c r="B464" s="125"/>
      <c r="C464" s="155" t="s">
        <v>697</v>
      </c>
      <c r="D464" s="155" t="s">
        <v>285</v>
      </c>
      <c r="E464" s="156" t="s">
        <v>698</v>
      </c>
      <c r="F464" s="157" t="s">
        <v>699</v>
      </c>
      <c r="G464" s="158" t="s">
        <v>296</v>
      </c>
      <c r="H464" s="159">
        <v>194.08600000000001</v>
      </c>
      <c r="I464" s="160"/>
      <c r="J464" s="161">
        <f>ROUND(I464*H464,2)</f>
        <v>0</v>
      </c>
      <c r="K464" s="162"/>
      <c r="L464" s="31"/>
      <c r="M464" s="163" t="s">
        <v>1</v>
      </c>
      <c r="N464" s="124" t="s">
        <v>41</v>
      </c>
      <c r="P464" s="164">
        <f>O464*H464</f>
        <v>0</v>
      </c>
      <c r="Q464" s="164">
        <v>0</v>
      </c>
      <c r="R464" s="164">
        <f>Q464*H464</f>
        <v>0</v>
      </c>
      <c r="S464" s="164">
        <v>2.2000000000000002</v>
      </c>
      <c r="T464" s="165">
        <f>S464*H464</f>
        <v>426.98920000000004</v>
      </c>
      <c r="AR464" s="166" t="s">
        <v>289</v>
      </c>
      <c r="AT464" s="166" t="s">
        <v>285</v>
      </c>
      <c r="AU464" s="166" t="s">
        <v>87</v>
      </c>
      <c r="AY464" s="16" t="s">
        <v>283</v>
      </c>
      <c r="BE464" s="167">
        <f>IF(N464="základná",J464,0)</f>
        <v>0</v>
      </c>
      <c r="BF464" s="167">
        <f>IF(N464="znížená",J464,0)</f>
        <v>0</v>
      </c>
      <c r="BG464" s="167">
        <f>IF(N464="zákl. prenesená",J464,0)</f>
        <v>0</v>
      </c>
      <c r="BH464" s="167">
        <f>IF(N464="zníž. prenesená",J464,0)</f>
        <v>0</v>
      </c>
      <c r="BI464" s="167">
        <f>IF(N464="nulová",J464,0)</f>
        <v>0</v>
      </c>
      <c r="BJ464" s="16" t="s">
        <v>87</v>
      </c>
      <c r="BK464" s="167">
        <f>ROUND(I464*H464,2)</f>
        <v>0</v>
      </c>
      <c r="BL464" s="16" t="s">
        <v>289</v>
      </c>
      <c r="BM464" s="166" t="s">
        <v>700</v>
      </c>
    </row>
    <row r="465" spans="2:51" s="14" customFormat="1" ht="11.25">
      <c r="B465" s="183"/>
      <c r="D465" s="169" t="s">
        <v>291</v>
      </c>
      <c r="E465" s="184" t="s">
        <v>1</v>
      </c>
      <c r="F465" s="185" t="s">
        <v>701</v>
      </c>
      <c r="H465" s="184" t="s">
        <v>1</v>
      </c>
      <c r="I465" s="186"/>
      <c r="L465" s="183"/>
      <c r="M465" s="187"/>
      <c r="T465" s="188"/>
      <c r="AT465" s="184" t="s">
        <v>291</v>
      </c>
      <c r="AU465" s="184" t="s">
        <v>87</v>
      </c>
      <c r="AV465" s="14" t="s">
        <v>82</v>
      </c>
      <c r="AW465" s="14" t="s">
        <v>31</v>
      </c>
      <c r="AX465" s="14" t="s">
        <v>75</v>
      </c>
      <c r="AY465" s="184" t="s">
        <v>283</v>
      </c>
    </row>
    <row r="466" spans="2:51" s="12" customFormat="1" ht="11.25">
      <c r="B466" s="168"/>
      <c r="D466" s="169" t="s">
        <v>291</v>
      </c>
      <c r="E466" s="170" t="s">
        <v>1</v>
      </c>
      <c r="F466" s="171" t="s">
        <v>702</v>
      </c>
      <c r="H466" s="172">
        <v>1.002</v>
      </c>
      <c r="I466" s="173"/>
      <c r="L466" s="168"/>
      <c r="M466" s="174"/>
      <c r="T466" s="175"/>
      <c r="AT466" s="170" t="s">
        <v>291</v>
      </c>
      <c r="AU466" s="170" t="s">
        <v>87</v>
      </c>
      <c r="AV466" s="12" t="s">
        <v>87</v>
      </c>
      <c r="AW466" s="12" t="s">
        <v>31</v>
      </c>
      <c r="AX466" s="12" t="s">
        <v>75</v>
      </c>
      <c r="AY466" s="170" t="s">
        <v>283</v>
      </c>
    </row>
    <row r="467" spans="2:51" s="12" customFormat="1" ht="11.25">
      <c r="B467" s="168"/>
      <c r="D467" s="169" t="s">
        <v>291</v>
      </c>
      <c r="E467" s="170" t="s">
        <v>1</v>
      </c>
      <c r="F467" s="171" t="s">
        <v>703</v>
      </c>
      <c r="H467" s="172">
        <v>2.6059999999999999</v>
      </c>
      <c r="I467" s="173"/>
      <c r="L467" s="168"/>
      <c r="M467" s="174"/>
      <c r="T467" s="175"/>
      <c r="AT467" s="170" t="s">
        <v>291</v>
      </c>
      <c r="AU467" s="170" t="s">
        <v>87</v>
      </c>
      <c r="AV467" s="12" t="s">
        <v>87</v>
      </c>
      <c r="AW467" s="12" t="s">
        <v>31</v>
      </c>
      <c r="AX467" s="12" t="s">
        <v>75</v>
      </c>
      <c r="AY467" s="170" t="s">
        <v>283</v>
      </c>
    </row>
    <row r="468" spans="2:51" s="12" customFormat="1" ht="11.25">
      <c r="B468" s="168"/>
      <c r="D468" s="169" t="s">
        <v>291</v>
      </c>
      <c r="E468" s="170" t="s">
        <v>1</v>
      </c>
      <c r="F468" s="171" t="s">
        <v>704</v>
      </c>
      <c r="H468" s="172">
        <v>5.1539999999999999</v>
      </c>
      <c r="I468" s="173"/>
      <c r="L468" s="168"/>
      <c r="M468" s="174"/>
      <c r="T468" s="175"/>
      <c r="AT468" s="170" t="s">
        <v>291</v>
      </c>
      <c r="AU468" s="170" t="s">
        <v>87</v>
      </c>
      <c r="AV468" s="12" t="s">
        <v>87</v>
      </c>
      <c r="AW468" s="12" t="s">
        <v>31</v>
      </c>
      <c r="AX468" s="12" t="s">
        <v>75</v>
      </c>
      <c r="AY468" s="170" t="s">
        <v>283</v>
      </c>
    </row>
    <row r="469" spans="2:51" s="12" customFormat="1" ht="11.25">
      <c r="B469" s="168"/>
      <c r="D469" s="169" t="s">
        <v>291</v>
      </c>
      <c r="E469" s="170" t="s">
        <v>1</v>
      </c>
      <c r="F469" s="171" t="s">
        <v>705</v>
      </c>
      <c r="H469" s="172">
        <v>14.92</v>
      </c>
      <c r="I469" s="173"/>
      <c r="L469" s="168"/>
      <c r="M469" s="174"/>
      <c r="T469" s="175"/>
      <c r="AT469" s="170" t="s">
        <v>291</v>
      </c>
      <c r="AU469" s="170" t="s">
        <v>87</v>
      </c>
      <c r="AV469" s="12" t="s">
        <v>87</v>
      </c>
      <c r="AW469" s="12" t="s">
        <v>31</v>
      </c>
      <c r="AX469" s="12" t="s">
        <v>75</v>
      </c>
      <c r="AY469" s="170" t="s">
        <v>283</v>
      </c>
    </row>
    <row r="470" spans="2:51" s="14" customFormat="1" ht="11.25">
      <c r="B470" s="183"/>
      <c r="D470" s="169" t="s">
        <v>291</v>
      </c>
      <c r="E470" s="184" t="s">
        <v>1</v>
      </c>
      <c r="F470" s="185" t="s">
        <v>404</v>
      </c>
      <c r="H470" s="184" t="s">
        <v>1</v>
      </c>
      <c r="I470" s="186"/>
      <c r="L470" s="183"/>
      <c r="M470" s="187"/>
      <c r="T470" s="188"/>
      <c r="AT470" s="184" t="s">
        <v>291</v>
      </c>
      <c r="AU470" s="184" t="s">
        <v>87</v>
      </c>
      <c r="AV470" s="14" t="s">
        <v>82</v>
      </c>
      <c r="AW470" s="14" t="s">
        <v>31</v>
      </c>
      <c r="AX470" s="14" t="s">
        <v>75</v>
      </c>
      <c r="AY470" s="184" t="s">
        <v>283</v>
      </c>
    </row>
    <row r="471" spans="2:51" s="12" customFormat="1" ht="11.25">
      <c r="B471" s="168"/>
      <c r="D471" s="169" t="s">
        <v>291</v>
      </c>
      <c r="E471" s="170" t="s">
        <v>1</v>
      </c>
      <c r="F471" s="171" t="s">
        <v>706</v>
      </c>
      <c r="H471" s="172">
        <v>9.8079999999999998</v>
      </c>
      <c r="I471" s="173"/>
      <c r="L471" s="168"/>
      <c r="M471" s="174"/>
      <c r="T471" s="175"/>
      <c r="AT471" s="170" t="s">
        <v>291</v>
      </c>
      <c r="AU471" s="170" t="s">
        <v>87</v>
      </c>
      <c r="AV471" s="12" t="s">
        <v>87</v>
      </c>
      <c r="AW471" s="12" t="s">
        <v>31</v>
      </c>
      <c r="AX471" s="12" t="s">
        <v>75</v>
      </c>
      <c r="AY471" s="170" t="s">
        <v>283</v>
      </c>
    </row>
    <row r="472" spans="2:51" s="12" customFormat="1" ht="11.25">
      <c r="B472" s="168"/>
      <c r="D472" s="169" t="s">
        <v>291</v>
      </c>
      <c r="E472" s="170" t="s">
        <v>1</v>
      </c>
      <c r="F472" s="171" t="s">
        <v>707</v>
      </c>
      <c r="H472" s="172">
        <v>4.9029999999999996</v>
      </c>
      <c r="I472" s="173"/>
      <c r="L472" s="168"/>
      <c r="M472" s="174"/>
      <c r="T472" s="175"/>
      <c r="AT472" s="170" t="s">
        <v>291</v>
      </c>
      <c r="AU472" s="170" t="s">
        <v>87</v>
      </c>
      <c r="AV472" s="12" t="s">
        <v>87</v>
      </c>
      <c r="AW472" s="12" t="s">
        <v>31</v>
      </c>
      <c r="AX472" s="12" t="s">
        <v>75</v>
      </c>
      <c r="AY472" s="170" t="s">
        <v>283</v>
      </c>
    </row>
    <row r="473" spans="2:51" s="12" customFormat="1" ht="11.25">
      <c r="B473" s="168"/>
      <c r="D473" s="169" t="s">
        <v>291</v>
      </c>
      <c r="E473" s="170" t="s">
        <v>1</v>
      </c>
      <c r="F473" s="171" t="s">
        <v>708</v>
      </c>
      <c r="H473" s="172">
        <v>19.152999999999999</v>
      </c>
      <c r="I473" s="173"/>
      <c r="L473" s="168"/>
      <c r="M473" s="174"/>
      <c r="T473" s="175"/>
      <c r="AT473" s="170" t="s">
        <v>291</v>
      </c>
      <c r="AU473" s="170" t="s">
        <v>87</v>
      </c>
      <c r="AV473" s="12" t="s">
        <v>87</v>
      </c>
      <c r="AW473" s="12" t="s">
        <v>31</v>
      </c>
      <c r="AX473" s="12" t="s">
        <v>75</v>
      </c>
      <c r="AY473" s="170" t="s">
        <v>283</v>
      </c>
    </row>
    <row r="474" spans="2:51" s="14" customFormat="1" ht="11.25">
      <c r="B474" s="183"/>
      <c r="D474" s="169" t="s">
        <v>291</v>
      </c>
      <c r="E474" s="184" t="s">
        <v>1</v>
      </c>
      <c r="F474" s="185" t="s">
        <v>709</v>
      </c>
      <c r="H474" s="184" t="s">
        <v>1</v>
      </c>
      <c r="I474" s="186"/>
      <c r="L474" s="183"/>
      <c r="M474" s="187"/>
      <c r="T474" s="188"/>
      <c r="AT474" s="184" t="s">
        <v>291</v>
      </c>
      <c r="AU474" s="184" t="s">
        <v>87</v>
      </c>
      <c r="AV474" s="14" t="s">
        <v>82</v>
      </c>
      <c r="AW474" s="14" t="s">
        <v>31</v>
      </c>
      <c r="AX474" s="14" t="s">
        <v>75</v>
      </c>
      <c r="AY474" s="184" t="s">
        <v>283</v>
      </c>
    </row>
    <row r="475" spans="2:51" s="12" customFormat="1" ht="11.25">
      <c r="B475" s="168"/>
      <c r="D475" s="169" t="s">
        <v>291</v>
      </c>
      <c r="E475" s="170" t="s">
        <v>1</v>
      </c>
      <c r="F475" s="171" t="s">
        <v>710</v>
      </c>
      <c r="H475" s="172">
        <v>7.0229999999999997</v>
      </c>
      <c r="I475" s="173"/>
      <c r="L475" s="168"/>
      <c r="M475" s="174"/>
      <c r="T475" s="175"/>
      <c r="AT475" s="170" t="s">
        <v>291</v>
      </c>
      <c r="AU475" s="170" t="s">
        <v>87</v>
      </c>
      <c r="AV475" s="12" t="s">
        <v>87</v>
      </c>
      <c r="AW475" s="12" t="s">
        <v>31</v>
      </c>
      <c r="AX475" s="12" t="s">
        <v>75</v>
      </c>
      <c r="AY475" s="170" t="s">
        <v>283</v>
      </c>
    </row>
    <row r="476" spans="2:51" s="12" customFormat="1" ht="11.25">
      <c r="B476" s="168"/>
      <c r="D476" s="169" t="s">
        <v>291</v>
      </c>
      <c r="E476" s="170" t="s">
        <v>1</v>
      </c>
      <c r="F476" s="171" t="s">
        <v>711</v>
      </c>
      <c r="H476" s="172">
        <v>5.8369999999999997</v>
      </c>
      <c r="I476" s="173"/>
      <c r="L476" s="168"/>
      <c r="M476" s="174"/>
      <c r="T476" s="175"/>
      <c r="AT476" s="170" t="s">
        <v>291</v>
      </c>
      <c r="AU476" s="170" t="s">
        <v>87</v>
      </c>
      <c r="AV476" s="12" t="s">
        <v>87</v>
      </c>
      <c r="AW476" s="12" t="s">
        <v>31</v>
      </c>
      <c r="AX476" s="12" t="s">
        <v>75</v>
      </c>
      <c r="AY476" s="170" t="s">
        <v>283</v>
      </c>
    </row>
    <row r="477" spans="2:51" s="12" customFormat="1" ht="11.25">
      <c r="B477" s="168"/>
      <c r="D477" s="169" t="s">
        <v>291</v>
      </c>
      <c r="E477" s="170" t="s">
        <v>1</v>
      </c>
      <c r="F477" s="171" t="s">
        <v>712</v>
      </c>
      <c r="H477" s="172">
        <v>21.274999999999999</v>
      </c>
      <c r="I477" s="173"/>
      <c r="L477" s="168"/>
      <c r="M477" s="174"/>
      <c r="T477" s="175"/>
      <c r="AT477" s="170" t="s">
        <v>291</v>
      </c>
      <c r="AU477" s="170" t="s">
        <v>87</v>
      </c>
      <c r="AV477" s="12" t="s">
        <v>87</v>
      </c>
      <c r="AW477" s="12" t="s">
        <v>31</v>
      </c>
      <c r="AX477" s="12" t="s">
        <v>75</v>
      </c>
      <c r="AY477" s="170" t="s">
        <v>283</v>
      </c>
    </row>
    <row r="478" spans="2:51" s="14" customFormat="1" ht="11.25">
      <c r="B478" s="183"/>
      <c r="D478" s="169" t="s">
        <v>291</v>
      </c>
      <c r="E478" s="184" t="s">
        <v>1</v>
      </c>
      <c r="F478" s="185" t="s">
        <v>414</v>
      </c>
      <c r="H478" s="184" t="s">
        <v>1</v>
      </c>
      <c r="I478" s="186"/>
      <c r="L478" s="183"/>
      <c r="M478" s="187"/>
      <c r="T478" s="188"/>
      <c r="AT478" s="184" t="s">
        <v>291</v>
      </c>
      <c r="AU478" s="184" t="s">
        <v>87</v>
      </c>
      <c r="AV478" s="14" t="s">
        <v>82</v>
      </c>
      <c r="AW478" s="14" t="s">
        <v>31</v>
      </c>
      <c r="AX478" s="14" t="s">
        <v>75</v>
      </c>
      <c r="AY478" s="184" t="s">
        <v>283</v>
      </c>
    </row>
    <row r="479" spans="2:51" s="12" customFormat="1" ht="11.25">
      <c r="B479" s="168"/>
      <c r="D479" s="169" t="s">
        <v>291</v>
      </c>
      <c r="E479" s="170" t="s">
        <v>1</v>
      </c>
      <c r="F479" s="171" t="s">
        <v>710</v>
      </c>
      <c r="H479" s="172">
        <v>7.0229999999999997</v>
      </c>
      <c r="I479" s="173"/>
      <c r="L479" s="168"/>
      <c r="M479" s="174"/>
      <c r="T479" s="175"/>
      <c r="AT479" s="170" t="s">
        <v>291</v>
      </c>
      <c r="AU479" s="170" t="s">
        <v>87</v>
      </c>
      <c r="AV479" s="12" t="s">
        <v>87</v>
      </c>
      <c r="AW479" s="12" t="s">
        <v>31</v>
      </c>
      <c r="AX479" s="12" t="s">
        <v>75</v>
      </c>
      <c r="AY479" s="170" t="s">
        <v>283</v>
      </c>
    </row>
    <row r="480" spans="2:51" s="12" customFormat="1" ht="11.25">
      <c r="B480" s="168"/>
      <c r="D480" s="169" t="s">
        <v>291</v>
      </c>
      <c r="E480" s="170" t="s">
        <v>1</v>
      </c>
      <c r="F480" s="171" t="s">
        <v>711</v>
      </c>
      <c r="H480" s="172">
        <v>5.8369999999999997</v>
      </c>
      <c r="I480" s="173"/>
      <c r="L480" s="168"/>
      <c r="M480" s="174"/>
      <c r="T480" s="175"/>
      <c r="AT480" s="170" t="s">
        <v>291</v>
      </c>
      <c r="AU480" s="170" t="s">
        <v>87</v>
      </c>
      <c r="AV480" s="12" t="s">
        <v>87</v>
      </c>
      <c r="AW480" s="12" t="s">
        <v>31</v>
      </c>
      <c r="AX480" s="12" t="s">
        <v>75</v>
      </c>
      <c r="AY480" s="170" t="s">
        <v>283</v>
      </c>
    </row>
    <row r="481" spans="2:65" s="12" customFormat="1" ht="11.25">
      <c r="B481" s="168"/>
      <c r="D481" s="169" t="s">
        <v>291</v>
      </c>
      <c r="E481" s="170" t="s">
        <v>1</v>
      </c>
      <c r="F481" s="171" t="s">
        <v>712</v>
      </c>
      <c r="H481" s="172">
        <v>21.274999999999999</v>
      </c>
      <c r="I481" s="173"/>
      <c r="L481" s="168"/>
      <c r="M481" s="174"/>
      <c r="T481" s="175"/>
      <c r="AT481" s="170" t="s">
        <v>291</v>
      </c>
      <c r="AU481" s="170" t="s">
        <v>87</v>
      </c>
      <c r="AV481" s="12" t="s">
        <v>87</v>
      </c>
      <c r="AW481" s="12" t="s">
        <v>31</v>
      </c>
      <c r="AX481" s="12" t="s">
        <v>75</v>
      </c>
      <c r="AY481" s="170" t="s">
        <v>283</v>
      </c>
    </row>
    <row r="482" spans="2:65" s="14" customFormat="1" ht="11.25">
      <c r="B482" s="183"/>
      <c r="D482" s="169" t="s">
        <v>291</v>
      </c>
      <c r="E482" s="184" t="s">
        <v>1</v>
      </c>
      <c r="F482" s="185" t="s">
        <v>415</v>
      </c>
      <c r="H482" s="184" t="s">
        <v>1</v>
      </c>
      <c r="I482" s="186"/>
      <c r="L482" s="183"/>
      <c r="M482" s="187"/>
      <c r="T482" s="188"/>
      <c r="AT482" s="184" t="s">
        <v>291</v>
      </c>
      <c r="AU482" s="184" t="s">
        <v>87</v>
      </c>
      <c r="AV482" s="14" t="s">
        <v>82</v>
      </c>
      <c r="AW482" s="14" t="s">
        <v>31</v>
      </c>
      <c r="AX482" s="14" t="s">
        <v>75</v>
      </c>
      <c r="AY482" s="184" t="s">
        <v>283</v>
      </c>
    </row>
    <row r="483" spans="2:65" s="12" customFormat="1" ht="11.25">
      <c r="B483" s="168"/>
      <c r="D483" s="169" t="s">
        <v>291</v>
      </c>
      <c r="E483" s="170" t="s">
        <v>1</v>
      </c>
      <c r="F483" s="171" t="s">
        <v>710</v>
      </c>
      <c r="H483" s="172">
        <v>7.0229999999999997</v>
      </c>
      <c r="I483" s="173"/>
      <c r="L483" s="168"/>
      <c r="M483" s="174"/>
      <c r="T483" s="175"/>
      <c r="AT483" s="170" t="s">
        <v>291</v>
      </c>
      <c r="AU483" s="170" t="s">
        <v>87</v>
      </c>
      <c r="AV483" s="12" t="s">
        <v>87</v>
      </c>
      <c r="AW483" s="12" t="s">
        <v>31</v>
      </c>
      <c r="AX483" s="12" t="s">
        <v>75</v>
      </c>
      <c r="AY483" s="170" t="s">
        <v>283</v>
      </c>
    </row>
    <row r="484" spans="2:65" s="12" customFormat="1" ht="11.25">
      <c r="B484" s="168"/>
      <c r="D484" s="169" t="s">
        <v>291</v>
      </c>
      <c r="E484" s="170" t="s">
        <v>1</v>
      </c>
      <c r="F484" s="171" t="s">
        <v>711</v>
      </c>
      <c r="H484" s="172">
        <v>5.8369999999999997</v>
      </c>
      <c r="I484" s="173"/>
      <c r="L484" s="168"/>
      <c r="M484" s="174"/>
      <c r="T484" s="175"/>
      <c r="AT484" s="170" t="s">
        <v>291</v>
      </c>
      <c r="AU484" s="170" t="s">
        <v>87</v>
      </c>
      <c r="AV484" s="12" t="s">
        <v>87</v>
      </c>
      <c r="AW484" s="12" t="s">
        <v>31</v>
      </c>
      <c r="AX484" s="12" t="s">
        <v>75</v>
      </c>
      <c r="AY484" s="170" t="s">
        <v>283</v>
      </c>
    </row>
    <row r="485" spans="2:65" s="12" customFormat="1" ht="11.25">
      <c r="B485" s="168"/>
      <c r="D485" s="169" t="s">
        <v>291</v>
      </c>
      <c r="E485" s="170" t="s">
        <v>1</v>
      </c>
      <c r="F485" s="171" t="s">
        <v>712</v>
      </c>
      <c r="H485" s="172">
        <v>21.274999999999999</v>
      </c>
      <c r="I485" s="173"/>
      <c r="L485" s="168"/>
      <c r="M485" s="174"/>
      <c r="T485" s="175"/>
      <c r="AT485" s="170" t="s">
        <v>291</v>
      </c>
      <c r="AU485" s="170" t="s">
        <v>87</v>
      </c>
      <c r="AV485" s="12" t="s">
        <v>87</v>
      </c>
      <c r="AW485" s="12" t="s">
        <v>31</v>
      </c>
      <c r="AX485" s="12" t="s">
        <v>75</v>
      </c>
      <c r="AY485" s="170" t="s">
        <v>283</v>
      </c>
    </row>
    <row r="486" spans="2:65" s="14" customFormat="1" ht="11.25">
      <c r="B486" s="183"/>
      <c r="D486" s="169" t="s">
        <v>291</v>
      </c>
      <c r="E486" s="184" t="s">
        <v>1</v>
      </c>
      <c r="F486" s="185" t="s">
        <v>713</v>
      </c>
      <c r="H486" s="184" t="s">
        <v>1</v>
      </c>
      <c r="I486" s="186"/>
      <c r="L486" s="183"/>
      <c r="M486" s="187"/>
      <c r="T486" s="188"/>
      <c r="AT486" s="184" t="s">
        <v>291</v>
      </c>
      <c r="AU486" s="184" t="s">
        <v>87</v>
      </c>
      <c r="AV486" s="14" t="s">
        <v>82</v>
      </c>
      <c r="AW486" s="14" t="s">
        <v>31</v>
      </c>
      <c r="AX486" s="14" t="s">
        <v>75</v>
      </c>
      <c r="AY486" s="184" t="s">
        <v>283</v>
      </c>
    </row>
    <row r="487" spans="2:65" s="12" customFormat="1" ht="11.25">
      <c r="B487" s="168"/>
      <c r="D487" s="169" t="s">
        <v>291</v>
      </c>
      <c r="E487" s="170" t="s">
        <v>1</v>
      </c>
      <c r="F487" s="171" t="s">
        <v>710</v>
      </c>
      <c r="H487" s="172">
        <v>7.0229999999999997</v>
      </c>
      <c r="I487" s="173"/>
      <c r="L487" s="168"/>
      <c r="M487" s="174"/>
      <c r="T487" s="175"/>
      <c r="AT487" s="170" t="s">
        <v>291</v>
      </c>
      <c r="AU487" s="170" t="s">
        <v>87</v>
      </c>
      <c r="AV487" s="12" t="s">
        <v>87</v>
      </c>
      <c r="AW487" s="12" t="s">
        <v>31</v>
      </c>
      <c r="AX487" s="12" t="s">
        <v>75</v>
      </c>
      <c r="AY487" s="170" t="s">
        <v>283</v>
      </c>
    </row>
    <row r="488" spans="2:65" s="12" customFormat="1" ht="11.25">
      <c r="B488" s="168"/>
      <c r="D488" s="169" t="s">
        <v>291</v>
      </c>
      <c r="E488" s="170" t="s">
        <v>1</v>
      </c>
      <c r="F488" s="171" t="s">
        <v>711</v>
      </c>
      <c r="H488" s="172">
        <v>5.8369999999999997</v>
      </c>
      <c r="I488" s="173"/>
      <c r="L488" s="168"/>
      <c r="M488" s="174"/>
      <c r="T488" s="175"/>
      <c r="AT488" s="170" t="s">
        <v>291</v>
      </c>
      <c r="AU488" s="170" t="s">
        <v>87</v>
      </c>
      <c r="AV488" s="12" t="s">
        <v>87</v>
      </c>
      <c r="AW488" s="12" t="s">
        <v>31</v>
      </c>
      <c r="AX488" s="12" t="s">
        <v>75</v>
      </c>
      <c r="AY488" s="170" t="s">
        <v>283</v>
      </c>
    </row>
    <row r="489" spans="2:65" s="12" customFormat="1" ht="11.25">
      <c r="B489" s="168"/>
      <c r="D489" s="169" t="s">
        <v>291</v>
      </c>
      <c r="E489" s="170" t="s">
        <v>1</v>
      </c>
      <c r="F489" s="171" t="s">
        <v>712</v>
      </c>
      <c r="H489" s="172">
        <v>21.274999999999999</v>
      </c>
      <c r="I489" s="173"/>
      <c r="L489" s="168"/>
      <c r="M489" s="174"/>
      <c r="T489" s="175"/>
      <c r="AT489" s="170" t="s">
        <v>291</v>
      </c>
      <c r="AU489" s="170" t="s">
        <v>87</v>
      </c>
      <c r="AV489" s="12" t="s">
        <v>87</v>
      </c>
      <c r="AW489" s="12" t="s">
        <v>31</v>
      </c>
      <c r="AX489" s="12" t="s">
        <v>75</v>
      </c>
      <c r="AY489" s="170" t="s">
        <v>283</v>
      </c>
    </row>
    <row r="490" spans="2:65" s="13" customFormat="1" ht="11.25">
      <c r="B490" s="176"/>
      <c r="D490" s="169" t="s">
        <v>291</v>
      </c>
      <c r="E490" s="177" t="s">
        <v>1</v>
      </c>
      <c r="F490" s="178" t="s">
        <v>293</v>
      </c>
      <c r="H490" s="179">
        <v>194.08599999999998</v>
      </c>
      <c r="I490" s="180"/>
      <c r="L490" s="176"/>
      <c r="M490" s="181"/>
      <c r="T490" s="182"/>
      <c r="AT490" s="177" t="s">
        <v>291</v>
      </c>
      <c r="AU490" s="177" t="s">
        <v>87</v>
      </c>
      <c r="AV490" s="13" t="s">
        <v>289</v>
      </c>
      <c r="AW490" s="13" t="s">
        <v>31</v>
      </c>
      <c r="AX490" s="13" t="s">
        <v>82</v>
      </c>
      <c r="AY490" s="177" t="s">
        <v>283</v>
      </c>
    </row>
    <row r="491" spans="2:65" s="1" customFormat="1" ht="37.9" customHeight="1">
      <c r="B491" s="125"/>
      <c r="C491" s="155" t="s">
        <v>714</v>
      </c>
      <c r="D491" s="155" t="s">
        <v>285</v>
      </c>
      <c r="E491" s="156" t="s">
        <v>715</v>
      </c>
      <c r="F491" s="157" t="s">
        <v>716</v>
      </c>
      <c r="G491" s="158" t="s">
        <v>288</v>
      </c>
      <c r="H491" s="159">
        <v>219.08</v>
      </c>
      <c r="I491" s="160"/>
      <c r="J491" s="161">
        <f>ROUND(I491*H491,2)</f>
        <v>0</v>
      </c>
      <c r="K491" s="162"/>
      <c r="L491" s="31"/>
      <c r="M491" s="163" t="s">
        <v>1</v>
      </c>
      <c r="N491" s="124" t="s">
        <v>41</v>
      </c>
      <c r="P491" s="164">
        <f>O491*H491</f>
        <v>0</v>
      </c>
      <c r="Q491" s="164">
        <v>0</v>
      </c>
      <c r="R491" s="164">
        <f>Q491*H491</f>
        <v>0</v>
      </c>
      <c r="S491" s="164">
        <v>6.5000000000000002E-2</v>
      </c>
      <c r="T491" s="165">
        <f>S491*H491</f>
        <v>14.240200000000002</v>
      </c>
      <c r="AR491" s="166" t="s">
        <v>289</v>
      </c>
      <c r="AT491" s="166" t="s">
        <v>285</v>
      </c>
      <c r="AU491" s="166" t="s">
        <v>87</v>
      </c>
      <c r="AY491" s="16" t="s">
        <v>283</v>
      </c>
      <c r="BE491" s="167">
        <f>IF(N491="základná",J491,0)</f>
        <v>0</v>
      </c>
      <c r="BF491" s="167">
        <f>IF(N491="znížená",J491,0)</f>
        <v>0</v>
      </c>
      <c r="BG491" s="167">
        <f>IF(N491="zákl. prenesená",J491,0)</f>
        <v>0</v>
      </c>
      <c r="BH491" s="167">
        <f>IF(N491="zníž. prenesená",J491,0)</f>
        <v>0</v>
      </c>
      <c r="BI491" s="167">
        <f>IF(N491="nulová",J491,0)</f>
        <v>0</v>
      </c>
      <c r="BJ491" s="16" t="s">
        <v>87</v>
      </c>
      <c r="BK491" s="167">
        <f>ROUND(I491*H491,2)</f>
        <v>0</v>
      </c>
      <c r="BL491" s="16" t="s">
        <v>289</v>
      </c>
      <c r="BM491" s="166" t="s">
        <v>717</v>
      </c>
    </row>
    <row r="492" spans="2:65" s="14" customFormat="1" ht="11.25">
      <c r="B492" s="183"/>
      <c r="D492" s="169" t="s">
        <v>291</v>
      </c>
      <c r="E492" s="184" t="s">
        <v>1</v>
      </c>
      <c r="F492" s="185" t="s">
        <v>701</v>
      </c>
      <c r="H492" s="184" t="s">
        <v>1</v>
      </c>
      <c r="I492" s="186"/>
      <c r="L492" s="183"/>
      <c r="M492" s="187"/>
      <c r="T492" s="188"/>
      <c r="AT492" s="184" t="s">
        <v>291</v>
      </c>
      <c r="AU492" s="184" t="s">
        <v>87</v>
      </c>
      <c r="AV492" s="14" t="s">
        <v>82</v>
      </c>
      <c r="AW492" s="14" t="s">
        <v>31</v>
      </c>
      <c r="AX492" s="14" t="s">
        <v>75</v>
      </c>
      <c r="AY492" s="184" t="s">
        <v>283</v>
      </c>
    </row>
    <row r="493" spans="2:65" s="12" customFormat="1" ht="11.25">
      <c r="B493" s="168"/>
      <c r="D493" s="169" t="s">
        <v>291</v>
      </c>
      <c r="E493" s="170" t="s">
        <v>1</v>
      </c>
      <c r="F493" s="171" t="s">
        <v>718</v>
      </c>
      <c r="H493" s="172">
        <v>186.5</v>
      </c>
      <c r="I493" s="173"/>
      <c r="L493" s="168"/>
      <c r="M493" s="174"/>
      <c r="T493" s="175"/>
      <c r="AT493" s="170" t="s">
        <v>291</v>
      </c>
      <c r="AU493" s="170" t="s">
        <v>87</v>
      </c>
      <c r="AV493" s="12" t="s">
        <v>87</v>
      </c>
      <c r="AW493" s="12" t="s">
        <v>31</v>
      </c>
      <c r="AX493" s="12" t="s">
        <v>75</v>
      </c>
      <c r="AY493" s="170" t="s">
        <v>283</v>
      </c>
    </row>
    <row r="494" spans="2:65" s="12" customFormat="1" ht="11.25">
      <c r="B494" s="168"/>
      <c r="D494" s="169" t="s">
        <v>291</v>
      </c>
      <c r="E494" s="170" t="s">
        <v>1</v>
      </c>
      <c r="F494" s="171" t="s">
        <v>719</v>
      </c>
      <c r="H494" s="172">
        <v>32.58</v>
      </c>
      <c r="I494" s="173"/>
      <c r="L494" s="168"/>
      <c r="M494" s="174"/>
      <c r="T494" s="175"/>
      <c r="AT494" s="170" t="s">
        <v>291</v>
      </c>
      <c r="AU494" s="170" t="s">
        <v>87</v>
      </c>
      <c r="AV494" s="12" t="s">
        <v>87</v>
      </c>
      <c r="AW494" s="12" t="s">
        <v>31</v>
      </c>
      <c r="AX494" s="12" t="s">
        <v>75</v>
      </c>
      <c r="AY494" s="170" t="s">
        <v>283</v>
      </c>
    </row>
    <row r="495" spans="2:65" s="13" customFormat="1" ht="11.25">
      <c r="B495" s="176"/>
      <c r="D495" s="169" t="s">
        <v>291</v>
      </c>
      <c r="E495" s="177" t="s">
        <v>1</v>
      </c>
      <c r="F495" s="178" t="s">
        <v>293</v>
      </c>
      <c r="H495" s="179">
        <v>219.07999999999998</v>
      </c>
      <c r="I495" s="180"/>
      <c r="L495" s="176"/>
      <c r="M495" s="181"/>
      <c r="T495" s="182"/>
      <c r="AT495" s="177" t="s">
        <v>291</v>
      </c>
      <c r="AU495" s="177" t="s">
        <v>87</v>
      </c>
      <c r="AV495" s="13" t="s">
        <v>289</v>
      </c>
      <c r="AW495" s="13" t="s">
        <v>31</v>
      </c>
      <c r="AX495" s="13" t="s">
        <v>82</v>
      </c>
      <c r="AY495" s="177" t="s">
        <v>283</v>
      </c>
    </row>
    <row r="496" spans="2:65" s="1" customFormat="1" ht="37.9" customHeight="1">
      <c r="B496" s="125"/>
      <c r="C496" s="155" t="s">
        <v>720</v>
      </c>
      <c r="D496" s="155" t="s">
        <v>285</v>
      </c>
      <c r="E496" s="156" t="s">
        <v>721</v>
      </c>
      <c r="F496" s="157" t="s">
        <v>722</v>
      </c>
      <c r="G496" s="158" t="s">
        <v>288</v>
      </c>
      <c r="H496" s="159">
        <v>353.13</v>
      </c>
      <c r="I496" s="160"/>
      <c r="J496" s="161">
        <f>ROUND(I496*H496,2)</f>
        <v>0</v>
      </c>
      <c r="K496" s="162"/>
      <c r="L496" s="31"/>
      <c r="M496" s="163" t="s">
        <v>1</v>
      </c>
      <c r="N496" s="124" t="s">
        <v>41</v>
      </c>
      <c r="P496" s="164">
        <f>O496*H496</f>
        <v>0</v>
      </c>
      <c r="Q496" s="164">
        <v>0</v>
      </c>
      <c r="R496" s="164">
        <f>Q496*H496</f>
        <v>0</v>
      </c>
      <c r="S496" s="164">
        <v>6.5000000000000002E-2</v>
      </c>
      <c r="T496" s="165">
        <f>S496*H496</f>
        <v>22.95345</v>
      </c>
      <c r="AR496" s="166" t="s">
        <v>289</v>
      </c>
      <c r="AT496" s="166" t="s">
        <v>285</v>
      </c>
      <c r="AU496" s="166" t="s">
        <v>87</v>
      </c>
      <c r="AY496" s="16" t="s">
        <v>283</v>
      </c>
      <c r="BE496" s="167">
        <f>IF(N496="základná",J496,0)</f>
        <v>0</v>
      </c>
      <c r="BF496" s="167">
        <f>IF(N496="znížená",J496,0)</f>
        <v>0</v>
      </c>
      <c r="BG496" s="167">
        <f>IF(N496="zákl. prenesená",J496,0)</f>
        <v>0</v>
      </c>
      <c r="BH496" s="167">
        <f>IF(N496="zníž. prenesená",J496,0)</f>
        <v>0</v>
      </c>
      <c r="BI496" s="167">
        <f>IF(N496="nulová",J496,0)</f>
        <v>0</v>
      </c>
      <c r="BJ496" s="16" t="s">
        <v>87</v>
      </c>
      <c r="BK496" s="167">
        <f>ROUND(I496*H496,2)</f>
        <v>0</v>
      </c>
      <c r="BL496" s="16" t="s">
        <v>289</v>
      </c>
      <c r="BM496" s="166" t="s">
        <v>723</v>
      </c>
    </row>
    <row r="497" spans="2:51" s="14" customFormat="1" ht="11.25">
      <c r="B497" s="183"/>
      <c r="D497" s="169" t="s">
        <v>291</v>
      </c>
      <c r="E497" s="184" t="s">
        <v>1</v>
      </c>
      <c r="F497" s="185" t="s">
        <v>724</v>
      </c>
      <c r="H497" s="184" t="s">
        <v>1</v>
      </c>
      <c r="I497" s="186"/>
      <c r="L497" s="183"/>
      <c r="M497" s="187"/>
      <c r="T497" s="188"/>
      <c r="AT497" s="184" t="s">
        <v>291</v>
      </c>
      <c r="AU497" s="184" t="s">
        <v>87</v>
      </c>
      <c r="AV497" s="14" t="s">
        <v>82</v>
      </c>
      <c r="AW497" s="14" t="s">
        <v>31</v>
      </c>
      <c r="AX497" s="14" t="s">
        <v>75</v>
      </c>
      <c r="AY497" s="184" t="s">
        <v>283</v>
      </c>
    </row>
    <row r="498" spans="2:51" s="14" customFormat="1" ht="11.25">
      <c r="B498" s="183"/>
      <c r="D498" s="169" t="s">
        <v>291</v>
      </c>
      <c r="E498" s="184" t="s">
        <v>1</v>
      </c>
      <c r="F498" s="185" t="s">
        <v>404</v>
      </c>
      <c r="H498" s="184" t="s">
        <v>1</v>
      </c>
      <c r="I498" s="186"/>
      <c r="L498" s="183"/>
      <c r="M498" s="187"/>
      <c r="T498" s="188"/>
      <c r="AT498" s="184" t="s">
        <v>291</v>
      </c>
      <c r="AU498" s="184" t="s">
        <v>87</v>
      </c>
      <c r="AV498" s="14" t="s">
        <v>82</v>
      </c>
      <c r="AW498" s="14" t="s">
        <v>31</v>
      </c>
      <c r="AX498" s="14" t="s">
        <v>75</v>
      </c>
      <c r="AY498" s="184" t="s">
        <v>283</v>
      </c>
    </row>
    <row r="499" spans="2:51" s="12" customFormat="1" ht="22.5">
      <c r="B499" s="168"/>
      <c r="D499" s="169" t="s">
        <v>291</v>
      </c>
      <c r="E499" s="170" t="s">
        <v>1</v>
      </c>
      <c r="F499" s="171" t="s">
        <v>725</v>
      </c>
      <c r="H499" s="172">
        <v>38.97</v>
      </c>
      <c r="I499" s="173"/>
      <c r="L499" s="168"/>
      <c r="M499" s="174"/>
      <c r="T499" s="175"/>
      <c r="AT499" s="170" t="s">
        <v>291</v>
      </c>
      <c r="AU499" s="170" t="s">
        <v>87</v>
      </c>
      <c r="AV499" s="12" t="s">
        <v>87</v>
      </c>
      <c r="AW499" s="12" t="s">
        <v>31</v>
      </c>
      <c r="AX499" s="12" t="s">
        <v>75</v>
      </c>
      <c r="AY499" s="170" t="s">
        <v>283</v>
      </c>
    </row>
    <row r="500" spans="2:51" s="12" customFormat="1" ht="11.25">
      <c r="B500" s="168"/>
      <c r="D500" s="169" t="s">
        <v>291</v>
      </c>
      <c r="E500" s="170" t="s">
        <v>1</v>
      </c>
      <c r="F500" s="171" t="s">
        <v>726</v>
      </c>
      <c r="H500" s="172">
        <v>22.32</v>
      </c>
      <c r="I500" s="173"/>
      <c r="L500" s="168"/>
      <c r="M500" s="174"/>
      <c r="T500" s="175"/>
      <c r="AT500" s="170" t="s">
        <v>291</v>
      </c>
      <c r="AU500" s="170" t="s">
        <v>87</v>
      </c>
      <c r="AV500" s="12" t="s">
        <v>87</v>
      </c>
      <c r="AW500" s="12" t="s">
        <v>31</v>
      </c>
      <c r="AX500" s="12" t="s">
        <v>75</v>
      </c>
      <c r="AY500" s="170" t="s">
        <v>283</v>
      </c>
    </row>
    <row r="501" spans="2:51" s="14" customFormat="1" ht="11.25">
      <c r="B501" s="183"/>
      <c r="D501" s="169" t="s">
        <v>291</v>
      </c>
      <c r="E501" s="184" t="s">
        <v>1</v>
      </c>
      <c r="F501" s="185" t="s">
        <v>413</v>
      </c>
      <c r="H501" s="184" t="s">
        <v>1</v>
      </c>
      <c r="I501" s="186"/>
      <c r="L501" s="183"/>
      <c r="M501" s="187"/>
      <c r="T501" s="188"/>
      <c r="AT501" s="184" t="s">
        <v>291</v>
      </c>
      <c r="AU501" s="184" t="s">
        <v>87</v>
      </c>
      <c r="AV501" s="14" t="s">
        <v>82</v>
      </c>
      <c r="AW501" s="14" t="s">
        <v>31</v>
      </c>
      <c r="AX501" s="14" t="s">
        <v>75</v>
      </c>
      <c r="AY501" s="184" t="s">
        <v>283</v>
      </c>
    </row>
    <row r="502" spans="2:51" s="12" customFormat="1" ht="11.25">
      <c r="B502" s="168"/>
      <c r="D502" s="169" t="s">
        <v>291</v>
      </c>
      <c r="E502" s="170" t="s">
        <v>1</v>
      </c>
      <c r="F502" s="171" t="s">
        <v>727</v>
      </c>
      <c r="H502" s="172">
        <v>27.4</v>
      </c>
      <c r="I502" s="173"/>
      <c r="L502" s="168"/>
      <c r="M502" s="174"/>
      <c r="T502" s="175"/>
      <c r="AT502" s="170" t="s">
        <v>291</v>
      </c>
      <c r="AU502" s="170" t="s">
        <v>87</v>
      </c>
      <c r="AV502" s="12" t="s">
        <v>87</v>
      </c>
      <c r="AW502" s="12" t="s">
        <v>31</v>
      </c>
      <c r="AX502" s="12" t="s">
        <v>75</v>
      </c>
      <c r="AY502" s="170" t="s">
        <v>283</v>
      </c>
    </row>
    <row r="503" spans="2:51" s="12" customFormat="1" ht="22.5">
      <c r="B503" s="168"/>
      <c r="D503" s="169" t="s">
        <v>291</v>
      </c>
      <c r="E503" s="170" t="s">
        <v>1</v>
      </c>
      <c r="F503" s="171" t="s">
        <v>728</v>
      </c>
      <c r="H503" s="172">
        <v>45.56</v>
      </c>
      <c r="I503" s="173"/>
      <c r="L503" s="168"/>
      <c r="M503" s="174"/>
      <c r="T503" s="175"/>
      <c r="AT503" s="170" t="s">
        <v>291</v>
      </c>
      <c r="AU503" s="170" t="s">
        <v>87</v>
      </c>
      <c r="AV503" s="12" t="s">
        <v>87</v>
      </c>
      <c r="AW503" s="12" t="s">
        <v>31</v>
      </c>
      <c r="AX503" s="12" t="s">
        <v>75</v>
      </c>
      <c r="AY503" s="170" t="s">
        <v>283</v>
      </c>
    </row>
    <row r="504" spans="2:51" s="14" customFormat="1" ht="11.25">
      <c r="B504" s="183"/>
      <c r="D504" s="169" t="s">
        <v>291</v>
      </c>
      <c r="E504" s="184" t="s">
        <v>1</v>
      </c>
      <c r="F504" s="185" t="s">
        <v>414</v>
      </c>
      <c r="H504" s="184" t="s">
        <v>1</v>
      </c>
      <c r="I504" s="186"/>
      <c r="L504" s="183"/>
      <c r="M504" s="187"/>
      <c r="T504" s="188"/>
      <c r="AT504" s="184" t="s">
        <v>291</v>
      </c>
      <c r="AU504" s="184" t="s">
        <v>87</v>
      </c>
      <c r="AV504" s="14" t="s">
        <v>82</v>
      </c>
      <c r="AW504" s="14" t="s">
        <v>31</v>
      </c>
      <c r="AX504" s="14" t="s">
        <v>75</v>
      </c>
      <c r="AY504" s="184" t="s">
        <v>283</v>
      </c>
    </row>
    <row r="505" spans="2:51" s="12" customFormat="1" ht="11.25">
      <c r="B505" s="168"/>
      <c r="D505" s="169" t="s">
        <v>291</v>
      </c>
      <c r="E505" s="170" t="s">
        <v>1</v>
      </c>
      <c r="F505" s="171" t="s">
        <v>727</v>
      </c>
      <c r="H505" s="172">
        <v>27.4</v>
      </c>
      <c r="I505" s="173"/>
      <c r="L505" s="168"/>
      <c r="M505" s="174"/>
      <c r="T505" s="175"/>
      <c r="AT505" s="170" t="s">
        <v>291</v>
      </c>
      <c r="AU505" s="170" t="s">
        <v>87</v>
      </c>
      <c r="AV505" s="12" t="s">
        <v>87</v>
      </c>
      <c r="AW505" s="12" t="s">
        <v>31</v>
      </c>
      <c r="AX505" s="12" t="s">
        <v>75</v>
      </c>
      <c r="AY505" s="170" t="s">
        <v>283</v>
      </c>
    </row>
    <row r="506" spans="2:51" s="12" customFormat="1" ht="22.5">
      <c r="B506" s="168"/>
      <c r="D506" s="169" t="s">
        <v>291</v>
      </c>
      <c r="E506" s="170" t="s">
        <v>1</v>
      </c>
      <c r="F506" s="171" t="s">
        <v>728</v>
      </c>
      <c r="H506" s="172">
        <v>45.56</v>
      </c>
      <c r="I506" s="173"/>
      <c r="L506" s="168"/>
      <c r="M506" s="174"/>
      <c r="T506" s="175"/>
      <c r="AT506" s="170" t="s">
        <v>291</v>
      </c>
      <c r="AU506" s="170" t="s">
        <v>87</v>
      </c>
      <c r="AV506" s="12" t="s">
        <v>87</v>
      </c>
      <c r="AW506" s="12" t="s">
        <v>31</v>
      </c>
      <c r="AX506" s="12" t="s">
        <v>75</v>
      </c>
      <c r="AY506" s="170" t="s">
        <v>283</v>
      </c>
    </row>
    <row r="507" spans="2:51" s="14" customFormat="1" ht="11.25">
      <c r="B507" s="183"/>
      <c r="D507" s="169" t="s">
        <v>291</v>
      </c>
      <c r="E507" s="184" t="s">
        <v>1</v>
      </c>
      <c r="F507" s="185" t="s">
        <v>415</v>
      </c>
      <c r="H507" s="184" t="s">
        <v>1</v>
      </c>
      <c r="I507" s="186"/>
      <c r="L507" s="183"/>
      <c r="M507" s="187"/>
      <c r="T507" s="188"/>
      <c r="AT507" s="184" t="s">
        <v>291</v>
      </c>
      <c r="AU507" s="184" t="s">
        <v>87</v>
      </c>
      <c r="AV507" s="14" t="s">
        <v>82</v>
      </c>
      <c r="AW507" s="14" t="s">
        <v>31</v>
      </c>
      <c r="AX507" s="14" t="s">
        <v>75</v>
      </c>
      <c r="AY507" s="184" t="s">
        <v>283</v>
      </c>
    </row>
    <row r="508" spans="2:51" s="12" customFormat="1" ht="11.25">
      <c r="B508" s="168"/>
      <c r="D508" s="169" t="s">
        <v>291</v>
      </c>
      <c r="E508" s="170" t="s">
        <v>1</v>
      </c>
      <c r="F508" s="171" t="s">
        <v>727</v>
      </c>
      <c r="H508" s="172">
        <v>27.4</v>
      </c>
      <c r="I508" s="173"/>
      <c r="L508" s="168"/>
      <c r="M508" s="174"/>
      <c r="T508" s="175"/>
      <c r="AT508" s="170" t="s">
        <v>291</v>
      </c>
      <c r="AU508" s="170" t="s">
        <v>87</v>
      </c>
      <c r="AV508" s="12" t="s">
        <v>87</v>
      </c>
      <c r="AW508" s="12" t="s">
        <v>31</v>
      </c>
      <c r="AX508" s="12" t="s">
        <v>75</v>
      </c>
      <c r="AY508" s="170" t="s">
        <v>283</v>
      </c>
    </row>
    <row r="509" spans="2:51" s="12" customFormat="1" ht="22.5">
      <c r="B509" s="168"/>
      <c r="D509" s="169" t="s">
        <v>291</v>
      </c>
      <c r="E509" s="170" t="s">
        <v>1</v>
      </c>
      <c r="F509" s="171" t="s">
        <v>728</v>
      </c>
      <c r="H509" s="172">
        <v>45.56</v>
      </c>
      <c r="I509" s="173"/>
      <c r="L509" s="168"/>
      <c r="M509" s="174"/>
      <c r="T509" s="175"/>
      <c r="AT509" s="170" t="s">
        <v>291</v>
      </c>
      <c r="AU509" s="170" t="s">
        <v>87</v>
      </c>
      <c r="AV509" s="12" t="s">
        <v>87</v>
      </c>
      <c r="AW509" s="12" t="s">
        <v>31</v>
      </c>
      <c r="AX509" s="12" t="s">
        <v>75</v>
      </c>
      <c r="AY509" s="170" t="s">
        <v>283</v>
      </c>
    </row>
    <row r="510" spans="2:51" s="14" customFormat="1" ht="11.25">
      <c r="B510" s="183"/>
      <c r="D510" s="169" t="s">
        <v>291</v>
      </c>
      <c r="E510" s="184" t="s">
        <v>1</v>
      </c>
      <c r="F510" s="185" t="s">
        <v>416</v>
      </c>
      <c r="H510" s="184" t="s">
        <v>1</v>
      </c>
      <c r="I510" s="186"/>
      <c r="L510" s="183"/>
      <c r="M510" s="187"/>
      <c r="T510" s="188"/>
      <c r="AT510" s="184" t="s">
        <v>291</v>
      </c>
      <c r="AU510" s="184" t="s">
        <v>87</v>
      </c>
      <c r="AV510" s="14" t="s">
        <v>82</v>
      </c>
      <c r="AW510" s="14" t="s">
        <v>31</v>
      </c>
      <c r="AX510" s="14" t="s">
        <v>75</v>
      </c>
      <c r="AY510" s="184" t="s">
        <v>283</v>
      </c>
    </row>
    <row r="511" spans="2:51" s="12" customFormat="1" ht="11.25">
      <c r="B511" s="168"/>
      <c r="D511" s="169" t="s">
        <v>291</v>
      </c>
      <c r="E511" s="170" t="s">
        <v>1</v>
      </c>
      <c r="F511" s="171" t="s">
        <v>727</v>
      </c>
      <c r="H511" s="172">
        <v>27.4</v>
      </c>
      <c r="I511" s="173"/>
      <c r="L511" s="168"/>
      <c r="M511" s="174"/>
      <c r="T511" s="175"/>
      <c r="AT511" s="170" t="s">
        <v>291</v>
      </c>
      <c r="AU511" s="170" t="s">
        <v>87</v>
      </c>
      <c r="AV511" s="12" t="s">
        <v>87</v>
      </c>
      <c r="AW511" s="12" t="s">
        <v>31</v>
      </c>
      <c r="AX511" s="12" t="s">
        <v>75</v>
      </c>
      <c r="AY511" s="170" t="s">
        <v>283</v>
      </c>
    </row>
    <row r="512" spans="2:51" s="12" customFormat="1" ht="22.5">
      <c r="B512" s="168"/>
      <c r="D512" s="169" t="s">
        <v>291</v>
      </c>
      <c r="E512" s="170" t="s">
        <v>1</v>
      </c>
      <c r="F512" s="171" t="s">
        <v>728</v>
      </c>
      <c r="H512" s="172">
        <v>45.56</v>
      </c>
      <c r="I512" s="173"/>
      <c r="L512" s="168"/>
      <c r="M512" s="174"/>
      <c r="T512" s="175"/>
      <c r="AT512" s="170" t="s">
        <v>291</v>
      </c>
      <c r="AU512" s="170" t="s">
        <v>87</v>
      </c>
      <c r="AV512" s="12" t="s">
        <v>87</v>
      </c>
      <c r="AW512" s="12" t="s">
        <v>31</v>
      </c>
      <c r="AX512" s="12" t="s">
        <v>75</v>
      </c>
      <c r="AY512" s="170" t="s">
        <v>283</v>
      </c>
    </row>
    <row r="513" spans="2:65" s="13" customFormat="1" ht="11.25">
      <c r="B513" s="176"/>
      <c r="D513" s="169" t="s">
        <v>291</v>
      </c>
      <c r="E513" s="177" t="s">
        <v>1</v>
      </c>
      <c r="F513" s="178" t="s">
        <v>293</v>
      </c>
      <c r="H513" s="179">
        <v>353.13</v>
      </c>
      <c r="I513" s="180"/>
      <c r="L513" s="176"/>
      <c r="M513" s="181"/>
      <c r="T513" s="182"/>
      <c r="AT513" s="177" t="s">
        <v>291</v>
      </c>
      <c r="AU513" s="177" t="s">
        <v>87</v>
      </c>
      <c r="AV513" s="13" t="s">
        <v>289</v>
      </c>
      <c r="AW513" s="13" t="s">
        <v>31</v>
      </c>
      <c r="AX513" s="13" t="s">
        <v>82</v>
      </c>
      <c r="AY513" s="177" t="s">
        <v>283</v>
      </c>
    </row>
    <row r="514" spans="2:65" s="1" customFormat="1" ht="24.2" customHeight="1">
      <c r="B514" s="125"/>
      <c r="C514" s="155" t="s">
        <v>729</v>
      </c>
      <c r="D514" s="155" t="s">
        <v>285</v>
      </c>
      <c r="E514" s="156" t="s">
        <v>730</v>
      </c>
      <c r="F514" s="157" t="s">
        <v>731</v>
      </c>
      <c r="G514" s="158" t="s">
        <v>373</v>
      </c>
      <c r="H514" s="159">
        <v>211</v>
      </c>
      <c r="I514" s="160"/>
      <c r="J514" s="161">
        <f>ROUND(I514*H514,2)</f>
        <v>0</v>
      </c>
      <c r="K514" s="162"/>
      <c r="L514" s="31"/>
      <c r="M514" s="163" t="s">
        <v>1</v>
      </c>
      <c r="N514" s="124" t="s">
        <v>41</v>
      </c>
      <c r="P514" s="164">
        <f>O514*H514</f>
        <v>0</v>
      </c>
      <c r="Q514" s="164">
        <v>0</v>
      </c>
      <c r="R514" s="164">
        <f>Q514*H514</f>
        <v>0</v>
      </c>
      <c r="S514" s="164">
        <v>2.4E-2</v>
      </c>
      <c r="T514" s="165">
        <f>S514*H514</f>
        <v>5.0640000000000001</v>
      </c>
      <c r="AR514" s="166" t="s">
        <v>289</v>
      </c>
      <c r="AT514" s="166" t="s">
        <v>285</v>
      </c>
      <c r="AU514" s="166" t="s">
        <v>87</v>
      </c>
      <c r="AY514" s="16" t="s">
        <v>283</v>
      </c>
      <c r="BE514" s="167">
        <f>IF(N514="základná",J514,0)</f>
        <v>0</v>
      </c>
      <c r="BF514" s="167">
        <f>IF(N514="znížená",J514,0)</f>
        <v>0</v>
      </c>
      <c r="BG514" s="167">
        <f>IF(N514="zákl. prenesená",J514,0)</f>
        <v>0</v>
      </c>
      <c r="BH514" s="167">
        <f>IF(N514="zníž. prenesená",J514,0)</f>
        <v>0</v>
      </c>
      <c r="BI514" s="167">
        <f>IF(N514="nulová",J514,0)</f>
        <v>0</v>
      </c>
      <c r="BJ514" s="16" t="s">
        <v>87</v>
      </c>
      <c r="BK514" s="167">
        <f>ROUND(I514*H514,2)</f>
        <v>0</v>
      </c>
      <c r="BL514" s="16" t="s">
        <v>289</v>
      </c>
      <c r="BM514" s="166" t="s">
        <v>732</v>
      </c>
    </row>
    <row r="515" spans="2:65" s="12" customFormat="1" ht="11.25">
      <c r="B515" s="168"/>
      <c r="D515" s="169" t="s">
        <v>291</v>
      </c>
      <c r="E515" s="170" t="s">
        <v>1</v>
      </c>
      <c r="F515" s="171" t="s">
        <v>733</v>
      </c>
      <c r="H515" s="172">
        <v>9</v>
      </c>
      <c r="I515" s="173"/>
      <c r="L515" s="168"/>
      <c r="M515" s="174"/>
      <c r="T515" s="175"/>
      <c r="AT515" s="170" t="s">
        <v>291</v>
      </c>
      <c r="AU515" s="170" t="s">
        <v>87</v>
      </c>
      <c r="AV515" s="12" t="s">
        <v>87</v>
      </c>
      <c r="AW515" s="12" t="s">
        <v>31</v>
      </c>
      <c r="AX515" s="12" t="s">
        <v>75</v>
      </c>
      <c r="AY515" s="170" t="s">
        <v>283</v>
      </c>
    </row>
    <row r="516" spans="2:65" s="12" customFormat="1" ht="11.25">
      <c r="B516" s="168"/>
      <c r="D516" s="169" t="s">
        <v>291</v>
      </c>
      <c r="E516" s="170" t="s">
        <v>1</v>
      </c>
      <c r="F516" s="171" t="s">
        <v>734</v>
      </c>
      <c r="H516" s="172">
        <v>38</v>
      </c>
      <c r="I516" s="173"/>
      <c r="L516" s="168"/>
      <c r="M516" s="174"/>
      <c r="T516" s="175"/>
      <c r="AT516" s="170" t="s">
        <v>291</v>
      </c>
      <c r="AU516" s="170" t="s">
        <v>87</v>
      </c>
      <c r="AV516" s="12" t="s">
        <v>87</v>
      </c>
      <c r="AW516" s="12" t="s">
        <v>31</v>
      </c>
      <c r="AX516" s="12" t="s">
        <v>75</v>
      </c>
      <c r="AY516" s="170" t="s">
        <v>283</v>
      </c>
    </row>
    <row r="517" spans="2:65" s="12" customFormat="1" ht="11.25">
      <c r="B517" s="168"/>
      <c r="D517" s="169" t="s">
        <v>291</v>
      </c>
      <c r="E517" s="170" t="s">
        <v>1</v>
      </c>
      <c r="F517" s="171" t="s">
        <v>735</v>
      </c>
      <c r="H517" s="172">
        <v>41</v>
      </c>
      <c r="I517" s="173"/>
      <c r="L517" s="168"/>
      <c r="M517" s="174"/>
      <c r="T517" s="175"/>
      <c r="AT517" s="170" t="s">
        <v>291</v>
      </c>
      <c r="AU517" s="170" t="s">
        <v>87</v>
      </c>
      <c r="AV517" s="12" t="s">
        <v>87</v>
      </c>
      <c r="AW517" s="12" t="s">
        <v>31</v>
      </c>
      <c r="AX517" s="12" t="s">
        <v>75</v>
      </c>
      <c r="AY517" s="170" t="s">
        <v>283</v>
      </c>
    </row>
    <row r="518" spans="2:65" s="12" customFormat="1" ht="11.25">
      <c r="B518" s="168"/>
      <c r="D518" s="169" t="s">
        <v>291</v>
      </c>
      <c r="E518" s="170" t="s">
        <v>1</v>
      </c>
      <c r="F518" s="171" t="s">
        <v>736</v>
      </c>
      <c r="H518" s="172">
        <v>41</v>
      </c>
      <c r="I518" s="173"/>
      <c r="L518" s="168"/>
      <c r="M518" s="174"/>
      <c r="T518" s="175"/>
      <c r="AT518" s="170" t="s">
        <v>291</v>
      </c>
      <c r="AU518" s="170" t="s">
        <v>87</v>
      </c>
      <c r="AV518" s="12" t="s">
        <v>87</v>
      </c>
      <c r="AW518" s="12" t="s">
        <v>31</v>
      </c>
      <c r="AX518" s="12" t="s">
        <v>75</v>
      </c>
      <c r="AY518" s="170" t="s">
        <v>283</v>
      </c>
    </row>
    <row r="519" spans="2:65" s="12" customFormat="1" ht="11.25">
      <c r="B519" s="168"/>
      <c r="D519" s="169" t="s">
        <v>291</v>
      </c>
      <c r="E519" s="170" t="s">
        <v>1</v>
      </c>
      <c r="F519" s="171" t="s">
        <v>737</v>
      </c>
      <c r="H519" s="172">
        <v>41</v>
      </c>
      <c r="I519" s="173"/>
      <c r="L519" s="168"/>
      <c r="M519" s="174"/>
      <c r="T519" s="175"/>
      <c r="AT519" s="170" t="s">
        <v>291</v>
      </c>
      <c r="AU519" s="170" t="s">
        <v>87</v>
      </c>
      <c r="AV519" s="12" t="s">
        <v>87</v>
      </c>
      <c r="AW519" s="12" t="s">
        <v>31</v>
      </c>
      <c r="AX519" s="12" t="s">
        <v>75</v>
      </c>
      <c r="AY519" s="170" t="s">
        <v>283</v>
      </c>
    </row>
    <row r="520" spans="2:65" s="12" customFormat="1" ht="11.25">
      <c r="B520" s="168"/>
      <c r="D520" s="169" t="s">
        <v>291</v>
      </c>
      <c r="E520" s="170" t="s">
        <v>1</v>
      </c>
      <c r="F520" s="171" t="s">
        <v>738</v>
      </c>
      <c r="H520" s="172">
        <v>41</v>
      </c>
      <c r="I520" s="173"/>
      <c r="L520" s="168"/>
      <c r="M520" s="174"/>
      <c r="T520" s="175"/>
      <c r="AT520" s="170" t="s">
        <v>291</v>
      </c>
      <c r="AU520" s="170" t="s">
        <v>87</v>
      </c>
      <c r="AV520" s="12" t="s">
        <v>87</v>
      </c>
      <c r="AW520" s="12" t="s">
        <v>31</v>
      </c>
      <c r="AX520" s="12" t="s">
        <v>75</v>
      </c>
      <c r="AY520" s="170" t="s">
        <v>283</v>
      </c>
    </row>
    <row r="521" spans="2:65" s="13" customFormat="1" ht="11.25">
      <c r="B521" s="176"/>
      <c r="D521" s="169" t="s">
        <v>291</v>
      </c>
      <c r="E521" s="177" t="s">
        <v>1</v>
      </c>
      <c r="F521" s="178" t="s">
        <v>293</v>
      </c>
      <c r="H521" s="179">
        <v>211</v>
      </c>
      <c r="I521" s="180"/>
      <c r="L521" s="176"/>
      <c r="M521" s="181"/>
      <c r="T521" s="182"/>
      <c r="AT521" s="177" t="s">
        <v>291</v>
      </c>
      <c r="AU521" s="177" t="s">
        <v>87</v>
      </c>
      <c r="AV521" s="13" t="s">
        <v>289</v>
      </c>
      <c r="AW521" s="13" t="s">
        <v>31</v>
      </c>
      <c r="AX521" s="13" t="s">
        <v>82</v>
      </c>
      <c r="AY521" s="177" t="s">
        <v>283</v>
      </c>
    </row>
    <row r="522" spans="2:65" s="1" customFormat="1" ht="24.2" customHeight="1">
      <c r="B522" s="125"/>
      <c r="C522" s="155" t="s">
        <v>739</v>
      </c>
      <c r="D522" s="155" t="s">
        <v>285</v>
      </c>
      <c r="E522" s="156" t="s">
        <v>740</v>
      </c>
      <c r="F522" s="157" t="s">
        <v>741</v>
      </c>
      <c r="G522" s="158" t="s">
        <v>373</v>
      </c>
      <c r="H522" s="159">
        <v>3</v>
      </c>
      <c r="I522" s="160"/>
      <c r="J522" s="161">
        <f>ROUND(I522*H522,2)</f>
        <v>0</v>
      </c>
      <c r="K522" s="162"/>
      <c r="L522" s="31"/>
      <c r="M522" s="163" t="s">
        <v>1</v>
      </c>
      <c r="N522" s="124" t="s">
        <v>41</v>
      </c>
      <c r="P522" s="164">
        <f>O522*H522</f>
        <v>0</v>
      </c>
      <c r="Q522" s="164">
        <v>0</v>
      </c>
      <c r="R522" s="164">
        <f>Q522*H522</f>
        <v>0</v>
      </c>
      <c r="S522" s="164">
        <v>2.7E-2</v>
      </c>
      <c r="T522" s="165">
        <f>S522*H522</f>
        <v>8.1000000000000003E-2</v>
      </c>
      <c r="AR522" s="166" t="s">
        <v>289</v>
      </c>
      <c r="AT522" s="166" t="s">
        <v>285</v>
      </c>
      <c r="AU522" s="166" t="s">
        <v>87</v>
      </c>
      <c r="AY522" s="16" t="s">
        <v>283</v>
      </c>
      <c r="BE522" s="167">
        <f>IF(N522="základná",J522,0)</f>
        <v>0</v>
      </c>
      <c r="BF522" s="167">
        <f>IF(N522="znížená",J522,0)</f>
        <v>0</v>
      </c>
      <c r="BG522" s="167">
        <f>IF(N522="zákl. prenesená",J522,0)</f>
        <v>0</v>
      </c>
      <c r="BH522" s="167">
        <f>IF(N522="zníž. prenesená",J522,0)</f>
        <v>0</v>
      </c>
      <c r="BI522" s="167">
        <f>IF(N522="nulová",J522,0)</f>
        <v>0</v>
      </c>
      <c r="BJ522" s="16" t="s">
        <v>87</v>
      </c>
      <c r="BK522" s="167">
        <f>ROUND(I522*H522,2)</f>
        <v>0</v>
      </c>
      <c r="BL522" s="16" t="s">
        <v>289</v>
      </c>
      <c r="BM522" s="166" t="s">
        <v>742</v>
      </c>
    </row>
    <row r="523" spans="2:65" s="12" customFormat="1" ht="11.25">
      <c r="B523" s="168"/>
      <c r="D523" s="169" t="s">
        <v>291</v>
      </c>
      <c r="E523" s="170" t="s">
        <v>1</v>
      </c>
      <c r="F523" s="171" t="s">
        <v>743</v>
      </c>
      <c r="H523" s="172">
        <v>1</v>
      </c>
      <c r="I523" s="173"/>
      <c r="L523" s="168"/>
      <c r="M523" s="174"/>
      <c r="T523" s="175"/>
      <c r="AT523" s="170" t="s">
        <v>291</v>
      </c>
      <c r="AU523" s="170" t="s">
        <v>87</v>
      </c>
      <c r="AV523" s="12" t="s">
        <v>87</v>
      </c>
      <c r="AW523" s="12" t="s">
        <v>31</v>
      </c>
      <c r="AX523" s="12" t="s">
        <v>75</v>
      </c>
      <c r="AY523" s="170" t="s">
        <v>283</v>
      </c>
    </row>
    <row r="524" spans="2:65" s="12" customFormat="1" ht="11.25">
      <c r="B524" s="168"/>
      <c r="D524" s="169" t="s">
        <v>291</v>
      </c>
      <c r="E524" s="170" t="s">
        <v>1</v>
      </c>
      <c r="F524" s="171" t="s">
        <v>744</v>
      </c>
      <c r="H524" s="172">
        <v>2</v>
      </c>
      <c r="I524" s="173"/>
      <c r="L524" s="168"/>
      <c r="M524" s="174"/>
      <c r="T524" s="175"/>
      <c r="AT524" s="170" t="s">
        <v>291</v>
      </c>
      <c r="AU524" s="170" t="s">
        <v>87</v>
      </c>
      <c r="AV524" s="12" t="s">
        <v>87</v>
      </c>
      <c r="AW524" s="12" t="s">
        <v>31</v>
      </c>
      <c r="AX524" s="12" t="s">
        <v>75</v>
      </c>
      <c r="AY524" s="170" t="s">
        <v>283</v>
      </c>
    </row>
    <row r="525" spans="2:65" s="13" customFormat="1" ht="11.25">
      <c r="B525" s="176"/>
      <c r="D525" s="169" t="s">
        <v>291</v>
      </c>
      <c r="E525" s="177" t="s">
        <v>1</v>
      </c>
      <c r="F525" s="178" t="s">
        <v>293</v>
      </c>
      <c r="H525" s="179">
        <v>3</v>
      </c>
      <c r="I525" s="180"/>
      <c r="L525" s="176"/>
      <c r="M525" s="181"/>
      <c r="T525" s="182"/>
      <c r="AT525" s="177" t="s">
        <v>291</v>
      </c>
      <c r="AU525" s="177" t="s">
        <v>87</v>
      </c>
      <c r="AV525" s="13" t="s">
        <v>289</v>
      </c>
      <c r="AW525" s="13" t="s">
        <v>31</v>
      </c>
      <c r="AX525" s="13" t="s">
        <v>82</v>
      </c>
      <c r="AY525" s="177" t="s">
        <v>283</v>
      </c>
    </row>
    <row r="526" spans="2:65" s="1" customFormat="1" ht="24.2" customHeight="1">
      <c r="B526" s="125"/>
      <c r="C526" s="155" t="s">
        <v>745</v>
      </c>
      <c r="D526" s="155" t="s">
        <v>285</v>
      </c>
      <c r="E526" s="156" t="s">
        <v>746</v>
      </c>
      <c r="F526" s="157" t="s">
        <v>747</v>
      </c>
      <c r="G526" s="158" t="s">
        <v>288</v>
      </c>
      <c r="H526" s="159">
        <v>55.65</v>
      </c>
      <c r="I526" s="160"/>
      <c r="J526" s="161">
        <f>ROUND(I526*H526,2)</f>
        <v>0</v>
      </c>
      <c r="K526" s="162"/>
      <c r="L526" s="31"/>
      <c r="M526" s="163" t="s">
        <v>1</v>
      </c>
      <c r="N526" s="124" t="s">
        <v>41</v>
      </c>
      <c r="P526" s="164">
        <f>O526*H526</f>
        <v>0</v>
      </c>
      <c r="Q526" s="164">
        <v>0</v>
      </c>
      <c r="R526" s="164">
        <f>Q526*H526</f>
        <v>0</v>
      </c>
      <c r="S526" s="164">
        <v>6.7000000000000004E-2</v>
      </c>
      <c r="T526" s="165">
        <f>S526*H526</f>
        <v>3.7285500000000003</v>
      </c>
      <c r="AR526" s="166" t="s">
        <v>289</v>
      </c>
      <c r="AT526" s="166" t="s">
        <v>285</v>
      </c>
      <c r="AU526" s="166" t="s">
        <v>87</v>
      </c>
      <c r="AY526" s="16" t="s">
        <v>283</v>
      </c>
      <c r="BE526" s="167">
        <f>IF(N526="základná",J526,0)</f>
        <v>0</v>
      </c>
      <c r="BF526" s="167">
        <f>IF(N526="znížená",J526,0)</f>
        <v>0</v>
      </c>
      <c r="BG526" s="167">
        <f>IF(N526="zákl. prenesená",J526,0)</f>
        <v>0</v>
      </c>
      <c r="BH526" s="167">
        <f>IF(N526="zníž. prenesená",J526,0)</f>
        <v>0</v>
      </c>
      <c r="BI526" s="167">
        <f>IF(N526="nulová",J526,0)</f>
        <v>0</v>
      </c>
      <c r="BJ526" s="16" t="s">
        <v>87</v>
      </c>
      <c r="BK526" s="167">
        <f>ROUND(I526*H526,2)</f>
        <v>0</v>
      </c>
      <c r="BL526" s="16" t="s">
        <v>289</v>
      </c>
      <c r="BM526" s="166" t="s">
        <v>748</v>
      </c>
    </row>
    <row r="527" spans="2:65" s="12" customFormat="1" ht="11.25">
      <c r="B527" s="168"/>
      <c r="D527" s="169" t="s">
        <v>291</v>
      </c>
      <c r="E527" s="170" t="s">
        <v>1</v>
      </c>
      <c r="F527" s="171" t="s">
        <v>749</v>
      </c>
      <c r="H527" s="172">
        <v>11.13</v>
      </c>
      <c r="I527" s="173"/>
      <c r="L527" s="168"/>
      <c r="M527" s="174"/>
      <c r="T527" s="175"/>
      <c r="AT527" s="170" t="s">
        <v>291</v>
      </c>
      <c r="AU527" s="170" t="s">
        <v>87</v>
      </c>
      <c r="AV527" s="12" t="s">
        <v>87</v>
      </c>
      <c r="AW527" s="12" t="s">
        <v>31</v>
      </c>
      <c r="AX527" s="12" t="s">
        <v>75</v>
      </c>
      <c r="AY527" s="170" t="s">
        <v>283</v>
      </c>
    </row>
    <row r="528" spans="2:65" s="12" customFormat="1" ht="11.25">
      <c r="B528" s="168"/>
      <c r="D528" s="169" t="s">
        <v>291</v>
      </c>
      <c r="E528" s="170" t="s">
        <v>1</v>
      </c>
      <c r="F528" s="171" t="s">
        <v>750</v>
      </c>
      <c r="H528" s="172">
        <v>11.13</v>
      </c>
      <c r="I528" s="173"/>
      <c r="L528" s="168"/>
      <c r="M528" s="174"/>
      <c r="T528" s="175"/>
      <c r="AT528" s="170" t="s">
        <v>291</v>
      </c>
      <c r="AU528" s="170" t="s">
        <v>87</v>
      </c>
      <c r="AV528" s="12" t="s">
        <v>87</v>
      </c>
      <c r="AW528" s="12" t="s">
        <v>31</v>
      </c>
      <c r="AX528" s="12" t="s">
        <v>75</v>
      </c>
      <c r="AY528" s="170" t="s">
        <v>283</v>
      </c>
    </row>
    <row r="529" spans="2:65" s="12" customFormat="1" ht="11.25">
      <c r="B529" s="168"/>
      <c r="D529" s="169" t="s">
        <v>291</v>
      </c>
      <c r="E529" s="170" t="s">
        <v>1</v>
      </c>
      <c r="F529" s="171" t="s">
        <v>751</v>
      </c>
      <c r="H529" s="172">
        <v>11.13</v>
      </c>
      <c r="I529" s="173"/>
      <c r="L529" s="168"/>
      <c r="M529" s="174"/>
      <c r="T529" s="175"/>
      <c r="AT529" s="170" t="s">
        <v>291</v>
      </c>
      <c r="AU529" s="170" t="s">
        <v>87</v>
      </c>
      <c r="AV529" s="12" t="s">
        <v>87</v>
      </c>
      <c r="AW529" s="12" t="s">
        <v>31</v>
      </c>
      <c r="AX529" s="12" t="s">
        <v>75</v>
      </c>
      <c r="AY529" s="170" t="s">
        <v>283</v>
      </c>
    </row>
    <row r="530" spans="2:65" s="12" customFormat="1" ht="11.25">
      <c r="B530" s="168"/>
      <c r="D530" s="169" t="s">
        <v>291</v>
      </c>
      <c r="E530" s="170" t="s">
        <v>1</v>
      </c>
      <c r="F530" s="171" t="s">
        <v>752</v>
      </c>
      <c r="H530" s="172">
        <v>11.13</v>
      </c>
      <c r="I530" s="173"/>
      <c r="L530" s="168"/>
      <c r="M530" s="174"/>
      <c r="T530" s="175"/>
      <c r="AT530" s="170" t="s">
        <v>291</v>
      </c>
      <c r="AU530" s="170" t="s">
        <v>87</v>
      </c>
      <c r="AV530" s="12" t="s">
        <v>87</v>
      </c>
      <c r="AW530" s="12" t="s">
        <v>31</v>
      </c>
      <c r="AX530" s="12" t="s">
        <v>75</v>
      </c>
      <c r="AY530" s="170" t="s">
        <v>283</v>
      </c>
    </row>
    <row r="531" spans="2:65" s="12" customFormat="1" ht="11.25">
      <c r="B531" s="168"/>
      <c r="D531" s="169" t="s">
        <v>291</v>
      </c>
      <c r="E531" s="170" t="s">
        <v>1</v>
      </c>
      <c r="F531" s="171" t="s">
        <v>753</v>
      </c>
      <c r="H531" s="172">
        <v>11.13</v>
      </c>
      <c r="I531" s="173"/>
      <c r="L531" s="168"/>
      <c r="M531" s="174"/>
      <c r="T531" s="175"/>
      <c r="AT531" s="170" t="s">
        <v>291</v>
      </c>
      <c r="AU531" s="170" t="s">
        <v>87</v>
      </c>
      <c r="AV531" s="12" t="s">
        <v>87</v>
      </c>
      <c r="AW531" s="12" t="s">
        <v>31</v>
      </c>
      <c r="AX531" s="12" t="s">
        <v>75</v>
      </c>
      <c r="AY531" s="170" t="s">
        <v>283</v>
      </c>
    </row>
    <row r="532" spans="2:65" s="13" customFormat="1" ht="11.25">
      <c r="B532" s="176"/>
      <c r="D532" s="169" t="s">
        <v>291</v>
      </c>
      <c r="E532" s="177" t="s">
        <v>1</v>
      </c>
      <c r="F532" s="178" t="s">
        <v>293</v>
      </c>
      <c r="H532" s="179">
        <v>55.650000000000006</v>
      </c>
      <c r="I532" s="180"/>
      <c r="L532" s="176"/>
      <c r="M532" s="181"/>
      <c r="T532" s="182"/>
      <c r="AT532" s="177" t="s">
        <v>291</v>
      </c>
      <c r="AU532" s="177" t="s">
        <v>87</v>
      </c>
      <c r="AV532" s="13" t="s">
        <v>289</v>
      </c>
      <c r="AW532" s="13" t="s">
        <v>31</v>
      </c>
      <c r="AX532" s="13" t="s">
        <v>82</v>
      </c>
      <c r="AY532" s="177" t="s">
        <v>283</v>
      </c>
    </row>
    <row r="533" spans="2:65" s="1" customFormat="1" ht="24.2" customHeight="1">
      <c r="B533" s="125"/>
      <c r="C533" s="155" t="s">
        <v>754</v>
      </c>
      <c r="D533" s="155" t="s">
        <v>285</v>
      </c>
      <c r="E533" s="156" t="s">
        <v>755</v>
      </c>
      <c r="F533" s="157" t="s">
        <v>756</v>
      </c>
      <c r="G533" s="158" t="s">
        <v>288</v>
      </c>
      <c r="H533" s="159">
        <v>301.80399999999997</v>
      </c>
      <c r="I533" s="160"/>
      <c r="J533" s="161">
        <f>ROUND(I533*H533,2)</f>
        <v>0</v>
      </c>
      <c r="K533" s="162"/>
      <c r="L533" s="31"/>
      <c r="M533" s="163" t="s">
        <v>1</v>
      </c>
      <c r="N533" s="124" t="s">
        <v>41</v>
      </c>
      <c r="P533" s="164">
        <f>O533*H533</f>
        <v>0</v>
      </c>
      <c r="Q533" s="164">
        <v>0</v>
      </c>
      <c r="R533" s="164">
        <f>Q533*H533</f>
        <v>0</v>
      </c>
      <c r="S533" s="164">
        <v>7.5999999999999998E-2</v>
      </c>
      <c r="T533" s="165">
        <f>S533*H533</f>
        <v>22.937103999999998</v>
      </c>
      <c r="AR533" s="166" t="s">
        <v>289</v>
      </c>
      <c r="AT533" s="166" t="s">
        <v>285</v>
      </c>
      <c r="AU533" s="166" t="s">
        <v>87</v>
      </c>
      <c r="AY533" s="16" t="s">
        <v>283</v>
      </c>
      <c r="BE533" s="167">
        <f>IF(N533="základná",J533,0)</f>
        <v>0</v>
      </c>
      <c r="BF533" s="167">
        <f>IF(N533="znížená",J533,0)</f>
        <v>0</v>
      </c>
      <c r="BG533" s="167">
        <f>IF(N533="zákl. prenesená",J533,0)</f>
        <v>0</v>
      </c>
      <c r="BH533" s="167">
        <f>IF(N533="zníž. prenesená",J533,0)</f>
        <v>0</v>
      </c>
      <c r="BI533" s="167">
        <f>IF(N533="nulová",J533,0)</f>
        <v>0</v>
      </c>
      <c r="BJ533" s="16" t="s">
        <v>87</v>
      </c>
      <c r="BK533" s="167">
        <f>ROUND(I533*H533,2)</f>
        <v>0</v>
      </c>
      <c r="BL533" s="16" t="s">
        <v>289</v>
      </c>
      <c r="BM533" s="166" t="s">
        <v>757</v>
      </c>
    </row>
    <row r="534" spans="2:65" s="12" customFormat="1" ht="11.25">
      <c r="B534" s="168"/>
      <c r="D534" s="169" t="s">
        <v>291</v>
      </c>
      <c r="E534" s="170" t="s">
        <v>1</v>
      </c>
      <c r="F534" s="171" t="s">
        <v>758</v>
      </c>
      <c r="H534" s="172">
        <v>14.183999999999999</v>
      </c>
      <c r="I534" s="173"/>
      <c r="L534" s="168"/>
      <c r="M534" s="174"/>
      <c r="T534" s="175"/>
      <c r="AT534" s="170" t="s">
        <v>291</v>
      </c>
      <c r="AU534" s="170" t="s">
        <v>87</v>
      </c>
      <c r="AV534" s="12" t="s">
        <v>87</v>
      </c>
      <c r="AW534" s="12" t="s">
        <v>31</v>
      </c>
      <c r="AX534" s="12" t="s">
        <v>75</v>
      </c>
      <c r="AY534" s="170" t="s">
        <v>283</v>
      </c>
    </row>
    <row r="535" spans="2:65" s="12" customFormat="1" ht="11.25">
      <c r="B535" s="168"/>
      <c r="D535" s="169" t="s">
        <v>291</v>
      </c>
      <c r="E535" s="170" t="s">
        <v>1</v>
      </c>
      <c r="F535" s="171" t="s">
        <v>759</v>
      </c>
      <c r="H535" s="172">
        <v>54.372</v>
      </c>
      <c r="I535" s="173"/>
      <c r="L535" s="168"/>
      <c r="M535" s="174"/>
      <c r="T535" s="175"/>
      <c r="AT535" s="170" t="s">
        <v>291</v>
      </c>
      <c r="AU535" s="170" t="s">
        <v>87</v>
      </c>
      <c r="AV535" s="12" t="s">
        <v>87</v>
      </c>
      <c r="AW535" s="12" t="s">
        <v>31</v>
      </c>
      <c r="AX535" s="12" t="s">
        <v>75</v>
      </c>
      <c r="AY535" s="170" t="s">
        <v>283</v>
      </c>
    </row>
    <row r="536" spans="2:65" s="12" customFormat="1" ht="11.25">
      <c r="B536" s="168"/>
      <c r="D536" s="169" t="s">
        <v>291</v>
      </c>
      <c r="E536" s="170" t="s">
        <v>1</v>
      </c>
      <c r="F536" s="171" t="s">
        <v>760</v>
      </c>
      <c r="H536" s="172">
        <v>58.311999999999998</v>
      </c>
      <c r="I536" s="173"/>
      <c r="L536" s="168"/>
      <c r="M536" s="174"/>
      <c r="T536" s="175"/>
      <c r="AT536" s="170" t="s">
        <v>291</v>
      </c>
      <c r="AU536" s="170" t="s">
        <v>87</v>
      </c>
      <c r="AV536" s="12" t="s">
        <v>87</v>
      </c>
      <c r="AW536" s="12" t="s">
        <v>31</v>
      </c>
      <c r="AX536" s="12" t="s">
        <v>75</v>
      </c>
      <c r="AY536" s="170" t="s">
        <v>283</v>
      </c>
    </row>
    <row r="537" spans="2:65" s="12" customFormat="1" ht="11.25">
      <c r="B537" s="168"/>
      <c r="D537" s="169" t="s">
        <v>291</v>
      </c>
      <c r="E537" s="170" t="s">
        <v>1</v>
      </c>
      <c r="F537" s="171" t="s">
        <v>761</v>
      </c>
      <c r="H537" s="172">
        <v>58.311999999999998</v>
      </c>
      <c r="I537" s="173"/>
      <c r="L537" s="168"/>
      <c r="M537" s="174"/>
      <c r="T537" s="175"/>
      <c r="AT537" s="170" t="s">
        <v>291</v>
      </c>
      <c r="AU537" s="170" t="s">
        <v>87</v>
      </c>
      <c r="AV537" s="12" t="s">
        <v>87</v>
      </c>
      <c r="AW537" s="12" t="s">
        <v>31</v>
      </c>
      <c r="AX537" s="12" t="s">
        <v>75</v>
      </c>
      <c r="AY537" s="170" t="s">
        <v>283</v>
      </c>
    </row>
    <row r="538" spans="2:65" s="12" customFormat="1" ht="11.25">
      <c r="B538" s="168"/>
      <c r="D538" s="169" t="s">
        <v>291</v>
      </c>
      <c r="E538" s="170" t="s">
        <v>1</v>
      </c>
      <c r="F538" s="171" t="s">
        <v>762</v>
      </c>
      <c r="H538" s="172">
        <v>58.311999999999998</v>
      </c>
      <c r="I538" s="173"/>
      <c r="L538" s="168"/>
      <c r="M538" s="174"/>
      <c r="T538" s="175"/>
      <c r="AT538" s="170" t="s">
        <v>291</v>
      </c>
      <c r="AU538" s="170" t="s">
        <v>87</v>
      </c>
      <c r="AV538" s="12" t="s">
        <v>87</v>
      </c>
      <c r="AW538" s="12" t="s">
        <v>31</v>
      </c>
      <c r="AX538" s="12" t="s">
        <v>75</v>
      </c>
      <c r="AY538" s="170" t="s">
        <v>283</v>
      </c>
    </row>
    <row r="539" spans="2:65" s="12" customFormat="1" ht="11.25">
      <c r="B539" s="168"/>
      <c r="D539" s="169" t="s">
        <v>291</v>
      </c>
      <c r="E539" s="170" t="s">
        <v>1</v>
      </c>
      <c r="F539" s="171" t="s">
        <v>763</v>
      </c>
      <c r="H539" s="172">
        <v>58.311999999999998</v>
      </c>
      <c r="I539" s="173"/>
      <c r="L539" s="168"/>
      <c r="M539" s="174"/>
      <c r="T539" s="175"/>
      <c r="AT539" s="170" t="s">
        <v>291</v>
      </c>
      <c r="AU539" s="170" t="s">
        <v>87</v>
      </c>
      <c r="AV539" s="12" t="s">
        <v>87</v>
      </c>
      <c r="AW539" s="12" t="s">
        <v>31</v>
      </c>
      <c r="AX539" s="12" t="s">
        <v>75</v>
      </c>
      <c r="AY539" s="170" t="s">
        <v>283</v>
      </c>
    </row>
    <row r="540" spans="2:65" s="13" customFormat="1" ht="11.25">
      <c r="B540" s="176"/>
      <c r="D540" s="169" t="s">
        <v>291</v>
      </c>
      <c r="E540" s="177" t="s">
        <v>1</v>
      </c>
      <c r="F540" s="178" t="s">
        <v>293</v>
      </c>
      <c r="H540" s="179">
        <v>301.80400000000003</v>
      </c>
      <c r="I540" s="180"/>
      <c r="L540" s="176"/>
      <c r="M540" s="181"/>
      <c r="T540" s="182"/>
      <c r="AT540" s="177" t="s">
        <v>291</v>
      </c>
      <c r="AU540" s="177" t="s">
        <v>87</v>
      </c>
      <c r="AV540" s="13" t="s">
        <v>289</v>
      </c>
      <c r="AW540" s="13" t="s">
        <v>31</v>
      </c>
      <c r="AX540" s="13" t="s">
        <v>82</v>
      </c>
      <c r="AY540" s="177" t="s">
        <v>283</v>
      </c>
    </row>
    <row r="541" spans="2:65" s="1" customFormat="1" ht="24.2" customHeight="1">
      <c r="B541" s="125"/>
      <c r="C541" s="155" t="s">
        <v>764</v>
      </c>
      <c r="D541" s="155" t="s">
        <v>285</v>
      </c>
      <c r="E541" s="156" t="s">
        <v>765</v>
      </c>
      <c r="F541" s="157" t="s">
        <v>766</v>
      </c>
      <c r="G541" s="158" t="s">
        <v>288</v>
      </c>
      <c r="H541" s="159">
        <v>2.3639999999999999</v>
      </c>
      <c r="I541" s="160"/>
      <c r="J541" s="161">
        <f>ROUND(I541*H541,2)</f>
        <v>0</v>
      </c>
      <c r="K541" s="162"/>
      <c r="L541" s="31"/>
      <c r="M541" s="163" t="s">
        <v>1</v>
      </c>
      <c r="N541" s="124" t="s">
        <v>41</v>
      </c>
      <c r="P541" s="164">
        <f>O541*H541</f>
        <v>0</v>
      </c>
      <c r="Q541" s="164">
        <v>0</v>
      </c>
      <c r="R541" s="164">
        <f>Q541*H541</f>
        <v>0</v>
      </c>
      <c r="S541" s="164">
        <v>6.3E-2</v>
      </c>
      <c r="T541" s="165">
        <f>S541*H541</f>
        <v>0.14893199999999998</v>
      </c>
      <c r="AR541" s="166" t="s">
        <v>289</v>
      </c>
      <c r="AT541" s="166" t="s">
        <v>285</v>
      </c>
      <c r="AU541" s="166" t="s">
        <v>87</v>
      </c>
      <c r="AY541" s="16" t="s">
        <v>283</v>
      </c>
      <c r="BE541" s="167">
        <f>IF(N541="základná",J541,0)</f>
        <v>0</v>
      </c>
      <c r="BF541" s="167">
        <f>IF(N541="znížená",J541,0)</f>
        <v>0</v>
      </c>
      <c r="BG541" s="167">
        <f>IF(N541="zákl. prenesená",J541,0)</f>
        <v>0</v>
      </c>
      <c r="BH541" s="167">
        <f>IF(N541="zníž. prenesená",J541,0)</f>
        <v>0</v>
      </c>
      <c r="BI541" s="167">
        <f>IF(N541="nulová",J541,0)</f>
        <v>0</v>
      </c>
      <c r="BJ541" s="16" t="s">
        <v>87</v>
      </c>
      <c r="BK541" s="167">
        <f>ROUND(I541*H541,2)</f>
        <v>0</v>
      </c>
      <c r="BL541" s="16" t="s">
        <v>289</v>
      </c>
      <c r="BM541" s="166" t="s">
        <v>767</v>
      </c>
    </row>
    <row r="542" spans="2:65" s="12" customFormat="1" ht="11.25">
      <c r="B542" s="168"/>
      <c r="D542" s="169" t="s">
        <v>291</v>
      </c>
      <c r="E542" s="170" t="s">
        <v>1</v>
      </c>
      <c r="F542" s="171" t="s">
        <v>768</v>
      </c>
      <c r="H542" s="172">
        <v>2.3639999999999999</v>
      </c>
      <c r="I542" s="173"/>
      <c r="L542" s="168"/>
      <c r="M542" s="174"/>
      <c r="T542" s="175"/>
      <c r="AT542" s="170" t="s">
        <v>291</v>
      </c>
      <c r="AU542" s="170" t="s">
        <v>87</v>
      </c>
      <c r="AV542" s="12" t="s">
        <v>87</v>
      </c>
      <c r="AW542" s="12" t="s">
        <v>31</v>
      </c>
      <c r="AX542" s="12" t="s">
        <v>82</v>
      </c>
      <c r="AY542" s="170" t="s">
        <v>283</v>
      </c>
    </row>
    <row r="543" spans="2:65" s="1" customFormat="1" ht="24.2" customHeight="1">
      <c r="B543" s="125"/>
      <c r="C543" s="155" t="s">
        <v>769</v>
      </c>
      <c r="D543" s="155" t="s">
        <v>285</v>
      </c>
      <c r="E543" s="156" t="s">
        <v>770</v>
      </c>
      <c r="F543" s="157" t="s">
        <v>771</v>
      </c>
      <c r="G543" s="158" t="s">
        <v>373</v>
      </c>
      <c r="H543" s="159">
        <v>11</v>
      </c>
      <c r="I543" s="160"/>
      <c r="J543" s="161">
        <f>ROUND(I543*H543,2)</f>
        <v>0</v>
      </c>
      <c r="K543" s="162"/>
      <c r="L543" s="31"/>
      <c r="M543" s="163" t="s">
        <v>1</v>
      </c>
      <c r="N543" s="124" t="s">
        <v>41</v>
      </c>
      <c r="P543" s="164">
        <f>O543*H543</f>
        <v>0</v>
      </c>
      <c r="Q543" s="164">
        <v>0</v>
      </c>
      <c r="R543" s="164">
        <f>Q543*H543</f>
        <v>0</v>
      </c>
      <c r="S543" s="164">
        <v>1.4E-2</v>
      </c>
      <c r="T543" s="165">
        <f>S543*H543</f>
        <v>0.154</v>
      </c>
      <c r="AR543" s="166" t="s">
        <v>289</v>
      </c>
      <c r="AT543" s="166" t="s">
        <v>285</v>
      </c>
      <c r="AU543" s="166" t="s">
        <v>87</v>
      </c>
      <c r="AY543" s="16" t="s">
        <v>283</v>
      </c>
      <c r="BE543" s="167">
        <f>IF(N543="základná",J543,0)</f>
        <v>0</v>
      </c>
      <c r="BF543" s="167">
        <f>IF(N543="znížená",J543,0)</f>
        <v>0</v>
      </c>
      <c r="BG543" s="167">
        <f>IF(N543="zákl. prenesená",J543,0)</f>
        <v>0</v>
      </c>
      <c r="BH543" s="167">
        <f>IF(N543="zníž. prenesená",J543,0)</f>
        <v>0</v>
      </c>
      <c r="BI543" s="167">
        <f>IF(N543="nulová",J543,0)</f>
        <v>0</v>
      </c>
      <c r="BJ543" s="16" t="s">
        <v>87</v>
      </c>
      <c r="BK543" s="167">
        <f>ROUND(I543*H543,2)</f>
        <v>0</v>
      </c>
      <c r="BL543" s="16" t="s">
        <v>289</v>
      </c>
      <c r="BM543" s="166" t="s">
        <v>772</v>
      </c>
    </row>
    <row r="544" spans="2:65" s="12" customFormat="1" ht="11.25">
      <c r="B544" s="168"/>
      <c r="D544" s="169" t="s">
        <v>291</v>
      </c>
      <c r="E544" s="170" t="s">
        <v>1</v>
      </c>
      <c r="F544" s="171" t="s">
        <v>773</v>
      </c>
      <c r="H544" s="172">
        <v>11</v>
      </c>
      <c r="I544" s="173"/>
      <c r="L544" s="168"/>
      <c r="M544" s="174"/>
      <c r="T544" s="175"/>
      <c r="AT544" s="170" t="s">
        <v>291</v>
      </c>
      <c r="AU544" s="170" t="s">
        <v>87</v>
      </c>
      <c r="AV544" s="12" t="s">
        <v>87</v>
      </c>
      <c r="AW544" s="12" t="s">
        <v>31</v>
      </c>
      <c r="AX544" s="12" t="s">
        <v>75</v>
      </c>
      <c r="AY544" s="170" t="s">
        <v>283</v>
      </c>
    </row>
    <row r="545" spans="2:65" s="13" customFormat="1" ht="11.25">
      <c r="B545" s="176"/>
      <c r="D545" s="169" t="s">
        <v>291</v>
      </c>
      <c r="E545" s="177" t="s">
        <v>1</v>
      </c>
      <c r="F545" s="178" t="s">
        <v>293</v>
      </c>
      <c r="H545" s="179">
        <v>11</v>
      </c>
      <c r="I545" s="180"/>
      <c r="L545" s="176"/>
      <c r="M545" s="181"/>
      <c r="T545" s="182"/>
      <c r="AT545" s="177" t="s">
        <v>291</v>
      </c>
      <c r="AU545" s="177" t="s">
        <v>87</v>
      </c>
      <c r="AV545" s="13" t="s">
        <v>289</v>
      </c>
      <c r="AW545" s="13" t="s">
        <v>31</v>
      </c>
      <c r="AX545" s="13" t="s">
        <v>82</v>
      </c>
      <c r="AY545" s="177" t="s">
        <v>283</v>
      </c>
    </row>
    <row r="546" spans="2:65" s="1" customFormat="1" ht="24.2" customHeight="1">
      <c r="B546" s="125"/>
      <c r="C546" s="155" t="s">
        <v>774</v>
      </c>
      <c r="D546" s="155" t="s">
        <v>285</v>
      </c>
      <c r="E546" s="156" t="s">
        <v>775</v>
      </c>
      <c r="F546" s="157" t="s">
        <v>776</v>
      </c>
      <c r="G546" s="158" t="s">
        <v>373</v>
      </c>
      <c r="H546" s="159">
        <v>100</v>
      </c>
      <c r="I546" s="160"/>
      <c r="J546" s="161">
        <f>ROUND(I546*H546,2)</f>
        <v>0</v>
      </c>
      <c r="K546" s="162"/>
      <c r="L546" s="31"/>
      <c r="M546" s="163" t="s">
        <v>1</v>
      </c>
      <c r="N546" s="124" t="s">
        <v>41</v>
      </c>
      <c r="P546" s="164">
        <f>O546*H546</f>
        <v>0</v>
      </c>
      <c r="Q546" s="164">
        <v>0</v>
      </c>
      <c r="R546" s="164">
        <f>Q546*H546</f>
        <v>0</v>
      </c>
      <c r="S546" s="164">
        <v>0.02</v>
      </c>
      <c r="T546" s="165">
        <f>S546*H546</f>
        <v>2</v>
      </c>
      <c r="AR546" s="166" t="s">
        <v>289</v>
      </c>
      <c r="AT546" s="166" t="s">
        <v>285</v>
      </c>
      <c r="AU546" s="166" t="s">
        <v>87</v>
      </c>
      <c r="AY546" s="16" t="s">
        <v>283</v>
      </c>
      <c r="BE546" s="167">
        <f>IF(N546="základná",J546,0)</f>
        <v>0</v>
      </c>
      <c r="BF546" s="167">
        <f>IF(N546="znížená",J546,0)</f>
        <v>0</v>
      </c>
      <c r="BG546" s="167">
        <f>IF(N546="zákl. prenesená",J546,0)</f>
        <v>0</v>
      </c>
      <c r="BH546" s="167">
        <f>IF(N546="zníž. prenesená",J546,0)</f>
        <v>0</v>
      </c>
      <c r="BI546" s="167">
        <f>IF(N546="nulová",J546,0)</f>
        <v>0</v>
      </c>
      <c r="BJ546" s="16" t="s">
        <v>87</v>
      </c>
      <c r="BK546" s="167">
        <f>ROUND(I546*H546,2)</f>
        <v>0</v>
      </c>
      <c r="BL546" s="16" t="s">
        <v>289</v>
      </c>
      <c r="BM546" s="166" t="s">
        <v>777</v>
      </c>
    </row>
    <row r="547" spans="2:65" s="12" customFormat="1" ht="11.25">
      <c r="B547" s="168"/>
      <c r="D547" s="169" t="s">
        <v>291</v>
      </c>
      <c r="E547" s="170" t="s">
        <v>1</v>
      </c>
      <c r="F547" s="171" t="s">
        <v>778</v>
      </c>
      <c r="H547" s="172">
        <v>20</v>
      </c>
      <c r="I547" s="173"/>
      <c r="L547" s="168"/>
      <c r="M547" s="174"/>
      <c r="T547" s="175"/>
      <c r="AT547" s="170" t="s">
        <v>291</v>
      </c>
      <c r="AU547" s="170" t="s">
        <v>87</v>
      </c>
      <c r="AV547" s="12" t="s">
        <v>87</v>
      </c>
      <c r="AW547" s="12" t="s">
        <v>31</v>
      </c>
      <c r="AX547" s="12" t="s">
        <v>75</v>
      </c>
      <c r="AY547" s="170" t="s">
        <v>283</v>
      </c>
    </row>
    <row r="548" spans="2:65" s="12" customFormat="1" ht="11.25">
      <c r="B548" s="168"/>
      <c r="D548" s="169" t="s">
        <v>291</v>
      </c>
      <c r="E548" s="170" t="s">
        <v>1</v>
      </c>
      <c r="F548" s="171" t="s">
        <v>779</v>
      </c>
      <c r="H548" s="172">
        <v>20</v>
      </c>
      <c r="I548" s="173"/>
      <c r="L548" s="168"/>
      <c r="M548" s="174"/>
      <c r="T548" s="175"/>
      <c r="AT548" s="170" t="s">
        <v>291</v>
      </c>
      <c r="AU548" s="170" t="s">
        <v>87</v>
      </c>
      <c r="AV548" s="12" t="s">
        <v>87</v>
      </c>
      <c r="AW548" s="12" t="s">
        <v>31</v>
      </c>
      <c r="AX548" s="12" t="s">
        <v>75</v>
      </c>
      <c r="AY548" s="170" t="s">
        <v>283</v>
      </c>
    </row>
    <row r="549" spans="2:65" s="12" customFormat="1" ht="11.25">
      <c r="B549" s="168"/>
      <c r="D549" s="169" t="s">
        <v>291</v>
      </c>
      <c r="E549" s="170" t="s">
        <v>1</v>
      </c>
      <c r="F549" s="171" t="s">
        <v>780</v>
      </c>
      <c r="H549" s="172">
        <v>20</v>
      </c>
      <c r="I549" s="173"/>
      <c r="L549" s="168"/>
      <c r="M549" s="174"/>
      <c r="T549" s="175"/>
      <c r="AT549" s="170" t="s">
        <v>291</v>
      </c>
      <c r="AU549" s="170" t="s">
        <v>87</v>
      </c>
      <c r="AV549" s="12" t="s">
        <v>87</v>
      </c>
      <c r="AW549" s="12" t="s">
        <v>31</v>
      </c>
      <c r="AX549" s="12" t="s">
        <v>75</v>
      </c>
      <c r="AY549" s="170" t="s">
        <v>283</v>
      </c>
    </row>
    <row r="550" spans="2:65" s="12" customFormat="1" ht="11.25">
      <c r="B550" s="168"/>
      <c r="D550" s="169" t="s">
        <v>291</v>
      </c>
      <c r="E550" s="170" t="s">
        <v>1</v>
      </c>
      <c r="F550" s="171" t="s">
        <v>781</v>
      </c>
      <c r="H550" s="172">
        <v>20</v>
      </c>
      <c r="I550" s="173"/>
      <c r="L550" s="168"/>
      <c r="M550" s="174"/>
      <c r="T550" s="175"/>
      <c r="AT550" s="170" t="s">
        <v>291</v>
      </c>
      <c r="AU550" s="170" t="s">
        <v>87</v>
      </c>
      <c r="AV550" s="12" t="s">
        <v>87</v>
      </c>
      <c r="AW550" s="12" t="s">
        <v>31</v>
      </c>
      <c r="AX550" s="12" t="s">
        <v>75</v>
      </c>
      <c r="AY550" s="170" t="s">
        <v>283</v>
      </c>
    </row>
    <row r="551" spans="2:65" s="12" customFormat="1" ht="11.25">
      <c r="B551" s="168"/>
      <c r="D551" s="169" t="s">
        <v>291</v>
      </c>
      <c r="E551" s="170" t="s">
        <v>1</v>
      </c>
      <c r="F551" s="171" t="s">
        <v>782</v>
      </c>
      <c r="H551" s="172">
        <v>20</v>
      </c>
      <c r="I551" s="173"/>
      <c r="L551" s="168"/>
      <c r="M551" s="174"/>
      <c r="T551" s="175"/>
      <c r="AT551" s="170" t="s">
        <v>291</v>
      </c>
      <c r="AU551" s="170" t="s">
        <v>87</v>
      </c>
      <c r="AV551" s="12" t="s">
        <v>87</v>
      </c>
      <c r="AW551" s="12" t="s">
        <v>31</v>
      </c>
      <c r="AX551" s="12" t="s">
        <v>75</v>
      </c>
      <c r="AY551" s="170" t="s">
        <v>283</v>
      </c>
    </row>
    <row r="552" spans="2:65" s="13" customFormat="1" ht="11.25">
      <c r="B552" s="176"/>
      <c r="D552" s="169" t="s">
        <v>291</v>
      </c>
      <c r="E552" s="177" t="s">
        <v>1</v>
      </c>
      <c r="F552" s="178" t="s">
        <v>293</v>
      </c>
      <c r="H552" s="179">
        <v>100</v>
      </c>
      <c r="I552" s="180"/>
      <c r="L552" s="176"/>
      <c r="M552" s="181"/>
      <c r="T552" s="182"/>
      <c r="AT552" s="177" t="s">
        <v>291</v>
      </c>
      <c r="AU552" s="177" t="s">
        <v>87</v>
      </c>
      <c r="AV552" s="13" t="s">
        <v>289</v>
      </c>
      <c r="AW552" s="13" t="s">
        <v>31</v>
      </c>
      <c r="AX552" s="13" t="s">
        <v>82</v>
      </c>
      <c r="AY552" s="177" t="s">
        <v>283</v>
      </c>
    </row>
    <row r="553" spans="2:65" s="1" customFormat="1" ht="21.75" customHeight="1">
      <c r="B553" s="125"/>
      <c r="C553" s="155" t="s">
        <v>783</v>
      </c>
      <c r="D553" s="155" t="s">
        <v>285</v>
      </c>
      <c r="E553" s="156" t="s">
        <v>784</v>
      </c>
      <c r="F553" s="157" t="s">
        <v>785</v>
      </c>
      <c r="G553" s="158" t="s">
        <v>644</v>
      </c>
      <c r="H553" s="159">
        <v>695.5</v>
      </c>
      <c r="I553" s="160"/>
      <c r="J553" s="161">
        <f>ROUND(I553*H553,2)</f>
        <v>0</v>
      </c>
      <c r="K553" s="162"/>
      <c r="L553" s="31"/>
      <c r="M553" s="163" t="s">
        <v>1</v>
      </c>
      <c r="N553" s="124" t="s">
        <v>41</v>
      </c>
      <c r="P553" s="164">
        <f>O553*H553</f>
        <v>0</v>
      </c>
      <c r="Q553" s="164">
        <v>0</v>
      </c>
      <c r="R553" s="164">
        <f>Q553*H553</f>
        <v>0</v>
      </c>
      <c r="S553" s="164">
        <v>7.0000000000000001E-3</v>
      </c>
      <c r="T553" s="165">
        <f>S553*H553</f>
        <v>4.8685</v>
      </c>
      <c r="AR553" s="166" t="s">
        <v>289</v>
      </c>
      <c r="AT553" s="166" t="s">
        <v>285</v>
      </c>
      <c r="AU553" s="166" t="s">
        <v>87</v>
      </c>
      <c r="AY553" s="16" t="s">
        <v>283</v>
      </c>
      <c r="BE553" s="167">
        <f>IF(N553="základná",J553,0)</f>
        <v>0</v>
      </c>
      <c r="BF553" s="167">
        <f>IF(N553="znížená",J553,0)</f>
        <v>0</v>
      </c>
      <c r="BG553" s="167">
        <f>IF(N553="zákl. prenesená",J553,0)</f>
        <v>0</v>
      </c>
      <c r="BH553" s="167">
        <f>IF(N553="zníž. prenesená",J553,0)</f>
        <v>0</v>
      </c>
      <c r="BI553" s="167">
        <f>IF(N553="nulová",J553,0)</f>
        <v>0</v>
      </c>
      <c r="BJ553" s="16" t="s">
        <v>87</v>
      </c>
      <c r="BK553" s="167">
        <f>ROUND(I553*H553,2)</f>
        <v>0</v>
      </c>
      <c r="BL553" s="16" t="s">
        <v>289</v>
      </c>
      <c r="BM553" s="166" t="s">
        <v>786</v>
      </c>
    </row>
    <row r="554" spans="2:65" s="12" customFormat="1" ht="11.25">
      <c r="B554" s="168"/>
      <c r="D554" s="169" t="s">
        <v>291</v>
      </c>
      <c r="E554" s="170" t="s">
        <v>1</v>
      </c>
      <c r="F554" s="171" t="s">
        <v>787</v>
      </c>
      <c r="H554" s="172">
        <v>39.6</v>
      </c>
      <c r="I554" s="173"/>
      <c r="L554" s="168"/>
      <c r="M554" s="174"/>
      <c r="T554" s="175"/>
      <c r="AT554" s="170" t="s">
        <v>291</v>
      </c>
      <c r="AU554" s="170" t="s">
        <v>87</v>
      </c>
      <c r="AV554" s="12" t="s">
        <v>87</v>
      </c>
      <c r="AW554" s="12" t="s">
        <v>31</v>
      </c>
      <c r="AX554" s="12" t="s">
        <v>75</v>
      </c>
      <c r="AY554" s="170" t="s">
        <v>283</v>
      </c>
    </row>
    <row r="555" spans="2:65" s="12" customFormat="1" ht="22.5">
      <c r="B555" s="168"/>
      <c r="D555" s="169" t="s">
        <v>291</v>
      </c>
      <c r="E555" s="170" t="s">
        <v>1</v>
      </c>
      <c r="F555" s="171" t="s">
        <v>788</v>
      </c>
      <c r="H555" s="172">
        <v>125.7</v>
      </c>
      <c r="I555" s="173"/>
      <c r="L555" s="168"/>
      <c r="M555" s="174"/>
      <c r="T555" s="175"/>
      <c r="AT555" s="170" t="s">
        <v>291</v>
      </c>
      <c r="AU555" s="170" t="s">
        <v>87</v>
      </c>
      <c r="AV555" s="12" t="s">
        <v>87</v>
      </c>
      <c r="AW555" s="12" t="s">
        <v>31</v>
      </c>
      <c r="AX555" s="12" t="s">
        <v>75</v>
      </c>
      <c r="AY555" s="170" t="s">
        <v>283</v>
      </c>
    </row>
    <row r="556" spans="2:65" s="12" customFormat="1" ht="11.25">
      <c r="B556" s="168"/>
      <c r="D556" s="169" t="s">
        <v>291</v>
      </c>
      <c r="E556" s="170" t="s">
        <v>1</v>
      </c>
      <c r="F556" s="171" t="s">
        <v>789</v>
      </c>
      <c r="H556" s="172">
        <v>131.69999999999999</v>
      </c>
      <c r="I556" s="173"/>
      <c r="L556" s="168"/>
      <c r="M556" s="174"/>
      <c r="T556" s="175"/>
      <c r="AT556" s="170" t="s">
        <v>291</v>
      </c>
      <c r="AU556" s="170" t="s">
        <v>87</v>
      </c>
      <c r="AV556" s="12" t="s">
        <v>87</v>
      </c>
      <c r="AW556" s="12" t="s">
        <v>31</v>
      </c>
      <c r="AX556" s="12" t="s">
        <v>75</v>
      </c>
      <c r="AY556" s="170" t="s">
        <v>283</v>
      </c>
    </row>
    <row r="557" spans="2:65" s="12" customFormat="1" ht="22.5">
      <c r="B557" s="168"/>
      <c r="D557" s="169" t="s">
        <v>291</v>
      </c>
      <c r="E557" s="170" t="s">
        <v>1</v>
      </c>
      <c r="F557" s="171" t="s">
        <v>790</v>
      </c>
      <c r="H557" s="172">
        <v>133.4</v>
      </c>
      <c r="I557" s="173"/>
      <c r="L557" s="168"/>
      <c r="M557" s="174"/>
      <c r="T557" s="175"/>
      <c r="AT557" s="170" t="s">
        <v>291</v>
      </c>
      <c r="AU557" s="170" t="s">
        <v>87</v>
      </c>
      <c r="AV557" s="12" t="s">
        <v>87</v>
      </c>
      <c r="AW557" s="12" t="s">
        <v>31</v>
      </c>
      <c r="AX557" s="12" t="s">
        <v>75</v>
      </c>
      <c r="AY557" s="170" t="s">
        <v>283</v>
      </c>
    </row>
    <row r="558" spans="2:65" s="12" customFormat="1" ht="22.5">
      <c r="B558" s="168"/>
      <c r="D558" s="169" t="s">
        <v>291</v>
      </c>
      <c r="E558" s="170" t="s">
        <v>1</v>
      </c>
      <c r="F558" s="171" t="s">
        <v>791</v>
      </c>
      <c r="H558" s="172">
        <v>133.4</v>
      </c>
      <c r="I558" s="173"/>
      <c r="L558" s="168"/>
      <c r="M558" s="174"/>
      <c r="T558" s="175"/>
      <c r="AT558" s="170" t="s">
        <v>291</v>
      </c>
      <c r="AU558" s="170" t="s">
        <v>87</v>
      </c>
      <c r="AV558" s="12" t="s">
        <v>87</v>
      </c>
      <c r="AW558" s="12" t="s">
        <v>31</v>
      </c>
      <c r="AX558" s="12" t="s">
        <v>75</v>
      </c>
      <c r="AY558" s="170" t="s">
        <v>283</v>
      </c>
    </row>
    <row r="559" spans="2:65" s="12" customFormat="1" ht="11.25">
      <c r="B559" s="168"/>
      <c r="D559" s="169" t="s">
        <v>291</v>
      </c>
      <c r="E559" s="170" t="s">
        <v>1</v>
      </c>
      <c r="F559" s="171" t="s">
        <v>792</v>
      </c>
      <c r="H559" s="172">
        <v>131.69999999999999</v>
      </c>
      <c r="I559" s="173"/>
      <c r="L559" s="168"/>
      <c r="M559" s="174"/>
      <c r="T559" s="175"/>
      <c r="AT559" s="170" t="s">
        <v>291</v>
      </c>
      <c r="AU559" s="170" t="s">
        <v>87</v>
      </c>
      <c r="AV559" s="12" t="s">
        <v>87</v>
      </c>
      <c r="AW559" s="12" t="s">
        <v>31</v>
      </c>
      <c r="AX559" s="12" t="s">
        <v>75</v>
      </c>
      <c r="AY559" s="170" t="s">
        <v>283</v>
      </c>
    </row>
    <row r="560" spans="2:65" s="13" customFormat="1" ht="11.25">
      <c r="B560" s="176"/>
      <c r="D560" s="169" t="s">
        <v>291</v>
      </c>
      <c r="E560" s="177" t="s">
        <v>1</v>
      </c>
      <c r="F560" s="178" t="s">
        <v>293</v>
      </c>
      <c r="H560" s="179">
        <v>695.5</v>
      </c>
      <c r="I560" s="180"/>
      <c r="L560" s="176"/>
      <c r="M560" s="181"/>
      <c r="T560" s="182"/>
      <c r="AT560" s="177" t="s">
        <v>291</v>
      </c>
      <c r="AU560" s="177" t="s">
        <v>87</v>
      </c>
      <c r="AV560" s="13" t="s">
        <v>289</v>
      </c>
      <c r="AW560" s="13" t="s">
        <v>31</v>
      </c>
      <c r="AX560" s="13" t="s">
        <v>82</v>
      </c>
      <c r="AY560" s="177" t="s">
        <v>283</v>
      </c>
    </row>
    <row r="561" spans="2:65" s="1" customFormat="1" ht="24.2" customHeight="1">
      <c r="B561" s="125"/>
      <c r="C561" s="155" t="s">
        <v>793</v>
      </c>
      <c r="D561" s="155" t="s">
        <v>285</v>
      </c>
      <c r="E561" s="156" t="s">
        <v>794</v>
      </c>
      <c r="F561" s="157" t="s">
        <v>795</v>
      </c>
      <c r="G561" s="158" t="s">
        <v>644</v>
      </c>
      <c r="H561" s="159">
        <v>13.3</v>
      </c>
      <c r="I561" s="160"/>
      <c r="J561" s="161">
        <f>ROUND(I561*H561,2)</f>
        <v>0</v>
      </c>
      <c r="K561" s="162"/>
      <c r="L561" s="31"/>
      <c r="M561" s="163" t="s">
        <v>1</v>
      </c>
      <c r="N561" s="124" t="s">
        <v>41</v>
      </c>
      <c r="P561" s="164">
        <f>O561*H561</f>
        <v>0</v>
      </c>
      <c r="Q561" s="164">
        <v>0</v>
      </c>
      <c r="R561" s="164">
        <f>Q561*H561</f>
        <v>0</v>
      </c>
      <c r="S561" s="164">
        <v>1.2E-2</v>
      </c>
      <c r="T561" s="165">
        <f>S561*H561</f>
        <v>0.15960000000000002</v>
      </c>
      <c r="AR561" s="166" t="s">
        <v>289</v>
      </c>
      <c r="AT561" s="166" t="s">
        <v>285</v>
      </c>
      <c r="AU561" s="166" t="s">
        <v>87</v>
      </c>
      <c r="AY561" s="16" t="s">
        <v>283</v>
      </c>
      <c r="BE561" s="167">
        <f>IF(N561="základná",J561,0)</f>
        <v>0</v>
      </c>
      <c r="BF561" s="167">
        <f>IF(N561="znížená",J561,0)</f>
        <v>0</v>
      </c>
      <c r="BG561" s="167">
        <f>IF(N561="zákl. prenesená",J561,0)</f>
        <v>0</v>
      </c>
      <c r="BH561" s="167">
        <f>IF(N561="zníž. prenesená",J561,0)</f>
        <v>0</v>
      </c>
      <c r="BI561" s="167">
        <f>IF(N561="nulová",J561,0)</f>
        <v>0</v>
      </c>
      <c r="BJ561" s="16" t="s">
        <v>87</v>
      </c>
      <c r="BK561" s="167">
        <f>ROUND(I561*H561,2)</f>
        <v>0</v>
      </c>
      <c r="BL561" s="16" t="s">
        <v>289</v>
      </c>
      <c r="BM561" s="166" t="s">
        <v>796</v>
      </c>
    </row>
    <row r="562" spans="2:65" s="14" customFormat="1" ht="11.25">
      <c r="B562" s="183"/>
      <c r="D562" s="169" t="s">
        <v>291</v>
      </c>
      <c r="E562" s="184" t="s">
        <v>1</v>
      </c>
      <c r="F562" s="185" t="s">
        <v>404</v>
      </c>
      <c r="H562" s="184" t="s">
        <v>1</v>
      </c>
      <c r="I562" s="186"/>
      <c r="L562" s="183"/>
      <c r="M562" s="187"/>
      <c r="T562" s="188"/>
      <c r="AT562" s="184" t="s">
        <v>291</v>
      </c>
      <c r="AU562" s="184" t="s">
        <v>87</v>
      </c>
      <c r="AV562" s="14" t="s">
        <v>82</v>
      </c>
      <c r="AW562" s="14" t="s">
        <v>31</v>
      </c>
      <c r="AX562" s="14" t="s">
        <v>75</v>
      </c>
      <c r="AY562" s="184" t="s">
        <v>283</v>
      </c>
    </row>
    <row r="563" spans="2:65" s="12" customFormat="1" ht="11.25">
      <c r="B563" s="168"/>
      <c r="D563" s="169" t="s">
        <v>291</v>
      </c>
      <c r="E563" s="170" t="s">
        <v>1</v>
      </c>
      <c r="F563" s="171" t="s">
        <v>797</v>
      </c>
      <c r="H563" s="172">
        <v>13.3</v>
      </c>
      <c r="I563" s="173"/>
      <c r="L563" s="168"/>
      <c r="M563" s="174"/>
      <c r="T563" s="175"/>
      <c r="AT563" s="170" t="s">
        <v>291</v>
      </c>
      <c r="AU563" s="170" t="s">
        <v>87</v>
      </c>
      <c r="AV563" s="12" t="s">
        <v>87</v>
      </c>
      <c r="AW563" s="12" t="s">
        <v>31</v>
      </c>
      <c r="AX563" s="12" t="s">
        <v>82</v>
      </c>
      <c r="AY563" s="170" t="s">
        <v>283</v>
      </c>
    </row>
    <row r="564" spans="2:65" s="1" customFormat="1" ht="24.2" customHeight="1">
      <c r="B564" s="125"/>
      <c r="C564" s="155" t="s">
        <v>798</v>
      </c>
      <c r="D564" s="155" t="s">
        <v>285</v>
      </c>
      <c r="E564" s="156" t="s">
        <v>799</v>
      </c>
      <c r="F564" s="157" t="s">
        <v>800</v>
      </c>
      <c r="G564" s="158" t="s">
        <v>373</v>
      </c>
      <c r="H564" s="159">
        <v>1</v>
      </c>
      <c r="I564" s="160"/>
      <c r="J564" s="161">
        <f>ROUND(I564*H564,2)</f>
        <v>0</v>
      </c>
      <c r="K564" s="162"/>
      <c r="L564" s="31"/>
      <c r="M564" s="163" t="s">
        <v>1</v>
      </c>
      <c r="N564" s="124" t="s">
        <v>41</v>
      </c>
      <c r="P564" s="164">
        <f>O564*H564</f>
        <v>0</v>
      </c>
      <c r="Q564" s="164">
        <v>0</v>
      </c>
      <c r="R564" s="164">
        <f>Q564*H564</f>
        <v>0</v>
      </c>
      <c r="S564" s="164">
        <v>2.5999999999999999E-2</v>
      </c>
      <c r="T564" s="165">
        <f>S564*H564</f>
        <v>2.5999999999999999E-2</v>
      </c>
      <c r="AR564" s="166" t="s">
        <v>289</v>
      </c>
      <c r="AT564" s="166" t="s">
        <v>285</v>
      </c>
      <c r="AU564" s="166" t="s">
        <v>87</v>
      </c>
      <c r="AY564" s="16" t="s">
        <v>283</v>
      </c>
      <c r="BE564" s="167">
        <f>IF(N564="základná",J564,0)</f>
        <v>0</v>
      </c>
      <c r="BF564" s="167">
        <f>IF(N564="znížená",J564,0)</f>
        <v>0</v>
      </c>
      <c r="BG564" s="167">
        <f>IF(N564="zákl. prenesená",J564,0)</f>
        <v>0</v>
      </c>
      <c r="BH564" s="167">
        <f>IF(N564="zníž. prenesená",J564,0)</f>
        <v>0</v>
      </c>
      <c r="BI564" s="167">
        <f>IF(N564="nulová",J564,0)</f>
        <v>0</v>
      </c>
      <c r="BJ564" s="16" t="s">
        <v>87</v>
      </c>
      <c r="BK564" s="167">
        <f>ROUND(I564*H564,2)</f>
        <v>0</v>
      </c>
      <c r="BL564" s="16" t="s">
        <v>289</v>
      </c>
      <c r="BM564" s="166" t="s">
        <v>801</v>
      </c>
    </row>
    <row r="565" spans="2:65" s="1" customFormat="1" ht="24.2" customHeight="1">
      <c r="B565" s="125"/>
      <c r="C565" s="155" t="s">
        <v>802</v>
      </c>
      <c r="D565" s="155" t="s">
        <v>285</v>
      </c>
      <c r="E565" s="156" t="s">
        <v>803</v>
      </c>
      <c r="F565" s="157" t="s">
        <v>804</v>
      </c>
      <c r="G565" s="158" t="s">
        <v>373</v>
      </c>
      <c r="H565" s="159">
        <v>1</v>
      </c>
      <c r="I565" s="160"/>
      <c r="J565" s="161">
        <f>ROUND(I565*H565,2)</f>
        <v>0</v>
      </c>
      <c r="K565" s="162"/>
      <c r="L565" s="31"/>
      <c r="M565" s="163" t="s">
        <v>1</v>
      </c>
      <c r="N565" s="124" t="s">
        <v>41</v>
      </c>
      <c r="P565" s="164">
        <f>O565*H565</f>
        <v>0</v>
      </c>
      <c r="Q565" s="164">
        <v>0</v>
      </c>
      <c r="R565" s="164">
        <f>Q565*H565</f>
        <v>0</v>
      </c>
      <c r="S565" s="164">
        <v>0.03</v>
      </c>
      <c r="T565" s="165">
        <f>S565*H565</f>
        <v>0.03</v>
      </c>
      <c r="AR565" s="166" t="s">
        <v>289</v>
      </c>
      <c r="AT565" s="166" t="s">
        <v>285</v>
      </c>
      <c r="AU565" s="166" t="s">
        <v>87</v>
      </c>
      <c r="AY565" s="16" t="s">
        <v>283</v>
      </c>
      <c r="BE565" s="167">
        <f>IF(N565="základná",J565,0)</f>
        <v>0</v>
      </c>
      <c r="BF565" s="167">
        <f>IF(N565="znížená",J565,0)</f>
        <v>0</v>
      </c>
      <c r="BG565" s="167">
        <f>IF(N565="zákl. prenesená",J565,0)</f>
        <v>0</v>
      </c>
      <c r="BH565" s="167">
        <f>IF(N565="zníž. prenesená",J565,0)</f>
        <v>0</v>
      </c>
      <c r="BI565" s="167">
        <f>IF(N565="nulová",J565,0)</f>
        <v>0</v>
      </c>
      <c r="BJ565" s="16" t="s">
        <v>87</v>
      </c>
      <c r="BK565" s="167">
        <f>ROUND(I565*H565,2)</f>
        <v>0</v>
      </c>
      <c r="BL565" s="16" t="s">
        <v>289</v>
      </c>
      <c r="BM565" s="166" t="s">
        <v>805</v>
      </c>
    </row>
    <row r="566" spans="2:65" s="1" customFormat="1" ht="24.2" customHeight="1">
      <c r="B566" s="125"/>
      <c r="C566" s="155" t="s">
        <v>806</v>
      </c>
      <c r="D566" s="155" t="s">
        <v>285</v>
      </c>
      <c r="E566" s="156" t="s">
        <v>807</v>
      </c>
      <c r="F566" s="157" t="s">
        <v>808</v>
      </c>
      <c r="G566" s="158" t="s">
        <v>288</v>
      </c>
      <c r="H566" s="159">
        <v>16.326000000000001</v>
      </c>
      <c r="I566" s="160"/>
      <c r="J566" s="161">
        <f>ROUND(I566*H566,2)</f>
        <v>0</v>
      </c>
      <c r="K566" s="162"/>
      <c r="L566" s="31"/>
      <c r="M566" s="163" t="s">
        <v>1</v>
      </c>
      <c r="N566" s="124" t="s">
        <v>41</v>
      </c>
      <c r="P566" s="164">
        <f>O566*H566</f>
        <v>0</v>
      </c>
      <c r="Q566" s="164">
        <v>0</v>
      </c>
      <c r="R566" s="164">
        <f>Q566*H566</f>
        <v>0</v>
      </c>
      <c r="S566" s="164">
        <v>0.27</v>
      </c>
      <c r="T566" s="165">
        <f>S566*H566</f>
        <v>4.4080200000000005</v>
      </c>
      <c r="AR566" s="166" t="s">
        <v>289</v>
      </c>
      <c r="AT566" s="166" t="s">
        <v>285</v>
      </c>
      <c r="AU566" s="166" t="s">
        <v>87</v>
      </c>
      <c r="AY566" s="16" t="s">
        <v>283</v>
      </c>
      <c r="BE566" s="167">
        <f>IF(N566="základná",J566,0)</f>
        <v>0</v>
      </c>
      <c r="BF566" s="167">
        <f>IF(N566="znížená",J566,0)</f>
        <v>0</v>
      </c>
      <c r="BG566" s="167">
        <f>IF(N566="zákl. prenesená",J566,0)</f>
        <v>0</v>
      </c>
      <c r="BH566" s="167">
        <f>IF(N566="zníž. prenesená",J566,0)</f>
        <v>0</v>
      </c>
      <c r="BI566" s="167">
        <f>IF(N566="nulová",J566,0)</f>
        <v>0</v>
      </c>
      <c r="BJ566" s="16" t="s">
        <v>87</v>
      </c>
      <c r="BK566" s="167">
        <f>ROUND(I566*H566,2)</f>
        <v>0</v>
      </c>
      <c r="BL566" s="16" t="s">
        <v>289</v>
      </c>
      <c r="BM566" s="166" t="s">
        <v>809</v>
      </c>
    </row>
    <row r="567" spans="2:65" s="14" customFormat="1" ht="11.25">
      <c r="B567" s="183"/>
      <c r="D567" s="169" t="s">
        <v>291</v>
      </c>
      <c r="E567" s="184" t="s">
        <v>1</v>
      </c>
      <c r="F567" s="185" t="s">
        <v>404</v>
      </c>
      <c r="H567" s="184" t="s">
        <v>1</v>
      </c>
      <c r="I567" s="186"/>
      <c r="L567" s="183"/>
      <c r="M567" s="187"/>
      <c r="T567" s="188"/>
      <c r="AT567" s="184" t="s">
        <v>291</v>
      </c>
      <c r="AU567" s="184" t="s">
        <v>87</v>
      </c>
      <c r="AV567" s="14" t="s">
        <v>82</v>
      </c>
      <c r="AW567" s="14" t="s">
        <v>31</v>
      </c>
      <c r="AX567" s="14" t="s">
        <v>75</v>
      </c>
      <c r="AY567" s="184" t="s">
        <v>283</v>
      </c>
    </row>
    <row r="568" spans="2:65" s="12" customFormat="1" ht="11.25">
      <c r="B568" s="168"/>
      <c r="D568" s="169" t="s">
        <v>291</v>
      </c>
      <c r="E568" s="170" t="s">
        <v>1</v>
      </c>
      <c r="F568" s="171" t="s">
        <v>810</v>
      </c>
      <c r="H568" s="172">
        <v>16.326000000000001</v>
      </c>
      <c r="I568" s="173"/>
      <c r="L568" s="168"/>
      <c r="M568" s="174"/>
      <c r="T568" s="175"/>
      <c r="AT568" s="170" t="s">
        <v>291</v>
      </c>
      <c r="AU568" s="170" t="s">
        <v>87</v>
      </c>
      <c r="AV568" s="12" t="s">
        <v>87</v>
      </c>
      <c r="AW568" s="12" t="s">
        <v>31</v>
      </c>
      <c r="AX568" s="12" t="s">
        <v>82</v>
      </c>
      <c r="AY568" s="170" t="s">
        <v>283</v>
      </c>
    </row>
    <row r="569" spans="2:65" s="1" customFormat="1" ht="37.9" customHeight="1">
      <c r="B569" s="125"/>
      <c r="C569" s="155" t="s">
        <v>811</v>
      </c>
      <c r="D569" s="155" t="s">
        <v>285</v>
      </c>
      <c r="E569" s="156" t="s">
        <v>812</v>
      </c>
      <c r="F569" s="157" t="s">
        <v>813</v>
      </c>
      <c r="G569" s="158" t="s">
        <v>644</v>
      </c>
      <c r="H569" s="159">
        <v>190</v>
      </c>
      <c r="I569" s="160"/>
      <c r="J569" s="161">
        <f>ROUND(I569*H569,2)</f>
        <v>0</v>
      </c>
      <c r="K569" s="162"/>
      <c r="L569" s="31"/>
      <c r="M569" s="163" t="s">
        <v>1</v>
      </c>
      <c r="N569" s="124" t="s">
        <v>41</v>
      </c>
      <c r="P569" s="164">
        <f>O569*H569</f>
        <v>0</v>
      </c>
      <c r="Q569" s="164">
        <v>0</v>
      </c>
      <c r="R569" s="164">
        <f>Q569*H569</f>
        <v>0</v>
      </c>
      <c r="S569" s="164">
        <v>2E-3</v>
      </c>
      <c r="T569" s="165">
        <f>S569*H569</f>
        <v>0.38</v>
      </c>
      <c r="AR569" s="166" t="s">
        <v>289</v>
      </c>
      <c r="AT569" s="166" t="s">
        <v>285</v>
      </c>
      <c r="AU569" s="166" t="s">
        <v>87</v>
      </c>
      <c r="AY569" s="16" t="s">
        <v>283</v>
      </c>
      <c r="BE569" s="167">
        <f>IF(N569="základná",J569,0)</f>
        <v>0</v>
      </c>
      <c r="BF569" s="167">
        <f>IF(N569="znížená",J569,0)</f>
        <v>0</v>
      </c>
      <c r="BG569" s="167">
        <f>IF(N569="zákl. prenesená",J569,0)</f>
        <v>0</v>
      </c>
      <c r="BH569" s="167">
        <f>IF(N569="zníž. prenesená",J569,0)</f>
        <v>0</v>
      </c>
      <c r="BI569" s="167">
        <f>IF(N569="nulová",J569,0)</f>
        <v>0</v>
      </c>
      <c r="BJ569" s="16" t="s">
        <v>87</v>
      </c>
      <c r="BK569" s="167">
        <f>ROUND(I569*H569,2)</f>
        <v>0</v>
      </c>
      <c r="BL569" s="16" t="s">
        <v>289</v>
      </c>
      <c r="BM569" s="166" t="s">
        <v>814</v>
      </c>
    </row>
    <row r="570" spans="2:65" s="12" customFormat="1" ht="11.25">
      <c r="B570" s="168"/>
      <c r="D570" s="169" t="s">
        <v>291</v>
      </c>
      <c r="E570" s="170" t="s">
        <v>1</v>
      </c>
      <c r="F570" s="171" t="s">
        <v>815</v>
      </c>
      <c r="H570" s="172">
        <v>38</v>
      </c>
      <c r="I570" s="173"/>
      <c r="L570" s="168"/>
      <c r="M570" s="174"/>
      <c r="T570" s="175"/>
      <c r="AT570" s="170" t="s">
        <v>291</v>
      </c>
      <c r="AU570" s="170" t="s">
        <v>87</v>
      </c>
      <c r="AV570" s="12" t="s">
        <v>87</v>
      </c>
      <c r="AW570" s="12" t="s">
        <v>31</v>
      </c>
      <c r="AX570" s="12" t="s">
        <v>75</v>
      </c>
      <c r="AY570" s="170" t="s">
        <v>283</v>
      </c>
    </row>
    <row r="571" spans="2:65" s="12" customFormat="1" ht="11.25">
      <c r="B571" s="168"/>
      <c r="D571" s="169" t="s">
        <v>291</v>
      </c>
      <c r="E571" s="170" t="s">
        <v>1</v>
      </c>
      <c r="F571" s="171" t="s">
        <v>816</v>
      </c>
      <c r="H571" s="172">
        <v>38</v>
      </c>
      <c r="I571" s="173"/>
      <c r="L571" s="168"/>
      <c r="M571" s="174"/>
      <c r="T571" s="175"/>
      <c r="AT571" s="170" t="s">
        <v>291</v>
      </c>
      <c r="AU571" s="170" t="s">
        <v>87</v>
      </c>
      <c r="AV571" s="12" t="s">
        <v>87</v>
      </c>
      <c r="AW571" s="12" t="s">
        <v>31</v>
      </c>
      <c r="AX571" s="12" t="s">
        <v>75</v>
      </c>
      <c r="AY571" s="170" t="s">
        <v>283</v>
      </c>
    </row>
    <row r="572" spans="2:65" s="12" customFormat="1" ht="11.25">
      <c r="B572" s="168"/>
      <c r="D572" s="169" t="s">
        <v>291</v>
      </c>
      <c r="E572" s="170" t="s">
        <v>1</v>
      </c>
      <c r="F572" s="171" t="s">
        <v>817</v>
      </c>
      <c r="H572" s="172">
        <v>38</v>
      </c>
      <c r="I572" s="173"/>
      <c r="L572" s="168"/>
      <c r="M572" s="174"/>
      <c r="T572" s="175"/>
      <c r="AT572" s="170" t="s">
        <v>291</v>
      </c>
      <c r="AU572" s="170" t="s">
        <v>87</v>
      </c>
      <c r="AV572" s="12" t="s">
        <v>87</v>
      </c>
      <c r="AW572" s="12" t="s">
        <v>31</v>
      </c>
      <c r="AX572" s="12" t="s">
        <v>75</v>
      </c>
      <c r="AY572" s="170" t="s">
        <v>283</v>
      </c>
    </row>
    <row r="573" spans="2:65" s="12" customFormat="1" ht="11.25">
      <c r="B573" s="168"/>
      <c r="D573" s="169" t="s">
        <v>291</v>
      </c>
      <c r="E573" s="170" t="s">
        <v>1</v>
      </c>
      <c r="F573" s="171" t="s">
        <v>818</v>
      </c>
      <c r="H573" s="172">
        <v>38</v>
      </c>
      <c r="I573" s="173"/>
      <c r="L573" s="168"/>
      <c r="M573" s="174"/>
      <c r="T573" s="175"/>
      <c r="AT573" s="170" t="s">
        <v>291</v>
      </c>
      <c r="AU573" s="170" t="s">
        <v>87</v>
      </c>
      <c r="AV573" s="12" t="s">
        <v>87</v>
      </c>
      <c r="AW573" s="12" t="s">
        <v>31</v>
      </c>
      <c r="AX573" s="12" t="s">
        <v>75</v>
      </c>
      <c r="AY573" s="170" t="s">
        <v>283</v>
      </c>
    </row>
    <row r="574" spans="2:65" s="12" customFormat="1" ht="11.25">
      <c r="B574" s="168"/>
      <c r="D574" s="169" t="s">
        <v>291</v>
      </c>
      <c r="E574" s="170" t="s">
        <v>1</v>
      </c>
      <c r="F574" s="171" t="s">
        <v>819</v>
      </c>
      <c r="H574" s="172">
        <v>38</v>
      </c>
      <c r="I574" s="173"/>
      <c r="L574" s="168"/>
      <c r="M574" s="174"/>
      <c r="T574" s="175"/>
      <c r="AT574" s="170" t="s">
        <v>291</v>
      </c>
      <c r="AU574" s="170" t="s">
        <v>87</v>
      </c>
      <c r="AV574" s="12" t="s">
        <v>87</v>
      </c>
      <c r="AW574" s="12" t="s">
        <v>31</v>
      </c>
      <c r="AX574" s="12" t="s">
        <v>75</v>
      </c>
      <c r="AY574" s="170" t="s">
        <v>283</v>
      </c>
    </row>
    <row r="575" spans="2:65" s="13" customFormat="1" ht="11.25">
      <c r="B575" s="176"/>
      <c r="D575" s="169" t="s">
        <v>291</v>
      </c>
      <c r="E575" s="177" t="s">
        <v>1</v>
      </c>
      <c r="F575" s="178" t="s">
        <v>293</v>
      </c>
      <c r="H575" s="179">
        <v>190</v>
      </c>
      <c r="I575" s="180"/>
      <c r="L575" s="176"/>
      <c r="M575" s="181"/>
      <c r="T575" s="182"/>
      <c r="AT575" s="177" t="s">
        <v>291</v>
      </c>
      <c r="AU575" s="177" t="s">
        <v>87</v>
      </c>
      <c r="AV575" s="13" t="s">
        <v>289</v>
      </c>
      <c r="AW575" s="13" t="s">
        <v>31</v>
      </c>
      <c r="AX575" s="13" t="s">
        <v>82</v>
      </c>
      <c r="AY575" s="177" t="s">
        <v>283</v>
      </c>
    </row>
    <row r="576" spans="2:65" s="1" customFormat="1" ht="16.5" customHeight="1">
      <c r="B576" s="125"/>
      <c r="C576" s="155" t="s">
        <v>820</v>
      </c>
      <c r="D576" s="155" t="s">
        <v>285</v>
      </c>
      <c r="E576" s="156" t="s">
        <v>821</v>
      </c>
      <c r="F576" s="157" t="s">
        <v>822</v>
      </c>
      <c r="G576" s="158" t="s">
        <v>644</v>
      </c>
      <c r="H576" s="159">
        <v>41.8</v>
      </c>
      <c r="I576" s="160"/>
      <c r="J576" s="161">
        <f>ROUND(I576*H576,2)</f>
        <v>0</v>
      </c>
      <c r="K576" s="162"/>
      <c r="L576" s="31"/>
      <c r="M576" s="163" t="s">
        <v>1</v>
      </c>
      <c r="N576" s="124" t="s">
        <v>41</v>
      </c>
      <c r="P576" s="164">
        <f>O576*H576</f>
        <v>0</v>
      </c>
      <c r="Q576" s="164">
        <v>0</v>
      </c>
      <c r="R576" s="164">
        <f>Q576*H576</f>
        <v>0</v>
      </c>
      <c r="S576" s="164">
        <v>3.6999999999999998E-2</v>
      </c>
      <c r="T576" s="165">
        <f>S576*H576</f>
        <v>1.5465999999999998</v>
      </c>
      <c r="AR576" s="166" t="s">
        <v>289</v>
      </c>
      <c r="AT576" s="166" t="s">
        <v>285</v>
      </c>
      <c r="AU576" s="166" t="s">
        <v>87</v>
      </c>
      <c r="AY576" s="16" t="s">
        <v>283</v>
      </c>
      <c r="BE576" s="167">
        <f>IF(N576="základná",J576,0)</f>
        <v>0</v>
      </c>
      <c r="BF576" s="167">
        <f>IF(N576="znížená",J576,0)</f>
        <v>0</v>
      </c>
      <c r="BG576" s="167">
        <f>IF(N576="zákl. prenesená",J576,0)</f>
        <v>0</v>
      </c>
      <c r="BH576" s="167">
        <f>IF(N576="zníž. prenesená",J576,0)</f>
        <v>0</v>
      </c>
      <c r="BI576" s="167">
        <f>IF(N576="nulová",J576,0)</f>
        <v>0</v>
      </c>
      <c r="BJ576" s="16" t="s">
        <v>87</v>
      </c>
      <c r="BK576" s="167">
        <f>ROUND(I576*H576,2)</f>
        <v>0</v>
      </c>
      <c r="BL576" s="16" t="s">
        <v>289</v>
      </c>
      <c r="BM576" s="166" t="s">
        <v>823</v>
      </c>
    </row>
    <row r="577" spans="2:65" s="12" customFormat="1" ht="11.25">
      <c r="B577" s="168"/>
      <c r="D577" s="169" t="s">
        <v>291</v>
      </c>
      <c r="E577" s="170" t="s">
        <v>1</v>
      </c>
      <c r="F577" s="171" t="s">
        <v>824</v>
      </c>
      <c r="H577" s="172">
        <v>6.5</v>
      </c>
      <c r="I577" s="173"/>
      <c r="L577" s="168"/>
      <c r="M577" s="174"/>
      <c r="T577" s="175"/>
      <c r="AT577" s="170" t="s">
        <v>291</v>
      </c>
      <c r="AU577" s="170" t="s">
        <v>87</v>
      </c>
      <c r="AV577" s="12" t="s">
        <v>87</v>
      </c>
      <c r="AW577" s="12" t="s">
        <v>31</v>
      </c>
      <c r="AX577" s="12" t="s">
        <v>75</v>
      </c>
      <c r="AY577" s="170" t="s">
        <v>283</v>
      </c>
    </row>
    <row r="578" spans="2:65" s="12" customFormat="1" ht="11.25">
      <c r="B578" s="168"/>
      <c r="D578" s="169" t="s">
        <v>291</v>
      </c>
      <c r="E578" s="170" t="s">
        <v>1</v>
      </c>
      <c r="F578" s="171" t="s">
        <v>825</v>
      </c>
      <c r="H578" s="172">
        <v>11.6</v>
      </c>
      <c r="I578" s="173"/>
      <c r="L578" s="168"/>
      <c r="M578" s="174"/>
      <c r="T578" s="175"/>
      <c r="AT578" s="170" t="s">
        <v>291</v>
      </c>
      <c r="AU578" s="170" t="s">
        <v>87</v>
      </c>
      <c r="AV578" s="12" t="s">
        <v>87</v>
      </c>
      <c r="AW578" s="12" t="s">
        <v>31</v>
      </c>
      <c r="AX578" s="12" t="s">
        <v>75</v>
      </c>
      <c r="AY578" s="170" t="s">
        <v>283</v>
      </c>
    </row>
    <row r="579" spans="2:65" s="12" customFormat="1" ht="11.25">
      <c r="B579" s="168"/>
      <c r="D579" s="169" t="s">
        <v>291</v>
      </c>
      <c r="E579" s="170" t="s">
        <v>1</v>
      </c>
      <c r="F579" s="171" t="s">
        <v>826</v>
      </c>
      <c r="H579" s="172">
        <v>6.5</v>
      </c>
      <c r="I579" s="173"/>
      <c r="L579" s="168"/>
      <c r="M579" s="174"/>
      <c r="T579" s="175"/>
      <c r="AT579" s="170" t="s">
        <v>291</v>
      </c>
      <c r="AU579" s="170" t="s">
        <v>87</v>
      </c>
      <c r="AV579" s="12" t="s">
        <v>87</v>
      </c>
      <c r="AW579" s="12" t="s">
        <v>31</v>
      </c>
      <c r="AX579" s="12" t="s">
        <v>75</v>
      </c>
      <c r="AY579" s="170" t="s">
        <v>283</v>
      </c>
    </row>
    <row r="580" spans="2:65" s="12" customFormat="1" ht="11.25">
      <c r="B580" s="168"/>
      <c r="D580" s="169" t="s">
        <v>291</v>
      </c>
      <c r="E580" s="170" t="s">
        <v>1</v>
      </c>
      <c r="F580" s="171" t="s">
        <v>827</v>
      </c>
      <c r="H580" s="172">
        <v>6.5</v>
      </c>
      <c r="I580" s="173"/>
      <c r="L580" s="168"/>
      <c r="M580" s="174"/>
      <c r="T580" s="175"/>
      <c r="AT580" s="170" t="s">
        <v>291</v>
      </c>
      <c r="AU580" s="170" t="s">
        <v>87</v>
      </c>
      <c r="AV580" s="12" t="s">
        <v>87</v>
      </c>
      <c r="AW580" s="12" t="s">
        <v>31</v>
      </c>
      <c r="AX580" s="12" t="s">
        <v>75</v>
      </c>
      <c r="AY580" s="170" t="s">
        <v>283</v>
      </c>
    </row>
    <row r="581" spans="2:65" s="12" customFormat="1" ht="11.25">
      <c r="B581" s="168"/>
      <c r="D581" s="169" t="s">
        <v>291</v>
      </c>
      <c r="E581" s="170" t="s">
        <v>1</v>
      </c>
      <c r="F581" s="171" t="s">
        <v>828</v>
      </c>
      <c r="H581" s="172">
        <v>6.5</v>
      </c>
      <c r="I581" s="173"/>
      <c r="L581" s="168"/>
      <c r="M581" s="174"/>
      <c r="T581" s="175"/>
      <c r="AT581" s="170" t="s">
        <v>291</v>
      </c>
      <c r="AU581" s="170" t="s">
        <v>87</v>
      </c>
      <c r="AV581" s="12" t="s">
        <v>87</v>
      </c>
      <c r="AW581" s="12" t="s">
        <v>31</v>
      </c>
      <c r="AX581" s="12" t="s">
        <v>75</v>
      </c>
      <c r="AY581" s="170" t="s">
        <v>283</v>
      </c>
    </row>
    <row r="582" spans="2:65" s="12" customFormat="1" ht="11.25">
      <c r="B582" s="168"/>
      <c r="D582" s="169" t="s">
        <v>291</v>
      </c>
      <c r="E582" s="170" t="s">
        <v>1</v>
      </c>
      <c r="F582" s="171" t="s">
        <v>829</v>
      </c>
      <c r="H582" s="172">
        <v>4.2</v>
      </c>
      <c r="I582" s="173"/>
      <c r="L582" s="168"/>
      <c r="M582" s="174"/>
      <c r="T582" s="175"/>
      <c r="AT582" s="170" t="s">
        <v>291</v>
      </c>
      <c r="AU582" s="170" t="s">
        <v>87</v>
      </c>
      <c r="AV582" s="12" t="s">
        <v>87</v>
      </c>
      <c r="AW582" s="12" t="s">
        <v>31</v>
      </c>
      <c r="AX582" s="12" t="s">
        <v>75</v>
      </c>
      <c r="AY582" s="170" t="s">
        <v>283</v>
      </c>
    </row>
    <row r="583" spans="2:65" s="13" customFormat="1" ht="11.25">
      <c r="B583" s="176"/>
      <c r="D583" s="169" t="s">
        <v>291</v>
      </c>
      <c r="E583" s="177" t="s">
        <v>1</v>
      </c>
      <c r="F583" s="178" t="s">
        <v>293</v>
      </c>
      <c r="H583" s="179">
        <v>41.800000000000004</v>
      </c>
      <c r="I583" s="180"/>
      <c r="L583" s="176"/>
      <c r="M583" s="181"/>
      <c r="T583" s="182"/>
      <c r="AT583" s="177" t="s">
        <v>291</v>
      </c>
      <c r="AU583" s="177" t="s">
        <v>87</v>
      </c>
      <c r="AV583" s="13" t="s">
        <v>289</v>
      </c>
      <c r="AW583" s="13" t="s">
        <v>31</v>
      </c>
      <c r="AX583" s="13" t="s">
        <v>82</v>
      </c>
      <c r="AY583" s="177" t="s">
        <v>283</v>
      </c>
    </row>
    <row r="584" spans="2:65" s="1" customFormat="1" ht="16.5" customHeight="1">
      <c r="B584" s="125"/>
      <c r="C584" s="155" t="s">
        <v>830</v>
      </c>
      <c r="D584" s="155" t="s">
        <v>285</v>
      </c>
      <c r="E584" s="156" t="s">
        <v>831</v>
      </c>
      <c r="F584" s="157" t="s">
        <v>832</v>
      </c>
      <c r="G584" s="158" t="s">
        <v>373</v>
      </c>
      <c r="H584" s="159">
        <v>2</v>
      </c>
      <c r="I584" s="160"/>
      <c r="J584" s="161">
        <f>ROUND(I584*H584,2)</f>
        <v>0</v>
      </c>
      <c r="K584" s="162"/>
      <c r="L584" s="31"/>
      <c r="M584" s="163" t="s">
        <v>1</v>
      </c>
      <c r="N584" s="124" t="s">
        <v>41</v>
      </c>
      <c r="P584" s="164">
        <f>O584*H584</f>
        <v>0</v>
      </c>
      <c r="Q584" s="164">
        <v>0</v>
      </c>
      <c r="R584" s="164">
        <f>Q584*H584</f>
        <v>0</v>
      </c>
      <c r="S584" s="164">
        <v>8.9999999999999993E-3</v>
      </c>
      <c r="T584" s="165">
        <f>S584*H584</f>
        <v>1.7999999999999999E-2</v>
      </c>
      <c r="AR584" s="166" t="s">
        <v>289</v>
      </c>
      <c r="AT584" s="166" t="s">
        <v>285</v>
      </c>
      <c r="AU584" s="166" t="s">
        <v>87</v>
      </c>
      <c r="AY584" s="16" t="s">
        <v>283</v>
      </c>
      <c r="BE584" s="167">
        <f>IF(N584="základná",J584,0)</f>
        <v>0</v>
      </c>
      <c r="BF584" s="167">
        <f>IF(N584="znížená",J584,0)</f>
        <v>0</v>
      </c>
      <c r="BG584" s="167">
        <f>IF(N584="zákl. prenesená",J584,0)</f>
        <v>0</v>
      </c>
      <c r="BH584" s="167">
        <f>IF(N584="zníž. prenesená",J584,0)</f>
        <v>0</v>
      </c>
      <c r="BI584" s="167">
        <f>IF(N584="nulová",J584,0)</f>
        <v>0</v>
      </c>
      <c r="BJ584" s="16" t="s">
        <v>87</v>
      </c>
      <c r="BK584" s="167">
        <f>ROUND(I584*H584,2)</f>
        <v>0</v>
      </c>
      <c r="BL584" s="16" t="s">
        <v>289</v>
      </c>
      <c r="BM584" s="166" t="s">
        <v>833</v>
      </c>
    </row>
    <row r="585" spans="2:65" s="1" customFormat="1" ht="33" customHeight="1">
      <c r="B585" s="125"/>
      <c r="C585" s="155" t="s">
        <v>834</v>
      </c>
      <c r="D585" s="155" t="s">
        <v>285</v>
      </c>
      <c r="E585" s="156" t="s">
        <v>835</v>
      </c>
      <c r="F585" s="157" t="s">
        <v>836</v>
      </c>
      <c r="G585" s="158" t="s">
        <v>288</v>
      </c>
      <c r="H585" s="159">
        <v>2413.17</v>
      </c>
      <c r="I585" s="160"/>
      <c r="J585" s="161">
        <f>ROUND(I585*H585,2)</f>
        <v>0</v>
      </c>
      <c r="K585" s="162"/>
      <c r="L585" s="31"/>
      <c r="M585" s="163" t="s">
        <v>1</v>
      </c>
      <c r="N585" s="124" t="s">
        <v>41</v>
      </c>
      <c r="P585" s="164">
        <f>O585*H585</f>
        <v>0</v>
      </c>
      <c r="Q585" s="164">
        <v>0</v>
      </c>
      <c r="R585" s="164">
        <f>Q585*H585</f>
        <v>0</v>
      </c>
      <c r="S585" s="164">
        <v>0.02</v>
      </c>
      <c r="T585" s="165">
        <f>S585*H585</f>
        <v>48.263400000000004</v>
      </c>
      <c r="AR585" s="166" t="s">
        <v>289</v>
      </c>
      <c r="AT585" s="166" t="s">
        <v>285</v>
      </c>
      <c r="AU585" s="166" t="s">
        <v>87</v>
      </c>
      <c r="AY585" s="16" t="s">
        <v>283</v>
      </c>
      <c r="BE585" s="167">
        <f>IF(N585="základná",J585,0)</f>
        <v>0</v>
      </c>
      <c r="BF585" s="167">
        <f>IF(N585="znížená",J585,0)</f>
        <v>0</v>
      </c>
      <c r="BG585" s="167">
        <f>IF(N585="zákl. prenesená",J585,0)</f>
        <v>0</v>
      </c>
      <c r="BH585" s="167">
        <f>IF(N585="zníž. prenesená",J585,0)</f>
        <v>0</v>
      </c>
      <c r="BI585" s="167">
        <f>IF(N585="nulová",J585,0)</f>
        <v>0</v>
      </c>
      <c r="BJ585" s="16" t="s">
        <v>87</v>
      </c>
      <c r="BK585" s="167">
        <f>ROUND(I585*H585,2)</f>
        <v>0</v>
      </c>
      <c r="BL585" s="16" t="s">
        <v>289</v>
      </c>
      <c r="BM585" s="166" t="s">
        <v>837</v>
      </c>
    </row>
    <row r="586" spans="2:65" s="14" customFormat="1" ht="11.25">
      <c r="B586" s="183"/>
      <c r="D586" s="169" t="s">
        <v>291</v>
      </c>
      <c r="E586" s="184" t="s">
        <v>1</v>
      </c>
      <c r="F586" s="185" t="s">
        <v>701</v>
      </c>
      <c r="H586" s="184" t="s">
        <v>1</v>
      </c>
      <c r="I586" s="186"/>
      <c r="L586" s="183"/>
      <c r="M586" s="187"/>
      <c r="T586" s="188"/>
      <c r="AT586" s="184" t="s">
        <v>291</v>
      </c>
      <c r="AU586" s="184" t="s">
        <v>87</v>
      </c>
      <c r="AV586" s="14" t="s">
        <v>82</v>
      </c>
      <c r="AW586" s="14" t="s">
        <v>31</v>
      </c>
      <c r="AX586" s="14" t="s">
        <v>75</v>
      </c>
      <c r="AY586" s="184" t="s">
        <v>283</v>
      </c>
    </row>
    <row r="587" spans="2:65" s="12" customFormat="1" ht="11.25">
      <c r="B587" s="168"/>
      <c r="D587" s="169" t="s">
        <v>291</v>
      </c>
      <c r="E587" s="170" t="s">
        <v>1</v>
      </c>
      <c r="F587" s="171" t="s">
        <v>838</v>
      </c>
      <c r="H587" s="172">
        <v>283.14999999999998</v>
      </c>
      <c r="I587" s="173"/>
      <c r="L587" s="168"/>
      <c r="M587" s="174"/>
      <c r="T587" s="175"/>
      <c r="AT587" s="170" t="s">
        <v>291</v>
      </c>
      <c r="AU587" s="170" t="s">
        <v>87</v>
      </c>
      <c r="AV587" s="12" t="s">
        <v>87</v>
      </c>
      <c r="AW587" s="12" t="s">
        <v>31</v>
      </c>
      <c r="AX587" s="12" t="s">
        <v>75</v>
      </c>
      <c r="AY587" s="170" t="s">
        <v>283</v>
      </c>
    </row>
    <row r="588" spans="2:65" s="14" customFormat="1" ht="11.25">
      <c r="B588" s="183"/>
      <c r="D588" s="169" t="s">
        <v>291</v>
      </c>
      <c r="E588" s="184" t="s">
        <v>1</v>
      </c>
      <c r="F588" s="185" t="s">
        <v>404</v>
      </c>
      <c r="H588" s="184" t="s">
        <v>1</v>
      </c>
      <c r="I588" s="186"/>
      <c r="L588" s="183"/>
      <c r="M588" s="187"/>
      <c r="T588" s="188"/>
      <c r="AT588" s="184" t="s">
        <v>291</v>
      </c>
      <c r="AU588" s="184" t="s">
        <v>87</v>
      </c>
      <c r="AV588" s="14" t="s">
        <v>82</v>
      </c>
      <c r="AW588" s="14" t="s">
        <v>31</v>
      </c>
      <c r="AX588" s="14" t="s">
        <v>75</v>
      </c>
      <c r="AY588" s="184" t="s">
        <v>283</v>
      </c>
    </row>
    <row r="589" spans="2:65" s="12" customFormat="1" ht="22.5">
      <c r="B589" s="168"/>
      <c r="D589" s="169" t="s">
        <v>291</v>
      </c>
      <c r="E589" s="170" t="s">
        <v>1</v>
      </c>
      <c r="F589" s="171" t="s">
        <v>839</v>
      </c>
      <c r="H589" s="172">
        <v>167.16</v>
      </c>
      <c r="I589" s="173"/>
      <c r="L589" s="168"/>
      <c r="M589" s="174"/>
      <c r="T589" s="175"/>
      <c r="AT589" s="170" t="s">
        <v>291</v>
      </c>
      <c r="AU589" s="170" t="s">
        <v>87</v>
      </c>
      <c r="AV589" s="12" t="s">
        <v>87</v>
      </c>
      <c r="AW589" s="12" t="s">
        <v>31</v>
      </c>
      <c r="AX589" s="12" t="s">
        <v>75</v>
      </c>
      <c r="AY589" s="170" t="s">
        <v>283</v>
      </c>
    </row>
    <row r="590" spans="2:65" s="12" customFormat="1" ht="22.5">
      <c r="B590" s="168"/>
      <c r="D590" s="169" t="s">
        <v>291</v>
      </c>
      <c r="E590" s="170" t="s">
        <v>1</v>
      </c>
      <c r="F590" s="171" t="s">
        <v>840</v>
      </c>
      <c r="H590" s="172">
        <v>164.7</v>
      </c>
      <c r="I590" s="173"/>
      <c r="L590" s="168"/>
      <c r="M590" s="174"/>
      <c r="T590" s="175"/>
      <c r="AT590" s="170" t="s">
        <v>291</v>
      </c>
      <c r="AU590" s="170" t="s">
        <v>87</v>
      </c>
      <c r="AV590" s="12" t="s">
        <v>87</v>
      </c>
      <c r="AW590" s="12" t="s">
        <v>31</v>
      </c>
      <c r="AX590" s="12" t="s">
        <v>75</v>
      </c>
      <c r="AY590" s="170" t="s">
        <v>283</v>
      </c>
    </row>
    <row r="591" spans="2:65" s="12" customFormat="1" ht="11.25">
      <c r="B591" s="168"/>
      <c r="D591" s="169" t="s">
        <v>291</v>
      </c>
      <c r="E591" s="170" t="s">
        <v>1</v>
      </c>
      <c r="F591" s="171" t="s">
        <v>841</v>
      </c>
      <c r="H591" s="172">
        <v>91.44</v>
      </c>
      <c r="I591" s="173"/>
      <c r="L591" s="168"/>
      <c r="M591" s="174"/>
      <c r="T591" s="175"/>
      <c r="AT591" s="170" t="s">
        <v>291</v>
      </c>
      <c r="AU591" s="170" t="s">
        <v>87</v>
      </c>
      <c r="AV591" s="12" t="s">
        <v>87</v>
      </c>
      <c r="AW591" s="12" t="s">
        <v>31</v>
      </c>
      <c r="AX591" s="12" t="s">
        <v>75</v>
      </c>
      <c r="AY591" s="170" t="s">
        <v>283</v>
      </c>
    </row>
    <row r="592" spans="2:65" s="14" customFormat="1" ht="11.25">
      <c r="B592" s="183"/>
      <c r="D592" s="169" t="s">
        <v>291</v>
      </c>
      <c r="E592" s="184" t="s">
        <v>1</v>
      </c>
      <c r="F592" s="185" t="s">
        <v>413</v>
      </c>
      <c r="H592" s="184" t="s">
        <v>1</v>
      </c>
      <c r="I592" s="186"/>
      <c r="L592" s="183"/>
      <c r="M592" s="187"/>
      <c r="T592" s="188"/>
      <c r="AT592" s="184" t="s">
        <v>291</v>
      </c>
      <c r="AU592" s="184" t="s">
        <v>87</v>
      </c>
      <c r="AV592" s="14" t="s">
        <v>82</v>
      </c>
      <c r="AW592" s="14" t="s">
        <v>31</v>
      </c>
      <c r="AX592" s="14" t="s">
        <v>75</v>
      </c>
      <c r="AY592" s="184" t="s">
        <v>283</v>
      </c>
    </row>
    <row r="593" spans="2:51" s="12" customFormat="1" ht="22.5">
      <c r="B593" s="168"/>
      <c r="D593" s="169" t="s">
        <v>291</v>
      </c>
      <c r="E593" s="170" t="s">
        <v>1</v>
      </c>
      <c r="F593" s="171" t="s">
        <v>842</v>
      </c>
      <c r="H593" s="172">
        <v>186.52</v>
      </c>
      <c r="I593" s="173"/>
      <c r="L593" s="168"/>
      <c r="M593" s="174"/>
      <c r="T593" s="175"/>
      <c r="AT593" s="170" t="s">
        <v>291</v>
      </c>
      <c r="AU593" s="170" t="s">
        <v>87</v>
      </c>
      <c r="AV593" s="12" t="s">
        <v>87</v>
      </c>
      <c r="AW593" s="12" t="s">
        <v>31</v>
      </c>
      <c r="AX593" s="12" t="s">
        <v>75</v>
      </c>
      <c r="AY593" s="170" t="s">
        <v>283</v>
      </c>
    </row>
    <row r="594" spans="2:51" s="12" customFormat="1" ht="22.5">
      <c r="B594" s="168"/>
      <c r="D594" s="169" t="s">
        <v>291</v>
      </c>
      <c r="E594" s="170" t="s">
        <v>1</v>
      </c>
      <c r="F594" s="171" t="s">
        <v>843</v>
      </c>
      <c r="H594" s="172">
        <v>212.76</v>
      </c>
      <c r="I594" s="173"/>
      <c r="L594" s="168"/>
      <c r="M594" s="174"/>
      <c r="T594" s="175"/>
      <c r="AT594" s="170" t="s">
        <v>291</v>
      </c>
      <c r="AU594" s="170" t="s">
        <v>87</v>
      </c>
      <c r="AV594" s="12" t="s">
        <v>87</v>
      </c>
      <c r="AW594" s="12" t="s">
        <v>31</v>
      </c>
      <c r="AX594" s="12" t="s">
        <v>75</v>
      </c>
      <c r="AY594" s="170" t="s">
        <v>283</v>
      </c>
    </row>
    <row r="595" spans="2:51" s="12" customFormat="1" ht="11.25">
      <c r="B595" s="168"/>
      <c r="D595" s="169" t="s">
        <v>291</v>
      </c>
      <c r="E595" s="170" t="s">
        <v>1</v>
      </c>
      <c r="F595" s="171" t="s">
        <v>844</v>
      </c>
      <c r="H595" s="172">
        <v>27.4</v>
      </c>
      <c r="I595" s="173"/>
      <c r="L595" s="168"/>
      <c r="M595" s="174"/>
      <c r="T595" s="175"/>
      <c r="AT595" s="170" t="s">
        <v>291</v>
      </c>
      <c r="AU595" s="170" t="s">
        <v>87</v>
      </c>
      <c r="AV595" s="12" t="s">
        <v>87</v>
      </c>
      <c r="AW595" s="12" t="s">
        <v>31</v>
      </c>
      <c r="AX595" s="12" t="s">
        <v>75</v>
      </c>
      <c r="AY595" s="170" t="s">
        <v>283</v>
      </c>
    </row>
    <row r="596" spans="2:51" s="14" customFormat="1" ht="11.25">
      <c r="B596" s="183"/>
      <c r="D596" s="169" t="s">
        <v>291</v>
      </c>
      <c r="E596" s="184" t="s">
        <v>1</v>
      </c>
      <c r="F596" s="185" t="s">
        <v>414</v>
      </c>
      <c r="H596" s="184" t="s">
        <v>1</v>
      </c>
      <c r="I596" s="186"/>
      <c r="L596" s="183"/>
      <c r="M596" s="187"/>
      <c r="T596" s="188"/>
      <c r="AT596" s="184" t="s">
        <v>291</v>
      </c>
      <c r="AU596" s="184" t="s">
        <v>87</v>
      </c>
      <c r="AV596" s="14" t="s">
        <v>82</v>
      </c>
      <c r="AW596" s="14" t="s">
        <v>31</v>
      </c>
      <c r="AX596" s="14" t="s">
        <v>75</v>
      </c>
      <c r="AY596" s="184" t="s">
        <v>283</v>
      </c>
    </row>
    <row r="597" spans="2:51" s="12" customFormat="1" ht="22.5">
      <c r="B597" s="168"/>
      <c r="D597" s="169" t="s">
        <v>291</v>
      </c>
      <c r="E597" s="170" t="s">
        <v>1</v>
      </c>
      <c r="F597" s="171" t="s">
        <v>842</v>
      </c>
      <c r="H597" s="172">
        <v>186.52</v>
      </c>
      <c r="I597" s="173"/>
      <c r="L597" s="168"/>
      <c r="M597" s="174"/>
      <c r="T597" s="175"/>
      <c r="AT597" s="170" t="s">
        <v>291</v>
      </c>
      <c r="AU597" s="170" t="s">
        <v>87</v>
      </c>
      <c r="AV597" s="12" t="s">
        <v>87</v>
      </c>
      <c r="AW597" s="12" t="s">
        <v>31</v>
      </c>
      <c r="AX597" s="12" t="s">
        <v>75</v>
      </c>
      <c r="AY597" s="170" t="s">
        <v>283</v>
      </c>
    </row>
    <row r="598" spans="2:51" s="12" customFormat="1" ht="22.5">
      <c r="B598" s="168"/>
      <c r="D598" s="169" t="s">
        <v>291</v>
      </c>
      <c r="E598" s="170" t="s">
        <v>1</v>
      </c>
      <c r="F598" s="171" t="s">
        <v>843</v>
      </c>
      <c r="H598" s="172">
        <v>212.76</v>
      </c>
      <c r="I598" s="173"/>
      <c r="L598" s="168"/>
      <c r="M598" s="174"/>
      <c r="T598" s="175"/>
      <c r="AT598" s="170" t="s">
        <v>291</v>
      </c>
      <c r="AU598" s="170" t="s">
        <v>87</v>
      </c>
      <c r="AV598" s="12" t="s">
        <v>87</v>
      </c>
      <c r="AW598" s="12" t="s">
        <v>31</v>
      </c>
      <c r="AX598" s="12" t="s">
        <v>75</v>
      </c>
      <c r="AY598" s="170" t="s">
        <v>283</v>
      </c>
    </row>
    <row r="599" spans="2:51" s="12" customFormat="1" ht="11.25">
      <c r="B599" s="168"/>
      <c r="D599" s="169" t="s">
        <v>291</v>
      </c>
      <c r="E599" s="170" t="s">
        <v>1</v>
      </c>
      <c r="F599" s="171" t="s">
        <v>844</v>
      </c>
      <c r="H599" s="172">
        <v>27.4</v>
      </c>
      <c r="I599" s="173"/>
      <c r="L599" s="168"/>
      <c r="M599" s="174"/>
      <c r="T599" s="175"/>
      <c r="AT599" s="170" t="s">
        <v>291</v>
      </c>
      <c r="AU599" s="170" t="s">
        <v>87</v>
      </c>
      <c r="AV599" s="12" t="s">
        <v>87</v>
      </c>
      <c r="AW599" s="12" t="s">
        <v>31</v>
      </c>
      <c r="AX599" s="12" t="s">
        <v>75</v>
      </c>
      <c r="AY599" s="170" t="s">
        <v>283</v>
      </c>
    </row>
    <row r="600" spans="2:51" s="14" customFormat="1" ht="11.25">
      <c r="B600" s="183"/>
      <c r="D600" s="169" t="s">
        <v>291</v>
      </c>
      <c r="E600" s="184" t="s">
        <v>1</v>
      </c>
      <c r="F600" s="185" t="s">
        <v>415</v>
      </c>
      <c r="H600" s="184" t="s">
        <v>1</v>
      </c>
      <c r="I600" s="186"/>
      <c r="L600" s="183"/>
      <c r="M600" s="187"/>
      <c r="T600" s="188"/>
      <c r="AT600" s="184" t="s">
        <v>291</v>
      </c>
      <c r="AU600" s="184" t="s">
        <v>87</v>
      </c>
      <c r="AV600" s="14" t="s">
        <v>82</v>
      </c>
      <c r="AW600" s="14" t="s">
        <v>31</v>
      </c>
      <c r="AX600" s="14" t="s">
        <v>75</v>
      </c>
      <c r="AY600" s="184" t="s">
        <v>283</v>
      </c>
    </row>
    <row r="601" spans="2:51" s="12" customFormat="1" ht="22.5">
      <c r="B601" s="168"/>
      <c r="D601" s="169" t="s">
        <v>291</v>
      </c>
      <c r="E601" s="170" t="s">
        <v>1</v>
      </c>
      <c r="F601" s="171" t="s">
        <v>842</v>
      </c>
      <c r="H601" s="172">
        <v>186.52</v>
      </c>
      <c r="I601" s="173"/>
      <c r="L601" s="168"/>
      <c r="M601" s="174"/>
      <c r="T601" s="175"/>
      <c r="AT601" s="170" t="s">
        <v>291</v>
      </c>
      <c r="AU601" s="170" t="s">
        <v>87</v>
      </c>
      <c r="AV601" s="12" t="s">
        <v>87</v>
      </c>
      <c r="AW601" s="12" t="s">
        <v>31</v>
      </c>
      <c r="AX601" s="12" t="s">
        <v>75</v>
      </c>
      <c r="AY601" s="170" t="s">
        <v>283</v>
      </c>
    </row>
    <row r="602" spans="2:51" s="12" customFormat="1" ht="22.5">
      <c r="B602" s="168"/>
      <c r="D602" s="169" t="s">
        <v>291</v>
      </c>
      <c r="E602" s="170" t="s">
        <v>1</v>
      </c>
      <c r="F602" s="171" t="s">
        <v>843</v>
      </c>
      <c r="H602" s="172">
        <v>212.76</v>
      </c>
      <c r="I602" s="173"/>
      <c r="L602" s="168"/>
      <c r="M602" s="174"/>
      <c r="T602" s="175"/>
      <c r="AT602" s="170" t="s">
        <v>291</v>
      </c>
      <c r="AU602" s="170" t="s">
        <v>87</v>
      </c>
      <c r="AV602" s="12" t="s">
        <v>87</v>
      </c>
      <c r="AW602" s="12" t="s">
        <v>31</v>
      </c>
      <c r="AX602" s="12" t="s">
        <v>75</v>
      </c>
      <c r="AY602" s="170" t="s">
        <v>283</v>
      </c>
    </row>
    <row r="603" spans="2:51" s="12" customFormat="1" ht="11.25">
      <c r="B603" s="168"/>
      <c r="D603" s="169" t="s">
        <v>291</v>
      </c>
      <c r="E603" s="170" t="s">
        <v>1</v>
      </c>
      <c r="F603" s="171" t="s">
        <v>844</v>
      </c>
      <c r="H603" s="172">
        <v>27.4</v>
      </c>
      <c r="I603" s="173"/>
      <c r="L603" s="168"/>
      <c r="M603" s="174"/>
      <c r="T603" s="175"/>
      <c r="AT603" s="170" t="s">
        <v>291</v>
      </c>
      <c r="AU603" s="170" t="s">
        <v>87</v>
      </c>
      <c r="AV603" s="12" t="s">
        <v>87</v>
      </c>
      <c r="AW603" s="12" t="s">
        <v>31</v>
      </c>
      <c r="AX603" s="12" t="s">
        <v>75</v>
      </c>
      <c r="AY603" s="170" t="s">
        <v>283</v>
      </c>
    </row>
    <row r="604" spans="2:51" s="14" customFormat="1" ht="11.25">
      <c r="B604" s="183"/>
      <c r="D604" s="169" t="s">
        <v>291</v>
      </c>
      <c r="E604" s="184" t="s">
        <v>1</v>
      </c>
      <c r="F604" s="185" t="s">
        <v>416</v>
      </c>
      <c r="H604" s="184" t="s">
        <v>1</v>
      </c>
      <c r="I604" s="186"/>
      <c r="L604" s="183"/>
      <c r="M604" s="187"/>
      <c r="T604" s="188"/>
      <c r="AT604" s="184" t="s">
        <v>291</v>
      </c>
      <c r="AU604" s="184" t="s">
        <v>87</v>
      </c>
      <c r="AV604" s="14" t="s">
        <v>82</v>
      </c>
      <c r="AW604" s="14" t="s">
        <v>31</v>
      </c>
      <c r="AX604" s="14" t="s">
        <v>75</v>
      </c>
      <c r="AY604" s="184" t="s">
        <v>283</v>
      </c>
    </row>
    <row r="605" spans="2:51" s="12" customFormat="1" ht="22.5">
      <c r="B605" s="168"/>
      <c r="D605" s="169" t="s">
        <v>291</v>
      </c>
      <c r="E605" s="170" t="s">
        <v>1</v>
      </c>
      <c r="F605" s="171" t="s">
        <v>842</v>
      </c>
      <c r="H605" s="172">
        <v>186.52</v>
      </c>
      <c r="I605" s="173"/>
      <c r="L605" s="168"/>
      <c r="M605" s="174"/>
      <c r="T605" s="175"/>
      <c r="AT605" s="170" t="s">
        <v>291</v>
      </c>
      <c r="AU605" s="170" t="s">
        <v>87</v>
      </c>
      <c r="AV605" s="12" t="s">
        <v>87</v>
      </c>
      <c r="AW605" s="12" t="s">
        <v>31</v>
      </c>
      <c r="AX605" s="12" t="s">
        <v>75</v>
      </c>
      <c r="AY605" s="170" t="s">
        <v>283</v>
      </c>
    </row>
    <row r="606" spans="2:51" s="12" customFormat="1" ht="22.5">
      <c r="B606" s="168"/>
      <c r="D606" s="169" t="s">
        <v>291</v>
      </c>
      <c r="E606" s="170" t="s">
        <v>1</v>
      </c>
      <c r="F606" s="171" t="s">
        <v>843</v>
      </c>
      <c r="H606" s="172">
        <v>212.76</v>
      </c>
      <c r="I606" s="173"/>
      <c r="L606" s="168"/>
      <c r="M606" s="174"/>
      <c r="T606" s="175"/>
      <c r="AT606" s="170" t="s">
        <v>291</v>
      </c>
      <c r="AU606" s="170" t="s">
        <v>87</v>
      </c>
      <c r="AV606" s="12" t="s">
        <v>87</v>
      </c>
      <c r="AW606" s="12" t="s">
        <v>31</v>
      </c>
      <c r="AX606" s="12" t="s">
        <v>75</v>
      </c>
      <c r="AY606" s="170" t="s">
        <v>283</v>
      </c>
    </row>
    <row r="607" spans="2:51" s="12" customFormat="1" ht="11.25">
      <c r="B607" s="168"/>
      <c r="D607" s="169" t="s">
        <v>291</v>
      </c>
      <c r="E607" s="170" t="s">
        <v>1</v>
      </c>
      <c r="F607" s="171" t="s">
        <v>844</v>
      </c>
      <c r="H607" s="172">
        <v>27.4</v>
      </c>
      <c r="I607" s="173"/>
      <c r="L607" s="168"/>
      <c r="M607" s="174"/>
      <c r="T607" s="175"/>
      <c r="AT607" s="170" t="s">
        <v>291</v>
      </c>
      <c r="AU607" s="170" t="s">
        <v>87</v>
      </c>
      <c r="AV607" s="12" t="s">
        <v>87</v>
      </c>
      <c r="AW607" s="12" t="s">
        <v>31</v>
      </c>
      <c r="AX607" s="12" t="s">
        <v>75</v>
      </c>
      <c r="AY607" s="170" t="s">
        <v>283</v>
      </c>
    </row>
    <row r="608" spans="2:51" s="13" customFormat="1" ht="11.25">
      <c r="B608" s="176"/>
      <c r="D608" s="169" t="s">
        <v>291</v>
      </c>
      <c r="E608" s="177" t="s">
        <v>1</v>
      </c>
      <c r="F608" s="178" t="s">
        <v>293</v>
      </c>
      <c r="H608" s="179">
        <v>2413.1700000000005</v>
      </c>
      <c r="I608" s="180"/>
      <c r="L608" s="176"/>
      <c r="M608" s="181"/>
      <c r="T608" s="182"/>
      <c r="AT608" s="177" t="s">
        <v>291</v>
      </c>
      <c r="AU608" s="177" t="s">
        <v>87</v>
      </c>
      <c r="AV608" s="13" t="s">
        <v>289</v>
      </c>
      <c r="AW608" s="13" t="s">
        <v>31</v>
      </c>
      <c r="AX608" s="13" t="s">
        <v>82</v>
      </c>
      <c r="AY608" s="177" t="s">
        <v>283</v>
      </c>
    </row>
    <row r="609" spans="2:65" s="1" customFormat="1" ht="33" customHeight="1">
      <c r="B609" s="125"/>
      <c r="C609" s="155" t="s">
        <v>845</v>
      </c>
      <c r="D609" s="155" t="s">
        <v>285</v>
      </c>
      <c r="E609" s="156" t="s">
        <v>846</v>
      </c>
      <c r="F609" s="157" t="s">
        <v>847</v>
      </c>
      <c r="G609" s="158" t="s">
        <v>288</v>
      </c>
      <c r="H609" s="159">
        <v>8267.8580000000002</v>
      </c>
      <c r="I609" s="160"/>
      <c r="J609" s="161">
        <f>ROUND(I609*H609,2)</f>
        <v>0</v>
      </c>
      <c r="K609" s="162"/>
      <c r="L609" s="31"/>
      <c r="M609" s="163" t="s">
        <v>1</v>
      </c>
      <c r="N609" s="124" t="s">
        <v>41</v>
      </c>
      <c r="P609" s="164">
        <f>O609*H609</f>
        <v>0</v>
      </c>
      <c r="Q609" s="164">
        <v>0</v>
      </c>
      <c r="R609" s="164">
        <f>Q609*H609</f>
        <v>0</v>
      </c>
      <c r="S609" s="164">
        <v>0.02</v>
      </c>
      <c r="T609" s="165">
        <f>S609*H609</f>
        <v>165.35715999999999</v>
      </c>
      <c r="AR609" s="166" t="s">
        <v>289</v>
      </c>
      <c r="AT609" s="166" t="s">
        <v>285</v>
      </c>
      <c r="AU609" s="166" t="s">
        <v>87</v>
      </c>
      <c r="AY609" s="16" t="s">
        <v>283</v>
      </c>
      <c r="BE609" s="167">
        <f>IF(N609="základná",J609,0)</f>
        <v>0</v>
      </c>
      <c r="BF609" s="167">
        <f>IF(N609="znížená",J609,0)</f>
        <v>0</v>
      </c>
      <c r="BG609" s="167">
        <f>IF(N609="zákl. prenesená",J609,0)</f>
        <v>0</v>
      </c>
      <c r="BH609" s="167">
        <f>IF(N609="zníž. prenesená",J609,0)</f>
        <v>0</v>
      </c>
      <c r="BI609" s="167">
        <f>IF(N609="nulová",J609,0)</f>
        <v>0</v>
      </c>
      <c r="BJ609" s="16" t="s">
        <v>87</v>
      </c>
      <c r="BK609" s="167">
        <f>ROUND(I609*H609,2)</f>
        <v>0</v>
      </c>
      <c r="BL609" s="16" t="s">
        <v>289</v>
      </c>
      <c r="BM609" s="166" t="s">
        <v>848</v>
      </c>
    </row>
    <row r="610" spans="2:65" s="14" customFormat="1" ht="11.25">
      <c r="B610" s="183"/>
      <c r="D610" s="169" t="s">
        <v>291</v>
      </c>
      <c r="E610" s="184" t="s">
        <v>1</v>
      </c>
      <c r="F610" s="185" t="s">
        <v>701</v>
      </c>
      <c r="H610" s="184" t="s">
        <v>1</v>
      </c>
      <c r="I610" s="186"/>
      <c r="L610" s="183"/>
      <c r="M610" s="187"/>
      <c r="T610" s="188"/>
      <c r="AT610" s="184" t="s">
        <v>291</v>
      </c>
      <c r="AU610" s="184" t="s">
        <v>87</v>
      </c>
      <c r="AV610" s="14" t="s">
        <v>82</v>
      </c>
      <c r="AW610" s="14" t="s">
        <v>31</v>
      </c>
      <c r="AX610" s="14" t="s">
        <v>75</v>
      </c>
      <c r="AY610" s="184" t="s">
        <v>283</v>
      </c>
    </row>
    <row r="611" spans="2:65" s="12" customFormat="1" ht="11.25">
      <c r="B611" s="168"/>
      <c r="D611" s="169" t="s">
        <v>291</v>
      </c>
      <c r="E611" s="170" t="s">
        <v>1</v>
      </c>
      <c r="F611" s="171" t="s">
        <v>849</v>
      </c>
      <c r="H611" s="172">
        <v>192.9</v>
      </c>
      <c r="I611" s="173"/>
      <c r="L611" s="168"/>
      <c r="M611" s="174"/>
      <c r="T611" s="175"/>
      <c r="AT611" s="170" t="s">
        <v>291</v>
      </c>
      <c r="AU611" s="170" t="s">
        <v>87</v>
      </c>
      <c r="AV611" s="12" t="s">
        <v>87</v>
      </c>
      <c r="AW611" s="12" t="s">
        <v>31</v>
      </c>
      <c r="AX611" s="12" t="s">
        <v>75</v>
      </c>
      <c r="AY611" s="170" t="s">
        <v>283</v>
      </c>
    </row>
    <row r="612" spans="2:65" s="12" customFormat="1" ht="11.25">
      <c r="B612" s="168"/>
      <c r="D612" s="169" t="s">
        <v>291</v>
      </c>
      <c r="E612" s="170" t="s">
        <v>1</v>
      </c>
      <c r="F612" s="171" t="s">
        <v>850</v>
      </c>
      <c r="H612" s="172">
        <v>334.423</v>
      </c>
      <c r="I612" s="173"/>
      <c r="L612" s="168"/>
      <c r="M612" s="174"/>
      <c r="T612" s="175"/>
      <c r="AT612" s="170" t="s">
        <v>291</v>
      </c>
      <c r="AU612" s="170" t="s">
        <v>87</v>
      </c>
      <c r="AV612" s="12" t="s">
        <v>87</v>
      </c>
      <c r="AW612" s="12" t="s">
        <v>31</v>
      </c>
      <c r="AX612" s="12" t="s">
        <v>75</v>
      </c>
      <c r="AY612" s="170" t="s">
        <v>283</v>
      </c>
    </row>
    <row r="613" spans="2:65" s="12" customFormat="1" ht="11.25">
      <c r="B613" s="168"/>
      <c r="D613" s="169" t="s">
        <v>291</v>
      </c>
      <c r="E613" s="170" t="s">
        <v>1</v>
      </c>
      <c r="F613" s="171" t="s">
        <v>851</v>
      </c>
      <c r="H613" s="172">
        <v>160.68</v>
      </c>
      <c r="I613" s="173"/>
      <c r="L613" s="168"/>
      <c r="M613" s="174"/>
      <c r="T613" s="175"/>
      <c r="AT613" s="170" t="s">
        <v>291</v>
      </c>
      <c r="AU613" s="170" t="s">
        <v>87</v>
      </c>
      <c r="AV613" s="12" t="s">
        <v>87</v>
      </c>
      <c r="AW613" s="12" t="s">
        <v>31</v>
      </c>
      <c r="AX613" s="12" t="s">
        <v>75</v>
      </c>
      <c r="AY613" s="170" t="s">
        <v>283</v>
      </c>
    </row>
    <row r="614" spans="2:65" s="12" customFormat="1" ht="11.25">
      <c r="B614" s="168"/>
      <c r="D614" s="169" t="s">
        <v>291</v>
      </c>
      <c r="E614" s="170" t="s">
        <v>1</v>
      </c>
      <c r="F614" s="171" t="s">
        <v>852</v>
      </c>
      <c r="H614" s="172">
        <v>79.893000000000001</v>
      </c>
      <c r="I614" s="173"/>
      <c r="L614" s="168"/>
      <c r="M614" s="174"/>
      <c r="T614" s="175"/>
      <c r="AT614" s="170" t="s">
        <v>291</v>
      </c>
      <c r="AU614" s="170" t="s">
        <v>87</v>
      </c>
      <c r="AV614" s="12" t="s">
        <v>87</v>
      </c>
      <c r="AW614" s="12" t="s">
        <v>31</v>
      </c>
      <c r="AX614" s="12" t="s">
        <v>75</v>
      </c>
      <c r="AY614" s="170" t="s">
        <v>283</v>
      </c>
    </row>
    <row r="615" spans="2:65" s="14" customFormat="1" ht="11.25">
      <c r="B615" s="183"/>
      <c r="D615" s="169" t="s">
        <v>291</v>
      </c>
      <c r="E615" s="184" t="s">
        <v>1</v>
      </c>
      <c r="F615" s="185" t="s">
        <v>404</v>
      </c>
      <c r="H615" s="184" t="s">
        <v>1</v>
      </c>
      <c r="I615" s="186"/>
      <c r="L615" s="183"/>
      <c r="M615" s="187"/>
      <c r="T615" s="188"/>
      <c r="AT615" s="184" t="s">
        <v>291</v>
      </c>
      <c r="AU615" s="184" t="s">
        <v>87</v>
      </c>
      <c r="AV615" s="14" t="s">
        <v>82</v>
      </c>
      <c r="AW615" s="14" t="s">
        <v>31</v>
      </c>
      <c r="AX615" s="14" t="s">
        <v>75</v>
      </c>
      <c r="AY615" s="184" t="s">
        <v>283</v>
      </c>
    </row>
    <row r="616" spans="2:65" s="12" customFormat="1" ht="22.5">
      <c r="B616" s="168"/>
      <c r="D616" s="169" t="s">
        <v>291</v>
      </c>
      <c r="E616" s="170" t="s">
        <v>1</v>
      </c>
      <c r="F616" s="171" t="s">
        <v>853</v>
      </c>
      <c r="H616" s="172">
        <v>373.363</v>
      </c>
      <c r="I616" s="173"/>
      <c r="L616" s="168"/>
      <c r="M616" s="174"/>
      <c r="T616" s="175"/>
      <c r="AT616" s="170" t="s">
        <v>291</v>
      </c>
      <c r="AU616" s="170" t="s">
        <v>87</v>
      </c>
      <c r="AV616" s="12" t="s">
        <v>87</v>
      </c>
      <c r="AW616" s="12" t="s">
        <v>31</v>
      </c>
      <c r="AX616" s="12" t="s">
        <v>75</v>
      </c>
      <c r="AY616" s="170" t="s">
        <v>283</v>
      </c>
    </row>
    <row r="617" spans="2:65" s="12" customFormat="1" ht="22.5">
      <c r="B617" s="168"/>
      <c r="D617" s="169" t="s">
        <v>291</v>
      </c>
      <c r="E617" s="170" t="s">
        <v>1</v>
      </c>
      <c r="F617" s="171" t="s">
        <v>854</v>
      </c>
      <c r="H617" s="172">
        <v>411.81299999999999</v>
      </c>
      <c r="I617" s="173"/>
      <c r="L617" s="168"/>
      <c r="M617" s="174"/>
      <c r="T617" s="175"/>
      <c r="AT617" s="170" t="s">
        <v>291</v>
      </c>
      <c r="AU617" s="170" t="s">
        <v>87</v>
      </c>
      <c r="AV617" s="12" t="s">
        <v>87</v>
      </c>
      <c r="AW617" s="12" t="s">
        <v>31</v>
      </c>
      <c r="AX617" s="12" t="s">
        <v>75</v>
      </c>
      <c r="AY617" s="170" t="s">
        <v>283</v>
      </c>
    </row>
    <row r="618" spans="2:65" s="12" customFormat="1" ht="22.5">
      <c r="B618" s="168"/>
      <c r="D618" s="169" t="s">
        <v>291</v>
      </c>
      <c r="E618" s="170" t="s">
        <v>1</v>
      </c>
      <c r="F618" s="171" t="s">
        <v>855</v>
      </c>
      <c r="H618" s="172">
        <v>-45.92</v>
      </c>
      <c r="I618" s="173"/>
      <c r="L618" s="168"/>
      <c r="M618" s="174"/>
      <c r="T618" s="175"/>
      <c r="AT618" s="170" t="s">
        <v>291</v>
      </c>
      <c r="AU618" s="170" t="s">
        <v>87</v>
      </c>
      <c r="AV618" s="12" t="s">
        <v>87</v>
      </c>
      <c r="AW618" s="12" t="s">
        <v>31</v>
      </c>
      <c r="AX618" s="12" t="s">
        <v>75</v>
      </c>
      <c r="AY618" s="170" t="s">
        <v>283</v>
      </c>
    </row>
    <row r="619" spans="2:65" s="12" customFormat="1" ht="11.25">
      <c r="B619" s="168"/>
      <c r="D619" s="169" t="s">
        <v>291</v>
      </c>
      <c r="E619" s="170" t="s">
        <v>1</v>
      </c>
      <c r="F619" s="171" t="s">
        <v>856</v>
      </c>
      <c r="H619" s="172">
        <v>46.24</v>
      </c>
      <c r="I619" s="173"/>
      <c r="L619" s="168"/>
      <c r="M619" s="174"/>
      <c r="T619" s="175"/>
      <c r="AT619" s="170" t="s">
        <v>291</v>
      </c>
      <c r="AU619" s="170" t="s">
        <v>87</v>
      </c>
      <c r="AV619" s="12" t="s">
        <v>87</v>
      </c>
      <c r="AW619" s="12" t="s">
        <v>31</v>
      </c>
      <c r="AX619" s="12" t="s">
        <v>75</v>
      </c>
      <c r="AY619" s="170" t="s">
        <v>283</v>
      </c>
    </row>
    <row r="620" spans="2:65" s="12" customFormat="1" ht="22.5">
      <c r="B620" s="168"/>
      <c r="D620" s="169" t="s">
        <v>291</v>
      </c>
      <c r="E620" s="170" t="s">
        <v>1</v>
      </c>
      <c r="F620" s="171" t="s">
        <v>857</v>
      </c>
      <c r="H620" s="172">
        <v>1069.4880000000001</v>
      </c>
      <c r="I620" s="173"/>
      <c r="L620" s="168"/>
      <c r="M620" s="174"/>
      <c r="T620" s="175"/>
      <c r="AT620" s="170" t="s">
        <v>291</v>
      </c>
      <c r="AU620" s="170" t="s">
        <v>87</v>
      </c>
      <c r="AV620" s="12" t="s">
        <v>87</v>
      </c>
      <c r="AW620" s="12" t="s">
        <v>31</v>
      </c>
      <c r="AX620" s="12" t="s">
        <v>75</v>
      </c>
      <c r="AY620" s="170" t="s">
        <v>283</v>
      </c>
    </row>
    <row r="621" spans="2:65" s="12" customFormat="1" ht="22.5">
      <c r="B621" s="168"/>
      <c r="D621" s="169" t="s">
        <v>291</v>
      </c>
      <c r="E621" s="170" t="s">
        <v>1</v>
      </c>
      <c r="F621" s="171" t="s">
        <v>858</v>
      </c>
      <c r="H621" s="172">
        <v>-66.8</v>
      </c>
      <c r="I621" s="173"/>
      <c r="L621" s="168"/>
      <c r="M621" s="174"/>
      <c r="T621" s="175"/>
      <c r="AT621" s="170" t="s">
        <v>291</v>
      </c>
      <c r="AU621" s="170" t="s">
        <v>87</v>
      </c>
      <c r="AV621" s="12" t="s">
        <v>87</v>
      </c>
      <c r="AW621" s="12" t="s">
        <v>31</v>
      </c>
      <c r="AX621" s="12" t="s">
        <v>75</v>
      </c>
      <c r="AY621" s="170" t="s">
        <v>283</v>
      </c>
    </row>
    <row r="622" spans="2:65" s="12" customFormat="1" ht="22.5">
      <c r="B622" s="168"/>
      <c r="D622" s="169" t="s">
        <v>291</v>
      </c>
      <c r="E622" s="170" t="s">
        <v>1</v>
      </c>
      <c r="F622" s="171" t="s">
        <v>859</v>
      </c>
      <c r="H622" s="172">
        <v>-41.83</v>
      </c>
      <c r="I622" s="173"/>
      <c r="L622" s="168"/>
      <c r="M622" s="174"/>
      <c r="T622" s="175"/>
      <c r="AT622" s="170" t="s">
        <v>291</v>
      </c>
      <c r="AU622" s="170" t="s">
        <v>87</v>
      </c>
      <c r="AV622" s="12" t="s">
        <v>87</v>
      </c>
      <c r="AW622" s="12" t="s">
        <v>31</v>
      </c>
      <c r="AX622" s="12" t="s">
        <v>75</v>
      </c>
      <c r="AY622" s="170" t="s">
        <v>283</v>
      </c>
    </row>
    <row r="623" spans="2:65" s="14" customFormat="1" ht="11.25">
      <c r="B623" s="183"/>
      <c r="D623" s="169" t="s">
        <v>291</v>
      </c>
      <c r="E623" s="184" t="s">
        <v>1</v>
      </c>
      <c r="F623" s="185" t="s">
        <v>413</v>
      </c>
      <c r="H623" s="184" t="s">
        <v>1</v>
      </c>
      <c r="I623" s="186"/>
      <c r="L623" s="183"/>
      <c r="M623" s="187"/>
      <c r="T623" s="188"/>
      <c r="AT623" s="184" t="s">
        <v>291</v>
      </c>
      <c r="AU623" s="184" t="s">
        <v>87</v>
      </c>
      <c r="AV623" s="14" t="s">
        <v>82</v>
      </c>
      <c r="AW623" s="14" t="s">
        <v>31</v>
      </c>
      <c r="AX623" s="14" t="s">
        <v>75</v>
      </c>
      <c r="AY623" s="184" t="s">
        <v>283</v>
      </c>
    </row>
    <row r="624" spans="2:65" s="12" customFormat="1" ht="22.5">
      <c r="B624" s="168"/>
      <c r="D624" s="169" t="s">
        <v>291</v>
      </c>
      <c r="E624" s="170" t="s">
        <v>1</v>
      </c>
      <c r="F624" s="171" t="s">
        <v>860</v>
      </c>
      <c r="H624" s="172">
        <v>504.21300000000002</v>
      </c>
      <c r="I624" s="173"/>
      <c r="L624" s="168"/>
      <c r="M624" s="174"/>
      <c r="T624" s="175"/>
      <c r="AT624" s="170" t="s">
        <v>291</v>
      </c>
      <c r="AU624" s="170" t="s">
        <v>87</v>
      </c>
      <c r="AV624" s="12" t="s">
        <v>87</v>
      </c>
      <c r="AW624" s="12" t="s">
        <v>31</v>
      </c>
      <c r="AX624" s="12" t="s">
        <v>75</v>
      </c>
      <c r="AY624" s="170" t="s">
        <v>283</v>
      </c>
    </row>
    <row r="625" spans="2:51" s="12" customFormat="1" ht="22.5">
      <c r="B625" s="168"/>
      <c r="D625" s="169" t="s">
        <v>291</v>
      </c>
      <c r="E625" s="170" t="s">
        <v>1</v>
      </c>
      <c r="F625" s="171" t="s">
        <v>861</v>
      </c>
      <c r="H625" s="172">
        <v>281.46300000000002</v>
      </c>
      <c r="I625" s="173"/>
      <c r="L625" s="168"/>
      <c r="M625" s="174"/>
      <c r="T625" s="175"/>
      <c r="AT625" s="170" t="s">
        <v>291</v>
      </c>
      <c r="AU625" s="170" t="s">
        <v>87</v>
      </c>
      <c r="AV625" s="12" t="s">
        <v>87</v>
      </c>
      <c r="AW625" s="12" t="s">
        <v>31</v>
      </c>
      <c r="AX625" s="12" t="s">
        <v>75</v>
      </c>
      <c r="AY625" s="170" t="s">
        <v>283</v>
      </c>
    </row>
    <row r="626" spans="2:51" s="12" customFormat="1" ht="11.25">
      <c r="B626" s="168"/>
      <c r="D626" s="169" t="s">
        <v>291</v>
      </c>
      <c r="E626" s="170" t="s">
        <v>1</v>
      </c>
      <c r="F626" s="171" t="s">
        <v>862</v>
      </c>
      <c r="H626" s="172">
        <v>90.888000000000005</v>
      </c>
      <c r="I626" s="173"/>
      <c r="L626" s="168"/>
      <c r="M626" s="174"/>
      <c r="T626" s="175"/>
      <c r="AT626" s="170" t="s">
        <v>291</v>
      </c>
      <c r="AU626" s="170" t="s">
        <v>87</v>
      </c>
      <c r="AV626" s="12" t="s">
        <v>87</v>
      </c>
      <c r="AW626" s="12" t="s">
        <v>31</v>
      </c>
      <c r="AX626" s="12" t="s">
        <v>75</v>
      </c>
      <c r="AY626" s="170" t="s">
        <v>283</v>
      </c>
    </row>
    <row r="627" spans="2:51" s="12" customFormat="1" ht="22.5">
      <c r="B627" s="168"/>
      <c r="D627" s="169" t="s">
        <v>291</v>
      </c>
      <c r="E627" s="170" t="s">
        <v>1</v>
      </c>
      <c r="F627" s="171" t="s">
        <v>863</v>
      </c>
      <c r="H627" s="172">
        <v>-92.35</v>
      </c>
      <c r="I627" s="173"/>
      <c r="L627" s="168"/>
      <c r="M627" s="174"/>
      <c r="T627" s="175"/>
      <c r="AT627" s="170" t="s">
        <v>291</v>
      </c>
      <c r="AU627" s="170" t="s">
        <v>87</v>
      </c>
      <c r="AV627" s="12" t="s">
        <v>87</v>
      </c>
      <c r="AW627" s="12" t="s">
        <v>31</v>
      </c>
      <c r="AX627" s="12" t="s">
        <v>75</v>
      </c>
      <c r="AY627" s="170" t="s">
        <v>283</v>
      </c>
    </row>
    <row r="628" spans="2:51" s="12" customFormat="1" ht="11.25">
      <c r="B628" s="168"/>
      <c r="D628" s="169" t="s">
        <v>291</v>
      </c>
      <c r="E628" s="170" t="s">
        <v>1</v>
      </c>
      <c r="F628" s="171" t="s">
        <v>864</v>
      </c>
      <c r="H628" s="172">
        <v>-21.42</v>
      </c>
      <c r="I628" s="173"/>
      <c r="L628" s="168"/>
      <c r="M628" s="174"/>
      <c r="T628" s="175"/>
      <c r="AT628" s="170" t="s">
        <v>291</v>
      </c>
      <c r="AU628" s="170" t="s">
        <v>87</v>
      </c>
      <c r="AV628" s="12" t="s">
        <v>87</v>
      </c>
      <c r="AW628" s="12" t="s">
        <v>31</v>
      </c>
      <c r="AX628" s="12" t="s">
        <v>75</v>
      </c>
      <c r="AY628" s="170" t="s">
        <v>283</v>
      </c>
    </row>
    <row r="629" spans="2:51" s="12" customFormat="1" ht="22.5">
      <c r="B629" s="168"/>
      <c r="D629" s="169" t="s">
        <v>291</v>
      </c>
      <c r="E629" s="170" t="s">
        <v>1</v>
      </c>
      <c r="F629" s="171" t="s">
        <v>865</v>
      </c>
      <c r="H629" s="172">
        <v>124.95</v>
      </c>
      <c r="I629" s="173"/>
      <c r="L629" s="168"/>
      <c r="M629" s="174"/>
      <c r="T629" s="175"/>
      <c r="AT629" s="170" t="s">
        <v>291</v>
      </c>
      <c r="AU629" s="170" t="s">
        <v>87</v>
      </c>
      <c r="AV629" s="12" t="s">
        <v>87</v>
      </c>
      <c r="AW629" s="12" t="s">
        <v>31</v>
      </c>
      <c r="AX629" s="12" t="s">
        <v>75</v>
      </c>
      <c r="AY629" s="170" t="s">
        <v>283</v>
      </c>
    </row>
    <row r="630" spans="2:51" s="12" customFormat="1" ht="22.5">
      <c r="B630" s="168"/>
      <c r="D630" s="169" t="s">
        <v>291</v>
      </c>
      <c r="E630" s="170" t="s">
        <v>1</v>
      </c>
      <c r="F630" s="171" t="s">
        <v>866</v>
      </c>
      <c r="H630" s="172">
        <v>419.51299999999998</v>
      </c>
      <c r="I630" s="173"/>
      <c r="L630" s="168"/>
      <c r="M630" s="174"/>
      <c r="T630" s="175"/>
      <c r="AT630" s="170" t="s">
        <v>291</v>
      </c>
      <c r="AU630" s="170" t="s">
        <v>87</v>
      </c>
      <c r="AV630" s="12" t="s">
        <v>87</v>
      </c>
      <c r="AW630" s="12" t="s">
        <v>31</v>
      </c>
      <c r="AX630" s="12" t="s">
        <v>75</v>
      </c>
      <c r="AY630" s="170" t="s">
        <v>283</v>
      </c>
    </row>
    <row r="631" spans="2:51" s="12" customFormat="1" ht="11.25">
      <c r="B631" s="168"/>
      <c r="D631" s="169" t="s">
        <v>291</v>
      </c>
      <c r="E631" s="170" t="s">
        <v>1</v>
      </c>
      <c r="F631" s="171" t="s">
        <v>867</v>
      </c>
      <c r="H631" s="172">
        <v>-37.119999999999997</v>
      </c>
      <c r="I631" s="173"/>
      <c r="L631" s="168"/>
      <c r="M631" s="174"/>
      <c r="T631" s="175"/>
      <c r="AT631" s="170" t="s">
        <v>291</v>
      </c>
      <c r="AU631" s="170" t="s">
        <v>87</v>
      </c>
      <c r="AV631" s="12" t="s">
        <v>87</v>
      </c>
      <c r="AW631" s="12" t="s">
        <v>31</v>
      </c>
      <c r="AX631" s="12" t="s">
        <v>75</v>
      </c>
      <c r="AY631" s="170" t="s">
        <v>283</v>
      </c>
    </row>
    <row r="632" spans="2:51" s="12" customFormat="1" ht="22.5">
      <c r="B632" s="168"/>
      <c r="D632" s="169" t="s">
        <v>291</v>
      </c>
      <c r="E632" s="170" t="s">
        <v>1</v>
      </c>
      <c r="F632" s="171" t="s">
        <v>868</v>
      </c>
      <c r="H632" s="172">
        <v>205.97499999999999</v>
      </c>
      <c r="I632" s="173"/>
      <c r="L632" s="168"/>
      <c r="M632" s="174"/>
      <c r="T632" s="175"/>
      <c r="AT632" s="170" t="s">
        <v>291</v>
      </c>
      <c r="AU632" s="170" t="s">
        <v>87</v>
      </c>
      <c r="AV632" s="12" t="s">
        <v>87</v>
      </c>
      <c r="AW632" s="12" t="s">
        <v>31</v>
      </c>
      <c r="AX632" s="12" t="s">
        <v>75</v>
      </c>
      <c r="AY632" s="170" t="s">
        <v>283</v>
      </c>
    </row>
    <row r="633" spans="2:51" s="12" customFormat="1" ht="11.25">
      <c r="B633" s="168"/>
      <c r="D633" s="169" t="s">
        <v>291</v>
      </c>
      <c r="E633" s="170" t="s">
        <v>1</v>
      </c>
      <c r="F633" s="171" t="s">
        <v>869</v>
      </c>
      <c r="H633" s="172">
        <v>-37.71</v>
      </c>
      <c r="I633" s="173"/>
      <c r="L633" s="168"/>
      <c r="M633" s="174"/>
      <c r="T633" s="175"/>
      <c r="AT633" s="170" t="s">
        <v>291</v>
      </c>
      <c r="AU633" s="170" t="s">
        <v>87</v>
      </c>
      <c r="AV633" s="12" t="s">
        <v>87</v>
      </c>
      <c r="AW633" s="12" t="s">
        <v>31</v>
      </c>
      <c r="AX633" s="12" t="s">
        <v>75</v>
      </c>
      <c r="AY633" s="170" t="s">
        <v>283</v>
      </c>
    </row>
    <row r="634" spans="2:51" s="14" customFormat="1" ht="11.25">
      <c r="B634" s="183"/>
      <c r="D634" s="169" t="s">
        <v>291</v>
      </c>
      <c r="E634" s="184" t="s">
        <v>1</v>
      </c>
      <c r="F634" s="185" t="s">
        <v>414</v>
      </c>
      <c r="H634" s="184" t="s">
        <v>1</v>
      </c>
      <c r="I634" s="186"/>
      <c r="L634" s="183"/>
      <c r="M634" s="187"/>
      <c r="T634" s="188"/>
      <c r="AT634" s="184" t="s">
        <v>291</v>
      </c>
      <c r="AU634" s="184" t="s">
        <v>87</v>
      </c>
      <c r="AV634" s="14" t="s">
        <v>82</v>
      </c>
      <c r="AW634" s="14" t="s">
        <v>31</v>
      </c>
      <c r="AX634" s="14" t="s">
        <v>75</v>
      </c>
      <c r="AY634" s="184" t="s">
        <v>283</v>
      </c>
    </row>
    <row r="635" spans="2:51" s="12" customFormat="1" ht="22.5">
      <c r="B635" s="168"/>
      <c r="D635" s="169" t="s">
        <v>291</v>
      </c>
      <c r="E635" s="170" t="s">
        <v>1</v>
      </c>
      <c r="F635" s="171" t="s">
        <v>860</v>
      </c>
      <c r="H635" s="172">
        <v>504.21300000000002</v>
      </c>
      <c r="I635" s="173"/>
      <c r="L635" s="168"/>
      <c r="M635" s="174"/>
      <c r="T635" s="175"/>
      <c r="AT635" s="170" t="s">
        <v>291</v>
      </c>
      <c r="AU635" s="170" t="s">
        <v>87</v>
      </c>
      <c r="AV635" s="12" t="s">
        <v>87</v>
      </c>
      <c r="AW635" s="12" t="s">
        <v>31</v>
      </c>
      <c r="AX635" s="12" t="s">
        <v>75</v>
      </c>
      <c r="AY635" s="170" t="s">
        <v>283</v>
      </c>
    </row>
    <row r="636" spans="2:51" s="12" customFormat="1" ht="22.5">
      <c r="B636" s="168"/>
      <c r="D636" s="169" t="s">
        <v>291</v>
      </c>
      <c r="E636" s="170" t="s">
        <v>1</v>
      </c>
      <c r="F636" s="171" t="s">
        <v>861</v>
      </c>
      <c r="H636" s="172">
        <v>281.46300000000002</v>
      </c>
      <c r="I636" s="173"/>
      <c r="L636" s="168"/>
      <c r="M636" s="174"/>
      <c r="T636" s="175"/>
      <c r="AT636" s="170" t="s">
        <v>291</v>
      </c>
      <c r="AU636" s="170" t="s">
        <v>87</v>
      </c>
      <c r="AV636" s="12" t="s">
        <v>87</v>
      </c>
      <c r="AW636" s="12" t="s">
        <v>31</v>
      </c>
      <c r="AX636" s="12" t="s">
        <v>75</v>
      </c>
      <c r="AY636" s="170" t="s">
        <v>283</v>
      </c>
    </row>
    <row r="637" spans="2:51" s="12" customFormat="1" ht="11.25">
      <c r="B637" s="168"/>
      <c r="D637" s="169" t="s">
        <v>291</v>
      </c>
      <c r="E637" s="170" t="s">
        <v>1</v>
      </c>
      <c r="F637" s="171" t="s">
        <v>862</v>
      </c>
      <c r="H637" s="172">
        <v>90.888000000000005</v>
      </c>
      <c r="I637" s="173"/>
      <c r="L637" s="168"/>
      <c r="M637" s="174"/>
      <c r="T637" s="175"/>
      <c r="AT637" s="170" t="s">
        <v>291</v>
      </c>
      <c r="AU637" s="170" t="s">
        <v>87</v>
      </c>
      <c r="AV637" s="12" t="s">
        <v>87</v>
      </c>
      <c r="AW637" s="12" t="s">
        <v>31</v>
      </c>
      <c r="AX637" s="12" t="s">
        <v>75</v>
      </c>
      <c r="AY637" s="170" t="s">
        <v>283</v>
      </c>
    </row>
    <row r="638" spans="2:51" s="12" customFormat="1" ht="22.5">
      <c r="B638" s="168"/>
      <c r="D638" s="169" t="s">
        <v>291</v>
      </c>
      <c r="E638" s="170" t="s">
        <v>1</v>
      </c>
      <c r="F638" s="171" t="s">
        <v>863</v>
      </c>
      <c r="H638" s="172">
        <v>-92.35</v>
      </c>
      <c r="I638" s="173"/>
      <c r="L638" s="168"/>
      <c r="M638" s="174"/>
      <c r="T638" s="175"/>
      <c r="AT638" s="170" t="s">
        <v>291</v>
      </c>
      <c r="AU638" s="170" t="s">
        <v>87</v>
      </c>
      <c r="AV638" s="12" t="s">
        <v>87</v>
      </c>
      <c r="AW638" s="12" t="s">
        <v>31</v>
      </c>
      <c r="AX638" s="12" t="s">
        <v>75</v>
      </c>
      <c r="AY638" s="170" t="s">
        <v>283</v>
      </c>
    </row>
    <row r="639" spans="2:51" s="12" customFormat="1" ht="11.25">
      <c r="B639" s="168"/>
      <c r="D639" s="169" t="s">
        <v>291</v>
      </c>
      <c r="E639" s="170" t="s">
        <v>1</v>
      </c>
      <c r="F639" s="171" t="s">
        <v>864</v>
      </c>
      <c r="H639" s="172">
        <v>-21.42</v>
      </c>
      <c r="I639" s="173"/>
      <c r="L639" s="168"/>
      <c r="M639" s="174"/>
      <c r="T639" s="175"/>
      <c r="AT639" s="170" t="s">
        <v>291</v>
      </c>
      <c r="AU639" s="170" t="s">
        <v>87</v>
      </c>
      <c r="AV639" s="12" t="s">
        <v>87</v>
      </c>
      <c r="AW639" s="12" t="s">
        <v>31</v>
      </c>
      <c r="AX639" s="12" t="s">
        <v>75</v>
      </c>
      <c r="AY639" s="170" t="s">
        <v>283</v>
      </c>
    </row>
    <row r="640" spans="2:51" s="12" customFormat="1" ht="22.5">
      <c r="B640" s="168"/>
      <c r="D640" s="169" t="s">
        <v>291</v>
      </c>
      <c r="E640" s="170" t="s">
        <v>1</v>
      </c>
      <c r="F640" s="171" t="s">
        <v>865</v>
      </c>
      <c r="H640" s="172">
        <v>124.95</v>
      </c>
      <c r="I640" s="173"/>
      <c r="L640" s="168"/>
      <c r="M640" s="174"/>
      <c r="T640" s="175"/>
      <c r="AT640" s="170" t="s">
        <v>291</v>
      </c>
      <c r="AU640" s="170" t="s">
        <v>87</v>
      </c>
      <c r="AV640" s="12" t="s">
        <v>87</v>
      </c>
      <c r="AW640" s="12" t="s">
        <v>31</v>
      </c>
      <c r="AX640" s="12" t="s">
        <v>75</v>
      </c>
      <c r="AY640" s="170" t="s">
        <v>283</v>
      </c>
    </row>
    <row r="641" spans="2:51" s="12" customFormat="1" ht="22.5">
      <c r="B641" s="168"/>
      <c r="D641" s="169" t="s">
        <v>291</v>
      </c>
      <c r="E641" s="170" t="s">
        <v>1</v>
      </c>
      <c r="F641" s="171" t="s">
        <v>866</v>
      </c>
      <c r="H641" s="172">
        <v>419.51299999999998</v>
      </c>
      <c r="I641" s="173"/>
      <c r="L641" s="168"/>
      <c r="M641" s="174"/>
      <c r="T641" s="175"/>
      <c r="AT641" s="170" t="s">
        <v>291</v>
      </c>
      <c r="AU641" s="170" t="s">
        <v>87</v>
      </c>
      <c r="AV641" s="12" t="s">
        <v>87</v>
      </c>
      <c r="AW641" s="12" t="s">
        <v>31</v>
      </c>
      <c r="AX641" s="12" t="s">
        <v>75</v>
      </c>
      <c r="AY641" s="170" t="s">
        <v>283</v>
      </c>
    </row>
    <row r="642" spans="2:51" s="12" customFormat="1" ht="11.25">
      <c r="B642" s="168"/>
      <c r="D642" s="169" t="s">
        <v>291</v>
      </c>
      <c r="E642" s="170" t="s">
        <v>1</v>
      </c>
      <c r="F642" s="171" t="s">
        <v>867</v>
      </c>
      <c r="H642" s="172">
        <v>-37.119999999999997</v>
      </c>
      <c r="I642" s="173"/>
      <c r="L642" s="168"/>
      <c r="M642" s="174"/>
      <c r="T642" s="175"/>
      <c r="AT642" s="170" t="s">
        <v>291</v>
      </c>
      <c r="AU642" s="170" t="s">
        <v>87</v>
      </c>
      <c r="AV642" s="12" t="s">
        <v>87</v>
      </c>
      <c r="AW642" s="12" t="s">
        <v>31</v>
      </c>
      <c r="AX642" s="12" t="s">
        <v>75</v>
      </c>
      <c r="AY642" s="170" t="s">
        <v>283</v>
      </c>
    </row>
    <row r="643" spans="2:51" s="12" customFormat="1" ht="22.5">
      <c r="B643" s="168"/>
      <c r="D643" s="169" t="s">
        <v>291</v>
      </c>
      <c r="E643" s="170" t="s">
        <v>1</v>
      </c>
      <c r="F643" s="171" t="s">
        <v>868</v>
      </c>
      <c r="H643" s="172">
        <v>205.97499999999999</v>
      </c>
      <c r="I643" s="173"/>
      <c r="L643" s="168"/>
      <c r="M643" s="174"/>
      <c r="T643" s="175"/>
      <c r="AT643" s="170" t="s">
        <v>291</v>
      </c>
      <c r="AU643" s="170" t="s">
        <v>87</v>
      </c>
      <c r="AV643" s="12" t="s">
        <v>87</v>
      </c>
      <c r="AW643" s="12" t="s">
        <v>31</v>
      </c>
      <c r="AX643" s="12" t="s">
        <v>75</v>
      </c>
      <c r="AY643" s="170" t="s">
        <v>283</v>
      </c>
    </row>
    <row r="644" spans="2:51" s="12" customFormat="1" ht="11.25">
      <c r="B644" s="168"/>
      <c r="D644" s="169" t="s">
        <v>291</v>
      </c>
      <c r="E644" s="170" t="s">
        <v>1</v>
      </c>
      <c r="F644" s="171" t="s">
        <v>869</v>
      </c>
      <c r="H644" s="172">
        <v>-37.71</v>
      </c>
      <c r="I644" s="173"/>
      <c r="L644" s="168"/>
      <c r="M644" s="174"/>
      <c r="T644" s="175"/>
      <c r="AT644" s="170" t="s">
        <v>291</v>
      </c>
      <c r="AU644" s="170" t="s">
        <v>87</v>
      </c>
      <c r="AV644" s="12" t="s">
        <v>87</v>
      </c>
      <c r="AW644" s="12" t="s">
        <v>31</v>
      </c>
      <c r="AX644" s="12" t="s">
        <v>75</v>
      </c>
      <c r="AY644" s="170" t="s">
        <v>283</v>
      </c>
    </row>
    <row r="645" spans="2:51" s="14" customFormat="1" ht="11.25">
      <c r="B645" s="183"/>
      <c r="D645" s="169" t="s">
        <v>291</v>
      </c>
      <c r="E645" s="184" t="s">
        <v>1</v>
      </c>
      <c r="F645" s="185" t="s">
        <v>415</v>
      </c>
      <c r="H645" s="184" t="s">
        <v>1</v>
      </c>
      <c r="I645" s="186"/>
      <c r="L645" s="183"/>
      <c r="M645" s="187"/>
      <c r="T645" s="188"/>
      <c r="AT645" s="184" t="s">
        <v>291</v>
      </c>
      <c r="AU645" s="184" t="s">
        <v>87</v>
      </c>
      <c r="AV645" s="14" t="s">
        <v>82</v>
      </c>
      <c r="AW645" s="14" t="s">
        <v>31</v>
      </c>
      <c r="AX645" s="14" t="s">
        <v>75</v>
      </c>
      <c r="AY645" s="184" t="s">
        <v>283</v>
      </c>
    </row>
    <row r="646" spans="2:51" s="12" customFormat="1" ht="22.5">
      <c r="B646" s="168"/>
      <c r="D646" s="169" t="s">
        <v>291</v>
      </c>
      <c r="E646" s="170" t="s">
        <v>1</v>
      </c>
      <c r="F646" s="171" t="s">
        <v>860</v>
      </c>
      <c r="H646" s="172">
        <v>504.21300000000002</v>
      </c>
      <c r="I646" s="173"/>
      <c r="L646" s="168"/>
      <c r="M646" s="174"/>
      <c r="T646" s="175"/>
      <c r="AT646" s="170" t="s">
        <v>291</v>
      </c>
      <c r="AU646" s="170" t="s">
        <v>87</v>
      </c>
      <c r="AV646" s="12" t="s">
        <v>87</v>
      </c>
      <c r="AW646" s="12" t="s">
        <v>31</v>
      </c>
      <c r="AX646" s="12" t="s">
        <v>75</v>
      </c>
      <c r="AY646" s="170" t="s">
        <v>283</v>
      </c>
    </row>
    <row r="647" spans="2:51" s="12" customFormat="1" ht="22.5">
      <c r="B647" s="168"/>
      <c r="D647" s="169" t="s">
        <v>291</v>
      </c>
      <c r="E647" s="170" t="s">
        <v>1</v>
      </c>
      <c r="F647" s="171" t="s">
        <v>861</v>
      </c>
      <c r="H647" s="172">
        <v>281.46300000000002</v>
      </c>
      <c r="I647" s="173"/>
      <c r="L647" s="168"/>
      <c r="M647" s="174"/>
      <c r="T647" s="175"/>
      <c r="AT647" s="170" t="s">
        <v>291</v>
      </c>
      <c r="AU647" s="170" t="s">
        <v>87</v>
      </c>
      <c r="AV647" s="12" t="s">
        <v>87</v>
      </c>
      <c r="AW647" s="12" t="s">
        <v>31</v>
      </c>
      <c r="AX647" s="12" t="s">
        <v>75</v>
      </c>
      <c r="AY647" s="170" t="s">
        <v>283</v>
      </c>
    </row>
    <row r="648" spans="2:51" s="12" customFormat="1" ht="11.25">
      <c r="B648" s="168"/>
      <c r="D648" s="169" t="s">
        <v>291</v>
      </c>
      <c r="E648" s="170" t="s">
        <v>1</v>
      </c>
      <c r="F648" s="171" t="s">
        <v>862</v>
      </c>
      <c r="H648" s="172">
        <v>90.888000000000005</v>
      </c>
      <c r="I648" s="173"/>
      <c r="L648" s="168"/>
      <c r="M648" s="174"/>
      <c r="T648" s="175"/>
      <c r="AT648" s="170" t="s">
        <v>291</v>
      </c>
      <c r="AU648" s="170" t="s">
        <v>87</v>
      </c>
      <c r="AV648" s="12" t="s">
        <v>87</v>
      </c>
      <c r="AW648" s="12" t="s">
        <v>31</v>
      </c>
      <c r="AX648" s="12" t="s">
        <v>75</v>
      </c>
      <c r="AY648" s="170" t="s">
        <v>283</v>
      </c>
    </row>
    <row r="649" spans="2:51" s="12" customFormat="1" ht="22.5">
      <c r="B649" s="168"/>
      <c r="D649" s="169" t="s">
        <v>291</v>
      </c>
      <c r="E649" s="170" t="s">
        <v>1</v>
      </c>
      <c r="F649" s="171" t="s">
        <v>863</v>
      </c>
      <c r="H649" s="172">
        <v>-92.35</v>
      </c>
      <c r="I649" s="173"/>
      <c r="L649" s="168"/>
      <c r="M649" s="174"/>
      <c r="T649" s="175"/>
      <c r="AT649" s="170" t="s">
        <v>291</v>
      </c>
      <c r="AU649" s="170" t="s">
        <v>87</v>
      </c>
      <c r="AV649" s="12" t="s">
        <v>87</v>
      </c>
      <c r="AW649" s="12" t="s">
        <v>31</v>
      </c>
      <c r="AX649" s="12" t="s">
        <v>75</v>
      </c>
      <c r="AY649" s="170" t="s">
        <v>283</v>
      </c>
    </row>
    <row r="650" spans="2:51" s="12" customFormat="1" ht="11.25">
      <c r="B650" s="168"/>
      <c r="D650" s="169" t="s">
        <v>291</v>
      </c>
      <c r="E650" s="170" t="s">
        <v>1</v>
      </c>
      <c r="F650" s="171" t="s">
        <v>864</v>
      </c>
      <c r="H650" s="172">
        <v>-21.42</v>
      </c>
      <c r="I650" s="173"/>
      <c r="L650" s="168"/>
      <c r="M650" s="174"/>
      <c r="T650" s="175"/>
      <c r="AT650" s="170" t="s">
        <v>291</v>
      </c>
      <c r="AU650" s="170" t="s">
        <v>87</v>
      </c>
      <c r="AV650" s="12" t="s">
        <v>87</v>
      </c>
      <c r="AW650" s="12" t="s">
        <v>31</v>
      </c>
      <c r="AX650" s="12" t="s">
        <v>75</v>
      </c>
      <c r="AY650" s="170" t="s">
        <v>283</v>
      </c>
    </row>
    <row r="651" spans="2:51" s="12" customFormat="1" ht="22.5">
      <c r="B651" s="168"/>
      <c r="D651" s="169" t="s">
        <v>291</v>
      </c>
      <c r="E651" s="170" t="s">
        <v>1</v>
      </c>
      <c r="F651" s="171" t="s">
        <v>865</v>
      </c>
      <c r="H651" s="172">
        <v>124.95</v>
      </c>
      <c r="I651" s="173"/>
      <c r="L651" s="168"/>
      <c r="M651" s="174"/>
      <c r="T651" s="175"/>
      <c r="AT651" s="170" t="s">
        <v>291</v>
      </c>
      <c r="AU651" s="170" t="s">
        <v>87</v>
      </c>
      <c r="AV651" s="12" t="s">
        <v>87</v>
      </c>
      <c r="AW651" s="12" t="s">
        <v>31</v>
      </c>
      <c r="AX651" s="12" t="s">
        <v>75</v>
      </c>
      <c r="AY651" s="170" t="s">
        <v>283</v>
      </c>
    </row>
    <row r="652" spans="2:51" s="12" customFormat="1" ht="22.5">
      <c r="B652" s="168"/>
      <c r="D652" s="169" t="s">
        <v>291</v>
      </c>
      <c r="E652" s="170" t="s">
        <v>1</v>
      </c>
      <c r="F652" s="171" t="s">
        <v>866</v>
      </c>
      <c r="H652" s="172">
        <v>419.51299999999998</v>
      </c>
      <c r="I652" s="173"/>
      <c r="L652" s="168"/>
      <c r="M652" s="174"/>
      <c r="T652" s="175"/>
      <c r="AT652" s="170" t="s">
        <v>291</v>
      </c>
      <c r="AU652" s="170" t="s">
        <v>87</v>
      </c>
      <c r="AV652" s="12" t="s">
        <v>87</v>
      </c>
      <c r="AW652" s="12" t="s">
        <v>31</v>
      </c>
      <c r="AX652" s="12" t="s">
        <v>75</v>
      </c>
      <c r="AY652" s="170" t="s">
        <v>283</v>
      </c>
    </row>
    <row r="653" spans="2:51" s="12" customFormat="1" ht="11.25">
      <c r="B653" s="168"/>
      <c r="D653" s="169" t="s">
        <v>291</v>
      </c>
      <c r="E653" s="170" t="s">
        <v>1</v>
      </c>
      <c r="F653" s="171" t="s">
        <v>867</v>
      </c>
      <c r="H653" s="172">
        <v>-37.119999999999997</v>
      </c>
      <c r="I653" s="173"/>
      <c r="L653" s="168"/>
      <c r="M653" s="174"/>
      <c r="T653" s="175"/>
      <c r="AT653" s="170" t="s">
        <v>291</v>
      </c>
      <c r="AU653" s="170" t="s">
        <v>87</v>
      </c>
      <c r="AV653" s="12" t="s">
        <v>87</v>
      </c>
      <c r="AW653" s="12" t="s">
        <v>31</v>
      </c>
      <c r="AX653" s="12" t="s">
        <v>75</v>
      </c>
      <c r="AY653" s="170" t="s">
        <v>283</v>
      </c>
    </row>
    <row r="654" spans="2:51" s="12" customFormat="1" ht="22.5">
      <c r="B654" s="168"/>
      <c r="D654" s="169" t="s">
        <v>291</v>
      </c>
      <c r="E654" s="170" t="s">
        <v>1</v>
      </c>
      <c r="F654" s="171" t="s">
        <v>868</v>
      </c>
      <c r="H654" s="172">
        <v>205.97499999999999</v>
      </c>
      <c r="I654" s="173"/>
      <c r="L654" s="168"/>
      <c r="M654" s="174"/>
      <c r="T654" s="175"/>
      <c r="AT654" s="170" t="s">
        <v>291</v>
      </c>
      <c r="AU654" s="170" t="s">
        <v>87</v>
      </c>
      <c r="AV654" s="12" t="s">
        <v>87</v>
      </c>
      <c r="AW654" s="12" t="s">
        <v>31</v>
      </c>
      <c r="AX654" s="12" t="s">
        <v>75</v>
      </c>
      <c r="AY654" s="170" t="s">
        <v>283</v>
      </c>
    </row>
    <row r="655" spans="2:51" s="12" customFormat="1" ht="11.25">
      <c r="B655" s="168"/>
      <c r="D655" s="169" t="s">
        <v>291</v>
      </c>
      <c r="E655" s="170" t="s">
        <v>1</v>
      </c>
      <c r="F655" s="171" t="s">
        <v>869</v>
      </c>
      <c r="H655" s="172">
        <v>-37.71</v>
      </c>
      <c r="I655" s="173"/>
      <c r="L655" s="168"/>
      <c r="M655" s="174"/>
      <c r="T655" s="175"/>
      <c r="AT655" s="170" t="s">
        <v>291</v>
      </c>
      <c r="AU655" s="170" t="s">
        <v>87</v>
      </c>
      <c r="AV655" s="12" t="s">
        <v>87</v>
      </c>
      <c r="AW655" s="12" t="s">
        <v>31</v>
      </c>
      <c r="AX655" s="12" t="s">
        <v>75</v>
      </c>
      <c r="AY655" s="170" t="s">
        <v>283</v>
      </c>
    </row>
    <row r="656" spans="2:51" s="14" customFormat="1" ht="11.25">
      <c r="B656" s="183"/>
      <c r="D656" s="169" t="s">
        <v>291</v>
      </c>
      <c r="E656" s="184" t="s">
        <v>1</v>
      </c>
      <c r="F656" s="185" t="s">
        <v>416</v>
      </c>
      <c r="H656" s="184" t="s">
        <v>1</v>
      </c>
      <c r="I656" s="186"/>
      <c r="L656" s="183"/>
      <c r="M656" s="187"/>
      <c r="T656" s="188"/>
      <c r="AT656" s="184" t="s">
        <v>291</v>
      </c>
      <c r="AU656" s="184" t="s">
        <v>87</v>
      </c>
      <c r="AV656" s="14" t="s">
        <v>82</v>
      </c>
      <c r="AW656" s="14" t="s">
        <v>31</v>
      </c>
      <c r="AX656" s="14" t="s">
        <v>75</v>
      </c>
      <c r="AY656" s="184" t="s">
        <v>283</v>
      </c>
    </row>
    <row r="657" spans="2:65" s="12" customFormat="1" ht="22.5">
      <c r="B657" s="168"/>
      <c r="D657" s="169" t="s">
        <v>291</v>
      </c>
      <c r="E657" s="170" t="s">
        <v>1</v>
      </c>
      <c r="F657" s="171" t="s">
        <v>860</v>
      </c>
      <c r="H657" s="172">
        <v>504.21300000000002</v>
      </c>
      <c r="I657" s="173"/>
      <c r="L657" s="168"/>
      <c r="M657" s="174"/>
      <c r="T657" s="175"/>
      <c r="AT657" s="170" t="s">
        <v>291</v>
      </c>
      <c r="AU657" s="170" t="s">
        <v>87</v>
      </c>
      <c r="AV657" s="12" t="s">
        <v>87</v>
      </c>
      <c r="AW657" s="12" t="s">
        <v>31</v>
      </c>
      <c r="AX657" s="12" t="s">
        <v>75</v>
      </c>
      <c r="AY657" s="170" t="s">
        <v>283</v>
      </c>
    </row>
    <row r="658" spans="2:65" s="12" customFormat="1" ht="22.5">
      <c r="B658" s="168"/>
      <c r="D658" s="169" t="s">
        <v>291</v>
      </c>
      <c r="E658" s="170" t="s">
        <v>1</v>
      </c>
      <c r="F658" s="171" t="s">
        <v>861</v>
      </c>
      <c r="H658" s="172">
        <v>281.46300000000002</v>
      </c>
      <c r="I658" s="173"/>
      <c r="L658" s="168"/>
      <c r="M658" s="174"/>
      <c r="T658" s="175"/>
      <c r="AT658" s="170" t="s">
        <v>291</v>
      </c>
      <c r="AU658" s="170" t="s">
        <v>87</v>
      </c>
      <c r="AV658" s="12" t="s">
        <v>87</v>
      </c>
      <c r="AW658" s="12" t="s">
        <v>31</v>
      </c>
      <c r="AX658" s="12" t="s">
        <v>75</v>
      </c>
      <c r="AY658" s="170" t="s">
        <v>283</v>
      </c>
    </row>
    <row r="659" spans="2:65" s="12" customFormat="1" ht="11.25">
      <c r="B659" s="168"/>
      <c r="D659" s="169" t="s">
        <v>291</v>
      </c>
      <c r="E659" s="170" t="s">
        <v>1</v>
      </c>
      <c r="F659" s="171" t="s">
        <v>862</v>
      </c>
      <c r="H659" s="172">
        <v>90.888000000000005</v>
      </c>
      <c r="I659" s="173"/>
      <c r="L659" s="168"/>
      <c r="M659" s="174"/>
      <c r="T659" s="175"/>
      <c r="AT659" s="170" t="s">
        <v>291</v>
      </c>
      <c r="AU659" s="170" t="s">
        <v>87</v>
      </c>
      <c r="AV659" s="12" t="s">
        <v>87</v>
      </c>
      <c r="AW659" s="12" t="s">
        <v>31</v>
      </c>
      <c r="AX659" s="12" t="s">
        <v>75</v>
      </c>
      <c r="AY659" s="170" t="s">
        <v>283</v>
      </c>
    </row>
    <row r="660" spans="2:65" s="12" customFormat="1" ht="22.5">
      <c r="B660" s="168"/>
      <c r="D660" s="169" t="s">
        <v>291</v>
      </c>
      <c r="E660" s="170" t="s">
        <v>1</v>
      </c>
      <c r="F660" s="171" t="s">
        <v>863</v>
      </c>
      <c r="H660" s="172">
        <v>-92.35</v>
      </c>
      <c r="I660" s="173"/>
      <c r="L660" s="168"/>
      <c r="M660" s="174"/>
      <c r="T660" s="175"/>
      <c r="AT660" s="170" t="s">
        <v>291</v>
      </c>
      <c r="AU660" s="170" t="s">
        <v>87</v>
      </c>
      <c r="AV660" s="12" t="s">
        <v>87</v>
      </c>
      <c r="AW660" s="12" t="s">
        <v>31</v>
      </c>
      <c r="AX660" s="12" t="s">
        <v>75</v>
      </c>
      <c r="AY660" s="170" t="s">
        <v>283</v>
      </c>
    </row>
    <row r="661" spans="2:65" s="12" customFormat="1" ht="11.25">
      <c r="B661" s="168"/>
      <c r="D661" s="169" t="s">
        <v>291</v>
      </c>
      <c r="E661" s="170" t="s">
        <v>1</v>
      </c>
      <c r="F661" s="171" t="s">
        <v>864</v>
      </c>
      <c r="H661" s="172">
        <v>-21.42</v>
      </c>
      <c r="I661" s="173"/>
      <c r="L661" s="168"/>
      <c r="M661" s="174"/>
      <c r="T661" s="175"/>
      <c r="AT661" s="170" t="s">
        <v>291</v>
      </c>
      <c r="AU661" s="170" t="s">
        <v>87</v>
      </c>
      <c r="AV661" s="12" t="s">
        <v>87</v>
      </c>
      <c r="AW661" s="12" t="s">
        <v>31</v>
      </c>
      <c r="AX661" s="12" t="s">
        <v>75</v>
      </c>
      <c r="AY661" s="170" t="s">
        <v>283</v>
      </c>
    </row>
    <row r="662" spans="2:65" s="12" customFormat="1" ht="22.5">
      <c r="B662" s="168"/>
      <c r="D662" s="169" t="s">
        <v>291</v>
      </c>
      <c r="E662" s="170" t="s">
        <v>1</v>
      </c>
      <c r="F662" s="171" t="s">
        <v>865</v>
      </c>
      <c r="H662" s="172">
        <v>124.95</v>
      </c>
      <c r="I662" s="173"/>
      <c r="L662" s="168"/>
      <c r="M662" s="174"/>
      <c r="T662" s="175"/>
      <c r="AT662" s="170" t="s">
        <v>291</v>
      </c>
      <c r="AU662" s="170" t="s">
        <v>87</v>
      </c>
      <c r="AV662" s="12" t="s">
        <v>87</v>
      </c>
      <c r="AW662" s="12" t="s">
        <v>31</v>
      </c>
      <c r="AX662" s="12" t="s">
        <v>75</v>
      </c>
      <c r="AY662" s="170" t="s">
        <v>283</v>
      </c>
    </row>
    <row r="663" spans="2:65" s="12" customFormat="1" ht="22.5">
      <c r="B663" s="168"/>
      <c r="D663" s="169" t="s">
        <v>291</v>
      </c>
      <c r="E663" s="170" t="s">
        <v>1</v>
      </c>
      <c r="F663" s="171" t="s">
        <v>866</v>
      </c>
      <c r="H663" s="172">
        <v>419.51299999999998</v>
      </c>
      <c r="I663" s="173"/>
      <c r="L663" s="168"/>
      <c r="M663" s="174"/>
      <c r="T663" s="175"/>
      <c r="AT663" s="170" t="s">
        <v>291</v>
      </c>
      <c r="AU663" s="170" t="s">
        <v>87</v>
      </c>
      <c r="AV663" s="12" t="s">
        <v>87</v>
      </c>
      <c r="AW663" s="12" t="s">
        <v>31</v>
      </c>
      <c r="AX663" s="12" t="s">
        <v>75</v>
      </c>
      <c r="AY663" s="170" t="s">
        <v>283</v>
      </c>
    </row>
    <row r="664" spans="2:65" s="12" customFormat="1" ht="11.25">
      <c r="B664" s="168"/>
      <c r="D664" s="169" t="s">
        <v>291</v>
      </c>
      <c r="E664" s="170" t="s">
        <v>1</v>
      </c>
      <c r="F664" s="171" t="s">
        <v>867</v>
      </c>
      <c r="H664" s="172">
        <v>-37.119999999999997</v>
      </c>
      <c r="I664" s="173"/>
      <c r="L664" s="168"/>
      <c r="M664" s="174"/>
      <c r="T664" s="175"/>
      <c r="AT664" s="170" t="s">
        <v>291</v>
      </c>
      <c r="AU664" s="170" t="s">
        <v>87</v>
      </c>
      <c r="AV664" s="12" t="s">
        <v>87</v>
      </c>
      <c r="AW664" s="12" t="s">
        <v>31</v>
      </c>
      <c r="AX664" s="12" t="s">
        <v>75</v>
      </c>
      <c r="AY664" s="170" t="s">
        <v>283</v>
      </c>
    </row>
    <row r="665" spans="2:65" s="12" customFormat="1" ht="22.5">
      <c r="B665" s="168"/>
      <c r="D665" s="169" t="s">
        <v>291</v>
      </c>
      <c r="E665" s="170" t="s">
        <v>1</v>
      </c>
      <c r="F665" s="171" t="s">
        <v>868</v>
      </c>
      <c r="H665" s="172">
        <v>205.97499999999999</v>
      </c>
      <c r="I665" s="173"/>
      <c r="L665" s="168"/>
      <c r="M665" s="174"/>
      <c r="T665" s="175"/>
      <c r="AT665" s="170" t="s">
        <v>291</v>
      </c>
      <c r="AU665" s="170" t="s">
        <v>87</v>
      </c>
      <c r="AV665" s="12" t="s">
        <v>87</v>
      </c>
      <c r="AW665" s="12" t="s">
        <v>31</v>
      </c>
      <c r="AX665" s="12" t="s">
        <v>75</v>
      </c>
      <c r="AY665" s="170" t="s">
        <v>283</v>
      </c>
    </row>
    <row r="666" spans="2:65" s="12" customFormat="1" ht="11.25">
      <c r="B666" s="168"/>
      <c r="D666" s="169" t="s">
        <v>291</v>
      </c>
      <c r="E666" s="170" t="s">
        <v>1</v>
      </c>
      <c r="F666" s="171" t="s">
        <v>869</v>
      </c>
      <c r="H666" s="172">
        <v>-37.71</v>
      </c>
      <c r="I666" s="173"/>
      <c r="L666" s="168"/>
      <c r="M666" s="174"/>
      <c r="T666" s="175"/>
      <c r="AT666" s="170" t="s">
        <v>291</v>
      </c>
      <c r="AU666" s="170" t="s">
        <v>87</v>
      </c>
      <c r="AV666" s="12" t="s">
        <v>87</v>
      </c>
      <c r="AW666" s="12" t="s">
        <v>31</v>
      </c>
      <c r="AX666" s="12" t="s">
        <v>75</v>
      </c>
      <c r="AY666" s="170" t="s">
        <v>283</v>
      </c>
    </row>
    <row r="667" spans="2:65" s="13" customFormat="1" ht="11.25">
      <c r="B667" s="176"/>
      <c r="D667" s="169" t="s">
        <v>291</v>
      </c>
      <c r="E667" s="177" t="s">
        <v>1</v>
      </c>
      <c r="F667" s="178" t="s">
        <v>293</v>
      </c>
      <c r="H667" s="179">
        <v>8267.8579999999984</v>
      </c>
      <c r="I667" s="180"/>
      <c r="L667" s="176"/>
      <c r="M667" s="181"/>
      <c r="T667" s="182"/>
      <c r="AT667" s="177" t="s">
        <v>291</v>
      </c>
      <c r="AU667" s="177" t="s">
        <v>87</v>
      </c>
      <c r="AV667" s="13" t="s">
        <v>289</v>
      </c>
      <c r="AW667" s="13" t="s">
        <v>31</v>
      </c>
      <c r="AX667" s="13" t="s">
        <v>82</v>
      </c>
      <c r="AY667" s="177" t="s">
        <v>283</v>
      </c>
    </row>
    <row r="668" spans="2:65" s="1" customFormat="1" ht="24.2" customHeight="1">
      <c r="B668" s="125"/>
      <c r="C668" s="155" t="s">
        <v>870</v>
      </c>
      <c r="D668" s="155" t="s">
        <v>285</v>
      </c>
      <c r="E668" s="156" t="s">
        <v>871</v>
      </c>
      <c r="F668" s="157" t="s">
        <v>872</v>
      </c>
      <c r="G668" s="158" t="s">
        <v>288</v>
      </c>
      <c r="H668" s="159">
        <v>117.03</v>
      </c>
      <c r="I668" s="160"/>
      <c r="J668" s="161">
        <f>ROUND(I668*H668,2)</f>
        <v>0</v>
      </c>
      <c r="K668" s="162"/>
      <c r="L668" s="31"/>
      <c r="M668" s="163" t="s">
        <v>1</v>
      </c>
      <c r="N668" s="124" t="s">
        <v>41</v>
      </c>
      <c r="P668" s="164">
        <f>O668*H668</f>
        <v>0</v>
      </c>
      <c r="Q668" s="164">
        <v>0</v>
      </c>
      <c r="R668" s="164">
        <f>Q668*H668</f>
        <v>0</v>
      </c>
      <c r="S668" s="164">
        <v>6.0999999999999999E-2</v>
      </c>
      <c r="T668" s="165">
        <f>S668*H668</f>
        <v>7.1388299999999996</v>
      </c>
      <c r="AR668" s="166" t="s">
        <v>289</v>
      </c>
      <c r="AT668" s="166" t="s">
        <v>285</v>
      </c>
      <c r="AU668" s="166" t="s">
        <v>87</v>
      </c>
      <c r="AY668" s="16" t="s">
        <v>283</v>
      </c>
      <c r="BE668" s="167">
        <f>IF(N668="základná",J668,0)</f>
        <v>0</v>
      </c>
      <c r="BF668" s="167">
        <f>IF(N668="znížená",J668,0)</f>
        <v>0</v>
      </c>
      <c r="BG668" s="167">
        <f>IF(N668="zákl. prenesená",J668,0)</f>
        <v>0</v>
      </c>
      <c r="BH668" s="167">
        <f>IF(N668="zníž. prenesená",J668,0)</f>
        <v>0</v>
      </c>
      <c r="BI668" s="167">
        <f>IF(N668="nulová",J668,0)</f>
        <v>0</v>
      </c>
      <c r="BJ668" s="16" t="s">
        <v>87</v>
      </c>
      <c r="BK668" s="167">
        <f>ROUND(I668*H668,2)</f>
        <v>0</v>
      </c>
      <c r="BL668" s="16" t="s">
        <v>289</v>
      </c>
      <c r="BM668" s="166" t="s">
        <v>873</v>
      </c>
    </row>
    <row r="669" spans="2:65" s="12" customFormat="1" ht="11.25">
      <c r="B669" s="168"/>
      <c r="D669" s="169" t="s">
        <v>291</v>
      </c>
      <c r="E669" s="170" t="s">
        <v>1</v>
      </c>
      <c r="F669" s="171" t="s">
        <v>874</v>
      </c>
      <c r="H669" s="172">
        <v>117.03</v>
      </c>
      <c r="I669" s="173"/>
      <c r="L669" s="168"/>
      <c r="M669" s="174"/>
      <c r="T669" s="175"/>
      <c r="AT669" s="170" t="s">
        <v>291</v>
      </c>
      <c r="AU669" s="170" t="s">
        <v>87</v>
      </c>
      <c r="AV669" s="12" t="s">
        <v>87</v>
      </c>
      <c r="AW669" s="12" t="s">
        <v>31</v>
      </c>
      <c r="AX669" s="12" t="s">
        <v>82</v>
      </c>
      <c r="AY669" s="170" t="s">
        <v>283</v>
      </c>
    </row>
    <row r="670" spans="2:65" s="1" customFormat="1" ht="24.2" customHeight="1">
      <c r="B670" s="125"/>
      <c r="C670" s="155" t="s">
        <v>875</v>
      </c>
      <c r="D670" s="155" t="s">
        <v>285</v>
      </c>
      <c r="E670" s="156" t="s">
        <v>876</v>
      </c>
      <c r="F670" s="157" t="s">
        <v>877</v>
      </c>
      <c r="G670" s="158" t="s">
        <v>288</v>
      </c>
      <c r="H670" s="159">
        <v>1446.77</v>
      </c>
      <c r="I670" s="160"/>
      <c r="J670" s="161">
        <f>ROUND(I670*H670,2)</f>
        <v>0</v>
      </c>
      <c r="K670" s="162"/>
      <c r="L670" s="31"/>
      <c r="M670" s="163" t="s">
        <v>1</v>
      </c>
      <c r="N670" s="124" t="s">
        <v>41</v>
      </c>
      <c r="P670" s="164">
        <f>O670*H670</f>
        <v>0</v>
      </c>
      <c r="Q670" s="164">
        <v>0</v>
      </c>
      <c r="R670" s="164">
        <f>Q670*H670</f>
        <v>0</v>
      </c>
      <c r="S670" s="164">
        <v>2.9000000000000001E-2</v>
      </c>
      <c r="T670" s="165">
        <f>S670*H670</f>
        <v>41.956330000000001</v>
      </c>
      <c r="AR670" s="166" t="s">
        <v>289</v>
      </c>
      <c r="AT670" s="166" t="s">
        <v>285</v>
      </c>
      <c r="AU670" s="166" t="s">
        <v>87</v>
      </c>
      <c r="AY670" s="16" t="s">
        <v>283</v>
      </c>
      <c r="BE670" s="167">
        <f>IF(N670="základná",J670,0)</f>
        <v>0</v>
      </c>
      <c r="BF670" s="167">
        <f>IF(N670="znížená",J670,0)</f>
        <v>0</v>
      </c>
      <c r="BG670" s="167">
        <f>IF(N670="zákl. prenesená",J670,0)</f>
        <v>0</v>
      </c>
      <c r="BH670" s="167">
        <f>IF(N670="zníž. prenesená",J670,0)</f>
        <v>0</v>
      </c>
      <c r="BI670" s="167">
        <f>IF(N670="nulová",J670,0)</f>
        <v>0</v>
      </c>
      <c r="BJ670" s="16" t="s">
        <v>87</v>
      </c>
      <c r="BK670" s="167">
        <f>ROUND(I670*H670,2)</f>
        <v>0</v>
      </c>
      <c r="BL670" s="16" t="s">
        <v>289</v>
      </c>
      <c r="BM670" s="166" t="s">
        <v>878</v>
      </c>
    </row>
    <row r="671" spans="2:65" s="12" customFormat="1" ht="11.25">
      <c r="B671" s="168"/>
      <c r="D671" s="169" t="s">
        <v>291</v>
      </c>
      <c r="E671" s="170" t="s">
        <v>1</v>
      </c>
      <c r="F671" s="171" t="s">
        <v>879</v>
      </c>
      <c r="H671" s="172">
        <v>576.05999999999995</v>
      </c>
      <c r="I671" s="173"/>
      <c r="L671" s="168"/>
      <c r="M671" s="174"/>
      <c r="T671" s="175"/>
      <c r="AT671" s="170" t="s">
        <v>291</v>
      </c>
      <c r="AU671" s="170" t="s">
        <v>87</v>
      </c>
      <c r="AV671" s="12" t="s">
        <v>87</v>
      </c>
      <c r="AW671" s="12" t="s">
        <v>31</v>
      </c>
      <c r="AX671" s="12" t="s">
        <v>75</v>
      </c>
      <c r="AY671" s="170" t="s">
        <v>283</v>
      </c>
    </row>
    <row r="672" spans="2:65" s="12" customFormat="1" ht="11.25">
      <c r="B672" s="168"/>
      <c r="D672" s="169" t="s">
        <v>291</v>
      </c>
      <c r="E672" s="170" t="s">
        <v>1</v>
      </c>
      <c r="F672" s="171" t="s">
        <v>880</v>
      </c>
      <c r="H672" s="172">
        <v>586.14</v>
      </c>
      <c r="I672" s="173"/>
      <c r="L672" s="168"/>
      <c r="M672" s="174"/>
      <c r="T672" s="175"/>
      <c r="AT672" s="170" t="s">
        <v>291</v>
      </c>
      <c r="AU672" s="170" t="s">
        <v>87</v>
      </c>
      <c r="AV672" s="12" t="s">
        <v>87</v>
      </c>
      <c r="AW672" s="12" t="s">
        <v>31</v>
      </c>
      <c r="AX672" s="12" t="s">
        <v>75</v>
      </c>
      <c r="AY672" s="170" t="s">
        <v>283</v>
      </c>
    </row>
    <row r="673" spans="2:65" s="12" customFormat="1" ht="11.25">
      <c r="B673" s="168"/>
      <c r="D673" s="169" t="s">
        <v>291</v>
      </c>
      <c r="E673" s="170" t="s">
        <v>1</v>
      </c>
      <c r="F673" s="171" t="s">
        <v>881</v>
      </c>
      <c r="H673" s="172">
        <v>284.57</v>
      </c>
      <c r="I673" s="173"/>
      <c r="L673" s="168"/>
      <c r="M673" s="174"/>
      <c r="T673" s="175"/>
      <c r="AT673" s="170" t="s">
        <v>291</v>
      </c>
      <c r="AU673" s="170" t="s">
        <v>87</v>
      </c>
      <c r="AV673" s="12" t="s">
        <v>87</v>
      </c>
      <c r="AW673" s="12" t="s">
        <v>31</v>
      </c>
      <c r="AX673" s="12" t="s">
        <v>75</v>
      </c>
      <c r="AY673" s="170" t="s">
        <v>283</v>
      </c>
    </row>
    <row r="674" spans="2:65" s="13" customFormat="1" ht="11.25">
      <c r="B674" s="176"/>
      <c r="D674" s="169" t="s">
        <v>291</v>
      </c>
      <c r="E674" s="177" t="s">
        <v>1</v>
      </c>
      <c r="F674" s="178" t="s">
        <v>293</v>
      </c>
      <c r="H674" s="179">
        <v>1446.7699999999998</v>
      </c>
      <c r="I674" s="180"/>
      <c r="L674" s="176"/>
      <c r="M674" s="181"/>
      <c r="T674" s="182"/>
      <c r="AT674" s="177" t="s">
        <v>291</v>
      </c>
      <c r="AU674" s="177" t="s">
        <v>87</v>
      </c>
      <c r="AV674" s="13" t="s">
        <v>289</v>
      </c>
      <c r="AW674" s="13" t="s">
        <v>31</v>
      </c>
      <c r="AX674" s="13" t="s">
        <v>82</v>
      </c>
      <c r="AY674" s="177" t="s">
        <v>283</v>
      </c>
    </row>
    <row r="675" spans="2:65" s="1" customFormat="1" ht="37.9" customHeight="1">
      <c r="B675" s="125"/>
      <c r="C675" s="155" t="s">
        <v>882</v>
      </c>
      <c r="D675" s="155" t="s">
        <v>285</v>
      </c>
      <c r="E675" s="156" t="s">
        <v>883</v>
      </c>
      <c r="F675" s="157" t="s">
        <v>884</v>
      </c>
      <c r="G675" s="158" t="s">
        <v>288</v>
      </c>
      <c r="H675" s="159">
        <v>1175.0550000000001</v>
      </c>
      <c r="I675" s="160"/>
      <c r="J675" s="161">
        <f>ROUND(I675*H675,2)</f>
        <v>0</v>
      </c>
      <c r="K675" s="162"/>
      <c r="L675" s="31"/>
      <c r="M675" s="163" t="s">
        <v>1</v>
      </c>
      <c r="N675" s="124" t="s">
        <v>41</v>
      </c>
      <c r="P675" s="164">
        <f>O675*H675</f>
        <v>0</v>
      </c>
      <c r="Q675" s="164">
        <v>0</v>
      </c>
      <c r="R675" s="164">
        <f>Q675*H675</f>
        <v>0</v>
      </c>
      <c r="S675" s="164">
        <v>6.8000000000000005E-2</v>
      </c>
      <c r="T675" s="165">
        <f>S675*H675</f>
        <v>79.903740000000013</v>
      </c>
      <c r="AR675" s="166" t="s">
        <v>289</v>
      </c>
      <c r="AT675" s="166" t="s">
        <v>285</v>
      </c>
      <c r="AU675" s="166" t="s">
        <v>87</v>
      </c>
      <c r="AY675" s="16" t="s">
        <v>283</v>
      </c>
      <c r="BE675" s="167">
        <f>IF(N675="základná",J675,0)</f>
        <v>0</v>
      </c>
      <c r="BF675" s="167">
        <f>IF(N675="znížená",J675,0)</f>
        <v>0</v>
      </c>
      <c r="BG675" s="167">
        <f>IF(N675="zákl. prenesená",J675,0)</f>
        <v>0</v>
      </c>
      <c r="BH675" s="167">
        <f>IF(N675="zníž. prenesená",J675,0)</f>
        <v>0</v>
      </c>
      <c r="BI675" s="167">
        <f>IF(N675="nulová",J675,0)</f>
        <v>0</v>
      </c>
      <c r="BJ675" s="16" t="s">
        <v>87</v>
      </c>
      <c r="BK675" s="167">
        <f>ROUND(I675*H675,2)</f>
        <v>0</v>
      </c>
      <c r="BL675" s="16" t="s">
        <v>289</v>
      </c>
      <c r="BM675" s="166" t="s">
        <v>885</v>
      </c>
    </row>
    <row r="676" spans="2:65" s="14" customFormat="1" ht="11.25">
      <c r="B676" s="183"/>
      <c r="D676" s="169" t="s">
        <v>291</v>
      </c>
      <c r="E676" s="184" t="s">
        <v>1</v>
      </c>
      <c r="F676" s="185" t="s">
        <v>404</v>
      </c>
      <c r="H676" s="184" t="s">
        <v>1</v>
      </c>
      <c r="I676" s="186"/>
      <c r="L676" s="183"/>
      <c r="M676" s="187"/>
      <c r="T676" s="188"/>
      <c r="AT676" s="184" t="s">
        <v>291</v>
      </c>
      <c r="AU676" s="184" t="s">
        <v>87</v>
      </c>
      <c r="AV676" s="14" t="s">
        <v>82</v>
      </c>
      <c r="AW676" s="14" t="s">
        <v>31</v>
      </c>
      <c r="AX676" s="14" t="s">
        <v>75</v>
      </c>
      <c r="AY676" s="184" t="s">
        <v>283</v>
      </c>
    </row>
    <row r="677" spans="2:65" s="12" customFormat="1" ht="22.5">
      <c r="B677" s="168"/>
      <c r="D677" s="169" t="s">
        <v>291</v>
      </c>
      <c r="E677" s="170" t="s">
        <v>1</v>
      </c>
      <c r="F677" s="171" t="s">
        <v>886</v>
      </c>
      <c r="H677" s="172">
        <v>85.26</v>
      </c>
      <c r="I677" s="173"/>
      <c r="L677" s="168"/>
      <c r="M677" s="174"/>
      <c r="T677" s="175"/>
      <c r="AT677" s="170" t="s">
        <v>291</v>
      </c>
      <c r="AU677" s="170" t="s">
        <v>87</v>
      </c>
      <c r="AV677" s="12" t="s">
        <v>87</v>
      </c>
      <c r="AW677" s="12" t="s">
        <v>31</v>
      </c>
      <c r="AX677" s="12" t="s">
        <v>75</v>
      </c>
      <c r="AY677" s="170" t="s">
        <v>283</v>
      </c>
    </row>
    <row r="678" spans="2:65" s="12" customFormat="1" ht="22.5">
      <c r="B678" s="168"/>
      <c r="D678" s="169" t="s">
        <v>291</v>
      </c>
      <c r="E678" s="170" t="s">
        <v>1</v>
      </c>
      <c r="F678" s="171" t="s">
        <v>887</v>
      </c>
      <c r="H678" s="172">
        <v>83.02</v>
      </c>
      <c r="I678" s="173"/>
      <c r="L678" s="168"/>
      <c r="M678" s="174"/>
      <c r="T678" s="175"/>
      <c r="AT678" s="170" t="s">
        <v>291</v>
      </c>
      <c r="AU678" s="170" t="s">
        <v>87</v>
      </c>
      <c r="AV678" s="12" t="s">
        <v>87</v>
      </c>
      <c r="AW678" s="12" t="s">
        <v>31</v>
      </c>
      <c r="AX678" s="12" t="s">
        <v>75</v>
      </c>
      <c r="AY678" s="170" t="s">
        <v>283</v>
      </c>
    </row>
    <row r="679" spans="2:65" s="12" customFormat="1" ht="22.5">
      <c r="B679" s="168"/>
      <c r="D679" s="169" t="s">
        <v>291</v>
      </c>
      <c r="E679" s="170" t="s">
        <v>1</v>
      </c>
      <c r="F679" s="171" t="s">
        <v>888</v>
      </c>
      <c r="H679" s="172">
        <v>112.295</v>
      </c>
      <c r="I679" s="173"/>
      <c r="L679" s="168"/>
      <c r="M679" s="174"/>
      <c r="T679" s="175"/>
      <c r="AT679" s="170" t="s">
        <v>291</v>
      </c>
      <c r="AU679" s="170" t="s">
        <v>87</v>
      </c>
      <c r="AV679" s="12" t="s">
        <v>87</v>
      </c>
      <c r="AW679" s="12" t="s">
        <v>31</v>
      </c>
      <c r="AX679" s="12" t="s">
        <v>75</v>
      </c>
      <c r="AY679" s="170" t="s">
        <v>283</v>
      </c>
    </row>
    <row r="680" spans="2:65" s="14" customFormat="1" ht="11.25">
      <c r="B680" s="183"/>
      <c r="D680" s="169" t="s">
        <v>291</v>
      </c>
      <c r="E680" s="184" t="s">
        <v>1</v>
      </c>
      <c r="F680" s="185" t="s">
        <v>413</v>
      </c>
      <c r="H680" s="184" t="s">
        <v>1</v>
      </c>
      <c r="I680" s="186"/>
      <c r="L680" s="183"/>
      <c r="M680" s="187"/>
      <c r="T680" s="188"/>
      <c r="AT680" s="184" t="s">
        <v>291</v>
      </c>
      <c r="AU680" s="184" t="s">
        <v>87</v>
      </c>
      <c r="AV680" s="14" t="s">
        <v>82</v>
      </c>
      <c r="AW680" s="14" t="s">
        <v>31</v>
      </c>
      <c r="AX680" s="14" t="s">
        <v>75</v>
      </c>
      <c r="AY680" s="184" t="s">
        <v>283</v>
      </c>
    </row>
    <row r="681" spans="2:65" s="12" customFormat="1" ht="22.5">
      <c r="B681" s="168"/>
      <c r="D681" s="169" t="s">
        <v>291</v>
      </c>
      <c r="E681" s="170" t="s">
        <v>1</v>
      </c>
      <c r="F681" s="171" t="s">
        <v>889</v>
      </c>
      <c r="H681" s="172">
        <v>118.41</v>
      </c>
      <c r="I681" s="173"/>
      <c r="L681" s="168"/>
      <c r="M681" s="174"/>
      <c r="T681" s="175"/>
      <c r="AT681" s="170" t="s">
        <v>291</v>
      </c>
      <c r="AU681" s="170" t="s">
        <v>87</v>
      </c>
      <c r="AV681" s="12" t="s">
        <v>87</v>
      </c>
      <c r="AW681" s="12" t="s">
        <v>31</v>
      </c>
      <c r="AX681" s="12" t="s">
        <v>75</v>
      </c>
      <c r="AY681" s="170" t="s">
        <v>283</v>
      </c>
    </row>
    <row r="682" spans="2:65" s="12" customFormat="1" ht="11.25">
      <c r="B682" s="168"/>
      <c r="D682" s="169" t="s">
        <v>291</v>
      </c>
      <c r="E682" s="170" t="s">
        <v>1</v>
      </c>
      <c r="F682" s="171" t="s">
        <v>890</v>
      </c>
      <c r="H682" s="172">
        <v>13.89</v>
      </c>
      <c r="I682" s="173"/>
      <c r="L682" s="168"/>
      <c r="M682" s="174"/>
      <c r="T682" s="175"/>
      <c r="AT682" s="170" t="s">
        <v>291</v>
      </c>
      <c r="AU682" s="170" t="s">
        <v>87</v>
      </c>
      <c r="AV682" s="12" t="s">
        <v>87</v>
      </c>
      <c r="AW682" s="12" t="s">
        <v>31</v>
      </c>
      <c r="AX682" s="12" t="s">
        <v>75</v>
      </c>
      <c r="AY682" s="170" t="s">
        <v>283</v>
      </c>
    </row>
    <row r="683" spans="2:65" s="12" customFormat="1" ht="22.5">
      <c r="B683" s="168"/>
      <c r="D683" s="169" t="s">
        <v>291</v>
      </c>
      <c r="E683" s="170" t="s">
        <v>1</v>
      </c>
      <c r="F683" s="171" t="s">
        <v>891</v>
      </c>
      <c r="H683" s="172">
        <v>100.76</v>
      </c>
      <c r="I683" s="173"/>
      <c r="L683" s="168"/>
      <c r="M683" s="174"/>
      <c r="T683" s="175"/>
      <c r="AT683" s="170" t="s">
        <v>291</v>
      </c>
      <c r="AU683" s="170" t="s">
        <v>87</v>
      </c>
      <c r="AV683" s="12" t="s">
        <v>87</v>
      </c>
      <c r="AW683" s="12" t="s">
        <v>31</v>
      </c>
      <c r="AX683" s="12" t="s">
        <v>75</v>
      </c>
      <c r="AY683" s="170" t="s">
        <v>283</v>
      </c>
    </row>
    <row r="684" spans="2:65" s="12" customFormat="1" ht="11.25">
      <c r="B684" s="168"/>
      <c r="D684" s="169" t="s">
        <v>291</v>
      </c>
      <c r="E684" s="170" t="s">
        <v>1</v>
      </c>
      <c r="F684" s="171" t="s">
        <v>892</v>
      </c>
      <c r="H684" s="172">
        <v>-9.44</v>
      </c>
      <c r="I684" s="173"/>
      <c r="L684" s="168"/>
      <c r="M684" s="174"/>
      <c r="T684" s="175"/>
      <c r="AT684" s="170" t="s">
        <v>291</v>
      </c>
      <c r="AU684" s="170" t="s">
        <v>87</v>
      </c>
      <c r="AV684" s="12" t="s">
        <v>87</v>
      </c>
      <c r="AW684" s="12" t="s">
        <v>31</v>
      </c>
      <c r="AX684" s="12" t="s">
        <v>75</v>
      </c>
      <c r="AY684" s="170" t="s">
        <v>283</v>
      </c>
    </row>
    <row r="685" spans="2:65" s="14" customFormat="1" ht="11.25">
      <c r="B685" s="183"/>
      <c r="D685" s="169" t="s">
        <v>291</v>
      </c>
      <c r="E685" s="184" t="s">
        <v>1</v>
      </c>
      <c r="F685" s="185" t="s">
        <v>414</v>
      </c>
      <c r="H685" s="184" t="s">
        <v>1</v>
      </c>
      <c r="I685" s="186"/>
      <c r="L685" s="183"/>
      <c r="M685" s="187"/>
      <c r="T685" s="188"/>
      <c r="AT685" s="184" t="s">
        <v>291</v>
      </c>
      <c r="AU685" s="184" t="s">
        <v>87</v>
      </c>
      <c r="AV685" s="14" t="s">
        <v>82</v>
      </c>
      <c r="AW685" s="14" t="s">
        <v>31</v>
      </c>
      <c r="AX685" s="14" t="s">
        <v>75</v>
      </c>
      <c r="AY685" s="184" t="s">
        <v>283</v>
      </c>
    </row>
    <row r="686" spans="2:65" s="12" customFormat="1" ht="22.5">
      <c r="B686" s="168"/>
      <c r="D686" s="169" t="s">
        <v>291</v>
      </c>
      <c r="E686" s="170" t="s">
        <v>1</v>
      </c>
      <c r="F686" s="171" t="s">
        <v>889</v>
      </c>
      <c r="H686" s="172">
        <v>118.41</v>
      </c>
      <c r="I686" s="173"/>
      <c r="L686" s="168"/>
      <c r="M686" s="174"/>
      <c r="T686" s="175"/>
      <c r="AT686" s="170" t="s">
        <v>291</v>
      </c>
      <c r="AU686" s="170" t="s">
        <v>87</v>
      </c>
      <c r="AV686" s="12" t="s">
        <v>87</v>
      </c>
      <c r="AW686" s="12" t="s">
        <v>31</v>
      </c>
      <c r="AX686" s="12" t="s">
        <v>75</v>
      </c>
      <c r="AY686" s="170" t="s">
        <v>283</v>
      </c>
    </row>
    <row r="687" spans="2:65" s="12" customFormat="1" ht="11.25">
      <c r="B687" s="168"/>
      <c r="D687" s="169" t="s">
        <v>291</v>
      </c>
      <c r="E687" s="170" t="s">
        <v>1</v>
      </c>
      <c r="F687" s="171" t="s">
        <v>890</v>
      </c>
      <c r="H687" s="172">
        <v>13.89</v>
      </c>
      <c r="I687" s="173"/>
      <c r="L687" s="168"/>
      <c r="M687" s="174"/>
      <c r="T687" s="175"/>
      <c r="AT687" s="170" t="s">
        <v>291</v>
      </c>
      <c r="AU687" s="170" t="s">
        <v>87</v>
      </c>
      <c r="AV687" s="12" t="s">
        <v>87</v>
      </c>
      <c r="AW687" s="12" t="s">
        <v>31</v>
      </c>
      <c r="AX687" s="12" t="s">
        <v>75</v>
      </c>
      <c r="AY687" s="170" t="s">
        <v>283</v>
      </c>
    </row>
    <row r="688" spans="2:65" s="12" customFormat="1" ht="22.5">
      <c r="B688" s="168"/>
      <c r="D688" s="169" t="s">
        <v>291</v>
      </c>
      <c r="E688" s="170" t="s">
        <v>1</v>
      </c>
      <c r="F688" s="171" t="s">
        <v>891</v>
      </c>
      <c r="H688" s="172">
        <v>100.76</v>
      </c>
      <c r="I688" s="173"/>
      <c r="L688" s="168"/>
      <c r="M688" s="174"/>
      <c r="T688" s="175"/>
      <c r="AT688" s="170" t="s">
        <v>291</v>
      </c>
      <c r="AU688" s="170" t="s">
        <v>87</v>
      </c>
      <c r="AV688" s="12" t="s">
        <v>87</v>
      </c>
      <c r="AW688" s="12" t="s">
        <v>31</v>
      </c>
      <c r="AX688" s="12" t="s">
        <v>75</v>
      </c>
      <c r="AY688" s="170" t="s">
        <v>283</v>
      </c>
    </row>
    <row r="689" spans="2:65" s="12" customFormat="1" ht="11.25">
      <c r="B689" s="168"/>
      <c r="D689" s="169" t="s">
        <v>291</v>
      </c>
      <c r="E689" s="170" t="s">
        <v>1</v>
      </c>
      <c r="F689" s="171" t="s">
        <v>892</v>
      </c>
      <c r="H689" s="172">
        <v>-9.44</v>
      </c>
      <c r="I689" s="173"/>
      <c r="L689" s="168"/>
      <c r="M689" s="174"/>
      <c r="T689" s="175"/>
      <c r="AT689" s="170" t="s">
        <v>291</v>
      </c>
      <c r="AU689" s="170" t="s">
        <v>87</v>
      </c>
      <c r="AV689" s="12" t="s">
        <v>87</v>
      </c>
      <c r="AW689" s="12" t="s">
        <v>31</v>
      </c>
      <c r="AX689" s="12" t="s">
        <v>75</v>
      </c>
      <c r="AY689" s="170" t="s">
        <v>283</v>
      </c>
    </row>
    <row r="690" spans="2:65" s="14" customFormat="1" ht="11.25">
      <c r="B690" s="183"/>
      <c r="D690" s="169" t="s">
        <v>291</v>
      </c>
      <c r="E690" s="184" t="s">
        <v>1</v>
      </c>
      <c r="F690" s="185" t="s">
        <v>415</v>
      </c>
      <c r="H690" s="184" t="s">
        <v>1</v>
      </c>
      <c r="I690" s="186"/>
      <c r="L690" s="183"/>
      <c r="M690" s="187"/>
      <c r="T690" s="188"/>
      <c r="AT690" s="184" t="s">
        <v>291</v>
      </c>
      <c r="AU690" s="184" t="s">
        <v>87</v>
      </c>
      <c r="AV690" s="14" t="s">
        <v>82</v>
      </c>
      <c r="AW690" s="14" t="s">
        <v>31</v>
      </c>
      <c r="AX690" s="14" t="s">
        <v>75</v>
      </c>
      <c r="AY690" s="184" t="s">
        <v>283</v>
      </c>
    </row>
    <row r="691" spans="2:65" s="12" customFormat="1" ht="22.5">
      <c r="B691" s="168"/>
      <c r="D691" s="169" t="s">
        <v>291</v>
      </c>
      <c r="E691" s="170" t="s">
        <v>1</v>
      </c>
      <c r="F691" s="171" t="s">
        <v>889</v>
      </c>
      <c r="H691" s="172">
        <v>118.41</v>
      </c>
      <c r="I691" s="173"/>
      <c r="L691" s="168"/>
      <c r="M691" s="174"/>
      <c r="T691" s="175"/>
      <c r="AT691" s="170" t="s">
        <v>291</v>
      </c>
      <c r="AU691" s="170" t="s">
        <v>87</v>
      </c>
      <c r="AV691" s="12" t="s">
        <v>87</v>
      </c>
      <c r="AW691" s="12" t="s">
        <v>31</v>
      </c>
      <c r="AX691" s="12" t="s">
        <v>75</v>
      </c>
      <c r="AY691" s="170" t="s">
        <v>283</v>
      </c>
    </row>
    <row r="692" spans="2:65" s="12" customFormat="1" ht="11.25">
      <c r="B692" s="168"/>
      <c r="D692" s="169" t="s">
        <v>291</v>
      </c>
      <c r="E692" s="170" t="s">
        <v>1</v>
      </c>
      <c r="F692" s="171" t="s">
        <v>890</v>
      </c>
      <c r="H692" s="172">
        <v>13.89</v>
      </c>
      <c r="I692" s="173"/>
      <c r="L692" s="168"/>
      <c r="M692" s="174"/>
      <c r="T692" s="175"/>
      <c r="AT692" s="170" t="s">
        <v>291</v>
      </c>
      <c r="AU692" s="170" t="s">
        <v>87</v>
      </c>
      <c r="AV692" s="12" t="s">
        <v>87</v>
      </c>
      <c r="AW692" s="12" t="s">
        <v>31</v>
      </c>
      <c r="AX692" s="12" t="s">
        <v>75</v>
      </c>
      <c r="AY692" s="170" t="s">
        <v>283</v>
      </c>
    </row>
    <row r="693" spans="2:65" s="12" customFormat="1" ht="22.5">
      <c r="B693" s="168"/>
      <c r="D693" s="169" t="s">
        <v>291</v>
      </c>
      <c r="E693" s="170" t="s">
        <v>1</v>
      </c>
      <c r="F693" s="171" t="s">
        <v>891</v>
      </c>
      <c r="H693" s="172">
        <v>100.76</v>
      </c>
      <c r="I693" s="173"/>
      <c r="L693" s="168"/>
      <c r="M693" s="174"/>
      <c r="T693" s="175"/>
      <c r="AT693" s="170" t="s">
        <v>291</v>
      </c>
      <c r="AU693" s="170" t="s">
        <v>87</v>
      </c>
      <c r="AV693" s="12" t="s">
        <v>87</v>
      </c>
      <c r="AW693" s="12" t="s">
        <v>31</v>
      </c>
      <c r="AX693" s="12" t="s">
        <v>75</v>
      </c>
      <c r="AY693" s="170" t="s">
        <v>283</v>
      </c>
    </row>
    <row r="694" spans="2:65" s="12" customFormat="1" ht="11.25">
      <c r="B694" s="168"/>
      <c r="D694" s="169" t="s">
        <v>291</v>
      </c>
      <c r="E694" s="170" t="s">
        <v>1</v>
      </c>
      <c r="F694" s="171" t="s">
        <v>892</v>
      </c>
      <c r="H694" s="172">
        <v>-9.44</v>
      </c>
      <c r="I694" s="173"/>
      <c r="L694" s="168"/>
      <c r="M694" s="174"/>
      <c r="T694" s="175"/>
      <c r="AT694" s="170" t="s">
        <v>291</v>
      </c>
      <c r="AU694" s="170" t="s">
        <v>87</v>
      </c>
      <c r="AV694" s="12" t="s">
        <v>87</v>
      </c>
      <c r="AW694" s="12" t="s">
        <v>31</v>
      </c>
      <c r="AX694" s="12" t="s">
        <v>75</v>
      </c>
      <c r="AY694" s="170" t="s">
        <v>283</v>
      </c>
    </row>
    <row r="695" spans="2:65" s="14" customFormat="1" ht="11.25">
      <c r="B695" s="183"/>
      <c r="D695" s="169" t="s">
        <v>291</v>
      </c>
      <c r="E695" s="184" t="s">
        <v>1</v>
      </c>
      <c r="F695" s="185" t="s">
        <v>416</v>
      </c>
      <c r="H695" s="184" t="s">
        <v>1</v>
      </c>
      <c r="I695" s="186"/>
      <c r="L695" s="183"/>
      <c r="M695" s="187"/>
      <c r="T695" s="188"/>
      <c r="AT695" s="184" t="s">
        <v>291</v>
      </c>
      <c r="AU695" s="184" t="s">
        <v>87</v>
      </c>
      <c r="AV695" s="14" t="s">
        <v>82</v>
      </c>
      <c r="AW695" s="14" t="s">
        <v>31</v>
      </c>
      <c r="AX695" s="14" t="s">
        <v>75</v>
      </c>
      <c r="AY695" s="184" t="s">
        <v>283</v>
      </c>
    </row>
    <row r="696" spans="2:65" s="12" customFormat="1" ht="22.5">
      <c r="B696" s="168"/>
      <c r="D696" s="169" t="s">
        <v>291</v>
      </c>
      <c r="E696" s="170" t="s">
        <v>1</v>
      </c>
      <c r="F696" s="171" t="s">
        <v>889</v>
      </c>
      <c r="H696" s="172">
        <v>118.41</v>
      </c>
      <c r="I696" s="173"/>
      <c r="L696" s="168"/>
      <c r="M696" s="174"/>
      <c r="T696" s="175"/>
      <c r="AT696" s="170" t="s">
        <v>291</v>
      </c>
      <c r="AU696" s="170" t="s">
        <v>87</v>
      </c>
      <c r="AV696" s="12" t="s">
        <v>87</v>
      </c>
      <c r="AW696" s="12" t="s">
        <v>31</v>
      </c>
      <c r="AX696" s="12" t="s">
        <v>75</v>
      </c>
      <c r="AY696" s="170" t="s">
        <v>283</v>
      </c>
    </row>
    <row r="697" spans="2:65" s="12" customFormat="1" ht="11.25">
      <c r="B697" s="168"/>
      <c r="D697" s="169" t="s">
        <v>291</v>
      </c>
      <c r="E697" s="170" t="s">
        <v>1</v>
      </c>
      <c r="F697" s="171" t="s">
        <v>890</v>
      </c>
      <c r="H697" s="172">
        <v>13.89</v>
      </c>
      <c r="I697" s="173"/>
      <c r="L697" s="168"/>
      <c r="M697" s="174"/>
      <c r="T697" s="175"/>
      <c r="AT697" s="170" t="s">
        <v>291</v>
      </c>
      <c r="AU697" s="170" t="s">
        <v>87</v>
      </c>
      <c r="AV697" s="12" t="s">
        <v>87</v>
      </c>
      <c r="AW697" s="12" t="s">
        <v>31</v>
      </c>
      <c r="AX697" s="12" t="s">
        <v>75</v>
      </c>
      <c r="AY697" s="170" t="s">
        <v>283</v>
      </c>
    </row>
    <row r="698" spans="2:65" s="12" customFormat="1" ht="22.5">
      <c r="B698" s="168"/>
      <c r="D698" s="169" t="s">
        <v>291</v>
      </c>
      <c r="E698" s="170" t="s">
        <v>1</v>
      </c>
      <c r="F698" s="171" t="s">
        <v>891</v>
      </c>
      <c r="H698" s="172">
        <v>100.76</v>
      </c>
      <c r="I698" s="173"/>
      <c r="L698" s="168"/>
      <c r="M698" s="174"/>
      <c r="T698" s="175"/>
      <c r="AT698" s="170" t="s">
        <v>291</v>
      </c>
      <c r="AU698" s="170" t="s">
        <v>87</v>
      </c>
      <c r="AV698" s="12" t="s">
        <v>87</v>
      </c>
      <c r="AW698" s="12" t="s">
        <v>31</v>
      </c>
      <c r="AX698" s="12" t="s">
        <v>75</v>
      </c>
      <c r="AY698" s="170" t="s">
        <v>283</v>
      </c>
    </row>
    <row r="699" spans="2:65" s="12" customFormat="1" ht="11.25">
      <c r="B699" s="168"/>
      <c r="D699" s="169" t="s">
        <v>291</v>
      </c>
      <c r="E699" s="170" t="s">
        <v>1</v>
      </c>
      <c r="F699" s="171" t="s">
        <v>892</v>
      </c>
      <c r="H699" s="172">
        <v>-9.44</v>
      </c>
      <c r="I699" s="173"/>
      <c r="L699" s="168"/>
      <c r="M699" s="174"/>
      <c r="T699" s="175"/>
      <c r="AT699" s="170" t="s">
        <v>291</v>
      </c>
      <c r="AU699" s="170" t="s">
        <v>87</v>
      </c>
      <c r="AV699" s="12" t="s">
        <v>87</v>
      </c>
      <c r="AW699" s="12" t="s">
        <v>31</v>
      </c>
      <c r="AX699" s="12" t="s">
        <v>75</v>
      </c>
      <c r="AY699" s="170" t="s">
        <v>283</v>
      </c>
    </row>
    <row r="700" spans="2:65" s="13" customFormat="1" ht="11.25">
      <c r="B700" s="176"/>
      <c r="D700" s="169" t="s">
        <v>291</v>
      </c>
      <c r="E700" s="177" t="s">
        <v>1</v>
      </c>
      <c r="F700" s="178" t="s">
        <v>293</v>
      </c>
      <c r="H700" s="179">
        <v>1175.0549999999998</v>
      </c>
      <c r="I700" s="180"/>
      <c r="L700" s="176"/>
      <c r="M700" s="181"/>
      <c r="T700" s="182"/>
      <c r="AT700" s="177" t="s">
        <v>291</v>
      </c>
      <c r="AU700" s="177" t="s">
        <v>87</v>
      </c>
      <c r="AV700" s="13" t="s">
        <v>289</v>
      </c>
      <c r="AW700" s="13" t="s">
        <v>31</v>
      </c>
      <c r="AX700" s="13" t="s">
        <v>82</v>
      </c>
      <c r="AY700" s="177" t="s">
        <v>283</v>
      </c>
    </row>
    <row r="701" spans="2:65" s="1" customFormat="1" ht="24.2" customHeight="1">
      <c r="B701" s="125"/>
      <c r="C701" s="155" t="s">
        <v>893</v>
      </c>
      <c r="D701" s="155" t="s">
        <v>285</v>
      </c>
      <c r="E701" s="156" t="s">
        <v>894</v>
      </c>
      <c r="F701" s="157" t="s">
        <v>895</v>
      </c>
      <c r="G701" s="158" t="s">
        <v>288</v>
      </c>
      <c r="H701" s="159">
        <v>375.4</v>
      </c>
      <c r="I701" s="160"/>
      <c r="J701" s="161">
        <f>ROUND(I701*H701,2)</f>
        <v>0</v>
      </c>
      <c r="K701" s="162"/>
      <c r="L701" s="31"/>
      <c r="M701" s="163" t="s">
        <v>1</v>
      </c>
      <c r="N701" s="124" t="s">
        <v>41</v>
      </c>
      <c r="P701" s="164">
        <f>O701*H701</f>
        <v>0</v>
      </c>
      <c r="Q701" s="164">
        <v>0</v>
      </c>
      <c r="R701" s="164">
        <f>Q701*H701</f>
        <v>0</v>
      </c>
      <c r="S701" s="164">
        <v>7.2999999999999995E-2</v>
      </c>
      <c r="T701" s="165">
        <f>S701*H701</f>
        <v>27.404199999999996</v>
      </c>
      <c r="AR701" s="166" t="s">
        <v>289</v>
      </c>
      <c r="AT701" s="166" t="s">
        <v>285</v>
      </c>
      <c r="AU701" s="166" t="s">
        <v>87</v>
      </c>
      <c r="AY701" s="16" t="s">
        <v>283</v>
      </c>
      <c r="BE701" s="167">
        <f>IF(N701="základná",J701,0)</f>
        <v>0</v>
      </c>
      <c r="BF701" s="167">
        <f>IF(N701="znížená",J701,0)</f>
        <v>0</v>
      </c>
      <c r="BG701" s="167">
        <f>IF(N701="zákl. prenesená",J701,0)</f>
        <v>0</v>
      </c>
      <c r="BH701" s="167">
        <f>IF(N701="zníž. prenesená",J701,0)</f>
        <v>0</v>
      </c>
      <c r="BI701" s="167">
        <f>IF(N701="nulová",J701,0)</f>
        <v>0</v>
      </c>
      <c r="BJ701" s="16" t="s">
        <v>87</v>
      </c>
      <c r="BK701" s="167">
        <f>ROUND(I701*H701,2)</f>
        <v>0</v>
      </c>
      <c r="BL701" s="16" t="s">
        <v>289</v>
      </c>
      <c r="BM701" s="166" t="s">
        <v>896</v>
      </c>
    </row>
    <row r="702" spans="2:65" s="14" customFormat="1" ht="11.25">
      <c r="B702" s="183"/>
      <c r="D702" s="169" t="s">
        <v>291</v>
      </c>
      <c r="E702" s="184" t="s">
        <v>1</v>
      </c>
      <c r="F702" s="185" t="s">
        <v>701</v>
      </c>
      <c r="H702" s="184" t="s">
        <v>1</v>
      </c>
      <c r="I702" s="186"/>
      <c r="L702" s="183"/>
      <c r="M702" s="187"/>
      <c r="T702" s="188"/>
      <c r="AT702" s="184" t="s">
        <v>291</v>
      </c>
      <c r="AU702" s="184" t="s">
        <v>87</v>
      </c>
      <c r="AV702" s="14" t="s">
        <v>82</v>
      </c>
      <c r="AW702" s="14" t="s">
        <v>31</v>
      </c>
      <c r="AX702" s="14" t="s">
        <v>75</v>
      </c>
      <c r="AY702" s="184" t="s">
        <v>283</v>
      </c>
    </row>
    <row r="703" spans="2:65" s="12" customFormat="1" ht="22.5">
      <c r="B703" s="168"/>
      <c r="D703" s="169" t="s">
        <v>291</v>
      </c>
      <c r="E703" s="170" t="s">
        <v>1</v>
      </c>
      <c r="F703" s="171" t="s">
        <v>897</v>
      </c>
      <c r="H703" s="172">
        <v>297.68</v>
      </c>
      <c r="I703" s="173"/>
      <c r="L703" s="168"/>
      <c r="M703" s="174"/>
      <c r="T703" s="175"/>
      <c r="AT703" s="170" t="s">
        <v>291</v>
      </c>
      <c r="AU703" s="170" t="s">
        <v>87</v>
      </c>
      <c r="AV703" s="12" t="s">
        <v>87</v>
      </c>
      <c r="AW703" s="12" t="s">
        <v>31</v>
      </c>
      <c r="AX703" s="12" t="s">
        <v>75</v>
      </c>
      <c r="AY703" s="170" t="s">
        <v>283</v>
      </c>
    </row>
    <row r="704" spans="2:65" s="12" customFormat="1" ht="11.25">
      <c r="B704" s="168"/>
      <c r="D704" s="169" t="s">
        <v>291</v>
      </c>
      <c r="E704" s="170" t="s">
        <v>1</v>
      </c>
      <c r="F704" s="171" t="s">
        <v>898</v>
      </c>
      <c r="H704" s="172">
        <v>77.72</v>
      </c>
      <c r="I704" s="173"/>
      <c r="L704" s="168"/>
      <c r="M704" s="174"/>
      <c r="T704" s="175"/>
      <c r="AT704" s="170" t="s">
        <v>291</v>
      </c>
      <c r="AU704" s="170" t="s">
        <v>87</v>
      </c>
      <c r="AV704" s="12" t="s">
        <v>87</v>
      </c>
      <c r="AW704" s="12" t="s">
        <v>31</v>
      </c>
      <c r="AX704" s="12" t="s">
        <v>75</v>
      </c>
      <c r="AY704" s="170" t="s">
        <v>283</v>
      </c>
    </row>
    <row r="705" spans="2:65" s="13" customFormat="1" ht="11.25">
      <c r="B705" s="176"/>
      <c r="D705" s="169" t="s">
        <v>291</v>
      </c>
      <c r="E705" s="177" t="s">
        <v>1</v>
      </c>
      <c r="F705" s="178" t="s">
        <v>293</v>
      </c>
      <c r="H705" s="179">
        <v>375.4</v>
      </c>
      <c r="I705" s="180"/>
      <c r="L705" s="176"/>
      <c r="M705" s="181"/>
      <c r="T705" s="182"/>
      <c r="AT705" s="177" t="s">
        <v>291</v>
      </c>
      <c r="AU705" s="177" t="s">
        <v>87</v>
      </c>
      <c r="AV705" s="13" t="s">
        <v>289</v>
      </c>
      <c r="AW705" s="13" t="s">
        <v>31</v>
      </c>
      <c r="AX705" s="13" t="s">
        <v>82</v>
      </c>
      <c r="AY705" s="177" t="s">
        <v>283</v>
      </c>
    </row>
    <row r="706" spans="2:65" s="1" customFormat="1" ht="24.2" customHeight="1">
      <c r="B706" s="125"/>
      <c r="C706" s="155" t="s">
        <v>899</v>
      </c>
      <c r="D706" s="155" t="s">
        <v>285</v>
      </c>
      <c r="E706" s="156" t="s">
        <v>900</v>
      </c>
      <c r="F706" s="157" t="s">
        <v>901</v>
      </c>
      <c r="G706" s="158" t="s">
        <v>344</v>
      </c>
      <c r="H706" s="159">
        <v>1060.8889999999999</v>
      </c>
      <c r="I706" s="160"/>
      <c r="J706" s="161">
        <f>ROUND(I706*H706,2)</f>
        <v>0</v>
      </c>
      <c r="K706" s="162"/>
      <c r="L706" s="31"/>
      <c r="M706" s="163" t="s">
        <v>1</v>
      </c>
      <c r="N706" s="124" t="s">
        <v>41</v>
      </c>
      <c r="P706" s="164">
        <f>O706*H706</f>
        <v>0</v>
      </c>
      <c r="Q706" s="164">
        <v>0</v>
      </c>
      <c r="R706" s="164">
        <f>Q706*H706</f>
        <v>0</v>
      </c>
      <c r="S706" s="164">
        <v>0</v>
      </c>
      <c r="T706" s="165">
        <f>S706*H706</f>
        <v>0</v>
      </c>
      <c r="AR706" s="166" t="s">
        <v>289</v>
      </c>
      <c r="AT706" s="166" t="s">
        <v>285</v>
      </c>
      <c r="AU706" s="166" t="s">
        <v>87</v>
      </c>
      <c r="AY706" s="16" t="s">
        <v>283</v>
      </c>
      <c r="BE706" s="167">
        <f>IF(N706="základná",J706,0)</f>
        <v>0</v>
      </c>
      <c r="BF706" s="167">
        <f>IF(N706="znížená",J706,0)</f>
        <v>0</v>
      </c>
      <c r="BG706" s="167">
        <f>IF(N706="zákl. prenesená",J706,0)</f>
        <v>0</v>
      </c>
      <c r="BH706" s="167">
        <f>IF(N706="zníž. prenesená",J706,0)</f>
        <v>0</v>
      </c>
      <c r="BI706" s="167">
        <f>IF(N706="nulová",J706,0)</f>
        <v>0</v>
      </c>
      <c r="BJ706" s="16" t="s">
        <v>87</v>
      </c>
      <c r="BK706" s="167">
        <f>ROUND(I706*H706,2)</f>
        <v>0</v>
      </c>
      <c r="BL706" s="16" t="s">
        <v>289</v>
      </c>
      <c r="BM706" s="166" t="s">
        <v>902</v>
      </c>
    </row>
    <row r="707" spans="2:65" s="1" customFormat="1" ht="24.2" customHeight="1">
      <c r="B707" s="125"/>
      <c r="C707" s="155" t="s">
        <v>903</v>
      </c>
      <c r="D707" s="155" t="s">
        <v>285</v>
      </c>
      <c r="E707" s="156" t="s">
        <v>904</v>
      </c>
      <c r="F707" s="157" t="s">
        <v>905</v>
      </c>
      <c r="G707" s="158" t="s">
        <v>344</v>
      </c>
      <c r="H707" s="159">
        <v>5304.4449999999997</v>
      </c>
      <c r="I707" s="160"/>
      <c r="J707" s="161">
        <f>ROUND(I707*H707,2)</f>
        <v>0</v>
      </c>
      <c r="K707" s="162"/>
      <c r="L707" s="31"/>
      <c r="M707" s="163" t="s">
        <v>1</v>
      </c>
      <c r="N707" s="124" t="s">
        <v>41</v>
      </c>
      <c r="P707" s="164">
        <f>O707*H707</f>
        <v>0</v>
      </c>
      <c r="Q707" s="164">
        <v>0</v>
      </c>
      <c r="R707" s="164">
        <f>Q707*H707</f>
        <v>0</v>
      </c>
      <c r="S707" s="164">
        <v>0</v>
      </c>
      <c r="T707" s="165">
        <f>S707*H707</f>
        <v>0</v>
      </c>
      <c r="AR707" s="166" t="s">
        <v>289</v>
      </c>
      <c r="AT707" s="166" t="s">
        <v>285</v>
      </c>
      <c r="AU707" s="166" t="s">
        <v>87</v>
      </c>
      <c r="AY707" s="16" t="s">
        <v>283</v>
      </c>
      <c r="BE707" s="167">
        <f>IF(N707="základná",J707,0)</f>
        <v>0</v>
      </c>
      <c r="BF707" s="167">
        <f>IF(N707="znížená",J707,0)</f>
        <v>0</v>
      </c>
      <c r="BG707" s="167">
        <f>IF(N707="zákl. prenesená",J707,0)</f>
        <v>0</v>
      </c>
      <c r="BH707" s="167">
        <f>IF(N707="zníž. prenesená",J707,0)</f>
        <v>0</v>
      </c>
      <c r="BI707" s="167">
        <f>IF(N707="nulová",J707,0)</f>
        <v>0</v>
      </c>
      <c r="BJ707" s="16" t="s">
        <v>87</v>
      </c>
      <c r="BK707" s="167">
        <f>ROUND(I707*H707,2)</f>
        <v>0</v>
      </c>
      <c r="BL707" s="16" t="s">
        <v>289</v>
      </c>
      <c r="BM707" s="166" t="s">
        <v>906</v>
      </c>
    </row>
    <row r="708" spans="2:65" s="12" customFormat="1" ht="11.25">
      <c r="B708" s="168"/>
      <c r="D708" s="169" t="s">
        <v>291</v>
      </c>
      <c r="F708" s="171" t="s">
        <v>907</v>
      </c>
      <c r="H708" s="172">
        <v>5304.4449999999997</v>
      </c>
      <c r="I708" s="173"/>
      <c r="L708" s="168"/>
      <c r="M708" s="174"/>
      <c r="T708" s="175"/>
      <c r="AT708" s="170" t="s">
        <v>291</v>
      </c>
      <c r="AU708" s="170" t="s">
        <v>87</v>
      </c>
      <c r="AV708" s="12" t="s">
        <v>87</v>
      </c>
      <c r="AW708" s="12" t="s">
        <v>3</v>
      </c>
      <c r="AX708" s="12" t="s">
        <v>82</v>
      </c>
      <c r="AY708" s="170" t="s">
        <v>283</v>
      </c>
    </row>
    <row r="709" spans="2:65" s="1" customFormat="1" ht="21.75" customHeight="1">
      <c r="B709" s="125"/>
      <c r="C709" s="155" t="s">
        <v>908</v>
      </c>
      <c r="D709" s="155" t="s">
        <v>285</v>
      </c>
      <c r="E709" s="156" t="s">
        <v>909</v>
      </c>
      <c r="F709" s="157" t="s">
        <v>910</v>
      </c>
      <c r="G709" s="158" t="s">
        <v>344</v>
      </c>
      <c r="H709" s="159">
        <v>1060.8889999999999</v>
      </c>
      <c r="I709" s="160"/>
      <c r="J709" s="161">
        <f>ROUND(I709*H709,2)</f>
        <v>0</v>
      </c>
      <c r="K709" s="162"/>
      <c r="L709" s="31"/>
      <c r="M709" s="163" t="s">
        <v>1</v>
      </c>
      <c r="N709" s="124" t="s">
        <v>41</v>
      </c>
      <c r="P709" s="164">
        <f>O709*H709</f>
        <v>0</v>
      </c>
      <c r="Q709" s="164">
        <v>0</v>
      </c>
      <c r="R709" s="164">
        <f>Q709*H709</f>
        <v>0</v>
      </c>
      <c r="S709" s="164">
        <v>0</v>
      </c>
      <c r="T709" s="165">
        <f>S709*H709</f>
        <v>0</v>
      </c>
      <c r="AR709" s="166" t="s">
        <v>289</v>
      </c>
      <c r="AT709" s="166" t="s">
        <v>285</v>
      </c>
      <c r="AU709" s="166" t="s">
        <v>87</v>
      </c>
      <c r="AY709" s="16" t="s">
        <v>283</v>
      </c>
      <c r="BE709" s="167">
        <f>IF(N709="základná",J709,0)</f>
        <v>0</v>
      </c>
      <c r="BF709" s="167">
        <f>IF(N709="znížená",J709,0)</f>
        <v>0</v>
      </c>
      <c r="BG709" s="167">
        <f>IF(N709="zákl. prenesená",J709,0)</f>
        <v>0</v>
      </c>
      <c r="BH709" s="167">
        <f>IF(N709="zníž. prenesená",J709,0)</f>
        <v>0</v>
      </c>
      <c r="BI709" s="167">
        <f>IF(N709="nulová",J709,0)</f>
        <v>0</v>
      </c>
      <c r="BJ709" s="16" t="s">
        <v>87</v>
      </c>
      <c r="BK709" s="167">
        <f>ROUND(I709*H709,2)</f>
        <v>0</v>
      </c>
      <c r="BL709" s="16" t="s">
        <v>289</v>
      </c>
      <c r="BM709" s="166" t="s">
        <v>911</v>
      </c>
    </row>
    <row r="710" spans="2:65" s="1" customFormat="1" ht="24.2" customHeight="1">
      <c r="B710" s="125"/>
      <c r="C710" s="155" t="s">
        <v>912</v>
      </c>
      <c r="D710" s="155" t="s">
        <v>285</v>
      </c>
      <c r="E710" s="156" t="s">
        <v>913</v>
      </c>
      <c r="F710" s="157" t="s">
        <v>914</v>
      </c>
      <c r="G710" s="158" t="s">
        <v>344</v>
      </c>
      <c r="H710" s="159">
        <v>9548.0010000000002</v>
      </c>
      <c r="I710" s="160"/>
      <c r="J710" s="161">
        <f>ROUND(I710*H710,2)</f>
        <v>0</v>
      </c>
      <c r="K710" s="162"/>
      <c r="L710" s="31"/>
      <c r="M710" s="163" t="s">
        <v>1</v>
      </c>
      <c r="N710" s="124" t="s">
        <v>41</v>
      </c>
      <c r="P710" s="164">
        <f>O710*H710</f>
        <v>0</v>
      </c>
      <c r="Q710" s="164">
        <v>0</v>
      </c>
      <c r="R710" s="164">
        <f>Q710*H710</f>
        <v>0</v>
      </c>
      <c r="S710" s="164">
        <v>0</v>
      </c>
      <c r="T710" s="165">
        <f>S710*H710</f>
        <v>0</v>
      </c>
      <c r="AR710" s="166" t="s">
        <v>289</v>
      </c>
      <c r="AT710" s="166" t="s">
        <v>285</v>
      </c>
      <c r="AU710" s="166" t="s">
        <v>87</v>
      </c>
      <c r="AY710" s="16" t="s">
        <v>283</v>
      </c>
      <c r="BE710" s="167">
        <f>IF(N710="základná",J710,0)</f>
        <v>0</v>
      </c>
      <c r="BF710" s="167">
        <f>IF(N710="znížená",J710,0)</f>
        <v>0</v>
      </c>
      <c r="BG710" s="167">
        <f>IF(N710="zákl. prenesená",J710,0)</f>
        <v>0</v>
      </c>
      <c r="BH710" s="167">
        <f>IF(N710="zníž. prenesená",J710,0)</f>
        <v>0</v>
      </c>
      <c r="BI710" s="167">
        <f>IF(N710="nulová",J710,0)</f>
        <v>0</v>
      </c>
      <c r="BJ710" s="16" t="s">
        <v>87</v>
      </c>
      <c r="BK710" s="167">
        <f>ROUND(I710*H710,2)</f>
        <v>0</v>
      </c>
      <c r="BL710" s="16" t="s">
        <v>289</v>
      </c>
      <c r="BM710" s="166" t="s">
        <v>915</v>
      </c>
    </row>
    <row r="711" spans="2:65" s="12" customFormat="1" ht="11.25">
      <c r="B711" s="168"/>
      <c r="D711" s="169" t="s">
        <v>291</v>
      </c>
      <c r="F711" s="171" t="s">
        <v>916</v>
      </c>
      <c r="H711" s="172">
        <v>9548.0010000000002</v>
      </c>
      <c r="I711" s="173"/>
      <c r="L711" s="168"/>
      <c r="M711" s="174"/>
      <c r="T711" s="175"/>
      <c r="AT711" s="170" t="s">
        <v>291</v>
      </c>
      <c r="AU711" s="170" t="s">
        <v>87</v>
      </c>
      <c r="AV711" s="12" t="s">
        <v>87</v>
      </c>
      <c r="AW711" s="12" t="s">
        <v>3</v>
      </c>
      <c r="AX711" s="12" t="s">
        <v>82</v>
      </c>
      <c r="AY711" s="170" t="s">
        <v>283</v>
      </c>
    </row>
    <row r="712" spans="2:65" s="1" customFormat="1" ht="24.2" customHeight="1">
      <c r="B712" s="125"/>
      <c r="C712" s="155" t="s">
        <v>917</v>
      </c>
      <c r="D712" s="155" t="s">
        <v>285</v>
      </c>
      <c r="E712" s="156" t="s">
        <v>918</v>
      </c>
      <c r="F712" s="157" t="s">
        <v>919</v>
      </c>
      <c r="G712" s="158" t="s">
        <v>344</v>
      </c>
      <c r="H712" s="159">
        <v>1060.8889999999999</v>
      </c>
      <c r="I712" s="160"/>
      <c r="J712" s="161">
        <f>ROUND(I712*H712,2)</f>
        <v>0</v>
      </c>
      <c r="K712" s="162"/>
      <c r="L712" s="31"/>
      <c r="M712" s="163" t="s">
        <v>1</v>
      </c>
      <c r="N712" s="124" t="s">
        <v>41</v>
      </c>
      <c r="P712" s="164">
        <f>O712*H712</f>
        <v>0</v>
      </c>
      <c r="Q712" s="164">
        <v>0</v>
      </c>
      <c r="R712" s="164">
        <f>Q712*H712</f>
        <v>0</v>
      </c>
      <c r="S712" s="164">
        <v>0</v>
      </c>
      <c r="T712" s="165">
        <f>S712*H712</f>
        <v>0</v>
      </c>
      <c r="AR712" s="166" t="s">
        <v>289</v>
      </c>
      <c r="AT712" s="166" t="s">
        <v>285</v>
      </c>
      <c r="AU712" s="166" t="s">
        <v>87</v>
      </c>
      <c r="AY712" s="16" t="s">
        <v>283</v>
      </c>
      <c r="BE712" s="167">
        <f>IF(N712="základná",J712,0)</f>
        <v>0</v>
      </c>
      <c r="BF712" s="167">
        <f>IF(N712="znížená",J712,0)</f>
        <v>0</v>
      </c>
      <c r="BG712" s="167">
        <f>IF(N712="zákl. prenesená",J712,0)</f>
        <v>0</v>
      </c>
      <c r="BH712" s="167">
        <f>IF(N712="zníž. prenesená",J712,0)</f>
        <v>0</v>
      </c>
      <c r="BI712" s="167">
        <f>IF(N712="nulová",J712,0)</f>
        <v>0</v>
      </c>
      <c r="BJ712" s="16" t="s">
        <v>87</v>
      </c>
      <c r="BK712" s="167">
        <f>ROUND(I712*H712,2)</f>
        <v>0</v>
      </c>
      <c r="BL712" s="16" t="s">
        <v>289</v>
      </c>
      <c r="BM712" s="166" t="s">
        <v>920</v>
      </c>
    </row>
    <row r="713" spans="2:65" s="1" customFormat="1" ht="24.2" customHeight="1">
      <c r="B713" s="125"/>
      <c r="C713" s="155" t="s">
        <v>921</v>
      </c>
      <c r="D713" s="155" t="s">
        <v>285</v>
      </c>
      <c r="E713" s="156" t="s">
        <v>922</v>
      </c>
      <c r="F713" s="157" t="s">
        <v>923</v>
      </c>
      <c r="G713" s="158" t="s">
        <v>344</v>
      </c>
      <c r="H713" s="159">
        <v>1060.8889999999999</v>
      </c>
      <c r="I713" s="160"/>
      <c r="J713" s="161">
        <f>ROUND(I713*H713,2)</f>
        <v>0</v>
      </c>
      <c r="K713" s="162"/>
      <c r="L713" s="31"/>
      <c r="M713" s="163" t="s">
        <v>1</v>
      </c>
      <c r="N713" s="124" t="s">
        <v>41</v>
      </c>
      <c r="P713" s="164">
        <f>O713*H713</f>
        <v>0</v>
      </c>
      <c r="Q713" s="164">
        <v>0</v>
      </c>
      <c r="R713" s="164">
        <f>Q713*H713</f>
        <v>0</v>
      </c>
      <c r="S713" s="164">
        <v>0</v>
      </c>
      <c r="T713" s="165">
        <f>S713*H713</f>
        <v>0</v>
      </c>
      <c r="AR713" s="166" t="s">
        <v>289</v>
      </c>
      <c r="AT713" s="166" t="s">
        <v>285</v>
      </c>
      <c r="AU713" s="166" t="s">
        <v>87</v>
      </c>
      <c r="AY713" s="16" t="s">
        <v>283</v>
      </c>
      <c r="BE713" s="167">
        <f>IF(N713="základná",J713,0)</f>
        <v>0</v>
      </c>
      <c r="BF713" s="167">
        <f>IF(N713="znížená",J713,0)</f>
        <v>0</v>
      </c>
      <c r="BG713" s="167">
        <f>IF(N713="zákl. prenesená",J713,0)</f>
        <v>0</v>
      </c>
      <c r="BH713" s="167">
        <f>IF(N713="zníž. prenesená",J713,0)</f>
        <v>0</v>
      </c>
      <c r="BI713" s="167">
        <f>IF(N713="nulová",J713,0)</f>
        <v>0</v>
      </c>
      <c r="BJ713" s="16" t="s">
        <v>87</v>
      </c>
      <c r="BK713" s="167">
        <f>ROUND(I713*H713,2)</f>
        <v>0</v>
      </c>
      <c r="BL713" s="16" t="s">
        <v>289</v>
      </c>
      <c r="BM713" s="166" t="s">
        <v>924</v>
      </c>
    </row>
    <row r="714" spans="2:65" s="11" customFormat="1" ht="22.9" customHeight="1">
      <c r="B714" s="143"/>
      <c r="D714" s="144" t="s">
        <v>74</v>
      </c>
      <c r="E714" s="153" t="s">
        <v>912</v>
      </c>
      <c r="F714" s="153" t="s">
        <v>925</v>
      </c>
      <c r="I714" s="146"/>
      <c r="J714" s="154">
        <f>BK714</f>
        <v>0</v>
      </c>
      <c r="L714" s="143"/>
      <c r="M714" s="148"/>
      <c r="P714" s="149">
        <f>P715</f>
        <v>0</v>
      </c>
      <c r="R714" s="149">
        <f>R715</f>
        <v>0</v>
      </c>
      <c r="T714" s="150">
        <f>T715</f>
        <v>0</v>
      </c>
      <c r="AR714" s="144" t="s">
        <v>82</v>
      </c>
      <c r="AT714" s="151" t="s">
        <v>74</v>
      </c>
      <c r="AU714" s="151" t="s">
        <v>82</v>
      </c>
      <c r="AY714" s="144" t="s">
        <v>283</v>
      </c>
      <c r="BK714" s="152">
        <f>BK715</f>
        <v>0</v>
      </c>
    </row>
    <row r="715" spans="2:65" s="1" customFormat="1" ht="24.2" customHeight="1">
      <c r="B715" s="125"/>
      <c r="C715" s="155" t="s">
        <v>926</v>
      </c>
      <c r="D715" s="155" t="s">
        <v>285</v>
      </c>
      <c r="E715" s="156" t="s">
        <v>927</v>
      </c>
      <c r="F715" s="157" t="s">
        <v>928</v>
      </c>
      <c r="G715" s="158" t="s">
        <v>344</v>
      </c>
      <c r="H715" s="159">
        <v>1210.232</v>
      </c>
      <c r="I715" s="160"/>
      <c r="J715" s="161">
        <f>ROUND(I715*H715,2)</f>
        <v>0</v>
      </c>
      <c r="K715" s="162"/>
      <c r="L715" s="31"/>
      <c r="M715" s="163" t="s">
        <v>1</v>
      </c>
      <c r="N715" s="124" t="s">
        <v>41</v>
      </c>
      <c r="P715" s="164">
        <f>O715*H715</f>
        <v>0</v>
      </c>
      <c r="Q715" s="164">
        <v>0</v>
      </c>
      <c r="R715" s="164">
        <f>Q715*H715</f>
        <v>0</v>
      </c>
      <c r="S715" s="164">
        <v>0</v>
      </c>
      <c r="T715" s="165">
        <f>S715*H715</f>
        <v>0</v>
      </c>
      <c r="AR715" s="166" t="s">
        <v>289</v>
      </c>
      <c r="AT715" s="166" t="s">
        <v>285</v>
      </c>
      <c r="AU715" s="166" t="s">
        <v>87</v>
      </c>
      <c r="AY715" s="16" t="s">
        <v>283</v>
      </c>
      <c r="BE715" s="167">
        <f>IF(N715="základná",J715,0)</f>
        <v>0</v>
      </c>
      <c r="BF715" s="167">
        <f>IF(N715="znížená",J715,0)</f>
        <v>0</v>
      </c>
      <c r="BG715" s="167">
        <f>IF(N715="zákl. prenesená",J715,0)</f>
        <v>0</v>
      </c>
      <c r="BH715" s="167">
        <f>IF(N715="zníž. prenesená",J715,0)</f>
        <v>0</v>
      </c>
      <c r="BI715" s="167">
        <f>IF(N715="nulová",J715,0)</f>
        <v>0</v>
      </c>
      <c r="BJ715" s="16" t="s">
        <v>87</v>
      </c>
      <c r="BK715" s="167">
        <f>ROUND(I715*H715,2)</f>
        <v>0</v>
      </c>
      <c r="BL715" s="16" t="s">
        <v>289</v>
      </c>
      <c r="BM715" s="166" t="s">
        <v>929</v>
      </c>
    </row>
    <row r="716" spans="2:65" s="11" customFormat="1" ht="25.9" customHeight="1">
      <c r="B716" s="143"/>
      <c r="D716" s="144" t="s">
        <v>74</v>
      </c>
      <c r="E716" s="145" t="s">
        <v>930</v>
      </c>
      <c r="F716" s="145" t="s">
        <v>931</v>
      </c>
      <c r="I716" s="146"/>
      <c r="J716" s="147">
        <f>BK716</f>
        <v>0</v>
      </c>
      <c r="L716" s="143"/>
      <c r="M716" s="148"/>
      <c r="P716" s="149">
        <f>P717+P732+P765+P792+P797+P800+P836+P872+P945+P1041+P1074+P1143+P1167+P1209+P1257</f>
        <v>0</v>
      </c>
      <c r="R716" s="149">
        <f>R717+R732+R765+R792+R797+R800+R836+R872+R945+R1041+R1074+R1143+R1167+R1209+R1257</f>
        <v>153.81336919611999</v>
      </c>
      <c r="T716" s="150">
        <f>T717+T732+T765+T792+T797+T800+T836+T872+T945+T1041+T1074+T1143+T1167+T1209+T1257</f>
        <v>95.815228240000025</v>
      </c>
      <c r="AR716" s="144" t="s">
        <v>87</v>
      </c>
      <c r="AT716" s="151" t="s">
        <v>74</v>
      </c>
      <c r="AU716" s="151" t="s">
        <v>75</v>
      </c>
      <c r="AY716" s="144" t="s">
        <v>283</v>
      </c>
      <c r="BK716" s="152">
        <f>BK717+BK732+BK765+BK792+BK797+BK800+BK836+BK872+BK945+BK1041+BK1074+BK1143+BK1167+BK1209+BK1257</f>
        <v>0</v>
      </c>
    </row>
    <row r="717" spans="2:65" s="11" customFormat="1" ht="22.9" customHeight="1">
      <c r="B717" s="143"/>
      <c r="D717" s="144" t="s">
        <v>74</v>
      </c>
      <c r="E717" s="153" t="s">
        <v>932</v>
      </c>
      <c r="F717" s="153" t="s">
        <v>933</v>
      </c>
      <c r="I717" s="146"/>
      <c r="J717" s="154">
        <f>BK717</f>
        <v>0</v>
      </c>
      <c r="L717" s="143"/>
      <c r="M717" s="148"/>
      <c r="P717" s="149">
        <f>SUM(P718:P731)</f>
        <v>0</v>
      </c>
      <c r="R717" s="149">
        <f>SUM(R718:R731)</f>
        <v>2.3768013000000003</v>
      </c>
      <c r="T717" s="150">
        <f>SUM(T718:T731)</f>
        <v>0</v>
      </c>
      <c r="AR717" s="144" t="s">
        <v>87</v>
      </c>
      <c r="AT717" s="151" t="s">
        <v>74</v>
      </c>
      <c r="AU717" s="151" t="s">
        <v>82</v>
      </c>
      <c r="AY717" s="144" t="s">
        <v>283</v>
      </c>
      <c r="BK717" s="152">
        <f>SUM(BK718:BK731)</f>
        <v>0</v>
      </c>
    </row>
    <row r="718" spans="2:65" s="1" customFormat="1" ht="24.2" customHeight="1">
      <c r="B718" s="125"/>
      <c r="C718" s="155" t="s">
        <v>934</v>
      </c>
      <c r="D718" s="155" t="s">
        <v>285</v>
      </c>
      <c r="E718" s="156" t="s">
        <v>935</v>
      </c>
      <c r="F718" s="157" t="s">
        <v>936</v>
      </c>
      <c r="G718" s="158" t="s">
        <v>288</v>
      </c>
      <c r="H718" s="159">
        <v>280.70999999999998</v>
      </c>
      <c r="I718" s="160"/>
      <c r="J718" s="161">
        <f>ROUND(I718*H718,2)</f>
        <v>0</v>
      </c>
      <c r="K718" s="162"/>
      <c r="L718" s="31"/>
      <c r="M718" s="163" t="s">
        <v>1</v>
      </c>
      <c r="N718" s="124" t="s">
        <v>41</v>
      </c>
      <c r="P718" s="164">
        <f>O718*H718</f>
        <v>0</v>
      </c>
      <c r="Q718" s="164">
        <v>3.5000000000000001E-3</v>
      </c>
      <c r="R718" s="164">
        <f>Q718*H718</f>
        <v>0.98248499999999994</v>
      </c>
      <c r="S718" s="164">
        <v>0</v>
      </c>
      <c r="T718" s="165">
        <f>S718*H718</f>
        <v>0</v>
      </c>
      <c r="AR718" s="166" t="s">
        <v>358</v>
      </c>
      <c r="AT718" s="166" t="s">
        <v>285</v>
      </c>
      <c r="AU718" s="166" t="s">
        <v>87</v>
      </c>
      <c r="AY718" s="16" t="s">
        <v>283</v>
      </c>
      <c r="BE718" s="167">
        <f>IF(N718="základná",J718,0)</f>
        <v>0</v>
      </c>
      <c r="BF718" s="167">
        <f>IF(N718="znížená",J718,0)</f>
        <v>0</v>
      </c>
      <c r="BG718" s="167">
        <f>IF(N718="zákl. prenesená",J718,0)</f>
        <v>0</v>
      </c>
      <c r="BH718" s="167">
        <f>IF(N718="zníž. prenesená",J718,0)</f>
        <v>0</v>
      </c>
      <c r="BI718" s="167">
        <f>IF(N718="nulová",J718,0)</f>
        <v>0</v>
      </c>
      <c r="BJ718" s="16" t="s">
        <v>87</v>
      </c>
      <c r="BK718" s="167">
        <f>ROUND(I718*H718,2)</f>
        <v>0</v>
      </c>
      <c r="BL718" s="16" t="s">
        <v>358</v>
      </c>
      <c r="BM718" s="166" t="s">
        <v>937</v>
      </c>
    </row>
    <row r="719" spans="2:65" s="12" customFormat="1" ht="11.25">
      <c r="B719" s="168"/>
      <c r="D719" s="169" t="s">
        <v>291</v>
      </c>
      <c r="E719" s="170" t="s">
        <v>1</v>
      </c>
      <c r="F719" s="171" t="s">
        <v>598</v>
      </c>
      <c r="H719" s="172">
        <v>226.17</v>
      </c>
      <c r="I719" s="173"/>
      <c r="L719" s="168"/>
      <c r="M719" s="174"/>
      <c r="T719" s="175"/>
      <c r="AT719" s="170" t="s">
        <v>291</v>
      </c>
      <c r="AU719" s="170" t="s">
        <v>87</v>
      </c>
      <c r="AV719" s="12" t="s">
        <v>87</v>
      </c>
      <c r="AW719" s="12" t="s">
        <v>31</v>
      </c>
      <c r="AX719" s="12" t="s">
        <v>75</v>
      </c>
      <c r="AY719" s="170" t="s">
        <v>283</v>
      </c>
    </row>
    <row r="720" spans="2:65" s="12" customFormat="1" ht="11.25">
      <c r="B720" s="168"/>
      <c r="D720" s="169" t="s">
        <v>291</v>
      </c>
      <c r="E720" s="170" t="s">
        <v>1</v>
      </c>
      <c r="F720" s="171" t="s">
        <v>599</v>
      </c>
      <c r="H720" s="172">
        <v>54.54</v>
      </c>
      <c r="I720" s="173"/>
      <c r="L720" s="168"/>
      <c r="M720" s="174"/>
      <c r="T720" s="175"/>
      <c r="AT720" s="170" t="s">
        <v>291</v>
      </c>
      <c r="AU720" s="170" t="s">
        <v>87</v>
      </c>
      <c r="AV720" s="12" t="s">
        <v>87</v>
      </c>
      <c r="AW720" s="12" t="s">
        <v>31</v>
      </c>
      <c r="AX720" s="12" t="s">
        <v>75</v>
      </c>
      <c r="AY720" s="170" t="s">
        <v>283</v>
      </c>
    </row>
    <row r="721" spans="2:65" s="13" customFormat="1" ht="11.25">
      <c r="B721" s="176"/>
      <c r="D721" s="169" t="s">
        <v>291</v>
      </c>
      <c r="E721" s="177" t="s">
        <v>1</v>
      </c>
      <c r="F721" s="178" t="s">
        <v>293</v>
      </c>
      <c r="H721" s="179">
        <v>280.70999999999998</v>
      </c>
      <c r="I721" s="180"/>
      <c r="L721" s="176"/>
      <c r="M721" s="181"/>
      <c r="T721" s="182"/>
      <c r="AT721" s="177" t="s">
        <v>291</v>
      </c>
      <c r="AU721" s="177" t="s">
        <v>87</v>
      </c>
      <c r="AV721" s="13" t="s">
        <v>289</v>
      </c>
      <c r="AW721" s="13" t="s">
        <v>31</v>
      </c>
      <c r="AX721" s="13" t="s">
        <v>82</v>
      </c>
      <c r="AY721" s="177" t="s">
        <v>283</v>
      </c>
    </row>
    <row r="722" spans="2:65" s="1" customFormat="1" ht="24.2" customHeight="1">
      <c r="B722" s="125"/>
      <c r="C722" s="155" t="s">
        <v>938</v>
      </c>
      <c r="D722" s="155" t="s">
        <v>285</v>
      </c>
      <c r="E722" s="156" t="s">
        <v>939</v>
      </c>
      <c r="F722" s="157" t="s">
        <v>940</v>
      </c>
      <c r="G722" s="158" t="s">
        <v>288</v>
      </c>
      <c r="H722" s="159">
        <v>117.03</v>
      </c>
      <c r="I722" s="160"/>
      <c r="J722" s="161">
        <f>ROUND(I722*H722,2)</f>
        <v>0</v>
      </c>
      <c r="K722" s="162"/>
      <c r="L722" s="31"/>
      <c r="M722" s="163" t="s">
        <v>1</v>
      </c>
      <c r="N722" s="124" t="s">
        <v>41</v>
      </c>
      <c r="P722" s="164">
        <f>O722*H722</f>
        <v>0</v>
      </c>
      <c r="Q722" s="164">
        <v>3.5000000000000001E-3</v>
      </c>
      <c r="R722" s="164">
        <f>Q722*H722</f>
        <v>0.409605</v>
      </c>
      <c r="S722" s="164">
        <v>0</v>
      </c>
      <c r="T722" s="165">
        <f>S722*H722</f>
        <v>0</v>
      </c>
      <c r="AR722" s="166" t="s">
        <v>358</v>
      </c>
      <c r="AT722" s="166" t="s">
        <v>285</v>
      </c>
      <c r="AU722" s="166" t="s">
        <v>87</v>
      </c>
      <c r="AY722" s="16" t="s">
        <v>283</v>
      </c>
      <c r="BE722" s="167">
        <f>IF(N722="základná",J722,0)</f>
        <v>0</v>
      </c>
      <c r="BF722" s="167">
        <f>IF(N722="znížená",J722,0)</f>
        <v>0</v>
      </c>
      <c r="BG722" s="167">
        <f>IF(N722="zákl. prenesená",J722,0)</f>
        <v>0</v>
      </c>
      <c r="BH722" s="167">
        <f>IF(N722="zníž. prenesená",J722,0)</f>
        <v>0</v>
      </c>
      <c r="BI722" s="167">
        <f>IF(N722="nulová",J722,0)</f>
        <v>0</v>
      </c>
      <c r="BJ722" s="16" t="s">
        <v>87</v>
      </c>
      <c r="BK722" s="167">
        <f>ROUND(I722*H722,2)</f>
        <v>0</v>
      </c>
      <c r="BL722" s="16" t="s">
        <v>358</v>
      </c>
      <c r="BM722" s="166" t="s">
        <v>941</v>
      </c>
    </row>
    <row r="723" spans="2:65" s="1" customFormat="1" ht="24.2" customHeight="1">
      <c r="B723" s="125"/>
      <c r="C723" s="155" t="s">
        <v>942</v>
      </c>
      <c r="D723" s="155" t="s">
        <v>285</v>
      </c>
      <c r="E723" s="156" t="s">
        <v>943</v>
      </c>
      <c r="F723" s="157" t="s">
        <v>944</v>
      </c>
      <c r="G723" s="158" t="s">
        <v>288</v>
      </c>
      <c r="H723" s="159">
        <v>280.70999999999998</v>
      </c>
      <c r="I723" s="160"/>
      <c r="J723" s="161">
        <f>ROUND(I723*H723,2)</f>
        <v>0</v>
      </c>
      <c r="K723" s="162"/>
      <c r="L723" s="31"/>
      <c r="M723" s="163" t="s">
        <v>1</v>
      </c>
      <c r="N723" s="124" t="s">
        <v>41</v>
      </c>
      <c r="P723" s="164">
        <f>O723*H723</f>
        <v>0</v>
      </c>
      <c r="Q723" s="164">
        <v>1.58E-3</v>
      </c>
      <c r="R723" s="164">
        <f>Q723*H723</f>
        <v>0.44352179999999997</v>
      </c>
      <c r="S723" s="164">
        <v>0</v>
      </c>
      <c r="T723" s="165">
        <f>S723*H723</f>
        <v>0</v>
      </c>
      <c r="AR723" s="166" t="s">
        <v>358</v>
      </c>
      <c r="AT723" s="166" t="s">
        <v>285</v>
      </c>
      <c r="AU723" s="166" t="s">
        <v>87</v>
      </c>
      <c r="AY723" s="16" t="s">
        <v>283</v>
      </c>
      <c r="BE723" s="167">
        <f>IF(N723="základná",J723,0)</f>
        <v>0</v>
      </c>
      <c r="BF723" s="167">
        <f>IF(N723="znížená",J723,0)</f>
        <v>0</v>
      </c>
      <c r="BG723" s="167">
        <f>IF(N723="zákl. prenesená",J723,0)</f>
        <v>0</v>
      </c>
      <c r="BH723" s="167">
        <f>IF(N723="zníž. prenesená",J723,0)</f>
        <v>0</v>
      </c>
      <c r="BI723" s="167">
        <f>IF(N723="nulová",J723,0)</f>
        <v>0</v>
      </c>
      <c r="BJ723" s="16" t="s">
        <v>87</v>
      </c>
      <c r="BK723" s="167">
        <f>ROUND(I723*H723,2)</f>
        <v>0</v>
      </c>
      <c r="BL723" s="16" t="s">
        <v>358</v>
      </c>
      <c r="BM723" s="166" t="s">
        <v>945</v>
      </c>
    </row>
    <row r="724" spans="2:65" s="12" customFormat="1" ht="11.25">
      <c r="B724" s="168"/>
      <c r="D724" s="169" t="s">
        <v>291</v>
      </c>
      <c r="E724" s="170" t="s">
        <v>1</v>
      </c>
      <c r="F724" s="171" t="s">
        <v>598</v>
      </c>
      <c r="H724" s="172">
        <v>226.17</v>
      </c>
      <c r="I724" s="173"/>
      <c r="L724" s="168"/>
      <c r="M724" s="174"/>
      <c r="T724" s="175"/>
      <c r="AT724" s="170" t="s">
        <v>291</v>
      </c>
      <c r="AU724" s="170" t="s">
        <v>87</v>
      </c>
      <c r="AV724" s="12" t="s">
        <v>87</v>
      </c>
      <c r="AW724" s="12" t="s">
        <v>31</v>
      </c>
      <c r="AX724" s="12" t="s">
        <v>75</v>
      </c>
      <c r="AY724" s="170" t="s">
        <v>283</v>
      </c>
    </row>
    <row r="725" spans="2:65" s="12" customFormat="1" ht="11.25">
      <c r="B725" s="168"/>
      <c r="D725" s="169" t="s">
        <v>291</v>
      </c>
      <c r="E725" s="170" t="s">
        <v>1</v>
      </c>
      <c r="F725" s="171" t="s">
        <v>599</v>
      </c>
      <c r="H725" s="172">
        <v>54.54</v>
      </c>
      <c r="I725" s="173"/>
      <c r="L725" s="168"/>
      <c r="M725" s="174"/>
      <c r="T725" s="175"/>
      <c r="AT725" s="170" t="s">
        <v>291</v>
      </c>
      <c r="AU725" s="170" t="s">
        <v>87</v>
      </c>
      <c r="AV725" s="12" t="s">
        <v>87</v>
      </c>
      <c r="AW725" s="12" t="s">
        <v>31</v>
      </c>
      <c r="AX725" s="12" t="s">
        <v>75</v>
      </c>
      <c r="AY725" s="170" t="s">
        <v>283</v>
      </c>
    </row>
    <row r="726" spans="2:65" s="13" customFormat="1" ht="11.25">
      <c r="B726" s="176"/>
      <c r="D726" s="169" t="s">
        <v>291</v>
      </c>
      <c r="E726" s="177" t="s">
        <v>1</v>
      </c>
      <c r="F726" s="178" t="s">
        <v>293</v>
      </c>
      <c r="H726" s="179">
        <v>280.70999999999998</v>
      </c>
      <c r="I726" s="180"/>
      <c r="L726" s="176"/>
      <c r="M726" s="181"/>
      <c r="T726" s="182"/>
      <c r="AT726" s="177" t="s">
        <v>291</v>
      </c>
      <c r="AU726" s="177" t="s">
        <v>87</v>
      </c>
      <c r="AV726" s="13" t="s">
        <v>289</v>
      </c>
      <c r="AW726" s="13" t="s">
        <v>31</v>
      </c>
      <c r="AX726" s="13" t="s">
        <v>82</v>
      </c>
      <c r="AY726" s="177" t="s">
        <v>283</v>
      </c>
    </row>
    <row r="727" spans="2:65" s="1" customFormat="1" ht="37.9" customHeight="1">
      <c r="B727" s="125"/>
      <c r="C727" s="155" t="s">
        <v>946</v>
      </c>
      <c r="D727" s="155" t="s">
        <v>285</v>
      </c>
      <c r="E727" s="156" t="s">
        <v>947</v>
      </c>
      <c r="F727" s="157" t="s">
        <v>948</v>
      </c>
      <c r="G727" s="158" t="s">
        <v>644</v>
      </c>
      <c r="H727" s="159">
        <v>228.35</v>
      </c>
      <c r="I727" s="160"/>
      <c r="J727" s="161">
        <f>ROUND(I727*H727,2)</f>
        <v>0</v>
      </c>
      <c r="K727" s="162"/>
      <c r="L727" s="31"/>
      <c r="M727" s="163" t="s">
        <v>1</v>
      </c>
      <c r="N727" s="124" t="s">
        <v>41</v>
      </c>
      <c r="P727" s="164">
        <f>O727*H727</f>
        <v>0</v>
      </c>
      <c r="Q727" s="164">
        <v>2.3700000000000001E-3</v>
      </c>
      <c r="R727" s="164">
        <f>Q727*H727</f>
        <v>0.54118949999999999</v>
      </c>
      <c r="S727" s="164">
        <v>0</v>
      </c>
      <c r="T727" s="165">
        <f>S727*H727</f>
        <v>0</v>
      </c>
      <c r="AR727" s="166" t="s">
        <v>358</v>
      </c>
      <c r="AT727" s="166" t="s">
        <v>285</v>
      </c>
      <c r="AU727" s="166" t="s">
        <v>87</v>
      </c>
      <c r="AY727" s="16" t="s">
        <v>283</v>
      </c>
      <c r="BE727" s="167">
        <f>IF(N727="základná",J727,0)</f>
        <v>0</v>
      </c>
      <c r="BF727" s="167">
        <f>IF(N727="znížená",J727,0)</f>
        <v>0</v>
      </c>
      <c r="BG727" s="167">
        <f>IF(N727="zákl. prenesená",J727,0)</f>
        <v>0</v>
      </c>
      <c r="BH727" s="167">
        <f>IF(N727="zníž. prenesená",J727,0)</f>
        <v>0</v>
      </c>
      <c r="BI727" s="167">
        <f>IF(N727="nulová",J727,0)</f>
        <v>0</v>
      </c>
      <c r="BJ727" s="16" t="s">
        <v>87</v>
      </c>
      <c r="BK727" s="167">
        <f>ROUND(I727*H727,2)</f>
        <v>0</v>
      </c>
      <c r="BL727" s="16" t="s">
        <v>358</v>
      </c>
      <c r="BM727" s="166" t="s">
        <v>949</v>
      </c>
    </row>
    <row r="728" spans="2:65" s="14" customFormat="1" ht="11.25">
      <c r="B728" s="183"/>
      <c r="D728" s="169" t="s">
        <v>291</v>
      </c>
      <c r="E728" s="184" t="s">
        <v>1</v>
      </c>
      <c r="F728" s="185" t="s">
        <v>451</v>
      </c>
      <c r="H728" s="184" t="s">
        <v>1</v>
      </c>
      <c r="I728" s="186"/>
      <c r="L728" s="183"/>
      <c r="M728" s="187"/>
      <c r="T728" s="188"/>
      <c r="AT728" s="184" t="s">
        <v>291</v>
      </c>
      <c r="AU728" s="184" t="s">
        <v>87</v>
      </c>
      <c r="AV728" s="14" t="s">
        <v>82</v>
      </c>
      <c r="AW728" s="14" t="s">
        <v>31</v>
      </c>
      <c r="AX728" s="14" t="s">
        <v>75</v>
      </c>
      <c r="AY728" s="184" t="s">
        <v>283</v>
      </c>
    </row>
    <row r="729" spans="2:65" s="12" customFormat="1" ht="11.25">
      <c r="B729" s="168"/>
      <c r="D729" s="169" t="s">
        <v>291</v>
      </c>
      <c r="E729" s="170" t="s">
        <v>1</v>
      </c>
      <c r="F729" s="171" t="s">
        <v>950</v>
      </c>
      <c r="H729" s="172">
        <v>228.35</v>
      </c>
      <c r="I729" s="173"/>
      <c r="L729" s="168"/>
      <c r="M729" s="174"/>
      <c r="T729" s="175"/>
      <c r="AT729" s="170" t="s">
        <v>291</v>
      </c>
      <c r="AU729" s="170" t="s">
        <v>87</v>
      </c>
      <c r="AV729" s="12" t="s">
        <v>87</v>
      </c>
      <c r="AW729" s="12" t="s">
        <v>31</v>
      </c>
      <c r="AX729" s="12" t="s">
        <v>75</v>
      </c>
      <c r="AY729" s="170" t="s">
        <v>283</v>
      </c>
    </row>
    <row r="730" spans="2:65" s="13" customFormat="1" ht="11.25">
      <c r="B730" s="176"/>
      <c r="D730" s="169" t="s">
        <v>291</v>
      </c>
      <c r="E730" s="177" t="s">
        <v>1</v>
      </c>
      <c r="F730" s="178" t="s">
        <v>293</v>
      </c>
      <c r="H730" s="179">
        <v>228.35</v>
      </c>
      <c r="I730" s="180"/>
      <c r="L730" s="176"/>
      <c r="M730" s="181"/>
      <c r="T730" s="182"/>
      <c r="AT730" s="177" t="s">
        <v>291</v>
      </c>
      <c r="AU730" s="177" t="s">
        <v>87</v>
      </c>
      <c r="AV730" s="13" t="s">
        <v>289</v>
      </c>
      <c r="AW730" s="13" t="s">
        <v>31</v>
      </c>
      <c r="AX730" s="13" t="s">
        <v>82</v>
      </c>
      <c r="AY730" s="177" t="s">
        <v>283</v>
      </c>
    </row>
    <row r="731" spans="2:65" s="1" customFormat="1" ht="24.2" customHeight="1">
      <c r="B731" s="125"/>
      <c r="C731" s="155" t="s">
        <v>951</v>
      </c>
      <c r="D731" s="155" t="s">
        <v>285</v>
      </c>
      <c r="E731" s="156" t="s">
        <v>952</v>
      </c>
      <c r="F731" s="157" t="s">
        <v>953</v>
      </c>
      <c r="G731" s="158" t="s">
        <v>954</v>
      </c>
      <c r="H731" s="200"/>
      <c r="I731" s="160"/>
      <c r="J731" s="161">
        <f>ROUND(I731*H731,2)</f>
        <v>0</v>
      </c>
      <c r="K731" s="162"/>
      <c r="L731" s="31"/>
      <c r="M731" s="163" t="s">
        <v>1</v>
      </c>
      <c r="N731" s="124" t="s">
        <v>41</v>
      </c>
      <c r="P731" s="164">
        <f>O731*H731</f>
        <v>0</v>
      </c>
      <c r="Q731" s="164">
        <v>0</v>
      </c>
      <c r="R731" s="164">
        <f>Q731*H731</f>
        <v>0</v>
      </c>
      <c r="S731" s="164">
        <v>0</v>
      </c>
      <c r="T731" s="165">
        <f>S731*H731</f>
        <v>0</v>
      </c>
      <c r="AR731" s="166" t="s">
        <v>358</v>
      </c>
      <c r="AT731" s="166" t="s">
        <v>285</v>
      </c>
      <c r="AU731" s="166" t="s">
        <v>87</v>
      </c>
      <c r="AY731" s="16" t="s">
        <v>283</v>
      </c>
      <c r="BE731" s="167">
        <f>IF(N731="základná",J731,0)</f>
        <v>0</v>
      </c>
      <c r="BF731" s="167">
        <f>IF(N731="znížená",J731,0)</f>
        <v>0</v>
      </c>
      <c r="BG731" s="167">
        <f>IF(N731="zákl. prenesená",J731,0)</f>
        <v>0</v>
      </c>
      <c r="BH731" s="167">
        <f>IF(N731="zníž. prenesená",J731,0)</f>
        <v>0</v>
      </c>
      <c r="BI731" s="167">
        <f>IF(N731="nulová",J731,0)</f>
        <v>0</v>
      </c>
      <c r="BJ731" s="16" t="s">
        <v>87</v>
      </c>
      <c r="BK731" s="167">
        <f>ROUND(I731*H731,2)</f>
        <v>0</v>
      </c>
      <c r="BL731" s="16" t="s">
        <v>358</v>
      </c>
      <c r="BM731" s="166" t="s">
        <v>955</v>
      </c>
    </row>
    <row r="732" spans="2:65" s="11" customFormat="1" ht="22.9" customHeight="1">
      <c r="B732" s="143"/>
      <c r="D732" s="144" t="s">
        <v>74</v>
      </c>
      <c r="E732" s="153" t="s">
        <v>956</v>
      </c>
      <c r="F732" s="153" t="s">
        <v>957</v>
      </c>
      <c r="I732" s="146"/>
      <c r="J732" s="154">
        <f>BK732</f>
        <v>0</v>
      </c>
      <c r="L732" s="143"/>
      <c r="M732" s="148"/>
      <c r="P732" s="149">
        <f>SUM(P733:P764)</f>
        <v>0</v>
      </c>
      <c r="R732" s="149">
        <f>SUM(R733:R764)</f>
        <v>16.961100060000003</v>
      </c>
      <c r="T732" s="150">
        <f>SUM(T733:T764)</f>
        <v>25.92</v>
      </c>
      <c r="AR732" s="144" t="s">
        <v>87</v>
      </c>
      <c r="AT732" s="151" t="s">
        <v>74</v>
      </c>
      <c r="AU732" s="151" t="s">
        <v>82</v>
      </c>
      <c r="AY732" s="144" t="s">
        <v>283</v>
      </c>
      <c r="BK732" s="152">
        <f>SUM(BK733:BK764)</f>
        <v>0</v>
      </c>
    </row>
    <row r="733" spans="2:65" s="1" customFormat="1" ht="21.75" customHeight="1">
      <c r="B733" s="125"/>
      <c r="C733" s="155" t="s">
        <v>958</v>
      </c>
      <c r="D733" s="155" t="s">
        <v>285</v>
      </c>
      <c r="E733" s="156" t="s">
        <v>959</v>
      </c>
      <c r="F733" s="157" t="s">
        <v>960</v>
      </c>
      <c r="G733" s="158" t="s">
        <v>288</v>
      </c>
      <c r="H733" s="159">
        <v>1369.95</v>
      </c>
      <c r="I733" s="160"/>
      <c r="J733" s="161">
        <f>ROUND(I733*H733,2)</f>
        <v>0</v>
      </c>
      <c r="K733" s="162"/>
      <c r="L733" s="31"/>
      <c r="M733" s="163" t="s">
        <v>1</v>
      </c>
      <c r="N733" s="124" t="s">
        <v>41</v>
      </c>
      <c r="P733" s="164">
        <f>O733*H733</f>
        <v>0</v>
      </c>
      <c r="Q733" s="164">
        <v>0</v>
      </c>
      <c r="R733" s="164">
        <f>Q733*H733</f>
        <v>0</v>
      </c>
      <c r="S733" s="164">
        <v>0</v>
      </c>
      <c r="T733" s="165">
        <f>S733*H733</f>
        <v>0</v>
      </c>
      <c r="AR733" s="166" t="s">
        <v>358</v>
      </c>
      <c r="AT733" s="166" t="s">
        <v>285</v>
      </c>
      <c r="AU733" s="166" t="s">
        <v>87</v>
      </c>
      <c r="AY733" s="16" t="s">
        <v>283</v>
      </c>
      <c r="BE733" s="167">
        <f>IF(N733="základná",J733,0)</f>
        <v>0</v>
      </c>
      <c r="BF733" s="167">
        <f>IF(N733="znížená",J733,0)</f>
        <v>0</v>
      </c>
      <c r="BG733" s="167">
        <f>IF(N733="zákl. prenesená",J733,0)</f>
        <v>0</v>
      </c>
      <c r="BH733" s="167">
        <f>IF(N733="zníž. prenesená",J733,0)</f>
        <v>0</v>
      </c>
      <c r="BI733" s="167">
        <f>IF(N733="nulová",J733,0)</f>
        <v>0</v>
      </c>
      <c r="BJ733" s="16" t="s">
        <v>87</v>
      </c>
      <c r="BK733" s="167">
        <f>ROUND(I733*H733,2)</f>
        <v>0</v>
      </c>
      <c r="BL733" s="16" t="s">
        <v>358</v>
      </c>
      <c r="BM733" s="166" t="s">
        <v>961</v>
      </c>
    </row>
    <row r="734" spans="2:65" s="12" customFormat="1" ht="11.25">
      <c r="B734" s="168"/>
      <c r="D734" s="169" t="s">
        <v>291</v>
      </c>
      <c r="E734" s="170" t="s">
        <v>1</v>
      </c>
      <c r="F734" s="171" t="s">
        <v>962</v>
      </c>
      <c r="H734" s="172">
        <v>604.08000000000004</v>
      </c>
      <c r="I734" s="173"/>
      <c r="L734" s="168"/>
      <c r="M734" s="174"/>
      <c r="T734" s="175"/>
      <c r="AT734" s="170" t="s">
        <v>291</v>
      </c>
      <c r="AU734" s="170" t="s">
        <v>87</v>
      </c>
      <c r="AV734" s="12" t="s">
        <v>87</v>
      </c>
      <c r="AW734" s="12" t="s">
        <v>31</v>
      </c>
      <c r="AX734" s="12" t="s">
        <v>75</v>
      </c>
      <c r="AY734" s="170" t="s">
        <v>283</v>
      </c>
    </row>
    <row r="735" spans="2:65" s="12" customFormat="1" ht="11.25">
      <c r="B735" s="168"/>
      <c r="D735" s="169" t="s">
        <v>291</v>
      </c>
      <c r="E735" s="170" t="s">
        <v>1</v>
      </c>
      <c r="F735" s="171" t="s">
        <v>963</v>
      </c>
      <c r="H735" s="172">
        <v>765.87</v>
      </c>
      <c r="I735" s="173"/>
      <c r="L735" s="168"/>
      <c r="M735" s="174"/>
      <c r="T735" s="175"/>
      <c r="AT735" s="170" t="s">
        <v>291</v>
      </c>
      <c r="AU735" s="170" t="s">
        <v>87</v>
      </c>
      <c r="AV735" s="12" t="s">
        <v>87</v>
      </c>
      <c r="AW735" s="12" t="s">
        <v>31</v>
      </c>
      <c r="AX735" s="12" t="s">
        <v>75</v>
      </c>
      <c r="AY735" s="170" t="s">
        <v>283</v>
      </c>
    </row>
    <row r="736" spans="2:65" s="13" customFormat="1" ht="11.25">
      <c r="B736" s="176"/>
      <c r="D736" s="169" t="s">
        <v>291</v>
      </c>
      <c r="E736" s="177" t="s">
        <v>1</v>
      </c>
      <c r="F736" s="178" t="s">
        <v>293</v>
      </c>
      <c r="H736" s="179">
        <v>1369.95</v>
      </c>
      <c r="I736" s="180"/>
      <c r="L736" s="176"/>
      <c r="M736" s="181"/>
      <c r="T736" s="182"/>
      <c r="AT736" s="177" t="s">
        <v>291</v>
      </c>
      <c r="AU736" s="177" t="s">
        <v>87</v>
      </c>
      <c r="AV736" s="13" t="s">
        <v>289</v>
      </c>
      <c r="AW736" s="13" t="s">
        <v>31</v>
      </c>
      <c r="AX736" s="13" t="s">
        <v>82</v>
      </c>
      <c r="AY736" s="177" t="s">
        <v>283</v>
      </c>
    </row>
    <row r="737" spans="2:65" s="1" customFormat="1" ht="24.2" customHeight="1">
      <c r="B737" s="125"/>
      <c r="C737" s="189" t="s">
        <v>964</v>
      </c>
      <c r="D737" s="189" t="s">
        <v>582</v>
      </c>
      <c r="E737" s="190" t="s">
        <v>965</v>
      </c>
      <c r="F737" s="191" t="s">
        <v>966</v>
      </c>
      <c r="G737" s="192" t="s">
        <v>288</v>
      </c>
      <c r="H737" s="193">
        <v>1575.443</v>
      </c>
      <c r="I737" s="194"/>
      <c r="J737" s="195">
        <f>ROUND(I737*H737,2)</f>
        <v>0</v>
      </c>
      <c r="K737" s="196"/>
      <c r="L737" s="197"/>
      <c r="M737" s="198" t="s">
        <v>1</v>
      </c>
      <c r="N737" s="199" t="s">
        <v>41</v>
      </c>
      <c r="P737" s="164">
        <f>O737*H737</f>
        <v>0</v>
      </c>
      <c r="Q737" s="164">
        <v>1.3999999999999999E-4</v>
      </c>
      <c r="R737" s="164">
        <f>Q737*H737</f>
        <v>0.22056201999999997</v>
      </c>
      <c r="S737" s="164">
        <v>0</v>
      </c>
      <c r="T737" s="165">
        <f>S737*H737</f>
        <v>0</v>
      </c>
      <c r="AR737" s="166" t="s">
        <v>473</v>
      </c>
      <c r="AT737" s="166" t="s">
        <v>582</v>
      </c>
      <c r="AU737" s="166" t="s">
        <v>87</v>
      </c>
      <c r="AY737" s="16" t="s">
        <v>283</v>
      </c>
      <c r="BE737" s="167">
        <f>IF(N737="základná",J737,0)</f>
        <v>0</v>
      </c>
      <c r="BF737" s="167">
        <f>IF(N737="znížená",J737,0)</f>
        <v>0</v>
      </c>
      <c r="BG737" s="167">
        <f>IF(N737="zákl. prenesená",J737,0)</f>
        <v>0</v>
      </c>
      <c r="BH737" s="167">
        <f>IF(N737="zníž. prenesená",J737,0)</f>
        <v>0</v>
      </c>
      <c r="BI737" s="167">
        <f>IF(N737="nulová",J737,0)</f>
        <v>0</v>
      </c>
      <c r="BJ737" s="16" t="s">
        <v>87</v>
      </c>
      <c r="BK737" s="167">
        <f>ROUND(I737*H737,2)</f>
        <v>0</v>
      </c>
      <c r="BL737" s="16" t="s">
        <v>358</v>
      </c>
      <c r="BM737" s="166" t="s">
        <v>967</v>
      </c>
    </row>
    <row r="738" spans="2:65" s="12" customFormat="1" ht="11.25">
      <c r="B738" s="168"/>
      <c r="D738" s="169" t="s">
        <v>291</v>
      </c>
      <c r="F738" s="171" t="s">
        <v>968</v>
      </c>
      <c r="H738" s="172">
        <v>1575.443</v>
      </c>
      <c r="I738" s="173"/>
      <c r="L738" s="168"/>
      <c r="M738" s="174"/>
      <c r="T738" s="175"/>
      <c r="AT738" s="170" t="s">
        <v>291</v>
      </c>
      <c r="AU738" s="170" t="s">
        <v>87</v>
      </c>
      <c r="AV738" s="12" t="s">
        <v>87</v>
      </c>
      <c r="AW738" s="12" t="s">
        <v>3</v>
      </c>
      <c r="AX738" s="12" t="s">
        <v>82</v>
      </c>
      <c r="AY738" s="170" t="s">
        <v>283</v>
      </c>
    </row>
    <row r="739" spans="2:65" s="1" customFormat="1" ht="33" customHeight="1">
      <c r="B739" s="125"/>
      <c r="C739" s="155" t="s">
        <v>969</v>
      </c>
      <c r="D739" s="155" t="s">
        <v>285</v>
      </c>
      <c r="E739" s="156" t="s">
        <v>970</v>
      </c>
      <c r="F739" s="157" t="s">
        <v>971</v>
      </c>
      <c r="G739" s="158" t="s">
        <v>288</v>
      </c>
      <c r="H739" s="159">
        <v>1369.95</v>
      </c>
      <c r="I739" s="160"/>
      <c r="J739" s="161">
        <f>ROUND(I739*H739,2)</f>
        <v>0</v>
      </c>
      <c r="K739" s="162"/>
      <c r="L739" s="31"/>
      <c r="M739" s="163" t="s">
        <v>1</v>
      </c>
      <c r="N739" s="124" t="s">
        <v>41</v>
      </c>
      <c r="P739" s="164">
        <f>O739*H739</f>
        <v>0</v>
      </c>
      <c r="Q739" s="164">
        <v>1.4999999999999999E-4</v>
      </c>
      <c r="R739" s="164">
        <f>Q739*H739</f>
        <v>0.20549249999999999</v>
      </c>
      <c r="S739" s="164">
        <v>0</v>
      </c>
      <c r="T739" s="165">
        <f>S739*H739</f>
        <v>0</v>
      </c>
      <c r="AR739" s="166" t="s">
        <v>358</v>
      </c>
      <c r="AT739" s="166" t="s">
        <v>285</v>
      </c>
      <c r="AU739" s="166" t="s">
        <v>87</v>
      </c>
      <c r="AY739" s="16" t="s">
        <v>283</v>
      </c>
      <c r="BE739" s="167">
        <f>IF(N739="základná",J739,0)</f>
        <v>0</v>
      </c>
      <c r="BF739" s="167">
        <f>IF(N739="znížená",J739,0)</f>
        <v>0</v>
      </c>
      <c r="BG739" s="167">
        <f>IF(N739="zákl. prenesená",J739,0)</f>
        <v>0</v>
      </c>
      <c r="BH739" s="167">
        <f>IF(N739="zníž. prenesená",J739,0)</f>
        <v>0</v>
      </c>
      <c r="BI739" s="167">
        <f>IF(N739="nulová",J739,0)</f>
        <v>0</v>
      </c>
      <c r="BJ739" s="16" t="s">
        <v>87</v>
      </c>
      <c r="BK739" s="167">
        <f>ROUND(I739*H739,2)</f>
        <v>0</v>
      </c>
      <c r="BL739" s="16" t="s">
        <v>358</v>
      </c>
      <c r="BM739" s="166" t="s">
        <v>972</v>
      </c>
    </row>
    <row r="740" spans="2:65" s="12" customFormat="1" ht="11.25">
      <c r="B740" s="168"/>
      <c r="D740" s="169" t="s">
        <v>291</v>
      </c>
      <c r="E740" s="170" t="s">
        <v>1</v>
      </c>
      <c r="F740" s="171" t="s">
        <v>962</v>
      </c>
      <c r="H740" s="172">
        <v>604.08000000000004</v>
      </c>
      <c r="I740" s="173"/>
      <c r="L740" s="168"/>
      <c r="M740" s="174"/>
      <c r="T740" s="175"/>
      <c r="AT740" s="170" t="s">
        <v>291</v>
      </c>
      <c r="AU740" s="170" t="s">
        <v>87</v>
      </c>
      <c r="AV740" s="12" t="s">
        <v>87</v>
      </c>
      <c r="AW740" s="12" t="s">
        <v>31</v>
      </c>
      <c r="AX740" s="12" t="s">
        <v>75</v>
      </c>
      <c r="AY740" s="170" t="s">
        <v>283</v>
      </c>
    </row>
    <row r="741" spans="2:65" s="12" customFormat="1" ht="11.25">
      <c r="B741" s="168"/>
      <c r="D741" s="169" t="s">
        <v>291</v>
      </c>
      <c r="E741" s="170" t="s">
        <v>1</v>
      </c>
      <c r="F741" s="171" t="s">
        <v>963</v>
      </c>
      <c r="H741" s="172">
        <v>765.87</v>
      </c>
      <c r="I741" s="173"/>
      <c r="L741" s="168"/>
      <c r="M741" s="174"/>
      <c r="T741" s="175"/>
      <c r="AT741" s="170" t="s">
        <v>291</v>
      </c>
      <c r="AU741" s="170" t="s">
        <v>87</v>
      </c>
      <c r="AV741" s="12" t="s">
        <v>87</v>
      </c>
      <c r="AW741" s="12" t="s">
        <v>31</v>
      </c>
      <c r="AX741" s="12" t="s">
        <v>75</v>
      </c>
      <c r="AY741" s="170" t="s">
        <v>283</v>
      </c>
    </row>
    <row r="742" spans="2:65" s="13" customFormat="1" ht="11.25">
      <c r="B742" s="176"/>
      <c r="D742" s="169" t="s">
        <v>291</v>
      </c>
      <c r="E742" s="177" t="s">
        <v>1</v>
      </c>
      <c r="F742" s="178" t="s">
        <v>293</v>
      </c>
      <c r="H742" s="179">
        <v>1369.95</v>
      </c>
      <c r="I742" s="180"/>
      <c r="L742" s="176"/>
      <c r="M742" s="181"/>
      <c r="T742" s="182"/>
      <c r="AT742" s="177" t="s">
        <v>291</v>
      </c>
      <c r="AU742" s="177" t="s">
        <v>87</v>
      </c>
      <c r="AV742" s="13" t="s">
        <v>289</v>
      </c>
      <c r="AW742" s="13" t="s">
        <v>31</v>
      </c>
      <c r="AX742" s="13" t="s">
        <v>82</v>
      </c>
      <c r="AY742" s="177" t="s">
        <v>283</v>
      </c>
    </row>
    <row r="743" spans="2:65" s="1" customFormat="1" ht="24.2" customHeight="1">
      <c r="B743" s="125"/>
      <c r="C743" s="189" t="s">
        <v>973</v>
      </c>
      <c r="D743" s="189" t="s">
        <v>582</v>
      </c>
      <c r="E743" s="190" t="s">
        <v>974</v>
      </c>
      <c r="F743" s="191" t="s">
        <v>975</v>
      </c>
      <c r="G743" s="192" t="s">
        <v>373</v>
      </c>
      <c r="H743" s="193">
        <v>5479.8</v>
      </c>
      <c r="I743" s="194"/>
      <c r="J743" s="195">
        <f>ROUND(I743*H743,2)</f>
        <v>0</v>
      </c>
      <c r="K743" s="196"/>
      <c r="L743" s="197"/>
      <c r="M743" s="198" t="s">
        <v>1</v>
      </c>
      <c r="N743" s="199" t="s">
        <v>41</v>
      </c>
      <c r="P743" s="164">
        <f>O743*H743</f>
        <v>0</v>
      </c>
      <c r="Q743" s="164">
        <v>1E-3</v>
      </c>
      <c r="R743" s="164">
        <f>Q743*H743</f>
        <v>5.4798</v>
      </c>
      <c r="S743" s="164">
        <v>0</v>
      </c>
      <c r="T743" s="165">
        <f>S743*H743</f>
        <v>0</v>
      </c>
      <c r="AR743" s="166" t="s">
        <v>473</v>
      </c>
      <c r="AT743" s="166" t="s">
        <v>582</v>
      </c>
      <c r="AU743" s="166" t="s">
        <v>87</v>
      </c>
      <c r="AY743" s="16" t="s">
        <v>283</v>
      </c>
      <c r="BE743" s="167">
        <f>IF(N743="základná",J743,0)</f>
        <v>0</v>
      </c>
      <c r="BF743" s="167">
        <f>IF(N743="znížená",J743,0)</f>
        <v>0</v>
      </c>
      <c r="BG743" s="167">
        <f>IF(N743="zákl. prenesená",J743,0)</f>
        <v>0</v>
      </c>
      <c r="BH743" s="167">
        <f>IF(N743="zníž. prenesená",J743,0)</f>
        <v>0</v>
      </c>
      <c r="BI743" s="167">
        <f>IF(N743="nulová",J743,0)</f>
        <v>0</v>
      </c>
      <c r="BJ743" s="16" t="s">
        <v>87</v>
      </c>
      <c r="BK743" s="167">
        <f>ROUND(I743*H743,2)</f>
        <v>0</v>
      </c>
      <c r="BL743" s="16" t="s">
        <v>358</v>
      </c>
      <c r="BM743" s="166" t="s">
        <v>976</v>
      </c>
    </row>
    <row r="744" spans="2:65" s="1" customFormat="1" ht="24.2" customHeight="1">
      <c r="B744" s="125"/>
      <c r="C744" s="189" t="s">
        <v>977</v>
      </c>
      <c r="D744" s="189" t="s">
        <v>582</v>
      </c>
      <c r="E744" s="190" t="s">
        <v>978</v>
      </c>
      <c r="F744" s="191" t="s">
        <v>979</v>
      </c>
      <c r="G744" s="192" t="s">
        <v>373</v>
      </c>
      <c r="H744" s="193">
        <v>5479.8</v>
      </c>
      <c r="I744" s="194"/>
      <c r="J744" s="195">
        <f>ROUND(I744*H744,2)</f>
        <v>0</v>
      </c>
      <c r="K744" s="196"/>
      <c r="L744" s="197"/>
      <c r="M744" s="198" t="s">
        <v>1</v>
      </c>
      <c r="N744" s="199" t="s">
        <v>41</v>
      </c>
      <c r="P744" s="164">
        <f>O744*H744</f>
        <v>0</v>
      </c>
      <c r="Q744" s="164">
        <v>3.5E-4</v>
      </c>
      <c r="R744" s="164">
        <f>Q744*H744</f>
        <v>1.9179300000000001</v>
      </c>
      <c r="S744" s="164">
        <v>0</v>
      </c>
      <c r="T744" s="165">
        <f>S744*H744</f>
        <v>0</v>
      </c>
      <c r="AR744" s="166" t="s">
        <v>473</v>
      </c>
      <c r="AT744" s="166" t="s">
        <v>582</v>
      </c>
      <c r="AU744" s="166" t="s">
        <v>87</v>
      </c>
      <c r="AY744" s="16" t="s">
        <v>283</v>
      </c>
      <c r="BE744" s="167">
        <f>IF(N744="základná",J744,0)</f>
        <v>0</v>
      </c>
      <c r="BF744" s="167">
        <f>IF(N744="znížená",J744,0)</f>
        <v>0</v>
      </c>
      <c r="BG744" s="167">
        <f>IF(N744="zákl. prenesená",J744,0)</f>
        <v>0</v>
      </c>
      <c r="BH744" s="167">
        <f>IF(N744="zníž. prenesená",J744,0)</f>
        <v>0</v>
      </c>
      <c r="BI744" s="167">
        <f>IF(N744="nulová",J744,0)</f>
        <v>0</v>
      </c>
      <c r="BJ744" s="16" t="s">
        <v>87</v>
      </c>
      <c r="BK744" s="167">
        <f>ROUND(I744*H744,2)</f>
        <v>0</v>
      </c>
      <c r="BL744" s="16" t="s">
        <v>358</v>
      </c>
      <c r="BM744" s="166" t="s">
        <v>980</v>
      </c>
    </row>
    <row r="745" spans="2:65" s="1" customFormat="1" ht="16.5" customHeight="1">
      <c r="B745" s="125"/>
      <c r="C745" s="189" t="s">
        <v>981</v>
      </c>
      <c r="D745" s="189" t="s">
        <v>582</v>
      </c>
      <c r="E745" s="190" t="s">
        <v>982</v>
      </c>
      <c r="F745" s="191" t="s">
        <v>983</v>
      </c>
      <c r="G745" s="192" t="s">
        <v>288</v>
      </c>
      <c r="H745" s="193">
        <v>694.69200000000001</v>
      </c>
      <c r="I745" s="194"/>
      <c r="J745" s="195">
        <f>ROUND(I745*H745,2)</f>
        <v>0</v>
      </c>
      <c r="K745" s="196"/>
      <c r="L745" s="197"/>
      <c r="M745" s="198" t="s">
        <v>1</v>
      </c>
      <c r="N745" s="199" t="s">
        <v>41</v>
      </c>
      <c r="P745" s="164">
        <f>O745*H745</f>
        <v>0</v>
      </c>
      <c r="Q745" s="164">
        <v>1.6000000000000001E-3</v>
      </c>
      <c r="R745" s="164">
        <f>Q745*H745</f>
        <v>1.1115072000000001</v>
      </c>
      <c r="S745" s="164">
        <v>0</v>
      </c>
      <c r="T745" s="165">
        <f>S745*H745</f>
        <v>0</v>
      </c>
      <c r="AR745" s="166" t="s">
        <v>473</v>
      </c>
      <c r="AT745" s="166" t="s">
        <v>582</v>
      </c>
      <c r="AU745" s="166" t="s">
        <v>87</v>
      </c>
      <c r="AY745" s="16" t="s">
        <v>283</v>
      </c>
      <c r="BE745" s="167">
        <f>IF(N745="základná",J745,0)</f>
        <v>0</v>
      </c>
      <c r="BF745" s="167">
        <f>IF(N745="znížená",J745,0)</f>
        <v>0</v>
      </c>
      <c r="BG745" s="167">
        <f>IF(N745="zákl. prenesená",J745,0)</f>
        <v>0</v>
      </c>
      <c r="BH745" s="167">
        <f>IF(N745="zníž. prenesená",J745,0)</f>
        <v>0</v>
      </c>
      <c r="BI745" s="167">
        <f>IF(N745="nulová",J745,0)</f>
        <v>0</v>
      </c>
      <c r="BJ745" s="16" t="s">
        <v>87</v>
      </c>
      <c r="BK745" s="167">
        <f>ROUND(I745*H745,2)</f>
        <v>0</v>
      </c>
      <c r="BL745" s="16" t="s">
        <v>358</v>
      </c>
      <c r="BM745" s="166" t="s">
        <v>984</v>
      </c>
    </row>
    <row r="746" spans="2:65" s="1" customFormat="1" ht="37.9" customHeight="1">
      <c r="B746" s="125"/>
      <c r="C746" s="189" t="s">
        <v>985</v>
      </c>
      <c r="D746" s="189" t="s">
        <v>582</v>
      </c>
      <c r="E746" s="190" t="s">
        <v>986</v>
      </c>
      <c r="F746" s="191" t="s">
        <v>987</v>
      </c>
      <c r="G746" s="192" t="s">
        <v>288</v>
      </c>
      <c r="H746" s="193">
        <v>880.75099999999998</v>
      </c>
      <c r="I746" s="194"/>
      <c r="J746" s="195">
        <f>ROUND(I746*H746,2)</f>
        <v>0</v>
      </c>
      <c r="K746" s="196"/>
      <c r="L746" s="197"/>
      <c r="M746" s="198" t="s">
        <v>1</v>
      </c>
      <c r="N746" s="199" t="s">
        <v>41</v>
      </c>
      <c r="P746" s="164">
        <f>O746*H746</f>
        <v>0</v>
      </c>
      <c r="Q746" s="164">
        <v>7.4400000000000004E-3</v>
      </c>
      <c r="R746" s="164">
        <f>Q746*H746</f>
        <v>6.5527874400000004</v>
      </c>
      <c r="S746" s="164">
        <v>0</v>
      </c>
      <c r="T746" s="165">
        <f>S746*H746</f>
        <v>0</v>
      </c>
      <c r="AR746" s="166" t="s">
        <v>473</v>
      </c>
      <c r="AT746" s="166" t="s">
        <v>582</v>
      </c>
      <c r="AU746" s="166" t="s">
        <v>87</v>
      </c>
      <c r="AY746" s="16" t="s">
        <v>283</v>
      </c>
      <c r="BE746" s="167">
        <f>IF(N746="základná",J746,0)</f>
        <v>0</v>
      </c>
      <c r="BF746" s="167">
        <f>IF(N746="znížená",J746,0)</f>
        <v>0</v>
      </c>
      <c r="BG746" s="167">
        <f>IF(N746="zákl. prenesená",J746,0)</f>
        <v>0</v>
      </c>
      <c r="BH746" s="167">
        <f>IF(N746="zníž. prenesená",J746,0)</f>
        <v>0</v>
      </c>
      <c r="BI746" s="167">
        <f>IF(N746="nulová",J746,0)</f>
        <v>0</v>
      </c>
      <c r="BJ746" s="16" t="s">
        <v>87</v>
      </c>
      <c r="BK746" s="167">
        <f>ROUND(I746*H746,2)</f>
        <v>0</v>
      </c>
      <c r="BL746" s="16" t="s">
        <v>358</v>
      </c>
      <c r="BM746" s="166" t="s">
        <v>988</v>
      </c>
    </row>
    <row r="747" spans="2:65" s="12" customFormat="1" ht="11.25">
      <c r="B747" s="168"/>
      <c r="D747" s="169" t="s">
        <v>291</v>
      </c>
      <c r="E747" s="170" t="s">
        <v>1</v>
      </c>
      <c r="F747" s="171" t="s">
        <v>963</v>
      </c>
      <c r="H747" s="172">
        <v>765.87</v>
      </c>
      <c r="I747" s="173"/>
      <c r="L747" s="168"/>
      <c r="M747" s="174"/>
      <c r="T747" s="175"/>
      <c r="AT747" s="170" t="s">
        <v>291</v>
      </c>
      <c r="AU747" s="170" t="s">
        <v>87</v>
      </c>
      <c r="AV747" s="12" t="s">
        <v>87</v>
      </c>
      <c r="AW747" s="12" t="s">
        <v>31</v>
      </c>
      <c r="AX747" s="12" t="s">
        <v>82</v>
      </c>
      <c r="AY747" s="170" t="s">
        <v>283</v>
      </c>
    </row>
    <row r="748" spans="2:65" s="12" customFormat="1" ht="11.25">
      <c r="B748" s="168"/>
      <c r="D748" s="169" t="s">
        <v>291</v>
      </c>
      <c r="F748" s="171" t="s">
        <v>989</v>
      </c>
      <c r="H748" s="172">
        <v>880.75099999999998</v>
      </c>
      <c r="I748" s="173"/>
      <c r="L748" s="168"/>
      <c r="M748" s="174"/>
      <c r="T748" s="175"/>
      <c r="AT748" s="170" t="s">
        <v>291</v>
      </c>
      <c r="AU748" s="170" t="s">
        <v>87</v>
      </c>
      <c r="AV748" s="12" t="s">
        <v>87</v>
      </c>
      <c r="AW748" s="12" t="s">
        <v>3</v>
      </c>
      <c r="AX748" s="12" t="s">
        <v>82</v>
      </c>
      <c r="AY748" s="170" t="s">
        <v>283</v>
      </c>
    </row>
    <row r="749" spans="2:65" s="1" customFormat="1" ht="33" customHeight="1">
      <c r="B749" s="125"/>
      <c r="C749" s="155" t="s">
        <v>990</v>
      </c>
      <c r="D749" s="155" t="s">
        <v>285</v>
      </c>
      <c r="E749" s="156" t="s">
        <v>991</v>
      </c>
      <c r="F749" s="157" t="s">
        <v>992</v>
      </c>
      <c r="G749" s="158" t="s">
        <v>288</v>
      </c>
      <c r="H749" s="159">
        <v>1620</v>
      </c>
      <c r="I749" s="160"/>
      <c r="J749" s="161">
        <f>ROUND(I749*H749,2)</f>
        <v>0</v>
      </c>
      <c r="K749" s="162"/>
      <c r="L749" s="31"/>
      <c r="M749" s="163" t="s">
        <v>1</v>
      </c>
      <c r="N749" s="124" t="s">
        <v>41</v>
      </c>
      <c r="P749" s="164">
        <f>O749*H749</f>
        <v>0</v>
      </c>
      <c r="Q749" s="164">
        <v>0</v>
      </c>
      <c r="R749" s="164">
        <f>Q749*H749</f>
        <v>0</v>
      </c>
      <c r="S749" s="164">
        <v>1.6E-2</v>
      </c>
      <c r="T749" s="165">
        <f>S749*H749</f>
        <v>25.92</v>
      </c>
      <c r="AR749" s="166" t="s">
        <v>358</v>
      </c>
      <c r="AT749" s="166" t="s">
        <v>285</v>
      </c>
      <c r="AU749" s="166" t="s">
        <v>87</v>
      </c>
      <c r="AY749" s="16" t="s">
        <v>283</v>
      </c>
      <c r="BE749" s="167">
        <f>IF(N749="základná",J749,0)</f>
        <v>0</v>
      </c>
      <c r="BF749" s="167">
        <f>IF(N749="znížená",J749,0)</f>
        <v>0</v>
      </c>
      <c r="BG749" s="167">
        <f>IF(N749="zákl. prenesená",J749,0)</f>
        <v>0</v>
      </c>
      <c r="BH749" s="167">
        <f>IF(N749="zníž. prenesená",J749,0)</f>
        <v>0</v>
      </c>
      <c r="BI749" s="167">
        <f>IF(N749="nulová",J749,0)</f>
        <v>0</v>
      </c>
      <c r="BJ749" s="16" t="s">
        <v>87</v>
      </c>
      <c r="BK749" s="167">
        <f>ROUND(I749*H749,2)</f>
        <v>0</v>
      </c>
      <c r="BL749" s="16" t="s">
        <v>358</v>
      </c>
      <c r="BM749" s="166" t="s">
        <v>993</v>
      </c>
    </row>
    <row r="750" spans="2:65" s="1" customFormat="1" ht="16.5" customHeight="1">
      <c r="B750" s="125"/>
      <c r="C750" s="155" t="s">
        <v>994</v>
      </c>
      <c r="D750" s="155" t="s">
        <v>285</v>
      </c>
      <c r="E750" s="156" t="s">
        <v>995</v>
      </c>
      <c r="F750" s="157" t="s">
        <v>996</v>
      </c>
      <c r="G750" s="158" t="s">
        <v>373</v>
      </c>
      <c r="H750" s="159">
        <v>150</v>
      </c>
      <c r="I750" s="160"/>
      <c r="J750" s="161">
        <f>ROUND(I750*H750,2)</f>
        <v>0</v>
      </c>
      <c r="K750" s="162"/>
      <c r="L750" s="31"/>
      <c r="M750" s="163" t="s">
        <v>1</v>
      </c>
      <c r="N750" s="124" t="s">
        <v>41</v>
      </c>
      <c r="P750" s="164">
        <f>O750*H750</f>
        <v>0</v>
      </c>
      <c r="Q750" s="164">
        <v>4.0000000000000003E-5</v>
      </c>
      <c r="R750" s="164">
        <f>Q750*H750</f>
        <v>6.0000000000000001E-3</v>
      </c>
      <c r="S750" s="164">
        <v>0</v>
      </c>
      <c r="T750" s="165">
        <f>S750*H750</f>
        <v>0</v>
      </c>
      <c r="AR750" s="166" t="s">
        <v>358</v>
      </c>
      <c r="AT750" s="166" t="s">
        <v>285</v>
      </c>
      <c r="AU750" s="166" t="s">
        <v>87</v>
      </c>
      <c r="AY750" s="16" t="s">
        <v>283</v>
      </c>
      <c r="BE750" s="167">
        <f>IF(N750="základná",J750,0)</f>
        <v>0</v>
      </c>
      <c r="BF750" s="167">
        <f>IF(N750="znížená",J750,0)</f>
        <v>0</v>
      </c>
      <c r="BG750" s="167">
        <f>IF(N750="zákl. prenesená",J750,0)</f>
        <v>0</v>
      </c>
      <c r="BH750" s="167">
        <f>IF(N750="zníž. prenesená",J750,0)</f>
        <v>0</v>
      </c>
      <c r="BI750" s="167">
        <f>IF(N750="nulová",J750,0)</f>
        <v>0</v>
      </c>
      <c r="BJ750" s="16" t="s">
        <v>87</v>
      </c>
      <c r="BK750" s="167">
        <f>ROUND(I750*H750,2)</f>
        <v>0</v>
      </c>
      <c r="BL750" s="16" t="s">
        <v>358</v>
      </c>
      <c r="BM750" s="166" t="s">
        <v>997</v>
      </c>
    </row>
    <row r="751" spans="2:65" s="12" customFormat="1" ht="11.25">
      <c r="B751" s="168"/>
      <c r="D751" s="169" t="s">
        <v>291</v>
      </c>
      <c r="E751" s="170" t="s">
        <v>1</v>
      </c>
      <c r="F751" s="171" t="s">
        <v>998</v>
      </c>
      <c r="H751" s="172">
        <v>150</v>
      </c>
      <c r="I751" s="173"/>
      <c r="L751" s="168"/>
      <c r="M751" s="174"/>
      <c r="T751" s="175"/>
      <c r="AT751" s="170" t="s">
        <v>291</v>
      </c>
      <c r="AU751" s="170" t="s">
        <v>87</v>
      </c>
      <c r="AV751" s="12" t="s">
        <v>87</v>
      </c>
      <c r="AW751" s="12" t="s">
        <v>31</v>
      </c>
      <c r="AX751" s="12" t="s">
        <v>82</v>
      </c>
      <c r="AY751" s="170" t="s">
        <v>283</v>
      </c>
    </row>
    <row r="752" spans="2:65" s="1" customFormat="1" ht="24.2" customHeight="1">
      <c r="B752" s="125"/>
      <c r="C752" s="189" t="s">
        <v>999</v>
      </c>
      <c r="D752" s="189" t="s">
        <v>582</v>
      </c>
      <c r="E752" s="190" t="s">
        <v>1000</v>
      </c>
      <c r="F752" s="191" t="s">
        <v>1001</v>
      </c>
      <c r="G752" s="192" t="s">
        <v>373</v>
      </c>
      <c r="H752" s="193">
        <v>80</v>
      </c>
      <c r="I752" s="194"/>
      <c r="J752" s="195">
        <f>ROUND(I752*H752,2)</f>
        <v>0</v>
      </c>
      <c r="K752" s="196"/>
      <c r="L752" s="197"/>
      <c r="M752" s="198" t="s">
        <v>1</v>
      </c>
      <c r="N752" s="199" t="s">
        <v>41</v>
      </c>
      <c r="P752" s="164">
        <f>O752*H752</f>
        <v>0</v>
      </c>
      <c r="Q752" s="164">
        <v>1.75E-3</v>
      </c>
      <c r="R752" s="164">
        <f>Q752*H752</f>
        <v>0.14000000000000001</v>
      </c>
      <c r="S752" s="164">
        <v>0</v>
      </c>
      <c r="T752" s="165">
        <f>S752*H752</f>
        <v>0</v>
      </c>
      <c r="AR752" s="166" t="s">
        <v>473</v>
      </c>
      <c r="AT752" s="166" t="s">
        <v>582</v>
      </c>
      <c r="AU752" s="166" t="s">
        <v>87</v>
      </c>
      <c r="AY752" s="16" t="s">
        <v>283</v>
      </c>
      <c r="BE752" s="167">
        <f>IF(N752="základná",J752,0)</f>
        <v>0</v>
      </c>
      <c r="BF752" s="167">
        <f>IF(N752="znížená",J752,0)</f>
        <v>0</v>
      </c>
      <c r="BG752" s="167">
        <f>IF(N752="zákl. prenesená",J752,0)</f>
        <v>0</v>
      </c>
      <c r="BH752" s="167">
        <f>IF(N752="zníž. prenesená",J752,0)</f>
        <v>0</v>
      </c>
      <c r="BI752" s="167">
        <f>IF(N752="nulová",J752,0)</f>
        <v>0</v>
      </c>
      <c r="BJ752" s="16" t="s">
        <v>87</v>
      </c>
      <c r="BK752" s="167">
        <f>ROUND(I752*H752,2)</f>
        <v>0</v>
      </c>
      <c r="BL752" s="16" t="s">
        <v>358</v>
      </c>
      <c r="BM752" s="166" t="s">
        <v>1002</v>
      </c>
    </row>
    <row r="753" spans="2:65" s="1" customFormat="1" ht="21.75" customHeight="1">
      <c r="B753" s="125"/>
      <c r="C753" s="189" t="s">
        <v>1003</v>
      </c>
      <c r="D753" s="189" t="s">
        <v>582</v>
      </c>
      <c r="E753" s="190" t="s">
        <v>1004</v>
      </c>
      <c r="F753" s="191" t="s">
        <v>1005</v>
      </c>
      <c r="G753" s="192" t="s">
        <v>373</v>
      </c>
      <c r="H753" s="193">
        <v>70</v>
      </c>
      <c r="I753" s="194"/>
      <c r="J753" s="195">
        <f>ROUND(I753*H753,2)</f>
        <v>0</v>
      </c>
      <c r="K753" s="196"/>
      <c r="L753" s="197"/>
      <c r="M753" s="198" t="s">
        <v>1</v>
      </c>
      <c r="N753" s="199" t="s">
        <v>41</v>
      </c>
      <c r="P753" s="164">
        <f>O753*H753</f>
        <v>0</v>
      </c>
      <c r="Q753" s="164">
        <v>1.6999999999999999E-3</v>
      </c>
      <c r="R753" s="164">
        <f>Q753*H753</f>
        <v>0.11899999999999999</v>
      </c>
      <c r="S753" s="164">
        <v>0</v>
      </c>
      <c r="T753" s="165">
        <f>S753*H753</f>
        <v>0</v>
      </c>
      <c r="AR753" s="166" t="s">
        <v>473</v>
      </c>
      <c r="AT753" s="166" t="s">
        <v>582</v>
      </c>
      <c r="AU753" s="166" t="s">
        <v>87</v>
      </c>
      <c r="AY753" s="16" t="s">
        <v>283</v>
      </c>
      <c r="BE753" s="167">
        <f>IF(N753="základná",J753,0)</f>
        <v>0</v>
      </c>
      <c r="BF753" s="167">
        <f>IF(N753="znížená",J753,0)</f>
        <v>0</v>
      </c>
      <c r="BG753" s="167">
        <f>IF(N753="zákl. prenesená",J753,0)</f>
        <v>0</v>
      </c>
      <c r="BH753" s="167">
        <f>IF(N753="zníž. prenesená",J753,0)</f>
        <v>0</v>
      </c>
      <c r="BI753" s="167">
        <f>IF(N753="nulová",J753,0)</f>
        <v>0</v>
      </c>
      <c r="BJ753" s="16" t="s">
        <v>87</v>
      </c>
      <c r="BK753" s="167">
        <f>ROUND(I753*H753,2)</f>
        <v>0</v>
      </c>
      <c r="BL753" s="16" t="s">
        <v>358</v>
      </c>
      <c r="BM753" s="166" t="s">
        <v>1006</v>
      </c>
    </row>
    <row r="754" spans="2:65" s="1" customFormat="1" ht="21.75" customHeight="1">
      <c r="B754" s="125"/>
      <c r="C754" s="189" t="s">
        <v>1007</v>
      </c>
      <c r="D754" s="189" t="s">
        <v>582</v>
      </c>
      <c r="E754" s="190" t="s">
        <v>1008</v>
      </c>
      <c r="F754" s="191" t="s">
        <v>1009</v>
      </c>
      <c r="G754" s="192" t="s">
        <v>373</v>
      </c>
      <c r="H754" s="193">
        <v>750</v>
      </c>
      <c r="I754" s="194"/>
      <c r="J754" s="195">
        <f>ROUND(I754*H754,2)</f>
        <v>0</v>
      </c>
      <c r="K754" s="196"/>
      <c r="L754" s="197"/>
      <c r="M754" s="198" t="s">
        <v>1</v>
      </c>
      <c r="N754" s="199" t="s">
        <v>41</v>
      </c>
      <c r="P754" s="164">
        <f>O754*H754</f>
        <v>0</v>
      </c>
      <c r="Q754" s="164">
        <v>1.4999999999999999E-4</v>
      </c>
      <c r="R754" s="164">
        <f>Q754*H754</f>
        <v>0.11249999999999999</v>
      </c>
      <c r="S754" s="164">
        <v>0</v>
      </c>
      <c r="T754" s="165">
        <f>S754*H754</f>
        <v>0</v>
      </c>
      <c r="AR754" s="166" t="s">
        <v>473</v>
      </c>
      <c r="AT754" s="166" t="s">
        <v>582</v>
      </c>
      <c r="AU754" s="166" t="s">
        <v>87</v>
      </c>
      <c r="AY754" s="16" t="s">
        <v>283</v>
      </c>
      <c r="BE754" s="167">
        <f>IF(N754="základná",J754,0)</f>
        <v>0</v>
      </c>
      <c r="BF754" s="167">
        <f>IF(N754="znížená",J754,0)</f>
        <v>0</v>
      </c>
      <c r="BG754" s="167">
        <f>IF(N754="zákl. prenesená",J754,0)</f>
        <v>0</v>
      </c>
      <c r="BH754" s="167">
        <f>IF(N754="zníž. prenesená",J754,0)</f>
        <v>0</v>
      </c>
      <c r="BI754" s="167">
        <f>IF(N754="nulová",J754,0)</f>
        <v>0</v>
      </c>
      <c r="BJ754" s="16" t="s">
        <v>87</v>
      </c>
      <c r="BK754" s="167">
        <f>ROUND(I754*H754,2)</f>
        <v>0</v>
      </c>
      <c r="BL754" s="16" t="s">
        <v>358</v>
      </c>
      <c r="BM754" s="166" t="s">
        <v>1010</v>
      </c>
    </row>
    <row r="755" spans="2:65" s="1" customFormat="1" ht="24.2" customHeight="1">
      <c r="B755" s="125"/>
      <c r="C755" s="155" t="s">
        <v>1011</v>
      </c>
      <c r="D755" s="155" t="s">
        <v>285</v>
      </c>
      <c r="E755" s="156" t="s">
        <v>1012</v>
      </c>
      <c r="F755" s="157" t="s">
        <v>1013</v>
      </c>
      <c r="G755" s="158" t="s">
        <v>288</v>
      </c>
      <c r="H755" s="159">
        <v>765.87</v>
      </c>
      <c r="I755" s="160"/>
      <c r="J755" s="161">
        <f>ROUND(I755*H755,2)</f>
        <v>0</v>
      </c>
      <c r="K755" s="162"/>
      <c r="L755" s="31"/>
      <c r="M755" s="163" t="s">
        <v>1</v>
      </c>
      <c r="N755" s="124" t="s">
        <v>41</v>
      </c>
      <c r="P755" s="164">
        <f>O755*H755</f>
        <v>0</v>
      </c>
      <c r="Q755" s="164">
        <v>0</v>
      </c>
      <c r="R755" s="164">
        <f>Q755*H755</f>
        <v>0</v>
      </c>
      <c r="S755" s="164">
        <v>0</v>
      </c>
      <c r="T755" s="165">
        <f>S755*H755</f>
        <v>0</v>
      </c>
      <c r="AR755" s="166" t="s">
        <v>358</v>
      </c>
      <c r="AT755" s="166" t="s">
        <v>285</v>
      </c>
      <c r="AU755" s="166" t="s">
        <v>87</v>
      </c>
      <c r="AY755" s="16" t="s">
        <v>283</v>
      </c>
      <c r="BE755" s="167">
        <f>IF(N755="základná",J755,0)</f>
        <v>0</v>
      </c>
      <c r="BF755" s="167">
        <f>IF(N755="znížená",J755,0)</f>
        <v>0</v>
      </c>
      <c r="BG755" s="167">
        <f>IF(N755="zákl. prenesená",J755,0)</f>
        <v>0</v>
      </c>
      <c r="BH755" s="167">
        <f>IF(N755="zníž. prenesená",J755,0)</f>
        <v>0</v>
      </c>
      <c r="BI755" s="167">
        <f>IF(N755="nulová",J755,0)</f>
        <v>0</v>
      </c>
      <c r="BJ755" s="16" t="s">
        <v>87</v>
      </c>
      <c r="BK755" s="167">
        <f>ROUND(I755*H755,2)</f>
        <v>0</v>
      </c>
      <c r="BL755" s="16" t="s">
        <v>358</v>
      </c>
      <c r="BM755" s="166" t="s">
        <v>1014</v>
      </c>
    </row>
    <row r="756" spans="2:65" s="12" customFormat="1" ht="11.25">
      <c r="B756" s="168"/>
      <c r="D756" s="169" t="s">
        <v>291</v>
      </c>
      <c r="E756" s="170" t="s">
        <v>1</v>
      </c>
      <c r="F756" s="171" t="s">
        <v>963</v>
      </c>
      <c r="H756" s="172">
        <v>765.87</v>
      </c>
      <c r="I756" s="173"/>
      <c r="L756" s="168"/>
      <c r="M756" s="174"/>
      <c r="T756" s="175"/>
      <c r="AT756" s="170" t="s">
        <v>291</v>
      </c>
      <c r="AU756" s="170" t="s">
        <v>87</v>
      </c>
      <c r="AV756" s="12" t="s">
        <v>87</v>
      </c>
      <c r="AW756" s="12" t="s">
        <v>31</v>
      </c>
      <c r="AX756" s="12" t="s">
        <v>82</v>
      </c>
      <c r="AY756" s="170" t="s">
        <v>283</v>
      </c>
    </row>
    <row r="757" spans="2:65" s="1" customFormat="1" ht="16.5" customHeight="1">
      <c r="B757" s="125"/>
      <c r="C757" s="189" t="s">
        <v>1015</v>
      </c>
      <c r="D757" s="189" t="s">
        <v>582</v>
      </c>
      <c r="E757" s="190" t="s">
        <v>1016</v>
      </c>
      <c r="F757" s="191" t="s">
        <v>1017</v>
      </c>
      <c r="G757" s="192" t="s">
        <v>288</v>
      </c>
      <c r="H757" s="193">
        <v>880.75099999999998</v>
      </c>
      <c r="I757" s="194"/>
      <c r="J757" s="195">
        <f>ROUND(I757*H757,2)</f>
        <v>0</v>
      </c>
      <c r="K757" s="196"/>
      <c r="L757" s="197"/>
      <c r="M757" s="198" t="s">
        <v>1</v>
      </c>
      <c r="N757" s="199" t="s">
        <v>41</v>
      </c>
      <c r="P757" s="164">
        <f>O757*H757</f>
        <v>0</v>
      </c>
      <c r="Q757" s="164">
        <v>5.0000000000000001E-4</v>
      </c>
      <c r="R757" s="164">
        <f>Q757*H757</f>
        <v>0.44037549999999998</v>
      </c>
      <c r="S757" s="164">
        <v>0</v>
      </c>
      <c r="T757" s="165">
        <f>S757*H757</f>
        <v>0</v>
      </c>
      <c r="AR757" s="166" t="s">
        <v>473</v>
      </c>
      <c r="AT757" s="166" t="s">
        <v>582</v>
      </c>
      <c r="AU757" s="166" t="s">
        <v>87</v>
      </c>
      <c r="AY757" s="16" t="s">
        <v>283</v>
      </c>
      <c r="BE757" s="167">
        <f>IF(N757="základná",J757,0)</f>
        <v>0</v>
      </c>
      <c r="BF757" s="167">
        <f>IF(N757="znížená",J757,0)</f>
        <v>0</v>
      </c>
      <c r="BG757" s="167">
        <f>IF(N757="zákl. prenesená",J757,0)</f>
        <v>0</v>
      </c>
      <c r="BH757" s="167">
        <f>IF(N757="zníž. prenesená",J757,0)</f>
        <v>0</v>
      </c>
      <c r="BI757" s="167">
        <f>IF(N757="nulová",J757,0)</f>
        <v>0</v>
      </c>
      <c r="BJ757" s="16" t="s">
        <v>87</v>
      </c>
      <c r="BK757" s="167">
        <f>ROUND(I757*H757,2)</f>
        <v>0</v>
      </c>
      <c r="BL757" s="16" t="s">
        <v>358</v>
      </c>
      <c r="BM757" s="166" t="s">
        <v>1018</v>
      </c>
    </row>
    <row r="758" spans="2:65" s="12" customFormat="1" ht="11.25">
      <c r="B758" s="168"/>
      <c r="D758" s="169" t="s">
        <v>291</v>
      </c>
      <c r="F758" s="171" t="s">
        <v>989</v>
      </c>
      <c r="H758" s="172">
        <v>880.75099999999998</v>
      </c>
      <c r="I758" s="173"/>
      <c r="L758" s="168"/>
      <c r="M758" s="174"/>
      <c r="T758" s="175"/>
      <c r="AT758" s="170" t="s">
        <v>291</v>
      </c>
      <c r="AU758" s="170" t="s">
        <v>87</v>
      </c>
      <c r="AV758" s="12" t="s">
        <v>87</v>
      </c>
      <c r="AW758" s="12" t="s">
        <v>3</v>
      </c>
      <c r="AX758" s="12" t="s">
        <v>82</v>
      </c>
      <c r="AY758" s="170" t="s">
        <v>283</v>
      </c>
    </row>
    <row r="759" spans="2:65" s="1" customFormat="1" ht="33" customHeight="1">
      <c r="B759" s="125"/>
      <c r="C759" s="155" t="s">
        <v>1019</v>
      </c>
      <c r="D759" s="155" t="s">
        <v>285</v>
      </c>
      <c r="E759" s="156" t="s">
        <v>1020</v>
      </c>
      <c r="F759" s="157" t="s">
        <v>1021</v>
      </c>
      <c r="G759" s="158" t="s">
        <v>644</v>
      </c>
      <c r="H759" s="159">
        <v>149.1</v>
      </c>
      <c r="I759" s="160"/>
      <c r="J759" s="161">
        <f>ROUND(I759*H759,2)</f>
        <v>0</v>
      </c>
      <c r="K759" s="162"/>
      <c r="L759" s="31"/>
      <c r="M759" s="163" t="s">
        <v>1</v>
      </c>
      <c r="N759" s="124" t="s">
        <v>41</v>
      </c>
      <c r="P759" s="164">
        <f>O759*H759</f>
        <v>0</v>
      </c>
      <c r="Q759" s="164">
        <v>3.0000000000000001E-5</v>
      </c>
      <c r="R759" s="164">
        <f>Q759*H759</f>
        <v>4.4729999999999995E-3</v>
      </c>
      <c r="S759" s="164">
        <v>0</v>
      </c>
      <c r="T759" s="165">
        <f>S759*H759</f>
        <v>0</v>
      </c>
      <c r="AR759" s="166" t="s">
        <v>358</v>
      </c>
      <c r="AT759" s="166" t="s">
        <v>285</v>
      </c>
      <c r="AU759" s="166" t="s">
        <v>87</v>
      </c>
      <c r="AY759" s="16" t="s">
        <v>283</v>
      </c>
      <c r="BE759" s="167">
        <f>IF(N759="základná",J759,0)</f>
        <v>0</v>
      </c>
      <c r="BF759" s="167">
        <f>IF(N759="znížená",J759,0)</f>
        <v>0</v>
      </c>
      <c r="BG759" s="167">
        <f>IF(N759="zákl. prenesená",J759,0)</f>
        <v>0</v>
      </c>
      <c r="BH759" s="167">
        <f>IF(N759="zníž. prenesená",J759,0)</f>
        <v>0</v>
      </c>
      <c r="BI759" s="167">
        <f>IF(N759="nulová",J759,0)</f>
        <v>0</v>
      </c>
      <c r="BJ759" s="16" t="s">
        <v>87</v>
      </c>
      <c r="BK759" s="167">
        <f>ROUND(I759*H759,2)</f>
        <v>0</v>
      </c>
      <c r="BL759" s="16" t="s">
        <v>358</v>
      </c>
      <c r="BM759" s="166" t="s">
        <v>1022</v>
      </c>
    </row>
    <row r="760" spans="2:65" s="12" customFormat="1" ht="11.25">
      <c r="B760" s="168"/>
      <c r="D760" s="169" t="s">
        <v>291</v>
      </c>
      <c r="E760" s="170" t="s">
        <v>1</v>
      </c>
      <c r="F760" s="171" t="s">
        <v>1023</v>
      </c>
      <c r="H760" s="172">
        <v>149.1</v>
      </c>
      <c r="I760" s="173"/>
      <c r="L760" s="168"/>
      <c r="M760" s="174"/>
      <c r="T760" s="175"/>
      <c r="AT760" s="170" t="s">
        <v>291</v>
      </c>
      <c r="AU760" s="170" t="s">
        <v>87</v>
      </c>
      <c r="AV760" s="12" t="s">
        <v>87</v>
      </c>
      <c r="AW760" s="12" t="s">
        <v>31</v>
      </c>
      <c r="AX760" s="12" t="s">
        <v>82</v>
      </c>
      <c r="AY760" s="170" t="s">
        <v>283</v>
      </c>
    </row>
    <row r="761" spans="2:65" s="1" customFormat="1" ht="16.5" customHeight="1">
      <c r="B761" s="125"/>
      <c r="C761" s="189" t="s">
        <v>1024</v>
      </c>
      <c r="D761" s="189" t="s">
        <v>582</v>
      </c>
      <c r="E761" s="190" t="s">
        <v>1025</v>
      </c>
      <c r="F761" s="191" t="s">
        <v>1026</v>
      </c>
      <c r="G761" s="192" t="s">
        <v>373</v>
      </c>
      <c r="H761" s="193">
        <v>1192.8</v>
      </c>
      <c r="I761" s="194"/>
      <c r="J761" s="195">
        <f>ROUND(I761*H761,2)</f>
        <v>0</v>
      </c>
      <c r="K761" s="196"/>
      <c r="L761" s="197"/>
      <c r="M761" s="198" t="s">
        <v>1</v>
      </c>
      <c r="N761" s="199" t="s">
        <v>41</v>
      </c>
      <c r="P761" s="164">
        <f>O761*H761</f>
        <v>0</v>
      </c>
      <c r="Q761" s="164">
        <v>1E-4</v>
      </c>
      <c r="R761" s="164">
        <f>Q761*H761</f>
        <v>0.11928</v>
      </c>
      <c r="S761" s="164">
        <v>0</v>
      </c>
      <c r="T761" s="165">
        <f>S761*H761</f>
        <v>0</v>
      </c>
      <c r="AR761" s="166" t="s">
        <v>473</v>
      </c>
      <c r="AT761" s="166" t="s">
        <v>582</v>
      </c>
      <c r="AU761" s="166" t="s">
        <v>87</v>
      </c>
      <c r="AY761" s="16" t="s">
        <v>283</v>
      </c>
      <c r="BE761" s="167">
        <f>IF(N761="základná",J761,0)</f>
        <v>0</v>
      </c>
      <c r="BF761" s="167">
        <f>IF(N761="znížená",J761,0)</f>
        <v>0</v>
      </c>
      <c r="BG761" s="167">
        <f>IF(N761="zákl. prenesená",J761,0)</f>
        <v>0</v>
      </c>
      <c r="BH761" s="167">
        <f>IF(N761="zníž. prenesená",J761,0)</f>
        <v>0</v>
      </c>
      <c r="BI761" s="167">
        <f>IF(N761="nulová",J761,0)</f>
        <v>0</v>
      </c>
      <c r="BJ761" s="16" t="s">
        <v>87</v>
      </c>
      <c r="BK761" s="167">
        <f>ROUND(I761*H761,2)</f>
        <v>0</v>
      </c>
      <c r="BL761" s="16" t="s">
        <v>358</v>
      </c>
      <c r="BM761" s="166" t="s">
        <v>1027</v>
      </c>
    </row>
    <row r="762" spans="2:65" s="1" customFormat="1" ht="16.5" customHeight="1">
      <c r="B762" s="125"/>
      <c r="C762" s="189" t="s">
        <v>1028</v>
      </c>
      <c r="D762" s="189" t="s">
        <v>582</v>
      </c>
      <c r="E762" s="190" t="s">
        <v>1029</v>
      </c>
      <c r="F762" s="191" t="s">
        <v>1030</v>
      </c>
      <c r="G762" s="192" t="s">
        <v>288</v>
      </c>
      <c r="H762" s="193">
        <v>67.094999999999999</v>
      </c>
      <c r="I762" s="194"/>
      <c r="J762" s="195">
        <f>ROUND(I762*H762,2)</f>
        <v>0</v>
      </c>
      <c r="K762" s="196"/>
      <c r="L762" s="197"/>
      <c r="M762" s="198" t="s">
        <v>1</v>
      </c>
      <c r="N762" s="199" t="s">
        <v>41</v>
      </c>
      <c r="P762" s="164">
        <f>O762*H762</f>
        <v>0</v>
      </c>
      <c r="Q762" s="164">
        <v>7.92E-3</v>
      </c>
      <c r="R762" s="164">
        <f>Q762*H762</f>
        <v>0.53139239999999999</v>
      </c>
      <c r="S762" s="164">
        <v>0</v>
      </c>
      <c r="T762" s="165">
        <f>S762*H762</f>
        <v>0</v>
      </c>
      <c r="AR762" s="166" t="s">
        <v>473</v>
      </c>
      <c r="AT762" s="166" t="s">
        <v>582</v>
      </c>
      <c r="AU762" s="166" t="s">
        <v>87</v>
      </c>
      <c r="AY762" s="16" t="s">
        <v>283</v>
      </c>
      <c r="BE762" s="167">
        <f>IF(N762="základná",J762,0)</f>
        <v>0</v>
      </c>
      <c r="BF762" s="167">
        <f>IF(N762="znížená",J762,0)</f>
        <v>0</v>
      </c>
      <c r="BG762" s="167">
        <f>IF(N762="zákl. prenesená",J762,0)</f>
        <v>0</v>
      </c>
      <c r="BH762" s="167">
        <f>IF(N762="zníž. prenesená",J762,0)</f>
        <v>0</v>
      </c>
      <c r="BI762" s="167">
        <f>IF(N762="nulová",J762,0)</f>
        <v>0</v>
      </c>
      <c r="BJ762" s="16" t="s">
        <v>87</v>
      </c>
      <c r="BK762" s="167">
        <f>ROUND(I762*H762,2)</f>
        <v>0</v>
      </c>
      <c r="BL762" s="16" t="s">
        <v>358</v>
      </c>
      <c r="BM762" s="166" t="s">
        <v>1031</v>
      </c>
    </row>
    <row r="763" spans="2:65" s="12" customFormat="1" ht="11.25">
      <c r="B763" s="168"/>
      <c r="D763" s="169" t="s">
        <v>291</v>
      </c>
      <c r="E763" s="170" t="s">
        <v>1</v>
      </c>
      <c r="F763" s="171" t="s">
        <v>1032</v>
      </c>
      <c r="H763" s="172">
        <v>67.094999999999999</v>
      </c>
      <c r="I763" s="173"/>
      <c r="L763" s="168"/>
      <c r="M763" s="174"/>
      <c r="T763" s="175"/>
      <c r="AT763" s="170" t="s">
        <v>291</v>
      </c>
      <c r="AU763" s="170" t="s">
        <v>87</v>
      </c>
      <c r="AV763" s="12" t="s">
        <v>87</v>
      </c>
      <c r="AW763" s="12" t="s">
        <v>31</v>
      </c>
      <c r="AX763" s="12" t="s">
        <v>82</v>
      </c>
      <c r="AY763" s="170" t="s">
        <v>283</v>
      </c>
    </row>
    <row r="764" spans="2:65" s="1" customFormat="1" ht="24.2" customHeight="1">
      <c r="B764" s="125"/>
      <c r="C764" s="155" t="s">
        <v>1033</v>
      </c>
      <c r="D764" s="155" t="s">
        <v>285</v>
      </c>
      <c r="E764" s="156" t="s">
        <v>1034</v>
      </c>
      <c r="F764" s="157" t="s">
        <v>1035</v>
      </c>
      <c r="G764" s="158" t="s">
        <v>954</v>
      </c>
      <c r="H764" s="200"/>
      <c r="I764" s="160"/>
      <c r="J764" s="161">
        <f>ROUND(I764*H764,2)</f>
        <v>0</v>
      </c>
      <c r="K764" s="162"/>
      <c r="L764" s="31"/>
      <c r="M764" s="163" t="s">
        <v>1</v>
      </c>
      <c r="N764" s="124" t="s">
        <v>41</v>
      </c>
      <c r="P764" s="164">
        <f>O764*H764</f>
        <v>0</v>
      </c>
      <c r="Q764" s="164">
        <v>0</v>
      </c>
      <c r="R764" s="164">
        <f>Q764*H764</f>
        <v>0</v>
      </c>
      <c r="S764" s="164">
        <v>0</v>
      </c>
      <c r="T764" s="165">
        <f>S764*H764</f>
        <v>0</v>
      </c>
      <c r="AR764" s="166" t="s">
        <v>358</v>
      </c>
      <c r="AT764" s="166" t="s">
        <v>285</v>
      </c>
      <c r="AU764" s="166" t="s">
        <v>87</v>
      </c>
      <c r="AY764" s="16" t="s">
        <v>283</v>
      </c>
      <c r="BE764" s="167">
        <f>IF(N764="základná",J764,0)</f>
        <v>0</v>
      </c>
      <c r="BF764" s="167">
        <f>IF(N764="znížená",J764,0)</f>
        <v>0</v>
      </c>
      <c r="BG764" s="167">
        <f>IF(N764="zákl. prenesená",J764,0)</f>
        <v>0</v>
      </c>
      <c r="BH764" s="167">
        <f>IF(N764="zníž. prenesená",J764,0)</f>
        <v>0</v>
      </c>
      <c r="BI764" s="167">
        <f>IF(N764="nulová",J764,0)</f>
        <v>0</v>
      </c>
      <c r="BJ764" s="16" t="s">
        <v>87</v>
      </c>
      <c r="BK764" s="167">
        <f>ROUND(I764*H764,2)</f>
        <v>0</v>
      </c>
      <c r="BL764" s="16" t="s">
        <v>358</v>
      </c>
      <c r="BM764" s="166" t="s">
        <v>1036</v>
      </c>
    </row>
    <row r="765" spans="2:65" s="11" customFormat="1" ht="22.9" customHeight="1">
      <c r="B765" s="143"/>
      <c r="D765" s="144" t="s">
        <v>74</v>
      </c>
      <c r="E765" s="153" t="s">
        <v>1037</v>
      </c>
      <c r="F765" s="153" t="s">
        <v>1038</v>
      </c>
      <c r="I765" s="146"/>
      <c r="J765" s="154">
        <f>BK765</f>
        <v>0</v>
      </c>
      <c r="L765" s="143"/>
      <c r="M765" s="148"/>
      <c r="P765" s="149">
        <f>SUM(P766:P791)</f>
        <v>0</v>
      </c>
      <c r="R765" s="149">
        <f>SUM(R766:R791)</f>
        <v>15.273727849999998</v>
      </c>
      <c r="T765" s="150">
        <f>SUM(T766:T791)</f>
        <v>0</v>
      </c>
      <c r="AR765" s="144" t="s">
        <v>87</v>
      </c>
      <c r="AT765" s="151" t="s">
        <v>74</v>
      </c>
      <c r="AU765" s="151" t="s">
        <v>82</v>
      </c>
      <c r="AY765" s="144" t="s">
        <v>283</v>
      </c>
      <c r="BK765" s="152">
        <f>SUM(BK766:BK791)</f>
        <v>0</v>
      </c>
    </row>
    <row r="766" spans="2:65" s="1" customFormat="1" ht="16.5" customHeight="1">
      <c r="B766" s="125"/>
      <c r="C766" s="155" t="s">
        <v>1039</v>
      </c>
      <c r="D766" s="155" t="s">
        <v>285</v>
      </c>
      <c r="E766" s="156" t="s">
        <v>1040</v>
      </c>
      <c r="F766" s="157" t="s">
        <v>1041</v>
      </c>
      <c r="G766" s="158" t="s">
        <v>288</v>
      </c>
      <c r="H766" s="159">
        <v>322.77</v>
      </c>
      <c r="I766" s="160"/>
      <c r="J766" s="161">
        <f>ROUND(I766*H766,2)</f>
        <v>0</v>
      </c>
      <c r="K766" s="162"/>
      <c r="L766" s="31"/>
      <c r="M766" s="163" t="s">
        <v>1</v>
      </c>
      <c r="N766" s="124" t="s">
        <v>41</v>
      </c>
      <c r="P766" s="164">
        <f>O766*H766</f>
        <v>0</v>
      </c>
      <c r="Q766" s="164">
        <v>3.0000000000000001E-5</v>
      </c>
      <c r="R766" s="164">
        <f>Q766*H766</f>
        <v>9.6831E-3</v>
      </c>
      <c r="S766" s="164">
        <v>0</v>
      </c>
      <c r="T766" s="165">
        <f>S766*H766</f>
        <v>0</v>
      </c>
      <c r="AR766" s="166" t="s">
        <v>358</v>
      </c>
      <c r="AT766" s="166" t="s">
        <v>285</v>
      </c>
      <c r="AU766" s="166" t="s">
        <v>87</v>
      </c>
      <c r="AY766" s="16" t="s">
        <v>283</v>
      </c>
      <c r="BE766" s="167">
        <f>IF(N766="základná",J766,0)</f>
        <v>0</v>
      </c>
      <c r="BF766" s="167">
        <f>IF(N766="znížená",J766,0)</f>
        <v>0</v>
      </c>
      <c r="BG766" s="167">
        <f>IF(N766="zákl. prenesená",J766,0)</f>
        <v>0</v>
      </c>
      <c r="BH766" s="167">
        <f>IF(N766="zníž. prenesená",J766,0)</f>
        <v>0</v>
      </c>
      <c r="BI766" s="167">
        <f>IF(N766="nulová",J766,0)</f>
        <v>0</v>
      </c>
      <c r="BJ766" s="16" t="s">
        <v>87</v>
      </c>
      <c r="BK766" s="167">
        <f>ROUND(I766*H766,2)</f>
        <v>0</v>
      </c>
      <c r="BL766" s="16" t="s">
        <v>358</v>
      </c>
      <c r="BM766" s="166" t="s">
        <v>1042</v>
      </c>
    </row>
    <row r="767" spans="2:65" s="12" customFormat="1" ht="11.25">
      <c r="B767" s="168"/>
      <c r="D767" s="169" t="s">
        <v>291</v>
      </c>
      <c r="E767" s="170" t="s">
        <v>1</v>
      </c>
      <c r="F767" s="171" t="s">
        <v>1043</v>
      </c>
      <c r="H767" s="172">
        <v>71.73</v>
      </c>
      <c r="I767" s="173"/>
      <c r="L767" s="168"/>
      <c r="M767" s="174"/>
      <c r="T767" s="175"/>
      <c r="AT767" s="170" t="s">
        <v>291</v>
      </c>
      <c r="AU767" s="170" t="s">
        <v>87</v>
      </c>
      <c r="AV767" s="12" t="s">
        <v>87</v>
      </c>
      <c r="AW767" s="12" t="s">
        <v>31</v>
      </c>
      <c r="AX767" s="12" t="s">
        <v>75</v>
      </c>
      <c r="AY767" s="170" t="s">
        <v>283</v>
      </c>
    </row>
    <row r="768" spans="2:65" s="12" customFormat="1" ht="11.25">
      <c r="B768" s="168"/>
      <c r="D768" s="169" t="s">
        <v>291</v>
      </c>
      <c r="E768" s="170" t="s">
        <v>1</v>
      </c>
      <c r="F768" s="171" t="s">
        <v>1044</v>
      </c>
      <c r="H768" s="172">
        <v>62.76</v>
      </c>
      <c r="I768" s="173"/>
      <c r="L768" s="168"/>
      <c r="M768" s="174"/>
      <c r="T768" s="175"/>
      <c r="AT768" s="170" t="s">
        <v>291</v>
      </c>
      <c r="AU768" s="170" t="s">
        <v>87</v>
      </c>
      <c r="AV768" s="12" t="s">
        <v>87</v>
      </c>
      <c r="AW768" s="12" t="s">
        <v>31</v>
      </c>
      <c r="AX768" s="12" t="s">
        <v>75</v>
      </c>
      <c r="AY768" s="170" t="s">
        <v>283</v>
      </c>
    </row>
    <row r="769" spans="2:65" s="12" customFormat="1" ht="11.25">
      <c r="B769" s="168"/>
      <c r="D769" s="169" t="s">
        <v>291</v>
      </c>
      <c r="E769" s="170" t="s">
        <v>1</v>
      </c>
      <c r="F769" s="171" t="s">
        <v>1045</v>
      </c>
      <c r="H769" s="172">
        <v>62.76</v>
      </c>
      <c r="I769" s="173"/>
      <c r="L769" s="168"/>
      <c r="M769" s="174"/>
      <c r="T769" s="175"/>
      <c r="AT769" s="170" t="s">
        <v>291</v>
      </c>
      <c r="AU769" s="170" t="s">
        <v>87</v>
      </c>
      <c r="AV769" s="12" t="s">
        <v>87</v>
      </c>
      <c r="AW769" s="12" t="s">
        <v>31</v>
      </c>
      <c r="AX769" s="12" t="s">
        <v>75</v>
      </c>
      <c r="AY769" s="170" t="s">
        <v>283</v>
      </c>
    </row>
    <row r="770" spans="2:65" s="12" customFormat="1" ht="11.25">
      <c r="B770" s="168"/>
      <c r="D770" s="169" t="s">
        <v>291</v>
      </c>
      <c r="E770" s="170" t="s">
        <v>1</v>
      </c>
      <c r="F770" s="171" t="s">
        <v>1046</v>
      </c>
      <c r="H770" s="172">
        <v>62.76</v>
      </c>
      <c r="I770" s="173"/>
      <c r="L770" s="168"/>
      <c r="M770" s="174"/>
      <c r="T770" s="175"/>
      <c r="AT770" s="170" t="s">
        <v>291</v>
      </c>
      <c r="AU770" s="170" t="s">
        <v>87</v>
      </c>
      <c r="AV770" s="12" t="s">
        <v>87</v>
      </c>
      <c r="AW770" s="12" t="s">
        <v>31</v>
      </c>
      <c r="AX770" s="12" t="s">
        <v>75</v>
      </c>
      <c r="AY770" s="170" t="s">
        <v>283</v>
      </c>
    </row>
    <row r="771" spans="2:65" s="12" customFormat="1" ht="11.25">
      <c r="B771" s="168"/>
      <c r="D771" s="169" t="s">
        <v>291</v>
      </c>
      <c r="E771" s="170" t="s">
        <v>1</v>
      </c>
      <c r="F771" s="171" t="s">
        <v>1047</v>
      </c>
      <c r="H771" s="172">
        <v>62.76</v>
      </c>
      <c r="I771" s="173"/>
      <c r="L771" s="168"/>
      <c r="M771" s="174"/>
      <c r="T771" s="175"/>
      <c r="AT771" s="170" t="s">
        <v>291</v>
      </c>
      <c r="AU771" s="170" t="s">
        <v>87</v>
      </c>
      <c r="AV771" s="12" t="s">
        <v>87</v>
      </c>
      <c r="AW771" s="12" t="s">
        <v>31</v>
      </c>
      <c r="AX771" s="12" t="s">
        <v>75</v>
      </c>
      <c r="AY771" s="170" t="s">
        <v>283</v>
      </c>
    </row>
    <row r="772" spans="2:65" s="13" customFormat="1" ht="11.25">
      <c r="B772" s="176"/>
      <c r="D772" s="169" t="s">
        <v>291</v>
      </c>
      <c r="E772" s="177" t="s">
        <v>1</v>
      </c>
      <c r="F772" s="178" t="s">
        <v>293</v>
      </c>
      <c r="H772" s="179">
        <v>322.77</v>
      </c>
      <c r="I772" s="180"/>
      <c r="L772" s="176"/>
      <c r="M772" s="181"/>
      <c r="T772" s="182"/>
      <c r="AT772" s="177" t="s">
        <v>291</v>
      </c>
      <c r="AU772" s="177" t="s">
        <v>87</v>
      </c>
      <c r="AV772" s="13" t="s">
        <v>289</v>
      </c>
      <c r="AW772" s="13" t="s">
        <v>31</v>
      </c>
      <c r="AX772" s="13" t="s">
        <v>82</v>
      </c>
      <c r="AY772" s="177" t="s">
        <v>283</v>
      </c>
    </row>
    <row r="773" spans="2:65" s="1" customFormat="1" ht="16.5" customHeight="1">
      <c r="B773" s="125"/>
      <c r="C773" s="189" t="s">
        <v>1048</v>
      </c>
      <c r="D773" s="189" t="s">
        <v>582</v>
      </c>
      <c r="E773" s="190" t="s">
        <v>1049</v>
      </c>
      <c r="F773" s="191" t="s">
        <v>1050</v>
      </c>
      <c r="G773" s="192" t="s">
        <v>288</v>
      </c>
      <c r="H773" s="193">
        <v>371.18599999999998</v>
      </c>
      <c r="I773" s="194"/>
      <c r="J773" s="195">
        <f>ROUND(I773*H773,2)</f>
        <v>0</v>
      </c>
      <c r="K773" s="196"/>
      <c r="L773" s="197"/>
      <c r="M773" s="198" t="s">
        <v>1</v>
      </c>
      <c r="N773" s="199" t="s">
        <v>41</v>
      </c>
      <c r="P773" s="164">
        <f>O773*H773</f>
        <v>0</v>
      </c>
      <c r="Q773" s="164">
        <v>1.1000000000000001E-3</v>
      </c>
      <c r="R773" s="164">
        <f>Q773*H773</f>
        <v>0.40830460000000002</v>
      </c>
      <c r="S773" s="164">
        <v>0</v>
      </c>
      <c r="T773" s="165">
        <f>S773*H773</f>
        <v>0</v>
      </c>
      <c r="AR773" s="166" t="s">
        <v>473</v>
      </c>
      <c r="AT773" s="166" t="s">
        <v>582</v>
      </c>
      <c r="AU773" s="166" t="s">
        <v>87</v>
      </c>
      <c r="AY773" s="16" t="s">
        <v>283</v>
      </c>
      <c r="BE773" s="167">
        <f>IF(N773="základná",J773,0)</f>
        <v>0</v>
      </c>
      <c r="BF773" s="167">
        <f>IF(N773="znížená",J773,0)</f>
        <v>0</v>
      </c>
      <c r="BG773" s="167">
        <f>IF(N773="zákl. prenesená",J773,0)</f>
        <v>0</v>
      </c>
      <c r="BH773" s="167">
        <f>IF(N773="zníž. prenesená",J773,0)</f>
        <v>0</v>
      </c>
      <c r="BI773" s="167">
        <f>IF(N773="nulová",J773,0)</f>
        <v>0</v>
      </c>
      <c r="BJ773" s="16" t="s">
        <v>87</v>
      </c>
      <c r="BK773" s="167">
        <f>ROUND(I773*H773,2)</f>
        <v>0</v>
      </c>
      <c r="BL773" s="16" t="s">
        <v>358</v>
      </c>
      <c r="BM773" s="166" t="s">
        <v>1051</v>
      </c>
    </row>
    <row r="774" spans="2:65" s="12" customFormat="1" ht="11.25">
      <c r="B774" s="168"/>
      <c r="D774" s="169" t="s">
        <v>291</v>
      </c>
      <c r="F774" s="171" t="s">
        <v>1052</v>
      </c>
      <c r="H774" s="172">
        <v>371.18599999999998</v>
      </c>
      <c r="I774" s="173"/>
      <c r="L774" s="168"/>
      <c r="M774" s="174"/>
      <c r="T774" s="175"/>
      <c r="AT774" s="170" t="s">
        <v>291</v>
      </c>
      <c r="AU774" s="170" t="s">
        <v>87</v>
      </c>
      <c r="AV774" s="12" t="s">
        <v>87</v>
      </c>
      <c r="AW774" s="12" t="s">
        <v>3</v>
      </c>
      <c r="AX774" s="12" t="s">
        <v>82</v>
      </c>
      <c r="AY774" s="170" t="s">
        <v>283</v>
      </c>
    </row>
    <row r="775" spans="2:65" s="1" customFormat="1" ht="24.2" customHeight="1">
      <c r="B775" s="125"/>
      <c r="C775" s="155" t="s">
        <v>1053</v>
      </c>
      <c r="D775" s="155" t="s">
        <v>285</v>
      </c>
      <c r="E775" s="156" t="s">
        <v>1054</v>
      </c>
      <c r="F775" s="157" t="s">
        <v>1055</v>
      </c>
      <c r="G775" s="158" t="s">
        <v>288</v>
      </c>
      <c r="H775" s="159">
        <v>200.55199999999999</v>
      </c>
      <c r="I775" s="160"/>
      <c r="J775" s="161">
        <f>ROUND(I775*H775,2)</f>
        <v>0</v>
      </c>
      <c r="K775" s="162"/>
      <c r="L775" s="31"/>
      <c r="M775" s="163" t="s">
        <v>1</v>
      </c>
      <c r="N775" s="124" t="s">
        <v>41</v>
      </c>
      <c r="P775" s="164">
        <f>O775*H775</f>
        <v>0</v>
      </c>
      <c r="Q775" s="164">
        <v>5.0000000000000001E-3</v>
      </c>
      <c r="R775" s="164">
        <f>Q775*H775</f>
        <v>1.0027599999999999</v>
      </c>
      <c r="S775" s="164">
        <v>0</v>
      </c>
      <c r="T775" s="165">
        <f>S775*H775</f>
        <v>0</v>
      </c>
      <c r="AR775" s="166" t="s">
        <v>358</v>
      </c>
      <c r="AT775" s="166" t="s">
        <v>285</v>
      </c>
      <c r="AU775" s="166" t="s">
        <v>87</v>
      </c>
      <c r="AY775" s="16" t="s">
        <v>283</v>
      </c>
      <c r="BE775" s="167">
        <f>IF(N775="základná",J775,0)</f>
        <v>0</v>
      </c>
      <c r="BF775" s="167">
        <f>IF(N775="znížená",J775,0)</f>
        <v>0</v>
      </c>
      <c r="BG775" s="167">
        <f>IF(N775="zákl. prenesená",J775,0)</f>
        <v>0</v>
      </c>
      <c r="BH775" s="167">
        <f>IF(N775="zníž. prenesená",J775,0)</f>
        <v>0</v>
      </c>
      <c r="BI775" s="167">
        <f>IF(N775="nulová",J775,0)</f>
        <v>0</v>
      </c>
      <c r="BJ775" s="16" t="s">
        <v>87</v>
      </c>
      <c r="BK775" s="167">
        <f>ROUND(I775*H775,2)</f>
        <v>0</v>
      </c>
      <c r="BL775" s="16" t="s">
        <v>358</v>
      </c>
      <c r="BM775" s="166" t="s">
        <v>1056</v>
      </c>
    </row>
    <row r="776" spans="2:65" s="14" customFormat="1" ht="11.25">
      <c r="B776" s="183"/>
      <c r="D776" s="169" t="s">
        <v>291</v>
      </c>
      <c r="E776" s="184" t="s">
        <v>1</v>
      </c>
      <c r="F776" s="185" t="s">
        <v>1057</v>
      </c>
      <c r="H776" s="184" t="s">
        <v>1</v>
      </c>
      <c r="I776" s="186"/>
      <c r="L776" s="183"/>
      <c r="M776" s="187"/>
      <c r="T776" s="188"/>
      <c r="AT776" s="184" t="s">
        <v>291</v>
      </c>
      <c r="AU776" s="184" t="s">
        <v>87</v>
      </c>
      <c r="AV776" s="14" t="s">
        <v>82</v>
      </c>
      <c r="AW776" s="14" t="s">
        <v>31</v>
      </c>
      <c r="AX776" s="14" t="s">
        <v>75</v>
      </c>
      <c r="AY776" s="184" t="s">
        <v>283</v>
      </c>
    </row>
    <row r="777" spans="2:65" s="12" customFormat="1" ht="11.25">
      <c r="B777" s="168"/>
      <c r="D777" s="169" t="s">
        <v>291</v>
      </c>
      <c r="E777" s="170" t="s">
        <v>1</v>
      </c>
      <c r="F777" s="171" t="s">
        <v>1058</v>
      </c>
      <c r="H777" s="172">
        <v>50.4</v>
      </c>
      <c r="I777" s="173"/>
      <c r="L777" s="168"/>
      <c r="M777" s="174"/>
      <c r="T777" s="175"/>
      <c r="AT777" s="170" t="s">
        <v>291</v>
      </c>
      <c r="AU777" s="170" t="s">
        <v>87</v>
      </c>
      <c r="AV777" s="12" t="s">
        <v>87</v>
      </c>
      <c r="AW777" s="12" t="s">
        <v>31</v>
      </c>
      <c r="AX777" s="12" t="s">
        <v>75</v>
      </c>
      <c r="AY777" s="170" t="s">
        <v>283</v>
      </c>
    </row>
    <row r="778" spans="2:65" s="14" customFormat="1" ht="11.25">
      <c r="B778" s="183"/>
      <c r="D778" s="169" t="s">
        <v>291</v>
      </c>
      <c r="E778" s="184" t="s">
        <v>1</v>
      </c>
      <c r="F778" s="185" t="s">
        <v>1059</v>
      </c>
      <c r="H778" s="184" t="s">
        <v>1</v>
      </c>
      <c r="I778" s="186"/>
      <c r="L778" s="183"/>
      <c r="M778" s="187"/>
      <c r="T778" s="188"/>
      <c r="AT778" s="184" t="s">
        <v>291</v>
      </c>
      <c r="AU778" s="184" t="s">
        <v>87</v>
      </c>
      <c r="AV778" s="14" t="s">
        <v>82</v>
      </c>
      <c r="AW778" s="14" t="s">
        <v>31</v>
      </c>
      <c r="AX778" s="14" t="s">
        <v>75</v>
      </c>
      <c r="AY778" s="184" t="s">
        <v>283</v>
      </c>
    </row>
    <row r="779" spans="2:65" s="12" customFormat="1" ht="11.25">
      <c r="B779" s="168"/>
      <c r="D779" s="169" t="s">
        <v>291</v>
      </c>
      <c r="E779" s="170" t="s">
        <v>1</v>
      </c>
      <c r="F779" s="171" t="s">
        <v>1060</v>
      </c>
      <c r="H779" s="172">
        <v>150.15199999999999</v>
      </c>
      <c r="I779" s="173"/>
      <c r="L779" s="168"/>
      <c r="M779" s="174"/>
      <c r="T779" s="175"/>
      <c r="AT779" s="170" t="s">
        <v>291</v>
      </c>
      <c r="AU779" s="170" t="s">
        <v>87</v>
      </c>
      <c r="AV779" s="12" t="s">
        <v>87</v>
      </c>
      <c r="AW779" s="12" t="s">
        <v>31</v>
      </c>
      <c r="AX779" s="12" t="s">
        <v>75</v>
      </c>
      <c r="AY779" s="170" t="s">
        <v>283</v>
      </c>
    </row>
    <row r="780" spans="2:65" s="13" customFormat="1" ht="11.25">
      <c r="B780" s="176"/>
      <c r="D780" s="169" t="s">
        <v>291</v>
      </c>
      <c r="E780" s="177" t="s">
        <v>1</v>
      </c>
      <c r="F780" s="178" t="s">
        <v>293</v>
      </c>
      <c r="H780" s="179">
        <v>200.55199999999999</v>
      </c>
      <c r="I780" s="180"/>
      <c r="L780" s="176"/>
      <c r="M780" s="181"/>
      <c r="T780" s="182"/>
      <c r="AT780" s="177" t="s">
        <v>291</v>
      </c>
      <c r="AU780" s="177" t="s">
        <v>87</v>
      </c>
      <c r="AV780" s="13" t="s">
        <v>289</v>
      </c>
      <c r="AW780" s="13" t="s">
        <v>31</v>
      </c>
      <c r="AX780" s="13" t="s">
        <v>82</v>
      </c>
      <c r="AY780" s="177" t="s">
        <v>283</v>
      </c>
    </row>
    <row r="781" spans="2:65" s="1" customFormat="1" ht="24.2" customHeight="1">
      <c r="B781" s="125"/>
      <c r="C781" s="189" t="s">
        <v>1061</v>
      </c>
      <c r="D781" s="189" t="s">
        <v>582</v>
      </c>
      <c r="E781" s="190" t="s">
        <v>1062</v>
      </c>
      <c r="F781" s="191" t="s">
        <v>1063</v>
      </c>
      <c r="G781" s="192" t="s">
        <v>288</v>
      </c>
      <c r="H781" s="193">
        <v>153.155</v>
      </c>
      <c r="I781" s="194"/>
      <c r="J781" s="195">
        <f>ROUND(I781*H781,2)</f>
        <v>0</v>
      </c>
      <c r="K781" s="196"/>
      <c r="L781" s="197"/>
      <c r="M781" s="198" t="s">
        <v>1</v>
      </c>
      <c r="N781" s="199" t="s">
        <v>41</v>
      </c>
      <c r="P781" s="164">
        <f>O781*H781</f>
        <v>0</v>
      </c>
      <c r="Q781" s="164">
        <v>1.65E-3</v>
      </c>
      <c r="R781" s="164">
        <f>Q781*H781</f>
        <v>0.25270575000000001</v>
      </c>
      <c r="S781" s="164">
        <v>0</v>
      </c>
      <c r="T781" s="165">
        <f>S781*H781</f>
        <v>0</v>
      </c>
      <c r="AR781" s="166" t="s">
        <v>473</v>
      </c>
      <c r="AT781" s="166" t="s">
        <v>582</v>
      </c>
      <c r="AU781" s="166" t="s">
        <v>87</v>
      </c>
      <c r="AY781" s="16" t="s">
        <v>283</v>
      </c>
      <c r="BE781" s="167">
        <f>IF(N781="základná",J781,0)</f>
        <v>0</v>
      </c>
      <c r="BF781" s="167">
        <f>IF(N781="znížená",J781,0)</f>
        <v>0</v>
      </c>
      <c r="BG781" s="167">
        <f>IF(N781="zákl. prenesená",J781,0)</f>
        <v>0</v>
      </c>
      <c r="BH781" s="167">
        <f>IF(N781="zníž. prenesená",J781,0)</f>
        <v>0</v>
      </c>
      <c r="BI781" s="167">
        <f>IF(N781="nulová",J781,0)</f>
        <v>0</v>
      </c>
      <c r="BJ781" s="16" t="s">
        <v>87</v>
      </c>
      <c r="BK781" s="167">
        <f>ROUND(I781*H781,2)</f>
        <v>0</v>
      </c>
      <c r="BL781" s="16" t="s">
        <v>358</v>
      </c>
      <c r="BM781" s="166" t="s">
        <v>1064</v>
      </c>
    </row>
    <row r="782" spans="2:65" s="12" customFormat="1" ht="11.25">
      <c r="B782" s="168"/>
      <c r="D782" s="169" t="s">
        <v>291</v>
      </c>
      <c r="F782" s="171" t="s">
        <v>1065</v>
      </c>
      <c r="H782" s="172">
        <v>153.155</v>
      </c>
      <c r="I782" s="173"/>
      <c r="L782" s="168"/>
      <c r="M782" s="174"/>
      <c r="T782" s="175"/>
      <c r="AT782" s="170" t="s">
        <v>291</v>
      </c>
      <c r="AU782" s="170" t="s">
        <v>87</v>
      </c>
      <c r="AV782" s="12" t="s">
        <v>87</v>
      </c>
      <c r="AW782" s="12" t="s">
        <v>3</v>
      </c>
      <c r="AX782" s="12" t="s">
        <v>82</v>
      </c>
      <c r="AY782" s="170" t="s">
        <v>283</v>
      </c>
    </row>
    <row r="783" spans="2:65" s="1" customFormat="1" ht="24.2" customHeight="1">
      <c r="B783" s="125"/>
      <c r="C783" s="189" t="s">
        <v>1066</v>
      </c>
      <c r="D783" s="189" t="s">
        <v>582</v>
      </c>
      <c r="E783" s="190" t="s">
        <v>1067</v>
      </c>
      <c r="F783" s="191" t="s">
        <v>1068</v>
      </c>
      <c r="G783" s="192" t="s">
        <v>288</v>
      </c>
      <c r="H783" s="193">
        <v>56.28</v>
      </c>
      <c r="I783" s="194"/>
      <c r="J783" s="195">
        <f>ROUND(I783*H783,2)</f>
        <v>0</v>
      </c>
      <c r="K783" s="196"/>
      <c r="L783" s="197"/>
      <c r="M783" s="198" t="s">
        <v>1</v>
      </c>
      <c r="N783" s="199" t="s">
        <v>41</v>
      </c>
      <c r="P783" s="164">
        <f>O783*H783</f>
        <v>0</v>
      </c>
      <c r="Q783" s="164">
        <v>3.3E-3</v>
      </c>
      <c r="R783" s="164">
        <f>Q783*H783</f>
        <v>0.185724</v>
      </c>
      <c r="S783" s="164">
        <v>0</v>
      </c>
      <c r="T783" s="165">
        <f>S783*H783</f>
        <v>0</v>
      </c>
      <c r="AR783" s="166" t="s">
        <v>473</v>
      </c>
      <c r="AT783" s="166" t="s">
        <v>582</v>
      </c>
      <c r="AU783" s="166" t="s">
        <v>87</v>
      </c>
      <c r="AY783" s="16" t="s">
        <v>283</v>
      </c>
      <c r="BE783" s="167">
        <f>IF(N783="základná",J783,0)</f>
        <v>0</v>
      </c>
      <c r="BF783" s="167">
        <f>IF(N783="znížená",J783,0)</f>
        <v>0</v>
      </c>
      <c r="BG783" s="167">
        <f>IF(N783="zákl. prenesená",J783,0)</f>
        <v>0</v>
      </c>
      <c r="BH783" s="167">
        <f>IF(N783="zníž. prenesená",J783,0)</f>
        <v>0</v>
      </c>
      <c r="BI783" s="167">
        <f>IF(N783="nulová",J783,0)</f>
        <v>0</v>
      </c>
      <c r="BJ783" s="16" t="s">
        <v>87</v>
      </c>
      <c r="BK783" s="167">
        <f>ROUND(I783*H783,2)</f>
        <v>0</v>
      </c>
      <c r="BL783" s="16" t="s">
        <v>358</v>
      </c>
      <c r="BM783" s="166" t="s">
        <v>1069</v>
      </c>
    </row>
    <row r="784" spans="2:65" s="12" customFormat="1" ht="11.25">
      <c r="B784" s="168"/>
      <c r="D784" s="169" t="s">
        <v>291</v>
      </c>
      <c r="F784" s="171" t="s">
        <v>1070</v>
      </c>
      <c r="H784" s="172">
        <v>56.28</v>
      </c>
      <c r="I784" s="173"/>
      <c r="L784" s="168"/>
      <c r="M784" s="174"/>
      <c r="T784" s="175"/>
      <c r="AT784" s="170" t="s">
        <v>291</v>
      </c>
      <c r="AU784" s="170" t="s">
        <v>87</v>
      </c>
      <c r="AV784" s="12" t="s">
        <v>87</v>
      </c>
      <c r="AW784" s="12" t="s">
        <v>3</v>
      </c>
      <c r="AX784" s="12" t="s">
        <v>82</v>
      </c>
      <c r="AY784" s="170" t="s">
        <v>283</v>
      </c>
    </row>
    <row r="785" spans="2:65" s="1" customFormat="1" ht="24.2" customHeight="1">
      <c r="B785" s="125"/>
      <c r="C785" s="155" t="s">
        <v>1071</v>
      </c>
      <c r="D785" s="155" t="s">
        <v>285</v>
      </c>
      <c r="E785" s="156" t="s">
        <v>1072</v>
      </c>
      <c r="F785" s="157" t="s">
        <v>1073</v>
      </c>
      <c r="G785" s="158" t="s">
        <v>288</v>
      </c>
      <c r="H785" s="159">
        <v>1369.95</v>
      </c>
      <c r="I785" s="160"/>
      <c r="J785" s="161">
        <f>ROUND(I785*H785,2)</f>
        <v>0</v>
      </c>
      <c r="K785" s="162"/>
      <c r="L785" s="31"/>
      <c r="M785" s="163" t="s">
        <v>1</v>
      </c>
      <c r="N785" s="124" t="s">
        <v>41</v>
      </c>
      <c r="P785" s="164">
        <f>O785*H785</f>
        <v>0</v>
      </c>
      <c r="Q785" s="164">
        <v>0</v>
      </c>
      <c r="R785" s="164">
        <f>Q785*H785</f>
        <v>0</v>
      </c>
      <c r="S785" s="164">
        <v>0</v>
      </c>
      <c r="T785" s="165">
        <f>S785*H785</f>
        <v>0</v>
      </c>
      <c r="AR785" s="166" t="s">
        <v>358</v>
      </c>
      <c r="AT785" s="166" t="s">
        <v>285</v>
      </c>
      <c r="AU785" s="166" t="s">
        <v>87</v>
      </c>
      <c r="AY785" s="16" t="s">
        <v>283</v>
      </c>
      <c r="BE785" s="167">
        <f>IF(N785="základná",J785,0)</f>
        <v>0</v>
      </c>
      <c r="BF785" s="167">
        <f>IF(N785="znížená",J785,0)</f>
        <v>0</v>
      </c>
      <c r="BG785" s="167">
        <f>IF(N785="zákl. prenesená",J785,0)</f>
        <v>0</v>
      </c>
      <c r="BH785" s="167">
        <f>IF(N785="zníž. prenesená",J785,0)</f>
        <v>0</v>
      </c>
      <c r="BI785" s="167">
        <f>IF(N785="nulová",J785,0)</f>
        <v>0</v>
      </c>
      <c r="BJ785" s="16" t="s">
        <v>87</v>
      </c>
      <c r="BK785" s="167">
        <f>ROUND(I785*H785,2)</f>
        <v>0</v>
      </c>
      <c r="BL785" s="16" t="s">
        <v>358</v>
      </c>
      <c r="BM785" s="166" t="s">
        <v>1074</v>
      </c>
    </row>
    <row r="786" spans="2:65" s="12" customFormat="1" ht="11.25">
      <c r="B786" s="168"/>
      <c r="D786" s="169" t="s">
        <v>291</v>
      </c>
      <c r="E786" s="170" t="s">
        <v>1</v>
      </c>
      <c r="F786" s="171" t="s">
        <v>962</v>
      </c>
      <c r="H786" s="172">
        <v>604.08000000000004</v>
      </c>
      <c r="I786" s="173"/>
      <c r="L786" s="168"/>
      <c r="M786" s="174"/>
      <c r="T786" s="175"/>
      <c r="AT786" s="170" t="s">
        <v>291</v>
      </c>
      <c r="AU786" s="170" t="s">
        <v>87</v>
      </c>
      <c r="AV786" s="12" t="s">
        <v>87</v>
      </c>
      <c r="AW786" s="12" t="s">
        <v>31</v>
      </c>
      <c r="AX786" s="12" t="s">
        <v>75</v>
      </c>
      <c r="AY786" s="170" t="s">
        <v>283</v>
      </c>
    </row>
    <row r="787" spans="2:65" s="12" customFormat="1" ht="11.25">
      <c r="B787" s="168"/>
      <c r="D787" s="169" t="s">
        <v>291</v>
      </c>
      <c r="E787" s="170" t="s">
        <v>1</v>
      </c>
      <c r="F787" s="171" t="s">
        <v>963</v>
      </c>
      <c r="H787" s="172">
        <v>765.87</v>
      </c>
      <c r="I787" s="173"/>
      <c r="L787" s="168"/>
      <c r="M787" s="174"/>
      <c r="T787" s="175"/>
      <c r="AT787" s="170" t="s">
        <v>291</v>
      </c>
      <c r="AU787" s="170" t="s">
        <v>87</v>
      </c>
      <c r="AV787" s="12" t="s">
        <v>87</v>
      </c>
      <c r="AW787" s="12" t="s">
        <v>31</v>
      </c>
      <c r="AX787" s="12" t="s">
        <v>75</v>
      </c>
      <c r="AY787" s="170" t="s">
        <v>283</v>
      </c>
    </row>
    <row r="788" spans="2:65" s="13" customFormat="1" ht="11.25">
      <c r="B788" s="176"/>
      <c r="D788" s="169" t="s">
        <v>291</v>
      </c>
      <c r="E788" s="177" t="s">
        <v>1</v>
      </c>
      <c r="F788" s="178" t="s">
        <v>293</v>
      </c>
      <c r="H788" s="179">
        <v>1369.95</v>
      </c>
      <c r="I788" s="180"/>
      <c r="L788" s="176"/>
      <c r="M788" s="181"/>
      <c r="T788" s="182"/>
      <c r="AT788" s="177" t="s">
        <v>291</v>
      </c>
      <c r="AU788" s="177" t="s">
        <v>87</v>
      </c>
      <c r="AV788" s="13" t="s">
        <v>289</v>
      </c>
      <c r="AW788" s="13" t="s">
        <v>31</v>
      </c>
      <c r="AX788" s="13" t="s">
        <v>82</v>
      </c>
      <c r="AY788" s="177" t="s">
        <v>283</v>
      </c>
    </row>
    <row r="789" spans="2:65" s="1" customFormat="1" ht="24.2" customHeight="1">
      <c r="B789" s="125"/>
      <c r="C789" s="189" t="s">
        <v>1075</v>
      </c>
      <c r="D789" s="189" t="s">
        <v>582</v>
      </c>
      <c r="E789" s="190" t="s">
        <v>1076</v>
      </c>
      <c r="F789" s="191" t="s">
        <v>1077</v>
      </c>
      <c r="G789" s="192" t="s">
        <v>288</v>
      </c>
      <c r="H789" s="193">
        <v>1397.3489999999999</v>
      </c>
      <c r="I789" s="194"/>
      <c r="J789" s="195">
        <f>ROUND(I789*H789,2)</f>
        <v>0</v>
      </c>
      <c r="K789" s="196"/>
      <c r="L789" s="197"/>
      <c r="M789" s="198" t="s">
        <v>1</v>
      </c>
      <c r="N789" s="199" t="s">
        <v>41</v>
      </c>
      <c r="P789" s="164">
        <f>O789*H789</f>
        <v>0</v>
      </c>
      <c r="Q789" s="164">
        <v>9.5999999999999992E-3</v>
      </c>
      <c r="R789" s="164">
        <f>Q789*H789</f>
        <v>13.414550399999998</v>
      </c>
      <c r="S789" s="164">
        <v>0</v>
      </c>
      <c r="T789" s="165">
        <f>S789*H789</f>
        <v>0</v>
      </c>
      <c r="AR789" s="166" t="s">
        <v>473</v>
      </c>
      <c r="AT789" s="166" t="s">
        <v>582</v>
      </c>
      <c r="AU789" s="166" t="s">
        <v>87</v>
      </c>
      <c r="AY789" s="16" t="s">
        <v>283</v>
      </c>
      <c r="BE789" s="167">
        <f>IF(N789="základná",J789,0)</f>
        <v>0</v>
      </c>
      <c r="BF789" s="167">
        <f>IF(N789="znížená",J789,0)</f>
        <v>0</v>
      </c>
      <c r="BG789" s="167">
        <f>IF(N789="zákl. prenesená",J789,0)</f>
        <v>0</v>
      </c>
      <c r="BH789" s="167">
        <f>IF(N789="zníž. prenesená",J789,0)</f>
        <v>0</v>
      </c>
      <c r="BI789" s="167">
        <f>IF(N789="nulová",J789,0)</f>
        <v>0</v>
      </c>
      <c r="BJ789" s="16" t="s">
        <v>87</v>
      </c>
      <c r="BK789" s="167">
        <f>ROUND(I789*H789,2)</f>
        <v>0</v>
      </c>
      <c r="BL789" s="16" t="s">
        <v>358</v>
      </c>
      <c r="BM789" s="166" t="s">
        <v>1078</v>
      </c>
    </row>
    <row r="790" spans="2:65" s="12" customFormat="1" ht="11.25">
      <c r="B790" s="168"/>
      <c r="D790" s="169" t="s">
        <v>291</v>
      </c>
      <c r="F790" s="171" t="s">
        <v>1079</v>
      </c>
      <c r="H790" s="172">
        <v>1397.3489999999999</v>
      </c>
      <c r="I790" s="173"/>
      <c r="L790" s="168"/>
      <c r="M790" s="174"/>
      <c r="T790" s="175"/>
      <c r="AT790" s="170" t="s">
        <v>291</v>
      </c>
      <c r="AU790" s="170" t="s">
        <v>87</v>
      </c>
      <c r="AV790" s="12" t="s">
        <v>87</v>
      </c>
      <c r="AW790" s="12" t="s">
        <v>3</v>
      </c>
      <c r="AX790" s="12" t="s">
        <v>82</v>
      </c>
      <c r="AY790" s="170" t="s">
        <v>283</v>
      </c>
    </row>
    <row r="791" spans="2:65" s="1" customFormat="1" ht="24.2" customHeight="1">
      <c r="B791" s="125"/>
      <c r="C791" s="155" t="s">
        <v>1080</v>
      </c>
      <c r="D791" s="155" t="s">
        <v>285</v>
      </c>
      <c r="E791" s="156" t="s">
        <v>1081</v>
      </c>
      <c r="F791" s="157" t="s">
        <v>1082</v>
      </c>
      <c r="G791" s="158" t="s">
        <v>954</v>
      </c>
      <c r="H791" s="200"/>
      <c r="I791" s="160"/>
      <c r="J791" s="161">
        <f>ROUND(I791*H791,2)</f>
        <v>0</v>
      </c>
      <c r="K791" s="162"/>
      <c r="L791" s="31"/>
      <c r="M791" s="163" t="s">
        <v>1</v>
      </c>
      <c r="N791" s="124" t="s">
        <v>41</v>
      </c>
      <c r="P791" s="164">
        <f>O791*H791</f>
        <v>0</v>
      </c>
      <c r="Q791" s="164">
        <v>0</v>
      </c>
      <c r="R791" s="164">
        <f>Q791*H791</f>
        <v>0</v>
      </c>
      <c r="S791" s="164">
        <v>0</v>
      </c>
      <c r="T791" s="165">
        <f>S791*H791</f>
        <v>0</v>
      </c>
      <c r="AR791" s="166" t="s">
        <v>358</v>
      </c>
      <c r="AT791" s="166" t="s">
        <v>285</v>
      </c>
      <c r="AU791" s="166" t="s">
        <v>87</v>
      </c>
      <c r="AY791" s="16" t="s">
        <v>283</v>
      </c>
      <c r="BE791" s="167">
        <f>IF(N791="základná",J791,0)</f>
        <v>0</v>
      </c>
      <c r="BF791" s="167">
        <f>IF(N791="znížená",J791,0)</f>
        <v>0</v>
      </c>
      <c r="BG791" s="167">
        <f>IF(N791="zákl. prenesená",J791,0)</f>
        <v>0</v>
      </c>
      <c r="BH791" s="167">
        <f>IF(N791="zníž. prenesená",J791,0)</f>
        <v>0</v>
      </c>
      <c r="BI791" s="167">
        <f>IF(N791="nulová",J791,0)</f>
        <v>0</v>
      </c>
      <c r="BJ791" s="16" t="s">
        <v>87</v>
      </c>
      <c r="BK791" s="167">
        <f>ROUND(I791*H791,2)</f>
        <v>0</v>
      </c>
      <c r="BL791" s="16" t="s">
        <v>358</v>
      </c>
      <c r="BM791" s="166" t="s">
        <v>1083</v>
      </c>
    </row>
    <row r="792" spans="2:65" s="11" customFormat="1" ht="22.9" customHeight="1">
      <c r="B792" s="143"/>
      <c r="D792" s="144" t="s">
        <v>74</v>
      </c>
      <c r="E792" s="153" t="s">
        <v>1084</v>
      </c>
      <c r="F792" s="153" t="s">
        <v>1085</v>
      </c>
      <c r="I792" s="146"/>
      <c r="J792" s="154">
        <f>BK792</f>
        <v>0</v>
      </c>
      <c r="L792" s="143"/>
      <c r="M792" s="148"/>
      <c r="P792" s="149">
        <f>SUM(P793:P796)</f>
        <v>0</v>
      </c>
      <c r="R792" s="149">
        <f>SUM(R793:R796)</f>
        <v>2.1646199999999998</v>
      </c>
      <c r="T792" s="150">
        <f>SUM(T793:T796)</f>
        <v>0</v>
      </c>
      <c r="AR792" s="144" t="s">
        <v>87</v>
      </c>
      <c r="AT792" s="151" t="s">
        <v>74</v>
      </c>
      <c r="AU792" s="151" t="s">
        <v>82</v>
      </c>
      <c r="AY792" s="144" t="s">
        <v>283</v>
      </c>
      <c r="BK792" s="152">
        <f>SUM(BK793:BK796)</f>
        <v>0</v>
      </c>
    </row>
    <row r="793" spans="2:65" s="1" customFormat="1" ht="37.9" customHeight="1">
      <c r="B793" s="125"/>
      <c r="C793" s="155" t="s">
        <v>1086</v>
      </c>
      <c r="D793" s="155" t="s">
        <v>285</v>
      </c>
      <c r="E793" s="156" t="s">
        <v>1087</v>
      </c>
      <c r="F793" s="157" t="s">
        <v>1088</v>
      </c>
      <c r="G793" s="158" t="s">
        <v>373</v>
      </c>
      <c r="H793" s="159">
        <v>43</v>
      </c>
      <c r="I793" s="160"/>
      <c r="J793" s="161">
        <f>ROUND(I793*H793,2)</f>
        <v>0</v>
      </c>
      <c r="K793" s="162"/>
      <c r="L793" s="31"/>
      <c r="M793" s="163" t="s">
        <v>1</v>
      </c>
      <c r="N793" s="124" t="s">
        <v>41</v>
      </c>
      <c r="P793" s="164">
        <f>O793*H793</f>
        <v>0</v>
      </c>
      <c r="Q793" s="164">
        <v>3.4000000000000002E-4</v>
      </c>
      <c r="R793" s="164">
        <f>Q793*H793</f>
        <v>1.4620000000000001E-2</v>
      </c>
      <c r="S793" s="164">
        <v>0</v>
      </c>
      <c r="T793" s="165">
        <f>S793*H793</f>
        <v>0</v>
      </c>
      <c r="AR793" s="166" t="s">
        <v>358</v>
      </c>
      <c r="AT793" s="166" t="s">
        <v>285</v>
      </c>
      <c r="AU793" s="166" t="s">
        <v>87</v>
      </c>
      <c r="AY793" s="16" t="s">
        <v>283</v>
      </c>
      <c r="BE793" s="167">
        <f>IF(N793="základná",J793,0)</f>
        <v>0</v>
      </c>
      <c r="BF793" s="167">
        <f>IF(N793="znížená",J793,0)</f>
        <v>0</v>
      </c>
      <c r="BG793" s="167">
        <f>IF(N793="zákl. prenesená",J793,0)</f>
        <v>0</v>
      </c>
      <c r="BH793" s="167">
        <f>IF(N793="zníž. prenesená",J793,0)</f>
        <v>0</v>
      </c>
      <c r="BI793" s="167">
        <f>IF(N793="nulová",J793,0)</f>
        <v>0</v>
      </c>
      <c r="BJ793" s="16" t="s">
        <v>87</v>
      </c>
      <c r="BK793" s="167">
        <f>ROUND(I793*H793,2)</f>
        <v>0</v>
      </c>
      <c r="BL793" s="16" t="s">
        <v>358</v>
      </c>
      <c r="BM793" s="166" t="s">
        <v>1089</v>
      </c>
    </row>
    <row r="794" spans="2:65" s="12" customFormat="1" ht="11.25">
      <c r="B794" s="168"/>
      <c r="D794" s="169" t="s">
        <v>291</v>
      </c>
      <c r="E794" s="170" t="s">
        <v>1</v>
      </c>
      <c r="F794" s="171" t="s">
        <v>1090</v>
      </c>
      <c r="H794" s="172">
        <v>43</v>
      </c>
      <c r="I794" s="173"/>
      <c r="L794" s="168"/>
      <c r="M794" s="174"/>
      <c r="T794" s="175"/>
      <c r="AT794" s="170" t="s">
        <v>291</v>
      </c>
      <c r="AU794" s="170" t="s">
        <v>87</v>
      </c>
      <c r="AV794" s="12" t="s">
        <v>87</v>
      </c>
      <c r="AW794" s="12" t="s">
        <v>31</v>
      </c>
      <c r="AX794" s="12" t="s">
        <v>82</v>
      </c>
      <c r="AY794" s="170" t="s">
        <v>283</v>
      </c>
    </row>
    <row r="795" spans="2:65" s="1" customFormat="1" ht="24.2" customHeight="1">
      <c r="B795" s="125"/>
      <c r="C795" s="189" t="s">
        <v>1091</v>
      </c>
      <c r="D795" s="189" t="s">
        <v>582</v>
      </c>
      <c r="E795" s="190" t="s">
        <v>1092</v>
      </c>
      <c r="F795" s="191" t="s">
        <v>1093</v>
      </c>
      <c r="G795" s="192" t="s">
        <v>373</v>
      </c>
      <c r="H795" s="193">
        <v>43</v>
      </c>
      <c r="I795" s="194"/>
      <c r="J795" s="195">
        <f>ROUND(I795*H795,2)</f>
        <v>0</v>
      </c>
      <c r="K795" s="196"/>
      <c r="L795" s="197"/>
      <c r="M795" s="198" t="s">
        <v>1</v>
      </c>
      <c r="N795" s="199" t="s">
        <v>41</v>
      </c>
      <c r="P795" s="164">
        <f>O795*H795</f>
        <v>0</v>
      </c>
      <c r="Q795" s="164">
        <v>0.05</v>
      </c>
      <c r="R795" s="164">
        <f>Q795*H795</f>
        <v>2.15</v>
      </c>
      <c r="S795" s="164">
        <v>0</v>
      </c>
      <c r="T795" s="165">
        <f>S795*H795</f>
        <v>0</v>
      </c>
      <c r="AR795" s="166" t="s">
        <v>473</v>
      </c>
      <c r="AT795" s="166" t="s">
        <v>582</v>
      </c>
      <c r="AU795" s="166" t="s">
        <v>87</v>
      </c>
      <c r="AY795" s="16" t="s">
        <v>283</v>
      </c>
      <c r="BE795" s="167">
        <f>IF(N795="základná",J795,0)</f>
        <v>0</v>
      </c>
      <c r="BF795" s="167">
        <f>IF(N795="znížená",J795,0)</f>
        <v>0</v>
      </c>
      <c r="BG795" s="167">
        <f>IF(N795="zákl. prenesená",J795,0)</f>
        <v>0</v>
      </c>
      <c r="BH795" s="167">
        <f>IF(N795="zníž. prenesená",J795,0)</f>
        <v>0</v>
      </c>
      <c r="BI795" s="167">
        <f>IF(N795="nulová",J795,0)</f>
        <v>0</v>
      </c>
      <c r="BJ795" s="16" t="s">
        <v>87</v>
      </c>
      <c r="BK795" s="167">
        <f>ROUND(I795*H795,2)</f>
        <v>0</v>
      </c>
      <c r="BL795" s="16" t="s">
        <v>358</v>
      </c>
      <c r="BM795" s="166" t="s">
        <v>1094</v>
      </c>
    </row>
    <row r="796" spans="2:65" s="1" customFormat="1" ht="24.2" customHeight="1">
      <c r="B796" s="125"/>
      <c r="C796" s="155" t="s">
        <v>1095</v>
      </c>
      <c r="D796" s="155" t="s">
        <v>285</v>
      </c>
      <c r="E796" s="156" t="s">
        <v>1096</v>
      </c>
      <c r="F796" s="157" t="s">
        <v>1097</v>
      </c>
      <c r="G796" s="158" t="s">
        <v>954</v>
      </c>
      <c r="H796" s="200"/>
      <c r="I796" s="160"/>
      <c r="J796" s="161">
        <f>ROUND(I796*H796,2)</f>
        <v>0</v>
      </c>
      <c r="K796" s="162"/>
      <c r="L796" s="31"/>
      <c r="M796" s="163" t="s">
        <v>1</v>
      </c>
      <c r="N796" s="124" t="s">
        <v>41</v>
      </c>
      <c r="P796" s="164">
        <f>O796*H796</f>
        <v>0</v>
      </c>
      <c r="Q796" s="164">
        <v>0</v>
      </c>
      <c r="R796" s="164">
        <f>Q796*H796</f>
        <v>0</v>
      </c>
      <c r="S796" s="164">
        <v>0</v>
      </c>
      <c r="T796" s="165">
        <f>S796*H796</f>
        <v>0</v>
      </c>
      <c r="AR796" s="166" t="s">
        <v>358</v>
      </c>
      <c r="AT796" s="166" t="s">
        <v>285</v>
      </c>
      <c r="AU796" s="166" t="s">
        <v>87</v>
      </c>
      <c r="AY796" s="16" t="s">
        <v>283</v>
      </c>
      <c r="BE796" s="167">
        <f>IF(N796="základná",J796,0)</f>
        <v>0</v>
      </c>
      <c r="BF796" s="167">
        <f>IF(N796="znížená",J796,0)</f>
        <v>0</v>
      </c>
      <c r="BG796" s="167">
        <f>IF(N796="zákl. prenesená",J796,0)</f>
        <v>0</v>
      </c>
      <c r="BH796" s="167">
        <f>IF(N796="zníž. prenesená",J796,0)</f>
        <v>0</v>
      </c>
      <c r="BI796" s="167">
        <f>IF(N796="nulová",J796,0)</f>
        <v>0</v>
      </c>
      <c r="BJ796" s="16" t="s">
        <v>87</v>
      </c>
      <c r="BK796" s="167">
        <f>ROUND(I796*H796,2)</f>
        <v>0</v>
      </c>
      <c r="BL796" s="16" t="s">
        <v>358</v>
      </c>
      <c r="BM796" s="166" t="s">
        <v>1098</v>
      </c>
    </row>
    <row r="797" spans="2:65" s="11" customFormat="1" ht="22.9" customHeight="1">
      <c r="B797" s="143"/>
      <c r="D797" s="144" t="s">
        <v>74</v>
      </c>
      <c r="E797" s="153" t="s">
        <v>1099</v>
      </c>
      <c r="F797" s="153" t="s">
        <v>1100</v>
      </c>
      <c r="I797" s="146"/>
      <c r="J797" s="154">
        <f>BK797</f>
        <v>0</v>
      </c>
      <c r="L797" s="143"/>
      <c r="M797" s="148"/>
      <c r="P797" s="149">
        <f>SUM(P798:P799)</f>
        <v>0</v>
      </c>
      <c r="R797" s="149">
        <f>SUM(R798:R799)</f>
        <v>0</v>
      </c>
      <c r="T797" s="150">
        <f>SUM(T798:T799)</f>
        <v>25.92</v>
      </c>
      <c r="AR797" s="144" t="s">
        <v>87</v>
      </c>
      <c r="AT797" s="151" t="s">
        <v>74</v>
      </c>
      <c r="AU797" s="151" t="s">
        <v>82</v>
      </c>
      <c r="AY797" s="144" t="s">
        <v>283</v>
      </c>
      <c r="BK797" s="152">
        <f>SUM(BK798:BK799)</f>
        <v>0</v>
      </c>
    </row>
    <row r="798" spans="2:65" s="1" customFormat="1" ht="33" customHeight="1">
      <c r="B798" s="125"/>
      <c r="C798" s="155" t="s">
        <v>1101</v>
      </c>
      <c r="D798" s="155" t="s">
        <v>285</v>
      </c>
      <c r="E798" s="156" t="s">
        <v>1102</v>
      </c>
      <c r="F798" s="157" t="s">
        <v>1103</v>
      </c>
      <c r="G798" s="158" t="s">
        <v>288</v>
      </c>
      <c r="H798" s="159">
        <v>1620</v>
      </c>
      <c r="I798" s="160"/>
      <c r="J798" s="161">
        <f>ROUND(I798*H798,2)</f>
        <v>0</v>
      </c>
      <c r="K798" s="162"/>
      <c r="L798" s="31"/>
      <c r="M798" s="163" t="s">
        <v>1</v>
      </c>
      <c r="N798" s="124" t="s">
        <v>41</v>
      </c>
      <c r="P798" s="164">
        <f>O798*H798</f>
        <v>0</v>
      </c>
      <c r="Q798" s="164">
        <v>0</v>
      </c>
      <c r="R798" s="164">
        <f>Q798*H798</f>
        <v>0</v>
      </c>
      <c r="S798" s="164">
        <v>1.6E-2</v>
      </c>
      <c r="T798" s="165">
        <f>S798*H798</f>
        <v>25.92</v>
      </c>
      <c r="AR798" s="166" t="s">
        <v>358</v>
      </c>
      <c r="AT798" s="166" t="s">
        <v>285</v>
      </c>
      <c r="AU798" s="166" t="s">
        <v>87</v>
      </c>
      <c r="AY798" s="16" t="s">
        <v>283</v>
      </c>
      <c r="BE798" s="167">
        <f>IF(N798="základná",J798,0)</f>
        <v>0</v>
      </c>
      <c r="BF798" s="167">
        <f>IF(N798="znížená",J798,0)</f>
        <v>0</v>
      </c>
      <c r="BG798" s="167">
        <f>IF(N798="zákl. prenesená",J798,0)</f>
        <v>0</v>
      </c>
      <c r="BH798" s="167">
        <f>IF(N798="zníž. prenesená",J798,0)</f>
        <v>0</v>
      </c>
      <c r="BI798" s="167">
        <f>IF(N798="nulová",J798,0)</f>
        <v>0</v>
      </c>
      <c r="BJ798" s="16" t="s">
        <v>87</v>
      </c>
      <c r="BK798" s="167">
        <f>ROUND(I798*H798,2)</f>
        <v>0</v>
      </c>
      <c r="BL798" s="16" t="s">
        <v>358</v>
      </c>
      <c r="BM798" s="166" t="s">
        <v>1104</v>
      </c>
    </row>
    <row r="799" spans="2:65" s="1" customFormat="1" ht="24.2" customHeight="1">
      <c r="B799" s="125"/>
      <c r="C799" s="155" t="s">
        <v>1105</v>
      </c>
      <c r="D799" s="155" t="s">
        <v>285</v>
      </c>
      <c r="E799" s="156" t="s">
        <v>1106</v>
      </c>
      <c r="F799" s="157" t="s">
        <v>1107</v>
      </c>
      <c r="G799" s="158" t="s">
        <v>954</v>
      </c>
      <c r="H799" s="200"/>
      <c r="I799" s="160"/>
      <c r="J799" s="161">
        <f>ROUND(I799*H799,2)</f>
        <v>0</v>
      </c>
      <c r="K799" s="162"/>
      <c r="L799" s="31"/>
      <c r="M799" s="163" t="s">
        <v>1</v>
      </c>
      <c r="N799" s="124" t="s">
        <v>41</v>
      </c>
      <c r="P799" s="164">
        <f>O799*H799</f>
        <v>0</v>
      </c>
      <c r="Q799" s="164">
        <v>0</v>
      </c>
      <c r="R799" s="164">
        <f>Q799*H799</f>
        <v>0</v>
      </c>
      <c r="S799" s="164">
        <v>0</v>
      </c>
      <c r="T799" s="165">
        <f>S799*H799</f>
        <v>0</v>
      </c>
      <c r="AR799" s="166" t="s">
        <v>358</v>
      </c>
      <c r="AT799" s="166" t="s">
        <v>285</v>
      </c>
      <c r="AU799" s="166" t="s">
        <v>87</v>
      </c>
      <c r="AY799" s="16" t="s">
        <v>283</v>
      </c>
      <c r="BE799" s="167">
        <f>IF(N799="základná",J799,0)</f>
        <v>0</v>
      </c>
      <c r="BF799" s="167">
        <f>IF(N799="znížená",J799,0)</f>
        <v>0</v>
      </c>
      <c r="BG799" s="167">
        <f>IF(N799="zákl. prenesená",J799,0)</f>
        <v>0</v>
      </c>
      <c r="BH799" s="167">
        <f>IF(N799="zníž. prenesená",J799,0)</f>
        <v>0</v>
      </c>
      <c r="BI799" s="167">
        <f>IF(N799="nulová",J799,0)</f>
        <v>0</v>
      </c>
      <c r="BJ799" s="16" t="s">
        <v>87</v>
      </c>
      <c r="BK799" s="167">
        <f>ROUND(I799*H799,2)</f>
        <v>0</v>
      </c>
      <c r="BL799" s="16" t="s">
        <v>358</v>
      </c>
      <c r="BM799" s="166" t="s">
        <v>1108</v>
      </c>
    </row>
    <row r="800" spans="2:65" s="11" customFormat="1" ht="22.9" customHeight="1">
      <c r="B800" s="143"/>
      <c r="D800" s="144" t="s">
        <v>74</v>
      </c>
      <c r="E800" s="153" t="s">
        <v>1109</v>
      </c>
      <c r="F800" s="153" t="s">
        <v>1110</v>
      </c>
      <c r="I800" s="146"/>
      <c r="J800" s="154">
        <f>BK800</f>
        <v>0</v>
      </c>
      <c r="L800" s="143"/>
      <c r="M800" s="148"/>
      <c r="P800" s="149">
        <f>SUM(P801:P835)</f>
        <v>0</v>
      </c>
      <c r="R800" s="149">
        <f>SUM(R801:R835)</f>
        <v>9.195495600000001</v>
      </c>
      <c r="T800" s="150">
        <f>SUM(T801:T835)</f>
        <v>0.79713659999999997</v>
      </c>
      <c r="AR800" s="144" t="s">
        <v>87</v>
      </c>
      <c r="AT800" s="151" t="s">
        <v>74</v>
      </c>
      <c r="AU800" s="151" t="s">
        <v>82</v>
      </c>
      <c r="AY800" s="144" t="s">
        <v>283</v>
      </c>
      <c r="BK800" s="152">
        <f>SUM(BK801:BK835)</f>
        <v>0</v>
      </c>
    </row>
    <row r="801" spans="2:65" s="1" customFormat="1" ht="33" customHeight="1">
      <c r="B801" s="125"/>
      <c r="C801" s="155" t="s">
        <v>1111</v>
      </c>
      <c r="D801" s="155" t="s">
        <v>285</v>
      </c>
      <c r="E801" s="156" t="s">
        <v>1112</v>
      </c>
      <c r="F801" s="157" t="s">
        <v>1113</v>
      </c>
      <c r="G801" s="158" t="s">
        <v>288</v>
      </c>
      <c r="H801" s="159">
        <v>145.32</v>
      </c>
      <c r="I801" s="160"/>
      <c r="J801" s="161">
        <f>ROUND(I801*H801,2)</f>
        <v>0</v>
      </c>
      <c r="K801" s="162"/>
      <c r="L801" s="31"/>
      <c r="M801" s="163" t="s">
        <v>1</v>
      </c>
      <c r="N801" s="124" t="s">
        <v>41</v>
      </c>
      <c r="P801" s="164">
        <f>O801*H801</f>
        <v>0</v>
      </c>
      <c r="Q801" s="164">
        <v>2.1440000000000001E-2</v>
      </c>
      <c r="R801" s="164">
        <f>Q801*H801</f>
        <v>3.1156608000000001</v>
      </c>
      <c r="S801" s="164">
        <v>0</v>
      </c>
      <c r="T801" s="165">
        <f>S801*H801</f>
        <v>0</v>
      </c>
      <c r="AR801" s="166" t="s">
        <v>358</v>
      </c>
      <c r="AT801" s="166" t="s">
        <v>285</v>
      </c>
      <c r="AU801" s="166" t="s">
        <v>87</v>
      </c>
      <c r="AY801" s="16" t="s">
        <v>283</v>
      </c>
      <c r="BE801" s="167">
        <f>IF(N801="základná",J801,0)</f>
        <v>0</v>
      </c>
      <c r="BF801" s="167">
        <f>IF(N801="znížená",J801,0)</f>
        <v>0</v>
      </c>
      <c r="BG801" s="167">
        <f>IF(N801="zákl. prenesená",J801,0)</f>
        <v>0</v>
      </c>
      <c r="BH801" s="167">
        <f>IF(N801="zníž. prenesená",J801,0)</f>
        <v>0</v>
      </c>
      <c r="BI801" s="167">
        <f>IF(N801="nulová",J801,0)</f>
        <v>0</v>
      </c>
      <c r="BJ801" s="16" t="s">
        <v>87</v>
      </c>
      <c r="BK801" s="167">
        <f>ROUND(I801*H801,2)</f>
        <v>0</v>
      </c>
      <c r="BL801" s="16" t="s">
        <v>358</v>
      </c>
      <c r="BM801" s="166" t="s">
        <v>1114</v>
      </c>
    </row>
    <row r="802" spans="2:65" s="14" customFormat="1" ht="11.25">
      <c r="B802" s="183"/>
      <c r="D802" s="169" t="s">
        <v>291</v>
      </c>
      <c r="E802" s="184" t="s">
        <v>1</v>
      </c>
      <c r="F802" s="185" t="s">
        <v>404</v>
      </c>
      <c r="H802" s="184" t="s">
        <v>1</v>
      </c>
      <c r="I802" s="186"/>
      <c r="L802" s="183"/>
      <c r="M802" s="187"/>
      <c r="T802" s="188"/>
      <c r="AT802" s="184" t="s">
        <v>291</v>
      </c>
      <c r="AU802" s="184" t="s">
        <v>87</v>
      </c>
      <c r="AV802" s="14" t="s">
        <v>82</v>
      </c>
      <c r="AW802" s="14" t="s">
        <v>31</v>
      </c>
      <c r="AX802" s="14" t="s">
        <v>75</v>
      </c>
      <c r="AY802" s="184" t="s">
        <v>283</v>
      </c>
    </row>
    <row r="803" spans="2:65" s="12" customFormat="1" ht="11.25">
      <c r="B803" s="168"/>
      <c r="D803" s="169" t="s">
        <v>291</v>
      </c>
      <c r="E803" s="170" t="s">
        <v>1</v>
      </c>
      <c r="F803" s="171" t="s">
        <v>1115</v>
      </c>
      <c r="H803" s="172">
        <v>24.36</v>
      </c>
      <c r="I803" s="173"/>
      <c r="L803" s="168"/>
      <c r="M803" s="174"/>
      <c r="T803" s="175"/>
      <c r="AT803" s="170" t="s">
        <v>291</v>
      </c>
      <c r="AU803" s="170" t="s">
        <v>87</v>
      </c>
      <c r="AV803" s="12" t="s">
        <v>87</v>
      </c>
      <c r="AW803" s="12" t="s">
        <v>31</v>
      </c>
      <c r="AX803" s="12" t="s">
        <v>75</v>
      </c>
      <c r="AY803" s="170" t="s">
        <v>283</v>
      </c>
    </row>
    <row r="804" spans="2:65" s="12" customFormat="1" ht="11.25">
      <c r="B804" s="168"/>
      <c r="D804" s="169" t="s">
        <v>291</v>
      </c>
      <c r="E804" s="170" t="s">
        <v>1</v>
      </c>
      <c r="F804" s="171" t="s">
        <v>1116</v>
      </c>
      <c r="H804" s="172">
        <v>17.920000000000002</v>
      </c>
      <c r="I804" s="173"/>
      <c r="L804" s="168"/>
      <c r="M804" s="174"/>
      <c r="T804" s="175"/>
      <c r="AT804" s="170" t="s">
        <v>291</v>
      </c>
      <c r="AU804" s="170" t="s">
        <v>87</v>
      </c>
      <c r="AV804" s="12" t="s">
        <v>87</v>
      </c>
      <c r="AW804" s="12" t="s">
        <v>31</v>
      </c>
      <c r="AX804" s="12" t="s">
        <v>75</v>
      </c>
      <c r="AY804" s="170" t="s">
        <v>283</v>
      </c>
    </row>
    <row r="805" spans="2:65" s="12" customFormat="1" ht="11.25">
      <c r="B805" s="168"/>
      <c r="D805" s="169" t="s">
        <v>291</v>
      </c>
      <c r="E805" s="170" t="s">
        <v>1</v>
      </c>
      <c r="F805" s="171" t="s">
        <v>1117</v>
      </c>
      <c r="H805" s="172">
        <v>17.920000000000002</v>
      </c>
      <c r="I805" s="173"/>
      <c r="L805" s="168"/>
      <c r="M805" s="174"/>
      <c r="T805" s="175"/>
      <c r="AT805" s="170" t="s">
        <v>291</v>
      </c>
      <c r="AU805" s="170" t="s">
        <v>87</v>
      </c>
      <c r="AV805" s="12" t="s">
        <v>87</v>
      </c>
      <c r="AW805" s="12" t="s">
        <v>31</v>
      </c>
      <c r="AX805" s="12" t="s">
        <v>75</v>
      </c>
      <c r="AY805" s="170" t="s">
        <v>283</v>
      </c>
    </row>
    <row r="806" spans="2:65" s="12" customFormat="1" ht="11.25">
      <c r="B806" s="168"/>
      <c r="D806" s="169" t="s">
        <v>291</v>
      </c>
      <c r="E806" s="170" t="s">
        <v>1</v>
      </c>
      <c r="F806" s="171" t="s">
        <v>1118</v>
      </c>
      <c r="H806" s="172">
        <v>17.920000000000002</v>
      </c>
      <c r="I806" s="173"/>
      <c r="L806" s="168"/>
      <c r="M806" s="174"/>
      <c r="T806" s="175"/>
      <c r="AT806" s="170" t="s">
        <v>291</v>
      </c>
      <c r="AU806" s="170" t="s">
        <v>87</v>
      </c>
      <c r="AV806" s="12" t="s">
        <v>87</v>
      </c>
      <c r="AW806" s="12" t="s">
        <v>31</v>
      </c>
      <c r="AX806" s="12" t="s">
        <v>75</v>
      </c>
      <c r="AY806" s="170" t="s">
        <v>283</v>
      </c>
    </row>
    <row r="807" spans="2:65" s="12" customFormat="1" ht="11.25">
      <c r="B807" s="168"/>
      <c r="D807" s="169" t="s">
        <v>291</v>
      </c>
      <c r="E807" s="170" t="s">
        <v>1</v>
      </c>
      <c r="F807" s="171" t="s">
        <v>1119</v>
      </c>
      <c r="H807" s="172">
        <v>17.920000000000002</v>
      </c>
      <c r="I807" s="173"/>
      <c r="L807" s="168"/>
      <c r="M807" s="174"/>
      <c r="T807" s="175"/>
      <c r="AT807" s="170" t="s">
        <v>291</v>
      </c>
      <c r="AU807" s="170" t="s">
        <v>87</v>
      </c>
      <c r="AV807" s="12" t="s">
        <v>87</v>
      </c>
      <c r="AW807" s="12" t="s">
        <v>31</v>
      </c>
      <c r="AX807" s="12" t="s">
        <v>75</v>
      </c>
      <c r="AY807" s="170" t="s">
        <v>283</v>
      </c>
    </row>
    <row r="808" spans="2:65" s="14" customFormat="1" ht="11.25">
      <c r="B808" s="183"/>
      <c r="D808" s="169" t="s">
        <v>291</v>
      </c>
      <c r="E808" s="184" t="s">
        <v>1</v>
      </c>
      <c r="F808" s="185" t="s">
        <v>362</v>
      </c>
      <c r="H808" s="184" t="s">
        <v>1</v>
      </c>
      <c r="I808" s="186"/>
      <c r="L808" s="183"/>
      <c r="M808" s="187"/>
      <c r="T808" s="188"/>
      <c r="AT808" s="184" t="s">
        <v>291</v>
      </c>
      <c r="AU808" s="184" t="s">
        <v>87</v>
      </c>
      <c r="AV808" s="14" t="s">
        <v>82</v>
      </c>
      <c r="AW808" s="14" t="s">
        <v>31</v>
      </c>
      <c r="AX808" s="14" t="s">
        <v>75</v>
      </c>
      <c r="AY808" s="184" t="s">
        <v>283</v>
      </c>
    </row>
    <row r="809" spans="2:65" s="12" customFormat="1" ht="11.25">
      <c r="B809" s="168"/>
      <c r="D809" s="169" t="s">
        <v>291</v>
      </c>
      <c r="E809" s="170" t="s">
        <v>1</v>
      </c>
      <c r="F809" s="171" t="s">
        <v>1120</v>
      </c>
      <c r="H809" s="172">
        <v>49.28</v>
      </c>
      <c r="I809" s="173"/>
      <c r="L809" s="168"/>
      <c r="M809" s="174"/>
      <c r="T809" s="175"/>
      <c r="AT809" s="170" t="s">
        <v>291</v>
      </c>
      <c r="AU809" s="170" t="s">
        <v>87</v>
      </c>
      <c r="AV809" s="12" t="s">
        <v>87</v>
      </c>
      <c r="AW809" s="12" t="s">
        <v>31</v>
      </c>
      <c r="AX809" s="12" t="s">
        <v>75</v>
      </c>
      <c r="AY809" s="170" t="s">
        <v>283</v>
      </c>
    </row>
    <row r="810" spans="2:65" s="13" customFormat="1" ht="11.25">
      <c r="B810" s="176"/>
      <c r="D810" s="169" t="s">
        <v>291</v>
      </c>
      <c r="E810" s="177" t="s">
        <v>1</v>
      </c>
      <c r="F810" s="178" t="s">
        <v>293</v>
      </c>
      <c r="H810" s="179">
        <v>145.32</v>
      </c>
      <c r="I810" s="180"/>
      <c r="L810" s="176"/>
      <c r="M810" s="181"/>
      <c r="T810" s="182"/>
      <c r="AT810" s="177" t="s">
        <v>291</v>
      </c>
      <c r="AU810" s="177" t="s">
        <v>87</v>
      </c>
      <c r="AV810" s="13" t="s">
        <v>289</v>
      </c>
      <c r="AW810" s="13" t="s">
        <v>31</v>
      </c>
      <c r="AX810" s="13" t="s">
        <v>82</v>
      </c>
      <c r="AY810" s="177" t="s">
        <v>283</v>
      </c>
    </row>
    <row r="811" spans="2:65" s="1" customFormat="1" ht="33" customHeight="1">
      <c r="B811" s="125"/>
      <c r="C811" s="155" t="s">
        <v>1121</v>
      </c>
      <c r="D811" s="155" t="s">
        <v>285</v>
      </c>
      <c r="E811" s="156" t="s">
        <v>1122</v>
      </c>
      <c r="F811" s="157" t="s">
        <v>1123</v>
      </c>
      <c r="G811" s="158" t="s">
        <v>288</v>
      </c>
      <c r="H811" s="159">
        <v>6.72</v>
      </c>
      <c r="I811" s="160"/>
      <c r="J811" s="161">
        <f>ROUND(I811*H811,2)</f>
        <v>0</v>
      </c>
      <c r="K811" s="162"/>
      <c r="L811" s="31"/>
      <c r="M811" s="163" t="s">
        <v>1</v>
      </c>
      <c r="N811" s="124" t="s">
        <v>41</v>
      </c>
      <c r="P811" s="164">
        <f>O811*H811</f>
        <v>0</v>
      </c>
      <c r="Q811" s="164">
        <v>0</v>
      </c>
      <c r="R811" s="164">
        <f>Q811*H811</f>
        <v>0</v>
      </c>
      <c r="S811" s="164">
        <v>5.4469999999999998E-2</v>
      </c>
      <c r="T811" s="165">
        <f>S811*H811</f>
        <v>0.36603839999999999</v>
      </c>
      <c r="AR811" s="166" t="s">
        <v>358</v>
      </c>
      <c r="AT811" s="166" t="s">
        <v>285</v>
      </c>
      <c r="AU811" s="166" t="s">
        <v>87</v>
      </c>
      <c r="AY811" s="16" t="s">
        <v>283</v>
      </c>
      <c r="BE811" s="167">
        <f>IF(N811="základná",J811,0)</f>
        <v>0</v>
      </c>
      <c r="BF811" s="167">
        <f>IF(N811="znížená",J811,0)</f>
        <v>0</v>
      </c>
      <c r="BG811" s="167">
        <f>IF(N811="zákl. prenesená",J811,0)</f>
        <v>0</v>
      </c>
      <c r="BH811" s="167">
        <f>IF(N811="zníž. prenesená",J811,0)</f>
        <v>0</v>
      </c>
      <c r="BI811" s="167">
        <f>IF(N811="nulová",J811,0)</f>
        <v>0</v>
      </c>
      <c r="BJ811" s="16" t="s">
        <v>87</v>
      </c>
      <c r="BK811" s="167">
        <f>ROUND(I811*H811,2)</f>
        <v>0</v>
      </c>
      <c r="BL811" s="16" t="s">
        <v>358</v>
      </c>
      <c r="BM811" s="166" t="s">
        <v>1124</v>
      </c>
    </row>
    <row r="812" spans="2:65" s="14" customFormat="1" ht="11.25">
      <c r="B812" s="183"/>
      <c r="D812" s="169" t="s">
        <v>291</v>
      </c>
      <c r="E812" s="184" t="s">
        <v>1</v>
      </c>
      <c r="F812" s="185" t="s">
        <v>1125</v>
      </c>
      <c r="H812" s="184" t="s">
        <v>1</v>
      </c>
      <c r="I812" s="186"/>
      <c r="L812" s="183"/>
      <c r="M812" s="187"/>
      <c r="T812" s="188"/>
      <c r="AT812" s="184" t="s">
        <v>291</v>
      </c>
      <c r="AU812" s="184" t="s">
        <v>87</v>
      </c>
      <c r="AV812" s="14" t="s">
        <v>82</v>
      </c>
      <c r="AW812" s="14" t="s">
        <v>31</v>
      </c>
      <c r="AX812" s="14" t="s">
        <v>75</v>
      </c>
      <c r="AY812" s="184" t="s">
        <v>283</v>
      </c>
    </row>
    <row r="813" spans="2:65" s="12" customFormat="1" ht="11.25">
      <c r="B813" s="168"/>
      <c r="D813" s="169" t="s">
        <v>291</v>
      </c>
      <c r="E813" s="170" t="s">
        <v>1</v>
      </c>
      <c r="F813" s="171" t="s">
        <v>1126</v>
      </c>
      <c r="H813" s="172">
        <v>6.72</v>
      </c>
      <c r="I813" s="173"/>
      <c r="L813" s="168"/>
      <c r="M813" s="174"/>
      <c r="T813" s="175"/>
      <c r="AT813" s="170" t="s">
        <v>291</v>
      </c>
      <c r="AU813" s="170" t="s">
        <v>87</v>
      </c>
      <c r="AV813" s="12" t="s">
        <v>87</v>
      </c>
      <c r="AW813" s="12" t="s">
        <v>31</v>
      </c>
      <c r="AX813" s="12" t="s">
        <v>82</v>
      </c>
      <c r="AY813" s="170" t="s">
        <v>283</v>
      </c>
    </row>
    <row r="814" spans="2:65" s="1" customFormat="1" ht="37.9" customHeight="1">
      <c r="B814" s="125"/>
      <c r="C814" s="155" t="s">
        <v>1127</v>
      </c>
      <c r="D814" s="155" t="s">
        <v>285</v>
      </c>
      <c r="E814" s="156" t="s">
        <v>1128</v>
      </c>
      <c r="F814" s="157" t="s">
        <v>1129</v>
      </c>
      <c r="G814" s="158" t="s">
        <v>288</v>
      </c>
      <c r="H814" s="159">
        <v>762.84</v>
      </c>
      <c r="I814" s="160"/>
      <c r="J814" s="161">
        <f>ROUND(I814*H814,2)</f>
        <v>0</v>
      </c>
      <c r="K814" s="162"/>
      <c r="L814" s="31"/>
      <c r="M814" s="163" t="s">
        <v>1</v>
      </c>
      <c r="N814" s="124" t="s">
        <v>41</v>
      </c>
      <c r="P814" s="164">
        <f>O814*H814</f>
        <v>0</v>
      </c>
      <c r="Q814" s="164">
        <v>7.9699999999999997E-3</v>
      </c>
      <c r="R814" s="164">
        <f>Q814*H814</f>
        <v>6.0798348000000004</v>
      </c>
      <c r="S814" s="164">
        <v>0</v>
      </c>
      <c r="T814" s="165">
        <f>S814*H814</f>
        <v>0</v>
      </c>
      <c r="AR814" s="166" t="s">
        <v>358</v>
      </c>
      <c r="AT814" s="166" t="s">
        <v>285</v>
      </c>
      <c r="AU814" s="166" t="s">
        <v>87</v>
      </c>
      <c r="AY814" s="16" t="s">
        <v>283</v>
      </c>
      <c r="BE814" s="167">
        <f>IF(N814="základná",J814,0)</f>
        <v>0</v>
      </c>
      <c r="BF814" s="167">
        <f>IF(N814="znížená",J814,0)</f>
        <v>0</v>
      </c>
      <c r="BG814" s="167">
        <f>IF(N814="zákl. prenesená",J814,0)</f>
        <v>0</v>
      </c>
      <c r="BH814" s="167">
        <f>IF(N814="zníž. prenesená",J814,0)</f>
        <v>0</v>
      </c>
      <c r="BI814" s="167">
        <f>IF(N814="nulová",J814,0)</f>
        <v>0</v>
      </c>
      <c r="BJ814" s="16" t="s">
        <v>87</v>
      </c>
      <c r="BK814" s="167">
        <f>ROUND(I814*H814,2)</f>
        <v>0</v>
      </c>
      <c r="BL814" s="16" t="s">
        <v>358</v>
      </c>
      <c r="BM814" s="166" t="s">
        <v>1130</v>
      </c>
    </row>
    <row r="815" spans="2:65" s="12" customFormat="1" ht="11.25">
      <c r="B815" s="168"/>
      <c r="D815" s="169" t="s">
        <v>291</v>
      </c>
      <c r="E815" s="170" t="s">
        <v>1</v>
      </c>
      <c r="F815" s="171" t="s">
        <v>1131</v>
      </c>
      <c r="H815" s="172">
        <v>51.54</v>
      </c>
      <c r="I815" s="173"/>
      <c r="L815" s="168"/>
      <c r="M815" s="174"/>
      <c r="T815" s="175"/>
      <c r="AT815" s="170" t="s">
        <v>291</v>
      </c>
      <c r="AU815" s="170" t="s">
        <v>87</v>
      </c>
      <c r="AV815" s="12" t="s">
        <v>87</v>
      </c>
      <c r="AW815" s="12" t="s">
        <v>31</v>
      </c>
      <c r="AX815" s="12" t="s">
        <v>75</v>
      </c>
      <c r="AY815" s="170" t="s">
        <v>283</v>
      </c>
    </row>
    <row r="816" spans="2:65" s="14" customFormat="1" ht="11.25">
      <c r="B816" s="183"/>
      <c r="D816" s="169" t="s">
        <v>291</v>
      </c>
      <c r="E816" s="184" t="s">
        <v>1</v>
      </c>
      <c r="F816" s="185" t="s">
        <v>404</v>
      </c>
      <c r="H816" s="184" t="s">
        <v>1</v>
      </c>
      <c r="I816" s="186"/>
      <c r="L816" s="183"/>
      <c r="M816" s="187"/>
      <c r="T816" s="188"/>
      <c r="AT816" s="184" t="s">
        <v>291</v>
      </c>
      <c r="AU816" s="184" t="s">
        <v>87</v>
      </c>
      <c r="AV816" s="14" t="s">
        <v>82</v>
      </c>
      <c r="AW816" s="14" t="s">
        <v>31</v>
      </c>
      <c r="AX816" s="14" t="s">
        <v>75</v>
      </c>
      <c r="AY816" s="184" t="s">
        <v>283</v>
      </c>
    </row>
    <row r="817" spans="2:65" s="12" customFormat="1" ht="22.5">
      <c r="B817" s="168"/>
      <c r="D817" s="169" t="s">
        <v>291</v>
      </c>
      <c r="E817" s="170" t="s">
        <v>1</v>
      </c>
      <c r="F817" s="171" t="s">
        <v>1132</v>
      </c>
      <c r="H817" s="172">
        <v>55.13</v>
      </c>
      <c r="I817" s="173"/>
      <c r="L817" s="168"/>
      <c r="M817" s="174"/>
      <c r="T817" s="175"/>
      <c r="AT817" s="170" t="s">
        <v>291</v>
      </c>
      <c r="AU817" s="170" t="s">
        <v>87</v>
      </c>
      <c r="AV817" s="12" t="s">
        <v>87</v>
      </c>
      <c r="AW817" s="12" t="s">
        <v>31</v>
      </c>
      <c r="AX817" s="12" t="s">
        <v>75</v>
      </c>
      <c r="AY817" s="170" t="s">
        <v>283</v>
      </c>
    </row>
    <row r="818" spans="2:65" s="12" customFormat="1" ht="11.25">
      <c r="B818" s="168"/>
      <c r="D818" s="169" t="s">
        <v>291</v>
      </c>
      <c r="E818" s="170" t="s">
        <v>1</v>
      </c>
      <c r="F818" s="171" t="s">
        <v>1133</v>
      </c>
      <c r="H818" s="172">
        <v>135.41999999999999</v>
      </c>
      <c r="I818" s="173"/>
      <c r="L818" s="168"/>
      <c r="M818" s="174"/>
      <c r="T818" s="175"/>
      <c r="AT818" s="170" t="s">
        <v>291</v>
      </c>
      <c r="AU818" s="170" t="s">
        <v>87</v>
      </c>
      <c r="AV818" s="12" t="s">
        <v>87</v>
      </c>
      <c r="AW818" s="12" t="s">
        <v>31</v>
      </c>
      <c r="AX818" s="12" t="s">
        <v>75</v>
      </c>
      <c r="AY818" s="170" t="s">
        <v>283</v>
      </c>
    </row>
    <row r="819" spans="2:65" s="12" customFormat="1" ht="11.25">
      <c r="B819" s="168"/>
      <c r="D819" s="169" t="s">
        <v>291</v>
      </c>
      <c r="E819" s="170" t="s">
        <v>1</v>
      </c>
      <c r="F819" s="171" t="s">
        <v>1134</v>
      </c>
      <c r="H819" s="172">
        <v>44.12</v>
      </c>
      <c r="I819" s="173"/>
      <c r="L819" s="168"/>
      <c r="M819" s="174"/>
      <c r="T819" s="175"/>
      <c r="AT819" s="170" t="s">
        <v>291</v>
      </c>
      <c r="AU819" s="170" t="s">
        <v>87</v>
      </c>
      <c r="AV819" s="12" t="s">
        <v>87</v>
      </c>
      <c r="AW819" s="12" t="s">
        <v>31</v>
      </c>
      <c r="AX819" s="12" t="s">
        <v>75</v>
      </c>
      <c r="AY819" s="170" t="s">
        <v>283</v>
      </c>
    </row>
    <row r="820" spans="2:65" s="14" customFormat="1" ht="11.25">
      <c r="B820" s="183"/>
      <c r="D820" s="169" t="s">
        <v>291</v>
      </c>
      <c r="E820" s="184" t="s">
        <v>1</v>
      </c>
      <c r="F820" s="185" t="s">
        <v>413</v>
      </c>
      <c r="H820" s="184" t="s">
        <v>1</v>
      </c>
      <c r="I820" s="186"/>
      <c r="L820" s="183"/>
      <c r="M820" s="187"/>
      <c r="T820" s="188"/>
      <c r="AT820" s="184" t="s">
        <v>291</v>
      </c>
      <c r="AU820" s="184" t="s">
        <v>87</v>
      </c>
      <c r="AV820" s="14" t="s">
        <v>82</v>
      </c>
      <c r="AW820" s="14" t="s">
        <v>31</v>
      </c>
      <c r="AX820" s="14" t="s">
        <v>75</v>
      </c>
      <c r="AY820" s="184" t="s">
        <v>283</v>
      </c>
    </row>
    <row r="821" spans="2:65" s="12" customFormat="1" ht="22.5">
      <c r="B821" s="168"/>
      <c r="D821" s="169" t="s">
        <v>291</v>
      </c>
      <c r="E821" s="170" t="s">
        <v>1</v>
      </c>
      <c r="F821" s="171" t="s">
        <v>1135</v>
      </c>
      <c r="H821" s="172">
        <v>85.24</v>
      </c>
      <c r="I821" s="173"/>
      <c r="L821" s="168"/>
      <c r="M821" s="174"/>
      <c r="T821" s="175"/>
      <c r="AT821" s="170" t="s">
        <v>291</v>
      </c>
      <c r="AU821" s="170" t="s">
        <v>87</v>
      </c>
      <c r="AV821" s="12" t="s">
        <v>87</v>
      </c>
      <c r="AW821" s="12" t="s">
        <v>31</v>
      </c>
      <c r="AX821" s="12" t="s">
        <v>75</v>
      </c>
      <c r="AY821" s="170" t="s">
        <v>283</v>
      </c>
    </row>
    <row r="822" spans="2:65" s="14" customFormat="1" ht="11.25">
      <c r="B822" s="183"/>
      <c r="D822" s="169" t="s">
        <v>291</v>
      </c>
      <c r="E822" s="184" t="s">
        <v>1</v>
      </c>
      <c r="F822" s="185" t="s">
        <v>414</v>
      </c>
      <c r="H822" s="184" t="s">
        <v>1</v>
      </c>
      <c r="I822" s="186"/>
      <c r="L822" s="183"/>
      <c r="M822" s="187"/>
      <c r="T822" s="188"/>
      <c r="AT822" s="184" t="s">
        <v>291</v>
      </c>
      <c r="AU822" s="184" t="s">
        <v>87</v>
      </c>
      <c r="AV822" s="14" t="s">
        <v>82</v>
      </c>
      <c r="AW822" s="14" t="s">
        <v>31</v>
      </c>
      <c r="AX822" s="14" t="s">
        <v>75</v>
      </c>
      <c r="AY822" s="184" t="s">
        <v>283</v>
      </c>
    </row>
    <row r="823" spans="2:65" s="12" customFormat="1" ht="22.5">
      <c r="B823" s="168"/>
      <c r="D823" s="169" t="s">
        <v>291</v>
      </c>
      <c r="E823" s="170" t="s">
        <v>1</v>
      </c>
      <c r="F823" s="171" t="s">
        <v>1135</v>
      </c>
      <c r="H823" s="172">
        <v>85.24</v>
      </c>
      <c r="I823" s="173"/>
      <c r="L823" s="168"/>
      <c r="M823" s="174"/>
      <c r="T823" s="175"/>
      <c r="AT823" s="170" t="s">
        <v>291</v>
      </c>
      <c r="AU823" s="170" t="s">
        <v>87</v>
      </c>
      <c r="AV823" s="12" t="s">
        <v>87</v>
      </c>
      <c r="AW823" s="12" t="s">
        <v>31</v>
      </c>
      <c r="AX823" s="12" t="s">
        <v>75</v>
      </c>
      <c r="AY823" s="170" t="s">
        <v>283</v>
      </c>
    </row>
    <row r="824" spans="2:65" s="14" customFormat="1" ht="11.25">
      <c r="B824" s="183"/>
      <c r="D824" s="169" t="s">
        <v>291</v>
      </c>
      <c r="E824" s="184" t="s">
        <v>1</v>
      </c>
      <c r="F824" s="185" t="s">
        <v>415</v>
      </c>
      <c r="H824" s="184" t="s">
        <v>1</v>
      </c>
      <c r="I824" s="186"/>
      <c r="L824" s="183"/>
      <c r="M824" s="187"/>
      <c r="T824" s="188"/>
      <c r="AT824" s="184" t="s">
        <v>291</v>
      </c>
      <c r="AU824" s="184" t="s">
        <v>87</v>
      </c>
      <c r="AV824" s="14" t="s">
        <v>82</v>
      </c>
      <c r="AW824" s="14" t="s">
        <v>31</v>
      </c>
      <c r="AX824" s="14" t="s">
        <v>75</v>
      </c>
      <c r="AY824" s="184" t="s">
        <v>283</v>
      </c>
    </row>
    <row r="825" spans="2:65" s="12" customFormat="1" ht="22.5">
      <c r="B825" s="168"/>
      <c r="D825" s="169" t="s">
        <v>291</v>
      </c>
      <c r="E825" s="170" t="s">
        <v>1</v>
      </c>
      <c r="F825" s="171" t="s">
        <v>1135</v>
      </c>
      <c r="H825" s="172">
        <v>85.24</v>
      </c>
      <c r="I825" s="173"/>
      <c r="L825" s="168"/>
      <c r="M825" s="174"/>
      <c r="T825" s="175"/>
      <c r="AT825" s="170" t="s">
        <v>291</v>
      </c>
      <c r="AU825" s="170" t="s">
        <v>87</v>
      </c>
      <c r="AV825" s="12" t="s">
        <v>87</v>
      </c>
      <c r="AW825" s="12" t="s">
        <v>31</v>
      </c>
      <c r="AX825" s="12" t="s">
        <v>75</v>
      </c>
      <c r="AY825" s="170" t="s">
        <v>283</v>
      </c>
    </row>
    <row r="826" spans="2:65" s="14" customFormat="1" ht="11.25">
      <c r="B826" s="183"/>
      <c r="D826" s="169" t="s">
        <v>291</v>
      </c>
      <c r="E826" s="184" t="s">
        <v>1</v>
      </c>
      <c r="F826" s="185" t="s">
        <v>416</v>
      </c>
      <c r="H826" s="184" t="s">
        <v>1</v>
      </c>
      <c r="I826" s="186"/>
      <c r="L826" s="183"/>
      <c r="M826" s="187"/>
      <c r="T826" s="188"/>
      <c r="AT826" s="184" t="s">
        <v>291</v>
      </c>
      <c r="AU826" s="184" t="s">
        <v>87</v>
      </c>
      <c r="AV826" s="14" t="s">
        <v>82</v>
      </c>
      <c r="AW826" s="14" t="s">
        <v>31</v>
      </c>
      <c r="AX826" s="14" t="s">
        <v>75</v>
      </c>
      <c r="AY826" s="184" t="s">
        <v>283</v>
      </c>
    </row>
    <row r="827" spans="2:65" s="12" customFormat="1" ht="22.5">
      <c r="B827" s="168"/>
      <c r="D827" s="169" t="s">
        <v>291</v>
      </c>
      <c r="E827" s="170" t="s">
        <v>1</v>
      </c>
      <c r="F827" s="171" t="s">
        <v>1135</v>
      </c>
      <c r="H827" s="172">
        <v>85.24</v>
      </c>
      <c r="I827" s="173"/>
      <c r="L827" s="168"/>
      <c r="M827" s="174"/>
      <c r="T827" s="175"/>
      <c r="AT827" s="170" t="s">
        <v>291</v>
      </c>
      <c r="AU827" s="170" t="s">
        <v>87</v>
      </c>
      <c r="AV827" s="12" t="s">
        <v>87</v>
      </c>
      <c r="AW827" s="12" t="s">
        <v>31</v>
      </c>
      <c r="AX827" s="12" t="s">
        <v>75</v>
      </c>
      <c r="AY827" s="170" t="s">
        <v>283</v>
      </c>
    </row>
    <row r="828" spans="2:65" s="14" customFormat="1" ht="11.25">
      <c r="B828" s="183"/>
      <c r="D828" s="169" t="s">
        <v>291</v>
      </c>
      <c r="E828" s="184" t="s">
        <v>1</v>
      </c>
      <c r="F828" s="185" t="s">
        <v>362</v>
      </c>
      <c r="H828" s="184" t="s">
        <v>1</v>
      </c>
      <c r="I828" s="186"/>
      <c r="L828" s="183"/>
      <c r="M828" s="187"/>
      <c r="T828" s="188"/>
      <c r="AT828" s="184" t="s">
        <v>291</v>
      </c>
      <c r="AU828" s="184" t="s">
        <v>87</v>
      </c>
      <c r="AV828" s="14" t="s">
        <v>82</v>
      </c>
      <c r="AW828" s="14" t="s">
        <v>31</v>
      </c>
      <c r="AX828" s="14" t="s">
        <v>75</v>
      </c>
      <c r="AY828" s="184" t="s">
        <v>283</v>
      </c>
    </row>
    <row r="829" spans="2:65" s="12" customFormat="1" ht="22.5">
      <c r="B829" s="168"/>
      <c r="D829" s="169" t="s">
        <v>291</v>
      </c>
      <c r="E829" s="170" t="s">
        <v>1</v>
      </c>
      <c r="F829" s="171" t="s">
        <v>1136</v>
      </c>
      <c r="H829" s="172">
        <v>135.66999999999999</v>
      </c>
      <c r="I829" s="173"/>
      <c r="L829" s="168"/>
      <c r="M829" s="174"/>
      <c r="T829" s="175"/>
      <c r="AT829" s="170" t="s">
        <v>291</v>
      </c>
      <c r="AU829" s="170" t="s">
        <v>87</v>
      </c>
      <c r="AV829" s="12" t="s">
        <v>87</v>
      </c>
      <c r="AW829" s="12" t="s">
        <v>31</v>
      </c>
      <c r="AX829" s="12" t="s">
        <v>75</v>
      </c>
      <c r="AY829" s="170" t="s">
        <v>283</v>
      </c>
    </row>
    <row r="830" spans="2:65" s="13" customFormat="1" ht="11.25">
      <c r="B830" s="176"/>
      <c r="D830" s="169" t="s">
        <v>291</v>
      </c>
      <c r="E830" s="177" t="s">
        <v>1</v>
      </c>
      <c r="F830" s="178" t="s">
        <v>293</v>
      </c>
      <c r="H830" s="179">
        <v>762.83999999999992</v>
      </c>
      <c r="I830" s="180"/>
      <c r="L830" s="176"/>
      <c r="M830" s="181"/>
      <c r="T830" s="182"/>
      <c r="AT830" s="177" t="s">
        <v>291</v>
      </c>
      <c r="AU830" s="177" t="s">
        <v>87</v>
      </c>
      <c r="AV830" s="13" t="s">
        <v>289</v>
      </c>
      <c r="AW830" s="13" t="s">
        <v>31</v>
      </c>
      <c r="AX830" s="13" t="s">
        <v>82</v>
      </c>
      <c r="AY830" s="177" t="s">
        <v>283</v>
      </c>
    </row>
    <row r="831" spans="2:65" s="1" customFormat="1" ht="37.9" customHeight="1">
      <c r="B831" s="125"/>
      <c r="C831" s="155" t="s">
        <v>1137</v>
      </c>
      <c r="D831" s="155" t="s">
        <v>285</v>
      </c>
      <c r="E831" s="156" t="s">
        <v>1138</v>
      </c>
      <c r="F831" s="157" t="s">
        <v>1139</v>
      </c>
      <c r="G831" s="158" t="s">
        <v>288</v>
      </c>
      <c r="H831" s="159">
        <v>20.47</v>
      </c>
      <c r="I831" s="160"/>
      <c r="J831" s="161">
        <f>ROUND(I831*H831,2)</f>
        <v>0</v>
      </c>
      <c r="K831" s="162"/>
      <c r="L831" s="31"/>
      <c r="M831" s="163" t="s">
        <v>1</v>
      </c>
      <c r="N831" s="124" t="s">
        <v>41</v>
      </c>
      <c r="P831" s="164">
        <f>O831*H831</f>
        <v>0</v>
      </c>
      <c r="Q831" s="164">
        <v>0</v>
      </c>
      <c r="R831" s="164">
        <f>Q831*H831</f>
        <v>0</v>
      </c>
      <c r="S831" s="164">
        <v>2.1059999999999999E-2</v>
      </c>
      <c r="T831" s="165">
        <f>S831*H831</f>
        <v>0.43109819999999993</v>
      </c>
      <c r="AR831" s="166" t="s">
        <v>358</v>
      </c>
      <c r="AT831" s="166" t="s">
        <v>285</v>
      </c>
      <c r="AU831" s="166" t="s">
        <v>87</v>
      </c>
      <c r="AY831" s="16" t="s">
        <v>283</v>
      </c>
      <c r="BE831" s="167">
        <f>IF(N831="základná",J831,0)</f>
        <v>0</v>
      </c>
      <c r="BF831" s="167">
        <f>IF(N831="znížená",J831,0)</f>
        <v>0</v>
      </c>
      <c r="BG831" s="167">
        <f>IF(N831="zákl. prenesená",J831,0)</f>
        <v>0</v>
      </c>
      <c r="BH831" s="167">
        <f>IF(N831="zníž. prenesená",J831,0)</f>
        <v>0</v>
      </c>
      <c r="BI831" s="167">
        <f>IF(N831="nulová",J831,0)</f>
        <v>0</v>
      </c>
      <c r="BJ831" s="16" t="s">
        <v>87</v>
      </c>
      <c r="BK831" s="167">
        <f>ROUND(I831*H831,2)</f>
        <v>0</v>
      </c>
      <c r="BL831" s="16" t="s">
        <v>358</v>
      </c>
      <c r="BM831" s="166" t="s">
        <v>1140</v>
      </c>
    </row>
    <row r="832" spans="2:65" s="12" customFormat="1" ht="11.25">
      <c r="B832" s="168"/>
      <c r="D832" s="169" t="s">
        <v>291</v>
      </c>
      <c r="E832" s="170" t="s">
        <v>1</v>
      </c>
      <c r="F832" s="171" t="s">
        <v>1141</v>
      </c>
      <c r="H832" s="172">
        <v>20.47</v>
      </c>
      <c r="I832" s="173"/>
      <c r="L832" s="168"/>
      <c r="M832" s="174"/>
      <c r="T832" s="175"/>
      <c r="AT832" s="170" t="s">
        <v>291</v>
      </c>
      <c r="AU832" s="170" t="s">
        <v>87</v>
      </c>
      <c r="AV832" s="12" t="s">
        <v>87</v>
      </c>
      <c r="AW832" s="12" t="s">
        <v>31</v>
      </c>
      <c r="AX832" s="12" t="s">
        <v>82</v>
      </c>
      <c r="AY832" s="170" t="s">
        <v>283</v>
      </c>
    </row>
    <row r="833" spans="2:65" s="1" customFormat="1" ht="24.2" customHeight="1">
      <c r="B833" s="125"/>
      <c r="C833" s="155" t="s">
        <v>1142</v>
      </c>
      <c r="D833" s="155" t="s">
        <v>285</v>
      </c>
      <c r="E833" s="156" t="s">
        <v>1143</v>
      </c>
      <c r="F833" s="157" t="s">
        <v>1144</v>
      </c>
      <c r="G833" s="158" t="s">
        <v>644</v>
      </c>
      <c r="H833" s="159">
        <v>1016.4</v>
      </c>
      <c r="I833" s="160"/>
      <c r="J833" s="161">
        <f>ROUND(I833*H833,2)</f>
        <v>0</v>
      </c>
      <c r="K833" s="162"/>
      <c r="L833" s="31"/>
      <c r="M833" s="163" t="s">
        <v>1</v>
      </c>
      <c r="N833" s="124" t="s">
        <v>41</v>
      </c>
      <c r="P833" s="164">
        <f>O833*H833</f>
        <v>0</v>
      </c>
      <c r="Q833" s="164">
        <v>0</v>
      </c>
      <c r="R833" s="164">
        <f>Q833*H833</f>
        <v>0</v>
      </c>
      <c r="S833" s="164">
        <v>0</v>
      </c>
      <c r="T833" s="165">
        <f>S833*H833</f>
        <v>0</v>
      </c>
      <c r="AR833" s="166" t="s">
        <v>358</v>
      </c>
      <c r="AT833" s="166" t="s">
        <v>285</v>
      </c>
      <c r="AU833" s="166" t="s">
        <v>87</v>
      </c>
      <c r="AY833" s="16" t="s">
        <v>283</v>
      </c>
      <c r="BE833" s="167">
        <f>IF(N833="základná",J833,0)</f>
        <v>0</v>
      </c>
      <c r="BF833" s="167">
        <f>IF(N833="znížená",J833,0)</f>
        <v>0</v>
      </c>
      <c r="BG833" s="167">
        <f>IF(N833="zákl. prenesená",J833,0)</f>
        <v>0</v>
      </c>
      <c r="BH833" s="167">
        <f>IF(N833="zníž. prenesená",J833,0)</f>
        <v>0</v>
      </c>
      <c r="BI833" s="167">
        <f>IF(N833="nulová",J833,0)</f>
        <v>0</v>
      </c>
      <c r="BJ833" s="16" t="s">
        <v>87</v>
      </c>
      <c r="BK833" s="167">
        <f>ROUND(I833*H833,2)</f>
        <v>0</v>
      </c>
      <c r="BL833" s="16" t="s">
        <v>358</v>
      </c>
      <c r="BM833" s="166" t="s">
        <v>1145</v>
      </c>
    </row>
    <row r="834" spans="2:65" s="12" customFormat="1" ht="11.25">
      <c r="B834" s="168"/>
      <c r="D834" s="169" t="s">
        <v>291</v>
      </c>
      <c r="E834" s="170" t="s">
        <v>1</v>
      </c>
      <c r="F834" s="171" t="s">
        <v>1146</v>
      </c>
      <c r="H834" s="172">
        <v>1016.4</v>
      </c>
      <c r="I834" s="173"/>
      <c r="L834" s="168"/>
      <c r="M834" s="174"/>
      <c r="T834" s="175"/>
      <c r="AT834" s="170" t="s">
        <v>291</v>
      </c>
      <c r="AU834" s="170" t="s">
        <v>87</v>
      </c>
      <c r="AV834" s="12" t="s">
        <v>87</v>
      </c>
      <c r="AW834" s="12" t="s">
        <v>31</v>
      </c>
      <c r="AX834" s="12" t="s">
        <v>82</v>
      </c>
      <c r="AY834" s="170" t="s">
        <v>283</v>
      </c>
    </row>
    <row r="835" spans="2:65" s="1" customFormat="1" ht="24.2" customHeight="1">
      <c r="B835" s="125"/>
      <c r="C835" s="155" t="s">
        <v>1147</v>
      </c>
      <c r="D835" s="155" t="s">
        <v>285</v>
      </c>
      <c r="E835" s="156" t="s">
        <v>1148</v>
      </c>
      <c r="F835" s="157" t="s">
        <v>1149</v>
      </c>
      <c r="G835" s="158" t="s">
        <v>954</v>
      </c>
      <c r="H835" s="200"/>
      <c r="I835" s="160"/>
      <c r="J835" s="161">
        <f>ROUND(I835*H835,2)</f>
        <v>0</v>
      </c>
      <c r="K835" s="162"/>
      <c r="L835" s="31"/>
      <c r="M835" s="163" t="s">
        <v>1</v>
      </c>
      <c r="N835" s="124" t="s">
        <v>41</v>
      </c>
      <c r="P835" s="164">
        <f>O835*H835</f>
        <v>0</v>
      </c>
      <c r="Q835" s="164">
        <v>0</v>
      </c>
      <c r="R835" s="164">
        <f>Q835*H835</f>
        <v>0</v>
      </c>
      <c r="S835" s="164">
        <v>0</v>
      </c>
      <c r="T835" s="165">
        <f>S835*H835</f>
        <v>0</v>
      </c>
      <c r="AR835" s="166" t="s">
        <v>358</v>
      </c>
      <c r="AT835" s="166" t="s">
        <v>285</v>
      </c>
      <c r="AU835" s="166" t="s">
        <v>87</v>
      </c>
      <c r="AY835" s="16" t="s">
        <v>283</v>
      </c>
      <c r="BE835" s="167">
        <f>IF(N835="základná",J835,0)</f>
        <v>0</v>
      </c>
      <c r="BF835" s="167">
        <f>IF(N835="znížená",J835,0)</f>
        <v>0</v>
      </c>
      <c r="BG835" s="167">
        <f>IF(N835="zákl. prenesená",J835,0)</f>
        <v>0</v>
      </c>
      <c r="BH835" s="167">
        <f>IF(N835="zníž. prenesená",J835,0)</f>
        <v>0</v>
      </c>
      <c r="BI835" s="167">
        <f>IF(N835="nulová",J835,0)</f>
        <v>0</v>
      </c>
      <c r="BJ835" s="16" t="s">
        <v>87</v>
      </c>
      <c r="BK835" s="167">
        <f>ROUND(I835*H835,2)</f>
        <v>0</v>
      </c>
      <c r="BL835" s="16" t="s">
        <v>358</v>
      </c>
      <c r="BM835" s="166" t="s">
        <v>1150</v>
      </c>
    </row>
    <row r="836" spans="2:65" s="11" customFormat="1" ht="22.9" customHeight="1">
      <c r="B836" s="143"/>
      <c r="D836" s="144" t="s">
        <v>74</v>
      </c>
      <c r="E836" s="153" t="s">
        <v>1151</v>
      </c>
      <c r="F836" s="153" t="s">
        <v>1152</v>
      </c>
      <c r="I836" s="146"/>
      <c r="J836" s="154">
        <f>BK836</f>
        <v>0</v>
      </c>
      <c r="L836" s="143"/>
      <c r="M836" s="148"/>
      <c r="P836" s="149">
        <f>SUM(P837:P871)</f>
        <v>0</v>
      </c>
      <c r="R836" s="149">
        <f>SUM(R837:R871)</f>
        <v>6.2078528000000004</v>
      </c>
      <c r="T836" s="150">
        <f>SUM(T837:T871)</f>
        <v>13.21876</v>
      </c>
      <c r="AR836" s="144" t="s">
        <v>87</v>
      </c>
      <c r="AT836" s="151" t="s">
        <v>74</v>
      </c>
      <c r="AU836" s="151" t="s">
        <v>82</v>
      </c>
      <c r="AY836" s="144" t="s">
        <v>283</v>
      </c>
      <c r="BK836" s="152">
        <f>SUM(BK837:BK871)</f>
        <v>0</v>
      </c>
    </row>
    <row r="837" spans="2:65" s="1" customFormat="1" ht="24.2" customHeight="1">
      <c r="B837" s="125"/>
      <c r="C837" s="155" t="s">
        <v>1153</v>
      </c>
      <c r="D837" s="155" t="s">
        <v>285</v>
      </c>
      <c r="E837" s="156" t="s">
        <v>1154</v>
      </c>
      <c r="F837" s="157" t="s">
        <v>1155</v>
      </c>
      <c r="G837" s="158" t="s">
        <v>288</v>
      </c>
      <c r="H837" s="159">
        <v>1620</v>
      </c>
      <c r="I837" s="160"/>
      <c r="J837" s="161">
        <f>ROUND(I837*H837,2)</f>
        <v>0</v>
      </c>
      <c r="K837" s="162"/>
      <c r="L837" s="31"/>
      <c r="M837" s="163" t="s">
        <v>1</v>
      </c>
      <c r="N837" s="124" t="s">
        <v>41</v>
      </c>
      <c r="P837" s="164">
        <f>O837*H837</f>
        <v>0</v>
      </c>
      <c r="Q837" s="164">
        <v>0</v>
      </c>
      <c r="R837" s="164">
        <f>Q837*H837</f>
        <v>0</v>
      </c>
      <c r="S837" s="164">
        <v>7.3200000000000001E-3</v>
      </c>
      <c r="T837" s="165">
        <f>S837*H837</f>
        <v>11.8584</v>
      </c>
      <c r="AR837" s="166" t="s">
        <v>358</v>
      </c>
      <c r="AT837" s="166" t="s">
        <v>285</v>
      </c>
      <c r="AU837" s="166" t="s">
        <v>87</v>
      </c>
      <c r="AY837" s="16" t="s">
        <v>283</v>
      </c>
      <c r="BE837" s="167">
        <f>IF(N837="základná",J837,0)</f>
        <v>0</v>
      </c>
      <c r="BF837" s="167">
        <f>IF(N837="znížená",J837,0)</f>
        <v>0</v>
      </c>
      <c r="BG837" s="167">
        <f>IF(N837="zákl. prenesená",J837,0)</f>
        <v>0</v>
      </c>
      <c r="BH837" s="167">
        <f>IF(N837="zníž. prenesená",J837,0)</f>
        <v>0</v>
      </c>
      <c r="BI837" s="167">
        <f>IF(N837="nulová",J837,0)</f>
        <v>0</v>
      </c>
      <c r="BJ837" s="16" t="s">
        <v>87</v>
      </c>
      <c r="BK837" s="167">
        <f>ROUND(I837*H837,2)</f>
        <v>0</v>
      </c>
      <c r="BL837" s="16" t="s">
        <v>358</v>
      </c>
      <c r="BM837" s="166" t="s">
        <v>1156</v>
      </c>
    </row>
    <row r="838" spans="2:65" s="1" customFormat="1" ht="37.9" customHeight="1">
      <c r="B838" s="125"/>
      <c r="C838" s="155" t="s">
        <v>1157</v>
      </c>
      <c r="D838" s="155" t="s">
        <v>285</v>
      </c>
      <c r="E838" s="156" t="s">
        <v>1158</v>
      </c>
      <c r="F838" s="157" t="s">
        <v>1159</v>
      </c>
      <c r="G838" s="158" t="s">
        <v>644</v>
      </c>
      <c r="H838" s="159">
        <v>150</v>
      </c>
      <c r="I838" s="160"/>
      <c r="J838" s="161">
        <f>ROUND(I838*H838,2)</f>
        <v>0</v>
      </c>
      <c r="K838" s="162"/>
      <c r="L838" s="31"/>
      <c r="M838" s="163" t="s">
        <v>1</v>
      </c>
      <c r="N838" s="124" t="s">
        <v>41</v>
      </c>
      <c r="P838" s="164">
        <f>O838*H838</f>
        <v>0</v>
      </c>
      <c r="Q838" s="164">
        <v>3.3333199999999999E-3</v>
      </c>
      <c r="R838" s="164">
        <f>Q838*H838</f>
        <v>0.499998</v>
      </c>
      <c r="S838" s="164">
        <v>0</v>
      </c>
      <c r="T838" s="165">
        <f>S838*H838</f>
        <v>0</v>
      </c>
      <c r="AR838" s="166" t="s">
        <v>358</v>
      </c>
      <c r="AT838" s="166" t="s">
        <v>285</v>
      </c>
      <c r="AU838" s="166" t="s">
        <v>87</v>
      </c>
      <c r="AY838" s="16" t="s">
        <v>283</v>
      </c>
      <c r="BE838" s="167">
        <f>IF(N838="základná",J838,0)</f>
        <v>0</v>
      </c>
      <c r="BF838" s="167">
        <f>IF(N838="znížená",J838,0)</f>
        <v>0</v>
      </c>
      <c r="BG838" s="167">
        <f>IF(N838="zákl. prenesená",J838,0)</f>
        <v>0</v>
      </c>
      <c r="BH838" s="167">
        <f>IF(N838="zníž. prenesená",J838,0)</f>
        <v>0</v>
      </c>
      <c r="BI838" s="167">
        <f>IF(N838="nulová",J838,0)</f>
        <v>0</v>
      </c>
      <c r="BJ838" s="16" t="s">
        <v>87</v>
      </c>
      <c r="BK838" s="167">
        <f>ROUND(I838*H838,2)</f>
        <v>0</v>
      </c>
      <c r="BL838" s="16" t="s">
        <v>358</v>
      </c>
      <c r="BM838" s="166" t="s">
        <v>1160</v>
      </c>
    </row>
    <row r="839" spans="2:65" s="12" customFormat="1" ht="11.25">
      <c r="B839" s="168"/>
      <c r="D839" s="169" t="s">
        <v>291</v>
      </c>
      <c r="E839" s="170" t="s">
        <v>1</v>
      </c>
      <c r="F839" s="171" t="s">
        <v>1161</v>
      </c>
      <c r="H839" s="172">
        <v>150</v>
      </c>
      <c r="I839" s="173"/>
      <c r="L839" s="168"/>
      <c r="M839" s="174"/>
      <c r="T839" s="175"/>
      <c r="AT839" s="170" t="s">
        <v>291</v>
      </c>
      <c r="AU839" s="170" t="s">
        <v>87</v>
      </c>
      <c r="AV839" s="12" t="s">
        <v>87</v>
      </c>
      <c r="AW839" s="12" t="s">
        <v>31</v>
      </c>
      <c r="AX839" s="12" t="s">
        <v>82</v>
      </c>
      <c r="AY839" s="170" t="s">
        <v>283</v>
      </c>
    </row>
    <row r="840" spans="2:65" s="1" customFormat="1" ht="24.2" customHeight="1">
      <c r="B840" s="125"/>
      <c r="C840" s="155" t="s">
        <v>1162</v>
      </c>
      <c r="D840" s="155" t="s">
        <v>285</v>
      </c>
      <c r="E840" s="156" t="s">
        <v>1163</v>
      </c>
      <c r="F840" s="157" t="s">
        <v>1164</v>
      </c>
      <c r="G840" s="158" t="s">
        <v>644</v>
      </c>
      <c r="H840" s="159">
        <v>140</v>
      </c>
      <c r="I840" s="160"/>
      <c r="J840" s="161">
        <f>ROUND(I840*H840,2)</f>
        <v>0</v>
      </c>
      <c r="K840" s="162"/>
      <c r="L840" s="31"/>
      <c r="M840" s="163" t="s">
        <v>1</v>
      </c>
      <c r="N840" s="124" t="s">
        <v>41</v>
      </c>
      <c r="P840" s="164">
        <f>O840*H840</f>
        <v>0</v>
      </c>
      <c r="Q840" s="164">
        <v>2.0771100000000001E-3</v>
      </c>
      <c r="R840" s="164">
        <f>Q840*H840</f>
        <v>0.29079540000000004</v>
      </c>
      <c r="S840" s="164">
        <v>0</v>
      </c>
      <c r="T840" s="165">
        <f>S840*H840</f>
        <v>0</v>
      </c>
      <c r="AR840" s="166" t="s">
        <v>358</v>
      </c>
      <c r="AT840" s="166" t="s">
        <v>285</v>
      </c>
      <c r="AU840" s="166" t="s">
        <v>87</v>
      </c>
      <c r="AY840" s="16" t="s">
        <v>283</v>
      </c>
      <c r="BE840" s="167">
        <f>IF(N840="základná",J840,0)</f>
        <v>0</v>
      </c>
      <c r="BF840" s="167">
        <f>IF(N840="znížená",J840,0)</f>
        <v>0</v>
      </c>
      <c r="BG840" s="167">
        <f>IF(N840="zákl. prenesená",J840,0)</f>
        <v>0</v>
      </c>
      <c r="BH840" s="167">
        <f>IF(N840="zníž. prenesená",J840,0)</f>
        <v>0</v>
      </c>
      <c r="BI840" s="167">
        <f>IF(N840="nulová",J840,0)</f>
        <v>0</v>
      </c>
      <c r="BJ840" s="16" t="s">
        <v>87</v>
      </c>
      <c r="BK840" s="167">
        <f>ROUND(I840*H840,2)</f>
        <v>0</v>
      </c>
      <c r="BL840" s="16" t="s">
        <v>358</v>
      </c>
      <c r="BM840" s="166" t="s">
        <v>1165</v>
      </c>
    </row>
    <row r="841" spans="2:65" s="12" customFormat="1" ht="11.25">
      <c r="B841" s="168"/>
      <c r="D841" s="169" t="s">
        <v>291</v>
      </c>
      <c r="E841" s="170" t="s">
        <v>1</v>
      </c>
      <c r="F841" s="171" t="s">
        <v>1166</v>
      </c>
      <c r="H841" s="172">
        <v>140</v>
      </c>
      <c r="I841" s="173"/>
      <c r="L841" s="168"/>
      <c r="M841" s="174"/>
      <c r="T841" s="175"/>
      <c r="AT841" s="170" t="s">
        <v>291</v>
      </c>
      <c r="AU841" s="170" t="s">
        <v>87</v>
      </c>
      <c r="AV841" s="12" t="s">
        <v>87</v>
      </c>
      <c r="AW841" s="12" t="s">
        <v>31</v>
      </c>
      <c r="AX841" s="12" t="s">
        <v>82</v>
      </c>
      <c r="AY841" s="170" t="s">
        <v>283</v>
      </c>
    </row>
    <row r="842" spans="2:65" s="1" customFormat="1" ht="24.2" customHeight="1">
      <c r="B842" s="125"/>
      <c r="C842" s="155" t="s">
        <v>1167</v>
      </c>
      <c r="D842" s="155" t="s">
        <v>285</v>
      </c>
      <c r="E842" s="156" t="s">
        <v>1168</v>
      </c>
      <c r="F842" s="157" t="s">
        <v>1169</v>
      </c>
      <c r="G842" s="158" t="s">
        <v>644</v>
      </c>
      <c r="H842" s="159">
        <v>213</v>
      </c>
      <c r="I842" s="160"/>
      <c r="J842" s="161">
        <f>ROUND(I842*H842,2)</f>
        <v>0</v>
      </c>
      <c r="K842" s="162"/>
      <c r="L842" s="31"/>
      <c r="M842" s="163" t="s">
        <v>1</v>
      </c>
      <c r="N842" s="124" t="s">
        <v>41</v>
      </c>
      <c r="P842" s="164">
        <f>O842*H842</f>
        <v>0</v>
      </c>
      <c r="Q842" s="164">
        <v>0</v>
      </c>
      <c r="R842" s="164">
        <f>Q842*H842</f>
        <v>0</v>
      </c>
      <c r="S842" s="164">
        <v>3.3E-3</v>
      </c>
      <c r="T842" s="165">
        <f>S842*H842</f>
        <v>0.70289999999999997</v>
      </c>
      <c r="AR842" s="166" t="s">
        <v>358</v>
      </c>
      <c r="AT842" s="166" t="s">
        <v>285</v>
      </c>
      <c r="AU842" s="166" t="s">
        <v>87</v>
      </c>
      <c r="AY842" s="16" t="s">
        <v>283</v>
      </c>
      <c r="BE842" s="167">
        <f>IF(N842="základná",J842,0)</f>
        <v>0</v>
      </c>
      <c r="BF842" s="167">
        <f>IF(N842="znížená",J842,0)</f>
        <v>0</v>
      </c>
      <c r="BG842" s="167">
        <f>IF(N842="zákl. prenesená",J842,0)</f>
        <v>0</v>
      </c>
      <c r="BH842" s="167">
        <f>IF(N842="zníž. prenesená",J842,0)</f>
        <v>0</v>
      </c>
      <c r="BI842" s="167">
        <f>IF(N842="nulová",J842,0)</f>
        <v>0</v>
      </c>
      <c r="BJ842" s="16" t="s">
        <v>87</v>
      </c>
      <c r="BK842" s="167">
        <f>ROUND(I842*H842,2)</f>
        <v>0</v>
      </c>
      <c r="BL842" s="16" t="s">
        <v>358</v>
      </c>
      <c r="BM842" s="166" t="s">
        <v>1170</v>
      </c>
    </row>
    <row r="843" spans="2:65" s="1" customFormat="1" ht="37.9" customHeight="1">
      <c r="B843" s="125"/>
      <c r="C843" s="155" t="s">
        <v>1171</v>
      </c>
      <c r="D843" s="155" t="s">
        <v>285</v>
      </c>
      <c r="E843" s="156" t="s">
        <v>1172</v>
      </c>
      <c r="F843" s="157" t="s">
        <v>1173</v>
      </c>
      <c r="G843" s="158" t="s">
        <v>644</v>
      </c>
      <c r="H843" s="159">
        <v>220</v>
      </c>
      <c r="I843" s="160"/>
      <c r="J843" s="161">
        <f>ROUND(I843*H843,2)</f>
        <v>0</v>
      </c>
      <c r="K843" s="162"/>
      <c r="L843" s="31"/>
      <c r="M843" s="163" t="s">
        <v>1</v>
      </c>
      <c r="N843" s="124" t="s">
        <v>41</v>
      </c>
      <c r="P843" s="164">
        <f>O843*H843</f>
        <v>0</v>
      </c>
      <c r="Q843" s="164">
        <v>5.5269899999999999E-3</v>
      </c>
      <c r="R843" s="164">
        <f>Q843*H843</f>
        <v>1.2159378000000001</v>
      </c>
      <c r="S843" s="164">
        <v>0</v>
      </c>
      <c r="T843" s="165">
        <f>S843*H843</f>
        <v>0</v>
      </c>
      <c r="AR843" s="166" t="s">
        <v>358</v>
      </c>
      <c r="AT843" s="166" t="s">
        <v>285</v>
      </c>
      <c r="AU843" s="166" t="s">
        <v>87</v>
      </c>
      <c r="AY843" s="16" t="s">
        <v>283</v>
      </c>
      <c r="BE843" s="167">
        <f>IF(N843="základná",J843,0)</f>
        <v>0</v>
      </c>
      <c r="BF843" s="167">
        <f>IF(N843="znížená",J843,0)</f>
        <v>0</v>
      </c>
      <c r="BG843" s="167">
        <f>IF(N843="zákl. prenesená",J843,0)</f>
        <v>0</v>
      </c>
      <c r="BH843" s="167">
        <f>IF(N843="zníž. prenesená",J843,0)</f>
        <v>0</v>
      </c>
      <c r="BI843" s="167">
        <f>IF(N843="nulová",J843,0)</f>
        <v>0</v>
      </c>
      <c r="BJ843" s="16" t="s">
        <v>87</v>
      </c>
      <c r="BK843" s="167">
        <f>ROUND(I843*H843,2)</f>
        <v>0</v>
      </c>
      <c r="BL843" s="16" t="s">
        <v>358</v>
      </c>
      <c r="BM843" s="166" t="s">
        <v>1174</v>
      </c>
    </row>
    <row r="844" spans="2:65" s="12" customFormat="1" ht="11.25">
      <c r="B844" s="168"/>
      <c r="D844" s="169" t="s">
        <v>291</v>
      </c>
      <c r="E844" s="170" t="s">
        <v>1</v>
      </c>
      <c r="F844" s="171" t="s">
        <v>1175</v>
      </c>
      <c r="H844" s="172">
        <v>220</v>
      </c>
      <c r="I844" s="173"/>
      <c r="L844" s="168"/>
      <c r="M844" s="174"/>
      <c r="T844" s="175"/>
      <c r="AT844" s="170" t="s">
        <v>291</v>
      </c>
      <c r="AU844" s="170" t="s">
        <v>87</v>
      </c>
      <c r="AV844" s="12" t="s">
        <v>87</v>
      </c>
      <c r="AW844" s="12" t="s">
        <v>31</v>
      </c>
      <c r="AX844" s="12" t="s">
        <v>82</v>
      </c>
      <c r="AY844" s="170" t="s">
        <v>283</v>
      </c>
    </row>
    <row r="845" spans="2:65" s="1" customFormat="1" ht="33" customHeight="1">
      <c r="B845" s="125"/>
      <c r="C845" s="155" t="s">
        <v>1176</v>
      </c>
      <c r="D845" s="155" t="s">
        <v>285</v>
      </c>
      <c r="E845" s="156" t="s">
        <v>1177</v>
      </c>
      <c r="F845" s="157" t="s">
        <v>1178</v>
      </c>
      <c r="G845" s="158" t="s">
        <v>644</v>
      </c>
      <c r="H845" s="159">
        <v>208.9</v>
      </c>
      <c r="I845" s="160"/>
      <c r="J845" s="161">
        <f>ROUND(I845*H845,2)</f>
        <v>0</v>
      </c>
      <c r="K845" s="162"/>
      <c r="L845" s="31"/>
      <c r="M845" s="163" t="s">
        <v>1</v>
      </c>
      <c r="N845" s="124" t="s">
        <v>41</v>
      </c>
      <c r="P845" s="164">
        <f>O845*H845</f>
        <v>0</v>
      </c>
      <c r="Q845" s="164">
        <v>3.5100000000000001E-3</v>
      </c>
      <c r="R845" s="164">
        <f>Q845*H845</f>
        <v>0.73323900000000009</v>
      </c>
      <c r="S845" s="164">
        <v>0</v>
      </c>
      <c r="T845" s="165">
        <f>S845*H845</f>
        <v>0</v>
      </c>
      <c r="AR845" s="166" t="s">
        <v>289</v>
      </c>
      <c r="AT845" s="166" t="s">
        <v>285</v>
      </c>
      <c r="AU845" s="166" t="s">
        <v>87</v>
      </c>
      <c r="AY845" s="16" t="s">
        <v>283</v>
      </c>
      <c r="BE845" s="167">
        <f>IF(N845="základná",J845,0)</f>
        <v>0</v>
      </c>
      <c r="BF845" s="167">
        <f>IF(N845="znížená",J845,0)</f>
        <v>0</v>
      </c>
      <c r="BG845" s="167">
        <f>IF(N845="zákl. prenesená",J845,0)</f>
        <v>0</v>
      </c>
      <c r="BH845" s="167">
        <f>IF(N845="zníž. prenesená",J845,0)</f>
        <v>0</v>
      </c>
      <c r="BI845" s="167">
        <f>IF(N845="nulová",J845,0)</f>
        <v>0</v>
      </c>
      <c r="BJ845" s="16" t="s">
        <v>87</v>
      </c>
      <c r="BK845" s="167">
        <f>ROUND(I845*H845,2)</f>
        <v>0</v>
      </c>
      <c r="BL845" s="16" t="s">
        <v>289</v>
      </c>
      <c r="BM845" s="166" t="s">
        <v>1179</v>
      </c>
    </row>
    <row r="846" spans="2:65" s="12" customFormat="1" ht="11.25">
      <c r="B846" s="168"/>
      <c r="D846" s="169" t="s">
        <v>291</v>
      </c>
      <c r="E846" s="170" t="s">
        <v>1</v>
      </c>
      <c r="F846" s="171" t="s">
        <v>1180</v>
      </c>
      <c r="H846" s="172">
        <v>208.9</v>
      </c>
      <c r="I846" s="173"/>
      <c r="L846" s="168"/>
      <c r="M846" s="174"/>
      <c r="T846" s="175"/>
      <c r="AT846" s="170" t="s">
        <v>291</v>
      </c>
      <c r="AU846" s="170" t="s">
        <v>87</v>
      </c>
      <c r="AV846" s="12" t="s">
        <v>87</v>
      </c>
      <c r="AW846" s="12" t="s">
        <v>31</v>
      </c>
      <c r="AX846" s="12" t="s">
        <v>82</v>
      </c>
      <c r="AY846" s="170" t="s">
        <v>283</v>
      </c>
    </row>
    <row r="847" spans="2:65" s="1" customFormat="1" ht="24.2" customHeight="1">
      <c r="B847" s="125"/>
      <c r="C847" s="155" t="s">
        <v>1181</v>
      </c>
      <c r="D847" s="155" t="s">
        <v>285</v>
      </c>
      <c r="E847" s="156" t="s">
        <v>1182</v>
      </c>
      <c r="F847" s="157" t="s">
        <v>1183</v>
      </c>
      <c r="G847" s="158" t="s">
        <v>644</v>
      </c>
      <c r="H847" s="159">
        <v>150.19999999999999</v>
      </c>
      <c r="I847" s="160"/>
      <c r="J847" s="161">
        <f>ROUND(I847*H847,2)</f>
        <v>0</v>
      </c>
      <c r="K847" s="162"/>
      <c r="L847" s="31"/>
      <c r="M847" s="163" t="s">
        <v>1</v>
      </c>
      <c r="N847" s="124" t="s">
        <v>41</v>
      </c>
      <c r="P847" s="164">
        <f>O847*H847</f>
        <v>0</v>
      </c>
      <c r="Q847" s="164">
        <v>0</v>
      </c>
      <c r="R847" s="164">
        <f>Q847*H847</f>
        <v>0</v>
      </c>
      <c r="S847" s="164">
        <v>1.3500000000000001E-3</v>
      </c>
      <c r="T847" s="165">
        <f>S847*H847</f>
        <v>0.20277000000000001</v>
      </c>
      <c r="AR847" s="166" t="s">
        <v>358</v>
      </c>
      <c r="AT847" s="166" t="s">
        <v>285</v>
      </c>
      <c r="AU847" s="166" t="s">
        <v>87</v>
      </c>
      <c r="AY847" s="16" t="s">
        <v>283</v>
      </c>
      <c r="BE847" s="167">
        <f>IF(N847="základná",J847,0)</f>
        <v>0</v>
      </c>
      <c r="BF847" s="167">
        <f>IF(N847="znížená",J847,0)</f>
        <v>0</v>
      </c>
      <c r="BG847" s="167">
        <f>IF(N847="zákl. prenesená",J847,0)</f>
        <v>0</v>
      </c>
      <c r="BH847" s="167">
        <f>IF(N847="zníž. prenesená",J847,0)</f>
        <v>0</v>
      </c>
      <c r="BI847" s="167">
        <f>IF(N847="nulová",J847,0)</f>
        <v>0</v>
      </c>
      <c r="BJ847" s="16" t="s">
        <v>87</v>
      </c>
      <c r="BK847" s="167">
        <f>ROUND(I847*H847,2)</f>
        <v>0</v>
      </c>
      <c r="BL847" s="16" t="s">
        <v>358</v>
      </c>
      <c r="BM847" s="166" t="s">
        <v>1184</v>
      </c>
    </row>
    <row r="848" spans="2:65" s="12" customFormat="1" ht="11.25">
      <c r="B848" s="168"/>
      <c r="D848" s="169" t="s">
        <v>291</v>
      </c>
      <c r="E848" s="170" t="s">
        <v>1</v>
      </c>
      <c r="F848" s="171" t="s">
        <v>1185</v>
      </c>
      <c r="H848" s="172">
        <v>13.2</v>
      </c>
      <c r="I848" s="173"/>
      <c r="L848" s="168"/>
      <c r="M848" s="174"/>
      <c r="T848" s="175"/>
      <c r="AT848" s="170" t="s">
        <v>291</v>
      </c>
      <c r="AU848" s="170" t="s">
        <v>87</v>
      </c>
      <c r="AV848" s="12" t="s">
        <v>87</v>
      </c>
      <c r="AW848" s="12" t="s">
        <v>31</v>
      </c>
      <c r="AX848" s="12" t="s">
        <v>75</v>
      </c>
      <c r="AY848" s="170" t="s">
        <v>283</v>
      </c>
    </row>
    <row r="849" spans="2:65" s="12" customFormat="1" ht="11.25">
      <c r="B849" s="168"/>
      <c r="D849" s="169" t="s">
        <v>291</v>
      </c>
      <c r="E849" s="170" t="s">
        <v>1</v>
      </c>
      <c r="F849" s="171" t="s">
        <v>1186</v>
      </c>
      <c r="H849" s="172">
        <v>25.8</v>
      </c>
      <c r="I849" s="173"/>
      <c r="L849" s="168"/>
      <c r="M849" s="174"/>
      <c r="T849" s="175"/>
      <c r="AT849" s="170" t="s">
        <v>291</v>
      </c>
      <c r="AU849" s="170" t="s">
        <v>87</v>
      </c>
      <c r="AV849" s="12" t="s">
        <v>87</v>
      </c>
      <c r="AW849" s="12" t="s">
        <v>31</v>
      </c>
      <c r="AX849" s="12" t="s">
        <v>75</v>
      </c>
      <c r="AY849" s="170" t="s">
        <v>283</v>
      </c>
    </row>
    <row r="850" spans="2:65" s="12" customFormat="1" ht="11.25">
      <c r="B850" s="168"/>
      <c r="D850" s="169" t="s">
        <v>291</v>
      </c>
      <c r="E850" s="170" t="s">
        <v>1</v>
      </c>
      <c r="F850" s="171" t="s">
        <v>1187</v>
      </c>
      <c r="H850" s="172">
        <v>29</v>
      </c>
      <c r="I850" s="173"/>
      <c r="L850" s="168"/>
      <c r="M850" s="174"/>
      <c r="T850" s="175"/>
      <c r="AT850" s="170" t="s">
        <v>291</v>
      </c>
      <c r="AU850" s="170" t="s">
        <v>87</v>
      </c>
      <c r="AV850" s="12" t="s">
        <v>87</v>
      </c>
      <c r="AW850" s="12" t="s">
        <v>31</v>
      </c>
      <c r="AX850" s="12" t="s">
        <v>75</v>
      </c>
      <c r="AY850" s="170" t="s">
        <v>283</v>
      </c>
    </row>
    <row r="851" spans="2:65" s="12" customFormat="1" ht="11.25">
      <c r="B851" s="168"/>
      <c r="D851" s="169" t="s">
        <v>291</v>
      </c>
      <c r="E851" s="170" t="s">
        <v>1</v>
      </c>
      <c r="F851" s="171" t="s">
        <v>1188</v>
      </c>
      <c r="H851" s="172">
        <v>27.4</v>
      </c>
      <c r="I851" s="173"/>
      <c r="L851" s="168"/>
      <c r="M851" s="174"/>
      <c r="T851" s="175"/>
      <c r="AT851" s="170" t="s">
        <v>291</v>
      </c>
      <c r="AU851" s="170" t="s">
        <v>87</v>
      </c>
      <c r="AV851" s="12" t="s">
        <v>87</v>
      </c>
      <c r="AW851" s="12" t="s">
        <v>31</v>
      </c>
      <c r="AX851" s="12" t="s">
        <v>75</v>
      </c>
      <c r="AY851" s="170" t="s">
        <v>283</v>
      </c>
    </row>
    <row r="852" spans="2:65" s="12" customFormat="1" ht="11.25">
      <c r="B852" s="168"/>
      <c r="D852" s="169" t="s">
        <v>291</v>
      </c>
      <c r="E852" s="170" t="s">
        <v>1</v>
      </c>
      <c r="F852" s="171" t="s">
        <v>1189</v>
      </c>
      <c r="H852" s="172">
        <v>27.4</v>
      </c>
      <c r="I852" s="173"/>
      <c r="L852" s="168"/>
      <c r="M852" s="174"/>
      <c r="T852" s="175"/>
      <c r="AT852" s="170" t="s">
        <v>291</v>
      </c>
      <c r="AU852" s="170" t="s">
        <v>87</v>
      </c>
      <c r="AV852" s="12" t="s">
        <v>87</v>
      </c>
      <c r="AW852" s="12" t="s">
        <v>31</v>
      </c>
      <c r="AX852" s="12" t="s">
        <v>75</v>
      </c>
      <c r="AY852" s="170" t="s">
        <v>283</v>
      </c>
    </row>
    <row r="853" spans="2:65" s="12" customFormat="1" ht="11.25">
      <c r="B853" s="168"/>
      <c r="D853" s="169" t="s">
        <v>291</v>
      </c>
      <c r="E853" s="170" t="s">
        <v>1</v>
      </c>
      <c r="F853" s="171" t="s">
        <v>1190</v>
      </c>
      <c r="H853" s="172">
        <v>27.4</v>
      </c>
      <c r="I853" s="173"/>
      <c r="L853" s="168"/>
      <c r="M853" s="174"/>
      <c r="T853" s="175"/>
      <c r="AT853" s="170" t="s">
        <v>291</v>
      </c>
      <c r="AU853" s="170" t="s">
        <v>87</v>
      </c>
      <c r="AV853" s="12" t="s">
        <v>87</v>
      </c>
      <c r="AW853" s="12" t="s">
        <v>31</v>
      </c>
      <c r="AX853" s="12" t="s">
        <v>75</v>
      </c>
      <c r="AY853" s="170" t="s">
        <v>283</v>
      </c>
    </row>
    <row r="854" spans="2:65" s="13" customFormat="1" ht="11.25">
      <c r="B854" s="176"/>
      <c r="D854" s="169" t="s">
        <v>291</v>
      </c>
      <c r="E854" s="177" t="s">
        <v>1</v>
      </c>
      <c r="F854" s="178" t="s">
        <v>293</v>
      </c>
      <c r="H854" s="179">
        <v>150.20000000000002</v>
      </c>
      <c r="I854" s="180"/>
      <c r="L854" s="176"/>
      <c r="M854" s="181"/>
      <c r="T854" s="182"/>
      <c r="AT854" s="177" t="s">
        <v>291</v>
      </c>
      <c r="AU854" s="177" t="s">
        <v>87</v>
      </c>
      <c r="AV854" s="13" t="s">
        <v>289</v>
      </c>
      <c r="AW854" s="13" t="s">
        <v>31</v>
      </c>
      <c r="AX854" s="13" t="s">
        <v>82</v>
      </c>
      <c r="AY854" s="177" t="s">
        <v>283</v>
      </c>
    </row>
    <row r="855" spans="2:65" s="1" customFormat="1" ht="33" customHeight="1">
      <c r="B855" s="125"/>
      <c r="C855" s="155" t="s">
        <v>1191</v>
      </c>
      <c r="D855" s="155" t="s">
        <v>285</v>
      </c>
      <c r="E855" s="156" t="s">
        <v>1192</v>
      </c>
      <c r="F855" s="157" t="s">
        <v>1193</v>
      </c>
      <c r="G855" s="158" t="s">
        <v>644</v>
      </c>
      <c r="H855" s="159">
        <v>220</v>
      </c>
      <c r="I855" s="160"/>
      <c r="J855" s="161">
        <f>ROUND(I855*H855,2)</f>
        <v>0</v>
      </c>
      <c r="K855" s="162"/>
      <c r="L855" s="31"/>
      <c r="M855" s="163" t="s">
        <v>1</v>
      </c>
      <c r="N855" s="124" t="s">
        <v>41</v>
      </c>
      <c r="P855" s="164">
        <f>O855*H855</f>
        <v>0</v>
      </c>
      <c r="Q855" s="164">
        <v>4.2714800000000002E-3</v>
      </c>
      <c r="R855" s="164">
        <f>Q855*H855</f>
        <v>0.93972560000000005</v>
      </c>
      <c r="S855" s="164">
        <v>0</v>
      </c>
      <c r="T855" s="165">
        <f>S855*H855</f>
        <v>0</v>
      </c>
      <c r="AR855" s="166" t="s">
        <v>358</v>
      </c>
      <c r="AT855" s="166" t="s">
        <v>285</v>
      </c>
      <c r="AU855" s="166" t="s">
        <v>87</v>
      </c>
      <c r="AY855" s="16" t="s">
        <v>283</v>
      </c>
      <c r="BE855" s="167">
        <f>IF(N855="základná",J855,0)</f>
        <v>0</v>
      </c>
      <c r="BF855" s="167">
        <f>IF(N855="znížená",J855,0)</f>
        <v>0</v>
      </c>
      <c r="BG855" s="167">
        <f>IF(N855="zákl. prenesená",J855,0)</f>
        <v>0</v>
      </c>
      <c r="BH855" s="167">
        <f>IF(N855="zníž. prenesená",J855,0)</f>
        <v>0</v>
      </c>
      <c r="BI855" s="167">
        <f>IF(N855="nulová",J855,0)</f>
        <v>0</v>
      </c>
      <c r="BJ855" s="16" t="s">
        <v>87</v>
      </c>
      <c r="BK855" s="167">
        <f>ROUND(I855*H855,2)</f>
        <v>0</v>
      </c>
      <c r="BL855" s="16" t="s">
        <v>358</v>
      </c>
      <c r="BM855" s="166" t="s">
        <v>1194</v>
      </c>
    </row>
    <row r="856" spans="2:65" s="12" customFormat="1" ht="11.25">
      <c r="B856" s="168"/>
      <c r="D856" s="169" t="s">
        <v>291</v>
      </c>
      <c r="E856" s="170" t="s">
        <v>1</v>
      </c>
      <c r="F856" s="171" t="s">
        <v>1195</v>
      </c>
      <c r="H856" s="172">
        <v>220</v>
      </c>
      <c r="I856" s="173"/>
      <c r="L856" s="168"/>
      <c r="M856" s="174"/>
      <c r="T856" s="175"/>
      <c r="AT856" s="170" t="s">
        <v>291</v>
      </c>
      <c r="AU856" s="170" t="s">
        <v>87</v>
      </c>
      <c r="AV856" s="12" t="s">
        <v>87</v>
      </c>
      <c r="AW856" s="12" t="s">
        <v>31</v>
      </c>
      <c r="AX856" s="12" t="s">
        <v>82</v>
      </c>
      <c r="AY856" s="170" t="s">
        <v>283</v>
      </c>
    </row>
    <row r="857" spans="2:65" s="1" customFormat="1" ht="33" customHeight="1">
      <c r="B857" s="125"/>
      <c r="C857" s="155" t="s">
        <v>1196</v>
      </c>
      <c r="D857" s="155" t="s">
        <v>285</v>
      </c>
      <c r="E857" s="156" t="s">
        <v>1197</v>
      </c>
      <c r="F857" s="157" t="s">
        <v>1198</v>
      </c>
      <c r="G857" s="158" t="s">
        <v>644</v>
      </c>
      <c r="H857" s="159">
        <v>312.8</v>
      </c>
      <c r="I857" s="160"/>
      <c r="J857" s="161">
        <f>ROUND(I857*H857,2)</f>
        <v>0</v>
      </c>
      <c r="K857" s="162"/>
      <c r="L857" s="31"/>
      <c r="M857" s="163" t="s">
        <v>1</v>
      </c>
      <c r="N857" s="124" t="s">
        <v>41</v>
      </c>
      <c r="P857" s="164">
        <f>O857*H857</f>
        <v>0</v>
      </c>
      <c r="Q857" s="164">
        <v>6.77E-3</v>
      </c>
      <c r="R857" s="164">
        <f>Q857*H857</f>
        <v>2.1176560000000002</v>
      </c>
      <c r="S857" s="164">
        <v>0</v>
      </c>
      <c r="T857" s="165">
        <f>S857*H857</f>
        <v>0</v>
      </c>
      <c r="AR857" s="166" t="s">
        <v>358</v>
      </c>
      <c r="AT857" s="166" t="s">
        <v>285</v>
      </c>
      <c r="AU857" s="166" t="s">
        <v>87</v>
      </c>
      <c r="AY857" s="16" t="s">
        <v>283</v>
      </c>
      <c r="BE857" s="167">
        <f>IF(N857="základná",J857,0)</f>
        <v>0</v>
      </c>
      <c r="BF857" s="167">
        <f>IF(N857="znížená",J857,0)</f>
        <v>0</v>
      </c>
      <c r="BG857" s="167">
        <f>IF(N857="zákl. prenesená",J857,0)</f>
        <v>0</v>
      </c>
      <c r="BH857" s="167">
        <f>IF(N857="zníž. prenesená",J857,0)</f>
        <v>0</v>
      </c>
      <c r="BI857" s="167">
        <f>IF(N857="nulová",J857,0)</f>
        <v>0</v>
      </c>
      <c r="BJ857" s="16" t="s">
        <v>87</v>
      </c>
      <c r="BK857" s="167">
        <f>ROUND(I857*H857,2)</f>
        <v>0</v>
      </c>
      <c r="BL857" s="16" t="s">
        <v>358</v>
      </c>
      <c r="BM857" s="166" t="s">
        <v>1199</v>
      </c>
    </row>
    <row r="858" spans="2:65" s="12" customFormat="1" ht="11.25">
      <c r="B858" s="168"/>
      <c r="D858" s="169" t="s">
        <v>291</v>
      </c>
      <c r="E858" s="170" t="s">
        <v>1</v>
      </c>
      <c r="F858" s="171" t="s">
        <v>1200</v>
      </c>
      <c r="H858" s="172">
        <v>92.8</v>
      </c>
      <c r="I858" s="173"/>
      <c r="L858" s="168"/>
      <c r="M858" s="174"/>
      <c r="T858" s="175"/>
      <c r="AT858" s="170" t="s">
        <v>291</v>
      </c>
      <c r="AU858" s="170" t="s">
        <v>87</v>
      </c>
      <c r="AV858" s="12" t="s">
        <v>87</v>
      </c>
      <c r="AW858" s="12" t="s">
        <v>31</v>
      </c>
      <c r="AX858" s="12" t="s">
        <v>75</v>
      </c>
      <c r="AY858" s="170" t="s">
        <v>283</v>
      </c>
    </row>
    <row r="859" spans="2:65" s="12" customFormat="1" ht="11.25">
      <c r="B859" s="168"/>
      <c r="D859" s="169" t="s">
        <v>291</v>
      </c>
      <c r="E859" s="170" t="s">
        <v>1</v>
      </c>
      <c r="F859" s="171" t="s">
        <v>1201</v>
      </c>
      <c r="H859" s="172">
        <v>220</v>
      </c>
      <c r="I859" s="173"/>
      <c r="L859" s="168"/>
      <c r="M859" s="174"/>
      <c r="T859" s="175"/>
      <c r="AT859" s="170" t="s">
        <v>291</v>
      </c>
      <c r="AU859" s="170" t="s">
        <v>87</v>
      </c>
      <c r="AV859" s="12" t="s">
        <v>87</v>
      </c>
      <c r="AW859" s="12" t="s">
        <v>31</v>
      </c>
      <c r="AX859" s="12" t="s">
        <v>75</v>
      </c>
      <c r="AY859" s="170" t="s">
        <v>283</v>
      </c>
    </row>
    <row r="860" spans="2:65" s="13" customFormat="1" ht="11.25">
      <c r="B860" s="176"/>
      <c r="D860" s="169" t="s">
        <v>291</v>
      </c>
      <c r="E860" s="177" t="s">
        <v>1</v>
      </c>
      <c r="F860" s="178" t="s">
        <v>293</v>
      </c>
      <c r="H860" s="179">
        <v>312.8</v>
      </c>
      <c r="I860" s="180"/>
      <c r="L860" s="176"/>
      <c r="M860" s="181"/>
      <c r="T860" s="182"/>
      <c r="AT860" s="177" t="s">
        <v>291</v>
      </c>
      <c r="AU860" s="177" t="s">
        <v>87</v>
      </c>
      <c r="AV860" s="13" t="s">
        <v>289</v>
      </c>
      <c r="AW860" s="13" t="s">
        <v>31</v>
      </c>
      <c r="AX860" s="13" t="s">
        <v>82</v>
      </c>
      <c r="AY860" s="177" t="s">
        <v>283</v>
      </c>
    </row>
    <row r="861" spans="2:65" s="1" customFormat="1" ht="24.2" customHeight="1">
      <c r="B861" s="125"/>
      <c r="C861" s="155" t="s">
        <v>1202</v>
      </c>
      <c r="D861" s="155" t="s">
        <v>285</v>
      </c>
      <c r="E861" s="156" t="s">
        <v>1203</v>
      </c>
      <c r="F861" s="157" t="s">
        <v>1204</v>
      </c>
      <c r="G861" s="158" t="s">
        <v>644</v>
      </c>
      <c r="H861" s="159">
        <v>213</v>
      </c>
      <c r="I861" s="160"/>
      <c r="J861" s="161">
        <f>ROUND(I861*H861,2)</f>
        <v>0</v>
      </c>
      <c r="K861" s="162"/>
      <c r="L861" s="31"/>
      <c r="M861" s="163" t="s">
        <v>1</v>
      </c>
      <c r="N861" s="124" t="s">
        <v>41</v>
      </c>
      <c r="P861" s="164">
        <f>O861*H861</f>
        <v>0</v>
      </c>
      <c r="Q861" s="164">
        <v>0</v>
      </c>
      <c r="R861" s="164">
        <f>Q861*H861</f>
        <v>0</v>
      </c>
      <c r="S861" s="164">
        <v>9.0000000000000006E-5</v>
      </c>
      <c r="T861" s="165">
        <f>S861*H861</f>
        <v>1.917E-2</v>
      </c>
      <c r="AR861" s="166" t="s">
        <v>358</v>
      </c>
      <c r="AT861" s="166" t="s">
        <v>285</v>
      </c>
      <c r="AU861" s="166" t="s">
        <v>87</v>
      </c>
      <c r="AY861" s="16" t="s">
        <v>283</v>
      </c>
      <c r="BE861" s="167">
        <f>IF(N861="základná",J861,0)</f>
        <v>0</v>
      </c>
      <c r="BF861" s="167">
        <f>IF(N861="znížená",J861,0)</f>
        <v>0</v>
      </c>
      <c r="BG861" s="167">
        <f>IF(N861="zákl. prenesená",J861,0)</f>
        <v>0</v>
      </c>
      <c r="BH861" s="167">
        <f>IF(N861="zníž. prenesená",J861,0)</f>
        <v>0</v>
      </c>
      <c r="BI861" s="167">
        <f>IF(N861="nulová",J861,0)</f>
        <v>0</v>
      </c>
      <c r="BJ861" s="16" t="s">
        <v>87</v>
      </c>
      <c r="BK861" s="167">
        <f>ROUND(I861*H861,2)</f>
        <v>0</v>
      </c>
      <c r="BL861" s="16" t="s">
        <v>358</v>
      </c>
      <c r="BM861" s="166" t="s">
        <v>1205</v>
      </c>
    </row>
    <row r="862" spans="2:65" s="1" customFormat="1" ht="33" customHeight="1">
      <c r="B862" s="125"/>
      <c r="C862" s="155" t="s">
        <v>1206</v>
      </c>
      <c r="D862" s="155" t="s">
        <v>285</v>
      </c>
      <c r="E862" s="156" t="s">
        <v>1207</v>
      </c>
      <c r="F862" s="157" t="s">
        <v>1208</v>
      </c>
      <c r="G862" s="158" t="s">
        <v>644</v>
      </c>
      <c r="H862" s="159">
        <v>16.7</v>
      </c>
      <c r="I862" s="160"/>
      <c r="J862" s="161">
        <f>ROUND(I862*H862,2)</f>
        <v>0</v>
      </c>
      <c r="K862" s="162"/>
      <c r="L862" s="31"/>
      <c r="M862" s="163" t="s">
        <v>1</v>
      </c>
      <c r="N862" s="124" t="s">
        <v>41</v>
      </c>
      <c r="P862" s="164">
        <f>O862*H862</f>
        <v>0</v>
      </c>
      <c r="Q862" s="164">
        <v>3.4499999999999999E-3</v>
      </c>
      <c r="R862" s="164">
        <f>Q862*H862</f>
        <v>5.7615E-2</v>
      </c>
      <c r="S862" s="164">
        <v>0</v>
      </c>
      <c r="T862" s="165">
        <f>S862*H862</f>
        <v>0</v>
      </c>
      <c r="AR862" s="166" t="s">
        <v>358</v>
      </c>
      <c r="AT862" s="166" t="s">
        <v>285</v>
      </c>
      <c r="AU862" s="166" t="s">
        <v>87</v>
      </c>
      <c r="AY862" s="16" t="s">
        <v>283</v>
      </c>
      <c r="BE862" s="167">
        <f>IF(N862="základná",J862,0)</f>
        <v>0</v>
      </c>
      <c r="BF862" s="167">
        <f>IF(N862="znížená",J862,0)</f>
        <v>0</v>
      </c>
      <c r="BG862" s="167">
        <f>IF(N862="zákl. prenesená",J862,0)</f>
        <v>0</v>
      </c>
      <c r="BH862" s="167">
        <f>IF(N862="zníž. prenesená",J862,0)</f>
        <v>0</v>
      </c>
      <c r="BI862" s="167">
        <f>IF(N862="nulová",J862,0)</f>
        <v>0</v>
      </c>
      <c r="BJ862" s="16" t="s">
        <v>87</v>
      </c>
      <c r="BK862" s="167">
        <f>ROUND(I862*H862,2)</f>
        <v>0</v>
      </c>
      <c r="BL862" s="16" t="s">
        <v>358</v>
      </c>
      <c r="BM862" s="166" t="s">
        <v>1209</v>
      </c>
    </row>
    <row r="863" spans="2:65" s="12" customFormat="1" ht="11.25">
      <c r="B863" s="168"/>
      <c r="D863" s="169" t="s">
        <v>291</v>
      </c>
      <c r="E863" s="170" t="s">
        <v>1</v>
      </c>
      <c r="F863" s="171" t="s">
        <v>1210</v>
      </c>
      <c r="H863" s="172">
        <v>7.2</v>
      </c>
      <c r="I863" s="173"/>
      <c r="L863" s="168"/>
      <c r="M863" s="174"/>
      <c r="T863" s="175"/>
      <c r="AT863" s="170" t="s">
        <v>291</v>
      </c>
      <c r="AU863" s="170" t="s">
        <v>87</v>
      </c>
      <c r="AV863" s="12" t="s">
        <v>87</v>
      </c>
      <c r="AW863" s="12" t="s">
        <v>31</v>
      </c>
      <c r="AX863" s="12" t="s">
        <v>75</v>
      </c>
      <c r="AY863" s="170" t="s">
        <v>283</v>
      </c>
    </row>
    <row r="864" spans="2:65" s="12" customFormat="1" ht="11.25">
      <c r="B864" s="168"/>
      <c r="D864" s="169" t="s">
        <v>291</v>
      </c>
      <c r="E864" s="170" t="s">
        <v>1</v>
      </c>
      <c r="F864" s="171" t="s">
        <v>1211</v>
      </c>
      <c r="H864" s="172">
        <v>9.5</v>
      </c>
      <c r="I864" s="173"/>
      <c r="L864" s="168"/>
      <c r="M864" s="174"/>
      <c r="T864" s="175"/>
      <c r="AT864" s="170" t="s">
        <v>291</v>
      </c>
      <c r="AU864" s="170" t="s">
        <v>87</v>
      </c>
      <c r="AV864" s="12" t="s">
        <v>87</v>
      </c>
      <c r="AW864" s="12" t="s">
        <v>31</v>
      </c>
      <c r="AX864" s="12" t="s">
        <v>75</v>
      </c>
      <c r="AY864" s="170" t="s">
        <v>283</v>
      </c>
    </row>
    <row r="865" spans="2:65" s="13" customFormat="1" ht="11.25">
      <c r="B865" s="176"/>
      <c r="D865" s="169" t="s">
        <v>291</v>
      </c>
      <c r="E865" s="177" t="s">
        <v>1</v>
      </c>
      <c r="F865" s="178" t="s">
        <v>293</v>
      </c>
      <c r="H865" s="179">
        <v>16.7</v>
      </c>
      <c r="I865" s="180"/>
      <c r="L865" s="176"/>
      <c r="M865" s="181"/>
      <c r="T865" s="182"/>
      <c r="AT865" s="177" t="s">
        <v>291</v>
      </c>
      <c r="AU865" s="177" t="s">
        <v>87</v>
      </c>
      <c r="AV865" s="13" t="s">
        <v>289</v>
      </c>
      <c r="AW865" s="13" t="s">
        <v>31</v>
      </c>
      <c r="AX865" s="13" t="s">
        <v>82</v>
      </c>
      <c r="AY865" s="177" t="s">
        <v>283</v>
      </c>
    </row>
    <row r="866" spans="2:65" s="1" customFormat="1" ht="24.2" customHeight="1">
      <c r="B866" s="125"/>
      <c r="C866" s="155" t="s">
        <v>1212</v>
      </c>
      <c r="D866" s="155" t="s">
        <v>285</v>
      </c>
      <c r="E866" s="156" t="s">
        <v>1213</v>
      </c>
      <c r="F866" s="157" t="s">
        <v>1214</v>
      </c>
      <c r="G866" s="158" t="s">
        <v>644</v>
      </c>
      <c r="H866" s="159">
        <v>92.8</v>
      </c>
      <c r="I866" s="160"/>
      <c r="J866" s="161">
        <f>ROUND(I866*H866,2)</f>
        <v>0</v>
      </c>
      <c r="K866" s="162"/>
      <c r="L866" s="31"/>
      <c r="M866" s="163" t="s">
        <v>1</v>
      </c>
      <c r="N866" s="124" t="s">
        <v>41</v>
      </c>
      <c r="P866" s="164">
        <f>O866*H866</f>
        <v>0</v>
      </c>
      <c r="Q866" s="164">
        <v>0</v>
      </c>
      <c r="R866" s="164">
        <f>Q866*H866</f>
        <v>0</v>
      </c>
      <c r="S866" s="164">
        <v>1.42E-3</v>
      </c>
      <c r="T866" s="165">
        <f>S866*H866</f>
        <v>0.131776</v>
      </c>
      <c r="AR866" s="166" t="s">
        <v>358</v>
      </c>
      <c r="AT866" s="166" t="s">
        <v>285</v>
      </c>
      <c r="AU866" s="166" t="s">
        <v>87</v>
      </c>
      <c r="AY866" s="16" t="s">
        <v>283</v>
      </c>
      <c r="BE866" s="167">
        <f>IF(N866="základná",J866,0)</f>
        <v>0</v>
      </c>
      <c r="BF866" s="167">
        <f>IF(N866="znížená",J866,0)</f>
        <v>0</v>
      </c>
      <c r="BG866" s="167">
        <f>IF(N866="zákl. prenesená",J866,0)</f>
        <v>0</v>
      </c>
      <c r="BH866" s="167">
        <f>IF(N866="zníž. prenesená",J866,0)</f>
        <v>0</v>
      </c>
      <c r="BI866" s="167">
        <f>IF(N866="nulová",J866,0)</f>
        <v>0</v>
      </c>
      <c r="BJ866" s="16" t="s">
        <v>87</v>
      </c>
      <c r="BK866" s="167">
        <f>ROUND(I866*H866,2)</f>
        <v>0</v>
      </c>
      <c r="BL866" s="16" t="s">
        <v>358</v>
      </c>
      <c r="BM866" s="166" t="s">
        <v>1215</v>
      </c>
    </row>
    <row r="867" spans="2:65" s="12" customFormat="1" ht="11.25">
      <c r="B867" s="168"/>
      <c r="D867" s="169" t="s">
        <v>291</v>
      </c>
      <c r="E867" s="170" t="s">
        <v>1</v>
      </c>
      <c r="F867" s="171" t="s">
        <v>1216</v>
      </c>
      <c r="H867" s="172">
        <v>92.8</v>
      </c>
      <c r="I867" s="173"/>
      <c r="L867" s="168"/>
      <c r="M867" s="174"/>
      <c r="T867" s="175"/>
      <c r="AT867" s="170" t="s">
        <v>291</v>
      </c>
      <c r="AU867" s="170" t="s">
        <v>87</v>
      </c>
      <c r="AV867" s="12" t="s">
        <v>87</v>
      </c>
      <c r="AW867" s="12" t="s">
        <v>31</v>
      </c>
      <c r="AX867" s="12" t="s">
        <v>82</v>
      </c>
      <c r="AY867" s="170" t="s">
        <v>283</v>
      </c>
    </row>
    <row r="868" spans="2:65" s="1" customFormat="1" ht="24.2" customHeight="1">
      <c r="B868" s="125"/>
      <c r="C868" s="155" t="s">
        <v>1217</v>
      </c>
      <c r="D868" s="155" t="s">
        <v>285</v>
      </c>
      <c r="E868" s="156" t="s">
        <v>1218</v>
      </c>
      <c r="F868" s="157" t="s">
        <v>1219</v>
      </c>
      <c r="G868" s="158" t="s">
        <v>644</v>
      </c>
      <c r="H868" s="159">
        <v>170</v>
      </c>
      <c r="I868" s="160"/>
      <c r="J868" s="161">
        <f>ROUND(I868*H868,2)</f>
        <v>0</v>
      </c>
      <c r="K868" s="162"/>
      <c r="L868" s="31"/>
      <c r="M868" s="163" t="s">
        <v>1</v>
      </c>
      <c r="N868" s="124" t="s">
        <v>41</v>
      </c>
      <c r="P868" s="164">
        <f>O868*H868</f>
        <v>0</v>
      </c>
      <c r="Q868" s="164">
        <v>2.0758E-3</v>
      </c>
      <c r="R868" s="164">
        <f>Q868*H868</f>
        <v>0.35288600000000003</v>
      </c>
      <c r="S868" s="164">
        <v>0</v>
      </c>
      <c r="T868" s="165">
        <f>S868*H868</f>
        <v>0</v>
      </c>
      <c r="AR868" s="166" t="s">
        <v>358</v>
      </c>
      <c r="AT868" s="166" t="s">
        <v>285</v>
      </c>
      <c r="AU868" s="166" t="s">
        <v>87</v>
      </c>
      <c r="AY868" s="16" t="s">
        <v>283</v>
      </c>
      <c r="BE868" s="167">
        <f>IF(N868="základná",J868,0)</f>
        <v>0</v>
      </c>
      <c r="BF868" s="167">
        <f>IF(N868="znížená",J868,0)</f>
        <v>0</v>
      </c>
      <c r="BG868" s="167">
        <f>IF(N868="zákl. prenesená",J868,0)</f>
        <v>0</v>
      </c>
      <c r="BH868" s="167">
        <f>IF(N868="zníž. prenesená",J868,0)</f>
        <v>0</v>
      </c>
      <c r="BI868" s="167">
        <f>IF(N868="nulová",J868,0)</f>
        <v>0</v>
      </c>
      <c r="BJ868" s="16" t="s">
        <v>87</v>
      </c>
      <c r="BK868" s="167">
        <f>ROUND(I868*H868,2)</f>
        <v>0</v>
      </c>
      <c r="BL868" s="16" t="s">
        <v>358</v>
      </c>
      <c r="BM868" s="166" t="s">
        <v>1220</v>
      </c>
    </row>
    <row r="869" spans="2:65" s="12" customFormat="1" ht="11.25">
      <c r="B869" s="168"/>
      <c r="D869" s="169" t="s">
        <v>291</v>
      </c>
      <c r="E869" s="170" t="s">
        <v>1</v>
      </c>
      <c r="F869" s="171" t="s">
        <v>1221</v>
      </c>
      <c r="H869" s="172">
        <v>170</v>
      </c>
      <c r="I869" s="173"/>
      <c r="L869" s="168"/>
      <c r="M869" s="174"/>
      <c r="T869" s="175"/>
      <c r="AT869" s="170" t="s">
        <v>291</v>
      </c>
      <c r="AU869" s="170" t="s">
        <v>87</v>
      </c>
      <c r="AV869" s="12" t="s">
        <v>87</v>
      </c>
      <c r="AW869" s="12" t="s">
        <v>31</v>
      </c>
      <c r="AX869" s="12" t="s">
        <v>82</v>
      </c>
      <c r="AY869" s="170" t="s">
        <v>283</v>
      </c>
    </row>
    <row r="870" spans="2:65" s="1" customFormat="1" ht="24.2" customHeight="1">
      <c r="B870" s="125"/>
      <c r="C870" s="155" t="s">
        <v>1222</v>
      </c>
      <c r="D870" s="155" t="s">
        <v>285</v>
      </c>
      <c r="E870" s="156" t="s">
        <v>1223</v>
      </c>
      <c r="F870" s="157" t="s">
        <v>1224</v>
      </c>
      <c r="G870" s="158" t="s">
        <v>644</v>
      </c>
      <c r="H870" s="159">
        <v>134.4</v>
      </c>
      <c r="I870" s="160"/>
      <c r="J870" s="161">
        <f>ROUND(I870*H870,2)</f>
        <v>0</v>
      </c>
      <c r="K870" s="162"/>
      <c r="L870" s="31"/>
      <c r="M870" s="163" t="s">
        <v>1</v>
      </c>
      <c r="N870" s="124" t="s">
        <v>41</v>
      </c>
      <c r="P870" s="164">
        <f>O870*H870</f>
        <v>0</v>
      </c>
      <c r="Q870" s="164">
        <v>0</v>
      </c>
      <c r="R870" s="164">
        <f>Q870*H870</f>
        <v>0</v>
      </c>
      <c r="S870" s="164">
        <v>2.2599999999999999E-3</v>
      </c>
      <c r="T870" s="165">
        <f>S870*H870</f>
        <v>0.30374400000000001</v>
      </c>
      <c r="AR870" s="166" t="s">
        <v>358</v>
      </c>
      <c r="AT870" s="166" t="s">
        <v>285</v>
      </c>
      <c r="AU870" s="166" t="s">
        <v>87</v>
      </c>
      <c r="AY870" s="16" t="s">
        <v>283</v>
      </c>
      <c r="BE870" s="167">
        <f>IF(N870="základná",J870,0)</f>
        <v>0</v>
      </c>
      <c r="BF870" s="167">
        <f>IF(N870="znížená",J870,0)</f>
        <v>0</v>
      </c>
      <c r="BG870" s="167">
        <f>IF(N870="zákl. prenesená",J870,0)</f>
        <v>0</v>
      </c>
      <c r="BH870" s="167">
        <f>IF(N870="zníž. prenesená",J870,0)</f>
        <v>0</v>
      </c>
      <c r="BI870" s="167">
        <f>IF(N870="nulová",J870,0)</f>
        <v>0</v>
      </c>
      <c r="BJ870" s="16" t="s">
        <v>87</v>
      </c>
      <c r="BK870" s="167">
        <f>ROUND(I870*H870,2)</f>
        <v>0</v>
      </c>
      <c r="BL870" s="16" t="s">
        <v>358</v>
      </c>
      <c r="BM870" s="166" t="s">
        <v>1225</v>
      </c>
    </row>
    <row r="871" spans="2:65" s="1" customFormat="1" ht="24.2" customHeight="1">
      <c r="B871" s="125"/>
      <c r="C871" s="155" t="s">
        <v>1226</v>
      </c>
      <c r="D871" s="155" t="s">
        <v>285</v>
      </c>
      <c r="E871" s="156" t="s">
        <v>1227</v>
      </c>
      <c r="F871" s="157" t="s">
        <v>1228</v>
      </c>
      <c r="G871" s="158" t="s">
        <v>954</v>
      </c>
      <c r="H871" s="200"/>
      <c r="I871" s="160"/>
      <c r="J871" s="161">
        <f>ROUND(I871*H871,2)</f>
        <v>0</v>
      </c>
      <c r="K871" s="162"/>
      <c r="L871" s="31"/>
      <c r="M871" s="163" t="s">
        <v>1</v>
      </c>
      <c r="N871" s="124" t="s">
        <v>41</v>
      </c>
      <c r="P871" s="164">
        <f>O871*H871</f>
        <v>0</v>
      </c>
      <c r="Q871" s="164">
        <v>0</v>
      </c>
      <c r="R871" s="164">
        <f>Q871*H871</f>
        <v>0</v>
      </c>
      <c r="S871" s="164">
        <v>0</v>
      </c>
      <c r="T871" s="165">
        <f>S871*H871</f>
        <v>0</v>
      </c>
      <c r="AR871" s="166" t="s">
        <v>358</v>
      </c>
      <c r="AT871" s="166" t="s">
        <v>285</v>
      </c>
      <c r="AU871" s="166" t="s">
        <v>87</v>
      </c>
      <c r="AY871" s="16" t="s">
        <v>283</v>
      </c>
      <c r="BE871" s="167">
        <f>IF(N871="základná",J871,0)</f>
        <v>0</v>
      </c>
      <c r="BF871" s="167">
        <f>IF(N871="znížená",J871,0)</f>
        <v>0</v>
      </c>
      <c r="BG871" s="167">
        <f>IF(N871="zákl. prenesená",J871,0)</f>
        <v>0</v>
      </c>
      <c r="BH871" s="167">
        <f>IF(N871="zníž. prenesená",J871,0)</f>
        <v>0</v>
      </c>
      <c r="BI871" s="167">
        <f>IF(N871="nulová",J871,0)</f>
        <v>0</v>
      </c>
      <c r="BJ871" s="16" t="s">
        <v>87</v>
      </c>
      <c r="BK871" s="167">
        <f>ROUND(I871*H871,2)</f>
        <v>0</v>
      </c>
      <c r="BL871" s="16" t="s">
        <v>358</v>
      </c>
      <c r="BM871" s="166" t="s">
        <v>1229</v>
      </c>
    </row>
    <row r="872" spans="2:65" s="11" customFormat="1" ht="22.9" customHeight="1">
      <c r="B872" s="143"/>
      <c r="D872" s="144" t="s">
        <v>74</v>
      </c>
      <c r="E872" s="153" t="s">
        <v>1230</v>
      </c>
      <c r="F872" s="153" t="s">
        <v>1231</v>
      </c>
      <c r="I872" s="146"/>
      <c r="J872" s="154">
        <f>BK872</f>
        <v>0</v>
      </c>
      <c r="L872" s="143"/>
      <c r="M872" s="148"/>
      <c r="P872" s="149">
        <f>SUM(P873:P944)</f>
        <v>0</v>
      </c>
      <c r="R872" s="149">
        <f>SUM(R873:R944)</f>
        <v>19.9189358</v>
      </c>
      <c r="T872" s="150">
        <f>SUM(T873:T944)</f>
        <v>5.2243948400000004</v>
      </c>
      <c r="AR872" s="144" t="s">
        <v>87</v>
      </c>
      <c r="AT872" s="151" t="s">
        <v>74</v>
      </c>
      <c r="AU872" s="151" t="s">
        <v>82</v>
      </c>
      <c r="AY872" s="144" t="s">
        <v>283</v>
      </c>
      <c r="BK872" s="152">
        <f>SUM(BK873:BK944)</f>
        <v>0</v>
      </c>
    </row>
    <row r="873" spans="2:65" s="1" customFormat="1" ht="16.5" customHeight="1">
      <c r="B873" s="125"/>
      <c r="C873" s="155" t="s">
        <v>1232</v>
      </c>
      <c r="D873" s="155" t="s">
        <v>285</v>
      </c>
      <c r="E873" s="156" t="s">
        <v>1233</v>
      </c>
      <c r="F873" s="157" t="s">
        <v>1234</v>
      </c>
      <c r="G873" s="158" t="s">
        <v>288</v>
      </c>
      <c r="H873" s="159">
        <v>3.15</v>
      </c>
      <c r="I873" s="160"/>
      <c r="J873" s="161">
        <f>ROUND(I873*H873,2)</f>
        <v>0</v>
      </c>
      <c r="K873" s="162"/>
      <c r="L873" s="31"/>
      <c r="M873" s="163" t="s">
        <v>1</v>
      </c>
      <c r="N873" s="124" t="s">
        <v>41</v>
      </c>
      <c r="P873" s="164">
        <f>O873*H873</f>
        <v>0</v>
      </c>
      <c r="Q873" s="164">
        <v>0</v>
      </c>
      <c r="R873" s="164">
        <f>Q873*H873</f>
        <v>0</v>
      </c>
      <c r="S873" s="164">
        <v>1.6379999999999999E-2</v>
      </c>
      <c r="T873" s="165">
        <f>S873*H873</f>
        <v>5.1596999999999997E-2</v>
      </c>
      <c r="AR873" s="166" t="s">
        <v>358</v>
      </c>
      <c r="AT873" s="166" t="s">
        <v>285</v>
      </c>
      <c r="AU873" s="166" t="s">
        <v>87</v>
      </c>
      <c r="AY873" s="16" t="s">
        <v>283</v>
      </c>
      <c r="BE873" s="167">
        <f>IF(N873="základná",J873,0)</f>
        <v>0</v>
      </c>
      <c r="BF873" s="167">
        <f>IF(N873="znížená",J873,0)</f>
        <v>0</v>
      </c>
      <c r="BG873" s="167">
        <f>IF(N873="zákl. prenesená",J873,0)</f>
        <v>0</v>
      </c>
      <c r="BH873" s="167">
        <f>IF(N873="zníž. prenesená",J873,0)</f>
        <v>0</v>
      </c>
      <c r="BI873" s="167">
        <f>IF(N873="nulová",J873,0)</f>
        <v>0</v>
      </c>
      <c r="BJ873" s="16" t="s">
        <v>87</v>
      </c>
      <c r="BK873" s="167">
        <f>ROUND(I873*H873,2)</f>
        <v>0</v>
      </c>
      <c r="BL873" s="16" t="s">
        <v>358</v>
      </c>
      <c r="BM873" s="166" t="s">
        <v>1235</v>
      </c>
    </row>
    <row r="874" spans="2:65" s="14" customFormat="1" ht="11.25">
      <c r="B874" s="183"/>
      <c r="D874" s="169" t="s">
        <v>291</v>
      </c>
      <c r="E874" s="184" t="s">
        <v>1</v>
      </c>
      <c r="F874" s="185" t="s">
        <v>404</v>
      </c>
      <c r="H874" s="184" t="s">
        <v>1</v>
      </c>
      <c r="I874" s="186"/>
      <c r="L874" s="183"/>
      <c r="M874" s="187"/>
      <c r="T874" s="188"/>
      <c r="AT874" s="184" t="s">
        <v>291</v>
      </c>
      <c r="AU874" s="184" t="s">
        <v>87</v>
      </c>
      <c r="AV874" s="14" t="s">
        <v>82</v>
      </c>
      <c r="AW874" s="14" t="s">
        <v>31</v>
      </c>
      <c r="AX874" s="14" t="s">
        <v>75</v>
      </c>
      <c r="AY874" s="184" t="s">
        <v>283</v>
      </c>
    </row>
    <row r="875" spans="2:65" s="12" customFormat="1" ht="11.25">
      <c r="B875" s="168"/>
      <c r="D875" s="169" t="s">
        <v>291</v>
      </c>
      <c r="E875" s="170" t="s">
        <v>1</v>
      </c>
      <c r="F875" s="171" t="s">
        <v>1236</v>
      </c>
      <c r="H875" s="172">
        <v>3.15</v>
      </c>
      <c r="I875" s="173"/>
      <c r="L875" s="168"/>
      <c r="M875" s="174"/>
      <c r="T875" s="175"/>
      <c r="AT875" s="170" t="s">
        <v>291</v>
      </c>
      <c r="AU875" s="170" t="s">
        <v>87</v>
      </c>
      <c r="AV875" s="12" t="s">
        <v>87</v>
      </c>
      <c r="AW875" s="12" t="s">
        <v>31</v>
      </c>
      <c r="AX875" s="12" t="s">
        <v>82</v>
      </c>
      <c r="AY875" s="170" t="s">
        <v>283</v>
      </c>
    </row>
    <row r="876" spans="2:65" s="1" customFormat="1" ht="24.2" customHeight="1">
      <c r="B876" s="125"/>
      <c r="C876" s="155" t="s">
        <v>1237</v>
      </c>
      <c r="D876" s="155" t="s">
        <v>285</v>
      </c>
      <c r="E876" s="156" t="s">
        <v>1238</v>
      </c>
      <c r="F876" s="157" t="s">
        <v>1239</v>
      </c>
      <c r="G876" s="158" t="s">
        <v>288</v>
      </c>
      <c r="H876" s="159">
        <v>3.51</v>
      </c>
      <c r="I876" s="160"/>
      <c r="J876" s="161">
        <f>ROUND(I876*H876,2)</f>
        <v>0</v>
      </c>
      <c r="K876" s="162"/>
      <c r="L876" s="31"/>
      <c r="M876" s="163" t="s">
        <v>1</v>
      </c>
      <c r="N876" s="124" t="s">
        <v>41</v>
      </c>
      <c r="P876" s="164">
        <f>O876*H876</f>
        <v>0</v>
      </c>
      <c r="Q876" s="164">
        <v>0</v>
      </c>
      <c r="R876" s="164">
        <f>Q876*H876</f>
        <v>0</v>
      </c>
      <c r="S876" s="164">
        <v>2.4649999999999998E-2</v>
      </c>
      <c r="T876" s="165">
        <f>S876*H876</f>
        <v>8.6521499999999987E-2</v>
      </c>
      <c r="AR876" s="166" t="s">
        <v>358</v>
      </c>
      <c r="AT876" s="166" t="s">
        <v>285</v>
      </c>
      <c r="AU876" s="166" t="s">
        <v>87</v>
      </c>
      <c r="AY876" s="16" t="s">
        <v>283</v>
      </c>
      <c r="BE876" s="167">
        <f>IF(N876="základná",J876,0)</f>
        <v>0</v>
      </c>
      <c r="BF876" s="167">
        <f>IF(N876="znížená",J876,0)</f>
        <v>0</v>
      </c>
      <c r="BG876" s="167">
        <f>IF(N876="zákl. prenesená",J876,0)</f>
        <v>0</v>
      </c>
      <c r="BH876" s="167">
        <f>IF(N876="zníž. prenesená",J876,0)</f>
        <v>0</v>
      </c>
      <c r="BI876" s="167">
        <f>IF(N876="nulová",J876,0)</f>
        <v>0</v>
      </c>
      <c r="BJ876" s="16" t="s">
        <v>87</v>
      </c>
      <c r="BK876" s="167">
        <f>ROUND(I876*H876,2)</f>
        <v>0</v>
      </c>
      <c r="BL876" s="16" t="s">
        <v>358</v>
      </c>
      <c r="BM876" s="166" t="s">
        <v>1240</v>
      </c>
    </row>
    <row r="877" spans="2:65" s="14" customFormat="1" ht="11.25">
      <c r="B877" s="183"/>
      <c r="D877" s="169" t="s">
        <v>291</v>
      </c>
      <c r="E877" s="184" t="s">
        <v>1</v>
      </c>
      <c r="F877" s="185" t="s">
        <v>1241</v>
      </c>
      <c r="H877" s="184" t="s">
        <v>1</v>
      </c>
      <c r="I877" s="186"/>
      <c r="L877" s="183"/>
      <c r="M877" s="187"/>
      <c r="T877" s="188"/>
      <c r="AT877" s="184" t="s">
        <v>291</v>
      </c>
      <c r="AU877" s="184" t="s">
        <v>87</v>
      </c>
      <c r="AV877" s="14" t="s">
        <v>82</v>
      </c>
      <c r="AW877" s="14" t="s">
        <v>31</v>
      </c>
      <c r="AX877" s="14" t="s">
        <v>75</v>
      </c>
      <c r="AY877" s="184" t="s">
        <v>283</v>
      </c>
    </row>
    <row r="878" spans="2:65" s="12" customFormat="1" ht="22.5">
      <c r="B878" s="168"/>
      <c r="D878" s="169" t="s">
        <v>291</v>
      </c>
      <c r="E878" s="170" t="s">
        <v>1</v>
      </c>
      <c r="F878" s="171" t="s">
        <v>1242</v>
      </c>
      <c r="H878" s="172">
        <v>3.51</v>
      </c>
      <c r="I878" s="173"/>
      <c r="L878" s="168"/>
      <c r="M878" s="174"/>
      <c r="T878" s="175"/>
      <c r="AT878" s="170" t="s">
        <v>291</v>
      </c>
      <c r="AU878" s="170" t="s">
        <v>87</v>
      </c>
      <c r="AV878" s="12" t="s">
        <v>87</v>
      </c>
      <c r="AW878" s="12" t="s">
        <v>31</v>
      </c>
      <c r="AX878" s="12" t="s">
        <v>82</v>
      </c>
      <c r="AY878" s="170" t="s">
        <v>283</v>
      </c>
    </row>
    <row r="879" spans="2:65" s="1" customFormat="1" ht="21.75" customHeight="1">
      <c r="B879" s="125"/>
      <c r="C879" s="155" t="s">
        <v>1243</v>
      </c>
      <c r="D879" s="155" t="s">
        <v>285</v>
      </c>
      <c r="E879" s="156" t="s">
        <v>1244</v>
      </c>
      <c r="F879" s="157" t="s">
        <v>1245</v>
      </c>
      <c r="G879" s="158" t="s">
        <v>288</v>
      </c>
      <c r="H879" s="159">
        <v>419.33300000000003</v>
      </c>
      <c r="I879" s="160"/>
      <c r="J879" s="161">
        <f>ROUND(I879*H879,2)</f>
        <v>0</v>
      </c>
      <c r="K879" s="162"/>
      <c r="L879" s="31"/>
      <c r="M879" s="163" t="s">
        <v>1</v>
      </c>
      <c r="N879" s="124" t="s">
        <v>41</v>
      </c>
      <c r="P879" s="164">
        <f>O879*H879</f>
        <v>0</v>
      </c>
      <c r="Q879" s="164">
        <v>0</v>
      </c>
      <c r="R879" s="164">
        <f>Q879*H879</f>
        <v>0</v>
      </c>
      <c r="S879" s="164">
        <v>1.098E-2</v>
      </c>
      <c r="T879" s="165">
        <f>S879*H879</f>
        <v>4.6042763400000002</v>
      </c>
      <c r="AR879" s="166" t="s">
        <v>358</v>
      </c>
      <c r="AT879" s="166" t="s">
        <v>285</v>
      </c>
      <c r="AU879" s="166" t="s">
        <v>87</v>
      </c>
      <c r="AY879" s="16" t="s">
        <v>283</v>
      </c>
      <c r="BE879" s="167">
        <f>IF(N879="základná",J879,0)</f>
        <v>0</v>
      </c>
      <c r="BF879" s="167">
        <f>IF(N879="znížená",J879,0)</f>
        <v>0</v>
      </c>
      <c r="BG879" s="167">
        <f>IF(N879="zákl. prenesená",J879,0)</f>
        <v>0</v>
      </c>
      <c r="BH879" s="167">
        <f>IF(N879="zníž. prenesená",J879,0)</f>
        <v>0</v>
      </c>
      <c r="BI879" s="167">
        <f>IF(N879="nulová",J879,0)</f>
        <v>0</v>
      </c>
      <c r="BJ879" s="16" t="s">
        <v>87</v>
      </c>
      <c r="BK879" s="167">
        <f>ROUND(I879*H879,2)</f>
        <v>0</v>
      </c>
      <c r="BL879" s="16" t="s">
        <v>358</v>
      </c>
      <c r="BM879" s="166" t="s">
        <v>1246</v>
      </c>
    </row>
    <row r="880" spans="2:65" s="14" customFormat="1" ht="11.25">
      <c r="B880" s="183"/>
      <c r="D880" s="169" t="s">
        <v>291</v>
      </c>
      <c r="E880" s="184" t="s">
        <v>1</v>
      </c>
      <c r="F880" s="185" t="s">
        <v>1247</v>
      </c>
      <c r="H880" s="184" t="s">
        <v>1</v>
      </c>
      <c r="I880" s="186"/>
      <c r="L880" s="183"/>
      <c r="M880" s="187"/>
      <c r="T880" s="188"/>
      <c r="AT880" s="184" t="s">
        <v>291</v>
      </c>
      <c r="AU880" s="184" t="s">
        <v>87</v>
      </c>
      <c r="AV880" s="14" t="s">
        <v>82</v>
      </c>
      <c r="AW880" s="14" t="s">
        <v>31</v>
      </c>
      <c r="AX880" s="14" t="s">
        <v>75</v>
      </c>
      <c r="AY880" s="184" t="s">
        <v>283</v>
      </c>
    </row>
    <row r="881" spans="2:65" s="12" customFormat="1" ht="11.25">
      <c r="B881" s="168"/>
      <c r="D881" s="169" t="s">
        <v>291</v>
      </c>
      <c r="E881" s="170" t="s">
        <v>1</v>
      </c>
      <c r="F881" s="171" t="s">
        <v>1248</v>
      </c>
      <c r="H881" s="172">
        <v>419.33300000000003</v>
      </c>
      <c r="I881" s="173"/>
      <c r="L881" s="168"/>
      <c r="M881" s="174"/>
      <c r="T881" s="175"/>
      <c r="AT881" s="170" t="s">
        <v>291</v>
      </c>
      <c r="AU881" s="170" t="s">
        <v>87</v>
      </c>
      <c r="AV881" s="12" t="s">
        <v>87</v>
      </c>
      <c r="AW881" s="12" t="s">
        <v>31</v>
      </c>
      <c r="AX881" s="12" t="s">
        <v>82</v>
      </c>
      <c r="AY881" s="170" t="s">
        <v>283</v>
      </c>
    </row>
    <row r="882" spans="2:65" s="1" customFormat="1" ht="16.5" customHeight="1">
      <c r="B882" s="125"/>
      <c r="C882" s="155" t="s">
        <v>1249</v>
      </c>
      <c r="D882" s="155" t="s">
        <v>285</v>
      </c>
      <c r="E882" s="156" t="s">
        <v>1250</v>
      </c>
      <c r="F882" s="157" t="s">
        <v>1251</v>
      </c>
      <c r="G882" s="158" t="s">
        <v>644</v>
      </c>
      <c r="H882" s="159">
        <v>654.79999999999995</v>
      </c>
      <c r="I882" s="160"/>
      <c r="J882" s="161">
        <f>ROUND(I882*H882,2)</f>
        <v>0</v>
      </c>
      <c r="K882" s="162"/>
      <c r="L882" s="31"/>
      <c r="M882" s="163" t="s">
        <v>1</v>
      </c>
      <c r="N882" s="124" t="s">
        <v>41</v>
      </c>
      <c r="P882" s="164">
        <f>O882*H882</f>
        <v>0</v>
      </c>
      <c r="Q882" s="164">
        <v>1.85E-4</v>
      </c>
      <c r="R882" s="164">
        <f>Q882*H882</f>
        <v>0.121138</v>
      </c>
      <c r="S882" s="164">
        <v>0</v>
      </c>
      <c r="T882" s="165">
        <f>S882*H882</f>
        <v>0</v>
      </c>
      <c r="AR882" s="166" t="s">
        <v>358</v>
      </c>
      <c r="AT882" s="166" t="s">
        <v>285</v>
      </c>
      <c r="AU882" s="166" t="s">
        <v>87</v>
      </c>
      <c r="AY882" s="16" t="s">
        <v>283</v>
      </c>
      <c r="BE882" s="167">
        <f>IF(N882="základná",J882,0)</f>
        <v>0</v>
      </c>
      <c r="BF882" s="167">
        <f>IF(N882="znížená",J882,0)</f>
        <v>0</v>
      </c>
      <c r="BG882" s="167">
        <f>IF(N882="zákl. prenesená",J882,0)</f>
        <v>0</v>
      </c>
      <c r="BH882" s="167">
        <f>IF(N882="zníž. prenesená",J882,0)</f>
        <v>0</v>
      </c>
      <c r="BI882" s="167">
        <f>IF(N882="nulová",J882,0)</f>
        <v>0</v>
      </c>
      <c r="BJ882" s="16" t="s">
        <v>87</v>
      </c>
      <c r="BK882" s="167">
        <f>ROUND(I882*H882,2)</f>
        <v>0</v>
      </c>
      <c r="BL882" s="16" t="s">
        <v>358</v>
      </c>
      <c r="BM882" s="166" t="s">
        <v>1252</v>
      </c>
    </row>
    <row r="883" spans="2:65" s="12" customFormat="1" ht="11.25">
      <c r="B883" s="168"/>
      <c r="D883" s="169" t="s">
        <v>291</v>
      </c>
      <c r="E883" s="170" t="s">
        <v>1</v>
      </c>
      <c r="F883" s="171" t="s">
        <v>1253</v>
      </c>
      <c r="H883" s="172">
        <v>514.79999999999995</v>
      </c>
      <c r="I883" s="173"/>
      <c r="L883" s="168"/>
      <c r="M883" s="174"/>
      <c r="T883" s="175"/>
      <c r="AT883" s="170" t="s">
        <v>291</v>
      </c>
      <c r="AU883" s="170" t="s">
        <v>87</v>
      </c>
      <c r="AV883" s="12" t="s">
        <v>87</v>
      </c>
      <c r="AW883" s="12" t="s">
        <v>31</v>
      </c>
      <c r="AX883" s="12" t="s">
        <v>75</v>
      </c>
      <c r="AY883" s="170" t="s">
        <v>283</v>
      </c>
    </row>
    <row r="884" spans="2:65" s="12" customFormat="1" ht="11.25">
      <c r="B884" s="168"/>
      <c r="D884" s="169" t="s">
        <v>291</v>
      </c>
      <c r="E884" s="170" t="s">
        <v>1</v>
      </c>
      <c r="F884" s="171" t="s">
        <v>1254</v>
      </c>
      <c r="H884" s="172">
        <v>52</v>
      </c>
      <c r="I884" s="173"/>
      <c r="L884" s="168"/>
      <c r="M884" s="174"/>
      <c r="T884" s="175"/>
      <c r="AT884" s="170" t="s">
        <v>291</v>
      </c>
      <c r="AU884" s="170" t="s">
        <v>87</v>
      </c>
      <c r="AV884" s="12" t="s">
        <v>87</v>
      </c>
      <c r="AW884" s="12" t="s">
        <v>31</v>
      </c>
      <c r="AX884" s="12" t="s">
        <v>75</v>
      </c>
      <c r="AY884" s="170" t="s">
        <v>283</v>
      </c>
    </row>
    <row r="885" spans="2:65" s="12" customFormat="1" ht="11.25">
      <c r="B885" s="168"/>
      <c r="D885" s="169" t="s">
        <v>291</v>
      </c>
      <c r="E885" s="170" t="s">
        <v>1</v>
      </c>
      <c r="F885" s="171" t="s">
        <v>1255</v>
      </c>
      <c r="H885" s="172">
        <v>88</v>
      </c>
      <c r="I885" s="173"/>
      <c r="L885" s="168"/>
      <c r="M885" s="174"/>
      <c r="T885" s="175"/>
      <c r="AT885" s="170" t="s">
        <v>291</v>
      </c>
      <c r="AU885" s="170" t="s">
        <v>87</v>
      </c>
      <c r="AV885" s="12" t="s">
        <v>87</v>
      </c>
      <c r="AW885" s="12" t="s">
        <v>31</v>
      </c>
      <c r="AX885" s="12" t="s">
        <v>75</v>
      </c>
      <c r="AY885" s="170" t="s">
        <v>283</v>
      </c>
    </row>
    <row r="886" spans="2:65" s="13" customFormat="1" ht="11.25">
      <c r="B886" s="176"/>
      <c r="D886" s="169" t="s">
        <v>291</v>
      </c>
      <c r="E886" s="177" t="s">
        <v>1</v>
      </c>
      <c r="F886" s="178" t="s">
        <v>293</v>
      </c>
      <c r="H886" s="179">
        <v>654.79999999999995</v>
      </c>
      <c r="I886" s="180"/>
      <c r="L886" s="176"/>
      <c r="M886" s="181"/>
      <c r="T886" s="182"/>
      <c r="AT886" s="177" t="s">
        <v>291</v>
      </c>
      <c r="AU886" s="177" t="s">
        <v>87</v>
      </c>
      <c r="AV886" s="13" t="s">
        <v>289</v>
      </c>
      <c r="AW886" s="13" t="s">
        <v>31</v>
      </c>
      <c r="AX886" s="13" t="s">
        <v>82</v>
      </c>
      <c r="AY886" s="177" t="s">
        <v>283</v>
      </c>
    </row>
    <row r="887" spans="2:65" s="1" customFormat="1" ht="16.5" customHeight="1">
      <c r="B887" s="125"/>
      <c r="C887" s="189" t="s">
        <v>1256</v>
      </c>
      <c r="D887" s="189" t="s">
        <v>582</v>
      </c>
      <c r="E887" s="190" t="s">
        <v>1257</v>
      </c>
      <c r="F887" s="191" t="s">
        <v>1258</v>
      </c>
      <c r="G887" s="192" t="s">
        <v>644</v>
      </c>
      <c r="H887" s="193">
        <v>140</v>
      </c>
      <c r="I887" s="194"/>
      <c r="J887" s="195">
        <f>ROUND(I887*H887,2)</f>
        <v>0</v>
      </c>
      <c r="K887" s="196"/>
      <c r="L887" s="197"/>
      <c r="M887" s="198" t="s">
        <v>1</v>
      </c>
      <c r="N887" s="199" t="s">
        <v>41</v>
      </c>
      <c r="P887" s="164">
        <f>O887*H887</f>
        <v>0</v>
      </c>
      <c r="Q887" s="164">
        <v>1.29E-2</v>
      </c>
      <c r="R887" s="164">
        <f>Q887*H887</f>
        <v>1.806</v>
      </c>
      <c r="S887" s="164">
        <v>0</v>
      </c>
      <c r="T887" s="165">
        <f>S887*H887</f>
        <v>0</v>
      </c>
      <c r="AR887" s="166" t="s">
        <v>473</v>
      </c>
      <c r="AT887" s="166" t="s">
        <v>582</v>
      </c>
      <c r="AU887" s="166" t="s">
        <v>87</v>
      </c>
      <c r="AY887" s="16" t="s">
        <v>283</v>
      </c>
      <c r="BE887" s="167">
        <f>IF(N887="základná",J887,0)</f>
        <v>0</v>
      </c>
      <c r="BF887" s="167">
        <f>IF(N887="znížená",J887,0)</f>
        <v>0</v>
      </c>
      <c r="BG887" s="167">
        <f>IF(N887="zákl. prenesená",J887,0)</f>
        <v>0</v>
      </c>
      <c r="BH887" s="167">
        <f>IF(N887="zníž. prenesená",J887,0)</f>
        <v>0</v>
      </c>
      <c r="BI887" s="167">
        <f>IF(N887="nulová",J887,0)</f>
        <v>0</v>
      </c>
      <c r="BJ887" s="16" t="s">
        <v>87</v>
      </c>
      <c r="BK887" s="167">
        <f>ROUND(I887*H887,2)</f>
        <v>0</v>
      </c>
      <c r="BL887" s="16" t="s">
        <v>358</v>
      </c>
      <c r="BM887" s="166" t="s">
        <v>1259</v>
      </c>
    </row>
    <row r="888" spans="2:65" s="12" customFormat="1" ht="11.25">
      <c r="B888" s="168"/>
      <c r="D888" s="169" t="s">
        <v>291</v>
      </c>
      <c r="E888" s="170" t="s">
        <v>1</v>
      </c>
      <c r="F888" s="171" t="s">
        <v>1254</v>
      </c>
      <c r="H888" s="172">
        <v>52</v>
      </c>
      <c r="I888" s="173"/>
      <c r="L888" s="168"/>
      <c r="M888" s="174"/>
      <c r="T888" s="175"/>
      <c r="AT888" s="170" t="s">
        <v>291</v>
      </c>
      <c r="AU888" s="170" t="s">
        <v>87</v>
      </c>
      <c r="AV888" s="12" t="s">
        <v>87</v>
      </c>
      <c r="AW888" s="12" t="s">
        <v>31</v>
      </c>
      <c r="AX888" s="12" t="s">
        <v>75</v>
      </c>
      <c r="AY888" s="170" t="s">
        <v>283</v>
      </c>
    </row>
    <row r="889" spans="2:65" s="12" customFormat="1" ht="11.25">
      <c r="B889" s="168"/>
      <c r="D889" s="169" t="s">
        <v>291</v>
      </c>
      <c r="E889" s="170" t="s">
        <v>1</v>
      </c>
      <c r="F889" s="171" t="s">
        <v>1255</v>
      </c>
      <c r="H889" s="172">
        <v>88</v>
      </c>
      <c r="I889" s="173"/>
      <c r="L889" s="168"/>
      <c r="M889" s="174"/>
      <c r="T889" s="175"/>
      <c r="AT889" s="170" t="s">
        <v>291</v>
      </c>
      <c r="AU889" s="170" t="s">
        <v>87</v>
      </c>
      <c r="AV889" s="12" t="s">
        <v>87</v>
      </c>
      <c r="AW889" s="12" t="s">
        <v>31</v>
      </c>
      <c r="AX889" s="12" t="s">
        <v>75</v>
      </c>
      <c r="AY889" s="170" t="s">
        <v>283</v>
      </c>
    </row>
    <row r="890" spans="2:65" s="13" customFormat="1" ht="11.25">
      <c r="B890" s="176"/>
      <c r="D890" s="169" t="s">
        <v>291</v>
      </c>
      <c r="E890" s="177" t="s">
        <v>1</v>
      </c>
      <c r="F890" s="178" t="s">
        <v>293</v>
      </c>
      <c r="H890" s="179">
        <v>140</v>
      </c>
      <c r="I890" s="180"/>
      <c r="L890" s="176"/>
      <c r="M890" s="181"/>
      <c r="T890" s="182"/>
      <c r="AT890" s="177" t="s">
        <v>291</v>
      </c>
      <c r="AU890" s="177" t="s">
        <v>87</v>
      </c>
      <c r="AV890" s="13" t="s">
        <v>289</v>
      </c>
      <c r="AW890" s="13" t="s">
        <v>31</v>
      </c>
      <c r="AX890" s="13" t="s">
        <v>82</v>
      </c>
      <c r="AY890" s="177" t="s">
        <v>283</v>
      </c>
    </row>
    <row r="891" spans="2:65" s="1" customFormat="1" ht="21.75" customHeight="1">
      <c r="B891" s="125"/>
      <c r="C891" s="189" t="s">
        <v>1260</v>
      </c>
      <c r="D891" s="189" t="s">
        <v>582</v>
      </c>
      <c r="E891" s="190" t="s">
        <v>1261</v>
      </c>
      <c r="F891" s="191" t="s">
        <v>1262</v>
      </c>
      <c r="G891" s="192" t="s">
        <v>644</v>
      </c>
      <c r="H891" s="193">
        <v>514.79999999999995</v>
      </c>
      <c r="I891" s="194"/>
      <c r="J891" s="195">
        <f>ROUND(I891*H891,2)</f>
        <v>0</v>
      </c>
      <c r="K891" s="196"/>
      <c r="L891" s="197"/>
      <c r="M891" s="198" t="s">
        <v>1</v>
      </c>
      <c r="N891" s="199" t="s">
        <v>41</v>
      </c>
      <c r="P891" s="164">
        <f>O891*H891</f>
        <v>0</v>
      </c>
      <c r="Q891" s="164">
        <v>1.7299999999999999E-2</v>
      </c>
      <c r="R891" s="164">
        <f>Q891*H891</f>
        <v>8.9060399999999991</v>
      </c>
      <c r="S891" s="164">
        <v>0</v>
      </c>
      <c r="T891" s="165">
        <f>S891*H891</f>
        <v>0</v>
      </c>
      <c r="AR891" s="166" t="s">
        <v>473</v>
      </c>
      <c r="AT891" s="166" t="s">
        <v>582</v>
      </c>
      <c r="AU891" s="166" t="s">
        <v>87</v>
      </c>
      <c r="AY891" s="16" t="s">
        <v>283</v>
      </c>
      <c r="BE891" s="167">
        <f>IF(N891="základná",J891,0)</f>
        <v>0</v>
      </c>
      <c r="BF891" s="167">
        <f>IF(N891="znížená",J891,0)</f>
        <v>0</v>
      </c>
      <c r="BG891" s="167">
        <f>IF(N891="zákl. prenesená",J891,0)</f>
        <v>0</v>
      </c>
      <c r="BH891" s="167">
        <f>IF(N891="zníž. prenesená",J891,0)</f>
        <v>0</v>
      </c>
      <c r="BI891" s="167">
        <f>IF(N891="nulová",J891,0)</f>
        <v>0</v>
      </c>
      <c r="BJ891" s="16" t="s">
        <v>87</v>
      </c>
      <c r="BK891" s="167">
        <f>ROUND(I891*H891,2)</f>
        <v>0</v>
      </c>
      <c r="BL891" s="16" t="s">
        <v>358</v>
      </c>
      <c r="BM891" s="166" t="s">
        <v>1263</v>
      </c>
    </row>
    <row r="892" spans="2:65" s="12" customFormat="1" ht="11.25">
      <c r="B892" s="168"/>
      <c r="D892" s="169" t="s">
        <v>291</v>
      </c>
      <c r="E892" s="170" t="s">
        <v>1</v>
      </c>
      <c r="F892" s="171" t="s">
        <v>1253</v>
      </c>
      <c r="H892" s="172">
        <v>514.79999999999995</v>
      </c>
      <c r="I892" s="173"/>
      <c r="L892" s="168"/>
      <c r="M892" s="174"/>
      <c r="T892" s="175"/>
      <c r="AT892" s="170" t="s">
        <v>291</v>
      </c>
      <c r="AU892" s="170" t="s">
        <v>87</v>
      </c>
      <c r="AV892" s="12" t="s">
        <v>87</v>
      </c>
      <c r="AW892" s="12" t="s">
        <v>31</v>
      </c>
      <c r="AX892" s="12" t="s">
        <v>82</v>
      </c>
      <c r="AY892" s="170" t="s">
        <v>283</v>
      </c>
    </row>
    <row r="893" spans="2:65" s="1" customFormat="1" ht="21.75" customHeight="1">
      <c r="B893" s="125"/>
      <c r="C893" s="155" t="s">
        <v>1264</v>
      </c>
      <c r="D893" s="155" t="s">
        <v>285</v>
      </c>
      <c r="E893" s="156" t="s">
        <v>1265</v>
      </c>
      <c r="F893" s="157" t="s">
        <v>1266</v>
      </c>
      <c r="G893" s="158" t="s">
        <v>644</v>
      </c>
      <c r="H893" s="159">
        <v>8.3000000000000007</v>
      </c>
      <c r="I893" s="160"/>
      <c r="J893" s="161">
        <f>ROUND(I893*H893,2)</f>
        <v>0</v>
      </c>
      <c r="K893" s="162"/>
      <c r="L893" s="31"/>
      <c r="M893" s="163" t="s">
        <v>1</v>
      </c>
      <c r="N893" s="124" t="s">
        <v>41</v>
      </c>
      <c r="P893" s="164">
        <f>O893*H893</f>
        <v>0</v>
      </c>
      <c r="Q893" s="164">
        <v>1.85E-4</v>
      </c>
      <c r="R893" s="164">
        <f>Q893*H893</f>
        <v>1.5355000000000002E-3</v>
      </c>
      <c r="S893" s="164">
        <v>0</v>
      </c>
      <c r="T893" s="165">
        <f>S893*H893</f>
        <v>0</v>
      </c>
      <c r="AR893" s="166" t="s">
        <v>358</v>
      </c>
      <c r="AT893" s="166" t="s">
        <v>285</v>
      </c>
      <c r="AU893" s="166" t="s">
        <v>87</v>
      </c>
      <c r="AY893" s="16" t="s">
        <v>283</v>
      </c>
      <c r="BE893" s="167">
        <f>IF(N893="základná",J893,0)</f>
        <v>0</v>
      </c>
      <c r="BF893" s="167">
        <f>IF(N893="znížená",J893,0)</f>
        <v>0</v>
      </c>
      <c r="BG893" s="167">
        <f>IF(N893="zákl. prenesená",J893,0)</f>
        <v>0</v>
      </c>
      <c r="BH893" s="167">
        <f>IF(N893="zníž. prenesená",J893,0)</f>
        <v>0</v>
      </c>
      <c r="BI893" s="167">
        <f>IF(N893="nulová",J893,0)</f>
        <v>0</v>
      </c>
      <c r="BJ893" s="16" t="s">
        <v>87</v>
      </c>
      <c r="BK893" s="167">
        <f>ROUND(I893*H893,2)</f>
        <v>0</v>
      </c>
      <c r="BL893" s="16" t="s">
        <v>358</v>
      </c>
      <c r="BM893" s="166" t="s">
        <v>1267</v>
      </c>
    </row>
    <row r="894" spans="2:65" s="12" customFormat="1" ht="11.25">
      <c r="B894" s="168"/>
      <c r="D894" s="169" t="s">
        <v>291</v>
      </c>
      <c r="E894" s="170" t="s">
        <v>1</v>
      </c>
      <c r="F894" s="171" t="s">
        <v>1268</v>
      </c>
      <c r="H894" s="172">
        <v>8.3000000000000007</v>
      </c>
      <c r="I894" s="173"/>
      <c r="L894" s="168"/>
      <c r="M894" s="174"/>
      <c r="T894" s="175"/>
      <c r="AT894" s="170" t="s">
        <v>291</v>
      </c>
      <c r="AU894" s="170" t="s">
        <v>87</v>
      </c>
      <c r="AV894" s="12" t="s">
        <v>87</v>
      </c>
      <c r="AW894" s="12" t="s">
        <v>31</v>
      </c>
      <c r="AX894" s="12" t="s">
        <v>82</v>
      </c>
      <c r="AY894" s="170" t="s">
        <v>283</v>
      </c>
    </row>
    <row r="895" spans="2:65" s="1" customFormat="1" ht="16.5" customHeight="1">
      <c r="B895" s="125"/>
      <c r="C895" s="189" t="s">
        <v>1269</v>
      </c>
      <c r="D895" s="189" t="s">
        <v>582</v>
      </c>
      <c r="E895" s="190" t="s">
        <v>1270</v>
      </c>
      <c r="F895" s="191" t="s">
        <v>1271</v>
      </c>
      <c r="G895" s="192" t="s">
        <v>644</v>
      </c>
      <c r="H895" s="193">
        <v>8.3000000000000007</v>
      </c>
      <c r="I895" s="194"/>
      <c r="J895" s="195">
        <f>ROUND(I895*H895,2)</f>
        <v>0</v>
      </c>
      <c r="K895" s="196"/>
      <c r="L895" s="197"/>
      <c r="M895" s="198" t="s">
        <v>1</v>
      </c>
      <c r="N895" s="199" t="s">
        <v>41</v>
      </c>
      <c r="P895" s="164">
        <f>O895*H895</f>
        <v>0</v>
      </c>
      <c r="Q895" s="164">
        <v>1.41E-2</v>
      </c>
      <c r="R895" s="164">
        <f>Q895*H895</f>
        <v>0.11703000000000001</v>
      </c>
      <c r="S895" s="164">
        <v>0</v>
      </c>
      <c r="T895" s="165">
        <f>S895*H895</f>
        <v>0</v>
      </c>
      <c r="AR895" s="166" t="s">
        <v>473</v>
      </c>
      <c r="AT895" s="166" t="s">
        <v>582</v>
      </c>
      <c r="AU895" s="166" t="s">
        <v>87</v>
      </c>
      <c r="AY895" s="16" t="s">
        <v>283</v>
      </c>
      <c r="BE895" s="167">
        <f>IF(N895="základná",J895,0)</f>
        <v>0</v>
      </c>
      <c r="BF895" s="167">
        <f>IF(N895="znížená",J895,0)</f>
        <v>0</v>
      </c>
      <c r="BG895" s="167">
        <f>IF(N895="zákl. prenesená",J895,0)</f>
        <v>0</v>
      </c>
      <c r="BH895" s="167">
        <f>IF(N895="zníž. prenesená",J895,0)</f>
        <v>0</v>
      </c>
      <c r="BI895" s="167">
        <f>IF(N895="nulová",J895,0)</f>
        <v>0</v>
      </c>
      <c r="BJ895" s="16" t="s">
        <v>87</v>
      </c>
      <c r="BK895" s="167">
        <f>ROUND(I895*H895,2)</f>
        <v>0</v>
      </c>
      <c r="BL895" s="16" t="s">
        <v>358</v>
      </c>
      <c r="BM895" s="166" t="s">
        <v>1272</v>
      </c>
    </row>
    <row r="896" spans="2:65" s="1" customFormat="1" ht="33" customHeight="1">
      <c r="B896" s="125"/>
      <c r="C896" s="155" t="s">
        <v>1273</v>
      </c>
      <c r="D896" s="155" t="s">
        <v>285</v>
      </c>
      <c r="E896" s="156" t="s">
        <v>1274</v>
      </c>
      <c r="F896" s="157" t="s">
        <v>1275</v>
      </c>
      <c r="G896" s="158" t="s">
        <v>373</v>
      </c>
      <c r="H896" s="159">
        <v>210</v>
      </c>
      <c r="I896" s="160"/>
      <c r="J896" s="161">
        <f>ROUND(I896*H896,2)</f>
        <v>0</v>
      </c>
      <c r="K896" s="162"/>
      <c r="L896" s="31"/>
      <c r="M896" s="163" t="s">
        <v>1</v>
      </c>
      <c r="N896" s="124" t="s">
        <v>41</v>
      </c>
      <c r="P896" s="164">
        <f>O896*H896</f>
        <v>0</v>
      </c>
      <c r="Q896" s="164">
        <v>0</v>
      </c>
      <c r="R896" s="164">
        <f>Q896*H896</f>
        <v>0</v>
      </c>
      <c r="S896" s="164">
        <v>0</v>
      </c>
      <c r="T896" s="165">
        <f>S896*H896</f>
        <v>0</v>
      </c>
      <c r="AR896" s="166" t="s">
        <v>358</v>
      </c>
      <c r="AT896" s="166" t="s">
        <v>285</v>
      </c>
      <c r="AU896" s="166" t="s">
        <v>87</v>
      </c>
      <c r="AY896" s="16" t="s">
        <v>283</v>
      </c>
      <c r="BE896" s="167">
        <f>IF(N896="základná",J896,0)</f>
        <v>0</v>
      </c>
      <c r="BF896" s="167">
        <f>IF(N896="znížená",J896,0)</f>
        <v>0</v>
      </c>
      <c r="BG896" s="167">
        <f>IF(N896="zákl. prenesená",J896,0)</f>
        <v>0</v>
      </c>
      <c r="BH896" s="167">
        <f>IF(N896="zníž. prenesená",J896,0)</f>
        <v>0</v>
      </c>
      <c r="BI896" s="167">
        <f>IF(N896="nulová",J896,0)</f>
        <v>0</v>
      </c>
      <c r="BJ896" s="16" t="s">
        <v>87</v>
      </c>
      <c r="BK896" s="167">
        <f>ROUND(I896*H896,2)</f>
        <v>0</v>
      </c>
      <c r="BL896" s="16" t="s">
        <v>358</v>
      </c>
      <c r="BM896" s="166" t="s">
        <v>1276</v>
      </c>
    </row>
    <row r="897" spans="2:65" s="12" customFormat="1" ht="11.25">
      <c r="B897" s="168"/>
      <c r="D897" s="169" t="s">
        <v>291</v>
      </c>
      <c r="E897" s="170" t="s">
        <v>1</v>
      </c>
      <c r="F897" s="171" t="s">
        <v>1277</v>
      </c>
      <c r="H897" s="172">
        <v>94</v>
      </c>
      <c r="I897" s="173"/>
      <c r="L897" s="168"/>
      <c r="M897" s="174"/>
      <c r="T897" s="175"/>
      <c r="AT897" s="170" t="s">
        <v>291</v>
      </c>
      <c r="AU897" s="170" t="s">
        <v>87</v>
      </c>
      <c r="AV897" s="12" t="s">
        <v>87</v>
      </c>
      <c r="AW897" s="12" t="s">
        <v>31</v>
      </c>
      <c r="AX897" s="12" t="s">
        <v>75</v>
      </c>
      <c r="AY897" s="170" t="s">
        <v>283</v>
      </c>
    </row>
    <row r="898" spans="2:65" s="12" customFormat="1" ht="11.25">
      <c r="B898" s="168"/>
      <c r="D898" s="169" t="s">
        <v>291</v>
      </c>
      <c r="E898" s="170" t="s">
        <v>1</v>
      </c>
      <c r="F898" s="171" t="s">
        <v>1278</v>
      </c>
      <c r="H898" s="172">
        <v>116</v>
      </c>
      <c r="I898" s="173"/>
      <c r="L898" s="168"/>
      <c r="M898" s="174"/>
      <c r="T898" s="175"/>
      <c r="AT898" s="170" t="s">
        <v>291</v>
      </c>
      <c r="AU898" s="170" t="s">
        <v>87</v>
      </c>
      <c r="AV898" s="12" t="s">
        <v>87</v>
      </c>
      <c r="AW898" s="12" t="s">
        <v>31</v>
      </c>
      <c r="AX898" s="12" t="s">
        <v>75</v>
      </c>
      <c r="AY898" s="170" t="s">
        <v>283</v>
      </c>
    </row>
    <row r="899" spans="2:65" s="13" customFormat="1" ht="11.25">
      <c r="B899" s="176"/>
      <c r="D899" s="169" t="s">
        <v>291</v>
      </c>
      <c r="E899" s="177" t="s">
        <v>1</v>
      </c>
      <c r="F899" s="178" t="s">
        <v>293</v>
      </c>
      <c r="H899" s="179">
        <v>210</v>
      </c>
      <c r="I899" s="180"/>
      <c r="L899" s="176"/>
      <c r="M899" s="181"/>
      <c r="T899" s="182"/>
      <c r="AT899" s="177" t="s">
        <v>291</v>
      </c>
      <c r="AU899" s="177" t="s">
        <v>87</v>
      </c>
      <c r="AV899" s="13" t="s">
        <v>289</v>
      </c>
      <c r="AW899" s="13" t="s">
        <v>31</v>
      </c>
      <c r="AX899" s="13" t="s">
        <v>82</v>
      </c>
      <c r="AY899" s="177" t="s">
        <v>283</v>
      </c>
    </row>
    <row r="900" spans="2:65" s="1" customFormat="1" ht="24.2" customHeight="1">
      <c r="B900" s="125"/>
      <c r="C900" s="189" t="s">
        <v>1279</v>
      </c>
      <c r="D900" s="189" t="s">
        <v>582</v>
      </c>
      <c r="E900" s="190" t="s">
        <v>1280</v>
      </c>
      <c r="F900" s="191" t="s">
        <v>1281</v>
      </c>
      <c r="G900" s="192" t="s">
        <v>373</v>
      </c>
      <c r="H900" s="193">
        <v>210</v>
      </c>
      <c r="I900" s="194"/>
      <c r="J900" s="195">
        <f>ROUND(I900*H900,2)</f>
        <v>0</v>
      </c>
      <c r="K900" s="196"/>
      <c r="L900" s="197"/>
      <c r="M900" s="198" t="s">
        <v>1</v>
      </c>
      <c r="N900" s="199" t="s">
        <v>41</v>
      </c>
      <c r="P900" s="164">
        <f>O900*H900</f>
        <v>0</v>
      </c>
      <c r="Q900" s="164">
        <v>1E-3</v>
      </c>
      <c r="R900" s="164">
        <f>Q900*H900</f>
        <v>0.21</v>
      </c>
      <c r="S900" s="164">
        <v>0</v>
      </c>
      <c r="T900" s="165">
        <f>S900*H900</f>
        <v>0</v>
      </c>
      <c r="AR900" s="166" t="s">
        <v>473</v>
      </c>
      <c r="AT900" s="166" t="s">
        <v>582</v>
      </c>
      <c r="AU900" s="166" t="s">
        <v>87</v>
      </c>
      <c r="AY900" s="16" t="s">
        <v>283</v>
      </c>
      <c r="BE900" s="167">
        <f>IF(N900="základná",J900,0)</f>
        <v>0</v>
      </c>
      <c r="BF900" s="167">
        <f>IF(N900="znížená",J900,0)</f>
        <v>0</v>
      </c>
      <c r="BG900" s="167">
        <f>IF(N900="zákl. prenesená",J900,0)</f>
        <v>0</v>
      </c>
      <c r="BH900" s="167">
        <f>IF(N900="zníž. prenesená",J900,0)</f>
        <v>0</v>
      </c>
      <c r="BI900" s="167">
        <f>IF(N900="nulová",J900,0)</f>
        <v>0</v>
      </c>
      <c r="BJ900" s="16" t="s">
        <v>87</v>
      </c>
      <c r="BK900" s="167">
        <f>ROUND(I900*H900,2)</f>
        <v>0</v>
      </c>
      <c r="BL900" s="16" t="s">
        <v>358</v>
      </c>
      <c r="BM900" s="166" t="s">
        <v>1282</v>
      </c>
    </row>
    <row r="901" spans="2:65" s="1" customFormat="1" ht="24.2" customHeight="1">
      <c r="B901" s="125"/>
      <c r="C901" s="189" t="s">
        <v>1283</v>
      </c>
      <c r="D901" s="189" t="s">
        <v>582</v>
      </c>
      <c r="E901" s="190" t="s">
        <v>1284</v>
      </c>
      <c r="F901" s="191" t="s">
        <v>1285</v>
      </c>
      <c r="G901" s="192" t="s">
        <v>373</v>
      </c>
      <c r="H901" s="193">
        <v>210</v>
      </c>
      <c r="I901" s="194"/>
      <c r="J901" s="195">
        <f>ROUND(I901*H901,2)</f>
        <v>0</v>
      </c>
      <c r="K901" s="196"/>
      <c r="L901" s="197"/>
      <c r="M901" s="198" t="s">
        <v>1</v>
      </c>
      <c r="N901" s="199" t="s">
        <v>41</v>
      </c>
      <c r="P901" s="164">
        <f>O901*H901</f>
        <v>0</v>
      </c>
      <c r="Q901" s="164">
        <v>2.5000000000000001E-2</v>
      </c>
      <c r="R901" s="164">
        <f>Q901*H901</f>
        <v>5.25</v>
      </c>
      <c r="S901" s="164">
        <v>0</v>
      </c>
      <c r="T901" s="165">
        <f>S901*H901</f>
        <v>0</v>
      </c>
      <c r="AR901" s="166" t="s">
        <v>473</v>
      </c>
      <c r="AT901" s="166" t="s">
        <v>582</v>
      </c>
      <c r="AU901" s="166" t="s">
        <v>87</v>
      </c>
      <c r="AY901" s="16" t="s">
        <v>283</v>
      </c>
      <c r="BE901" s="167">
        <f>IF(N901="základná",J901,0)</f>
        <v>0</v>
      </c>
      <c r="BF901" s="167">
        <f>IF(N901="znížená",J901,0)</f>
        <v>0</v>
      </c>
      <c r="BG901" s="167">
        <f>IF(N901="zákl. prenesená",J901,0)</f>
        <v>0</v>
      </c>
      <c r="BH901" s="167">
        <f>IF(N901="zníž. prenesená",J901,0)</f>
        <v>0</v>
      </c>
      <c r="BI901" s="167">
        <f>IF(N901="nulová",J901,0)</f>
        <v>0</v>
      </c>
      <c r="BJ901" s="16" t="s">
        <v>87</v>
      </c>
      <c r="BK901" s="167">
        <f>ROUND(I901*H901,2)</f>
        <v>0</v>
      </c>
      <c r="BL901" s="16" t="s">
        <v>358</v>
      </c>
      <c r="BM901" s="166" t="s">
        <v>1286</v>
      </c>
    </row>
    <row r="902" spans="2:65" s="1" customFormat="1" ht="37.9" customHeight="1">
      <c r="B902" s="125"/>
      <c r="C902" s="155" t="s">
        <v>1287</v>
      </c>
      <c r="D902" s="155" t="s">
        <v>285</v>
      </c>
      <c r="E902" s="156" t="s">
        <v>1288</v>
      </c>
      <c r="F902" s="157" t="s">
        <v>1289</v>
      </c>
      <c r="G902" s="158" t="s">
        <v>373</v>
      </c>
      <c r="H902" s="159">
        <v>55</v>
      </c>
      <c r="I902" s="160"/>
      <c r="J902" s="161">
        <f>ROUND(I902*H902,2)</f>
        <v>0</v>
      </c>
      <c r="K902" s="162"/>
      <c r="L902" s="31"/>
      <c r="M902" s="163" t="s">
        <v>1</v>
      </c>
      <c r="N902" s="124" t="s">
        <v>41</v>
      </c>
      <c r="P902" s="164">
        <f>O902*H902</f>
        <v>0</v>
      </c>
      <c r="Q902" s="164">
        <v>0</v>
      </c>
      <c r="R902" s="164">
        <f>Q902*H902</f>
        <v>0</v>
      </c>
      <c r="S902" s="164">
        <v>0</v>
      </c>
      <c r="T902" s="165">
        <f>S902*H902</f>
        <v>0</v>
      </c>
      <c r="AR902" s="166" t="s">
        <v>358</v>
      </c>
      <c r="AT902" s="166" t="s">
        <v>285</v>
      </c>
      <c r="AU902" s="166" t="s">
        <v>87</v>
      </c>
      <c r="AY902" s="16" t="s">
        <v>283</v>
      </c>
      <c r="BE902" s="167">
        <f>IF(N902="základná",J902,0)</f>
        <v>0</v>
      </c>
      <c r="BF902" s="167">
        <f>IF(N902="znížená",J902,0)</f>
        <v>0</v>
      </c>
      <c r="BG902" s="167">
        <f>IF(N902="zákl. prenesená",J902,0)</f>
        <v>0</v>
      </c>
      <c r="BH902" s="167">
        <f>IF(N902="zníž. prenesená",J902,0)</f>
        <v>0</v>
      </c>
      <c r="BI902" s="167">
        <f>IF(N902="nulová",J902,0)</f>
        <v>0</v>
      </c>
      <c r="BJ902" s="16" t="s">
        <v>87</v>
      </c>
      <c r="BK902" s="167">
        <f>ROUND(I902*H902,2)</f>
        <v>0</v>
      </c>
      <c r="BL902" s="16" t="s">
        <v>358</v>
      </c>
      <c r="BM902" s="166" t="s">
        <v>1290</v>
      </c>
    </row>
    <row r="903" spans="2:65" s="12" customFormat="1" ht="11.25">
      <c r="B903" s="168"/>
      <c r="D903" s="169" t="s">
        <v>291</v>
      </c>
      <c r="E903" s="170" t="s">
        <v>1</v>
      </c>
      <c r="F903" s="171" t="s">
        <v>1291</v>
      </c>
      <c r="H903" s="172">
        <v>54</v>
      </c>
      <c r="I903" s="173"/>
      <c r="L903" s="168"/>
      <c r="M903" s="174"/>
      <c r="T903" s="175"/>
      <c r="AT903" s="170" t="s">
        <v>291</v>
      </c>
      <c r="AU903" s="170" t="s">
        <v>87</v>
      </c>
      <c r="AV903" s="12" t="s">
        <v>87</v>
      </c>
      <c r="AW903" s="12" t="s">
        <v>31</v>
      </c>
      <c r="AX903" s="12" t="s">
        <v>75</v>
      </c>
      <c r="AY903" s="170" t="s">
        <v>283</v>
      </c>
    </row>
    <row r="904" spans="2:65" s="12" customFormat="1" ht="11.25">
      <c r="B904" s="168"/>
      <c r="D904" s="169" t="s">
        <v>291</v>
      </c>
      <c r="E904" s="170" t="s">
        <v>1</v>
      </c>
      <c r="F904" s="171" t="s">
        <v>1292</v>
      </c>
      <c r="H904" s="172">
        <v>1</v>
      </c>
      <c r="I904" s="173"/>
      <c r="L904" s="168"/>
      <c r="M904" s="174"/>
      <c r="T904" s="175"/>
      <c r="AT904" s="170" t="s">
        <v>291</v>
      </c>
      <c r="AU904" s="170" t="s">
        <v>87</v>
      </c>
      <c r="AV904" s="12" t="s">
        <v>87</v>
      </c>
      <c r="AW904" s="12" t="s">
        <v>31</v>
      </c>
      <c r="AX904" s="12" t="s">
        <v>75</v>
      </c>
      <c r="AY904" s="170" t="s">
        <v>283</v>
      </c>
    </row>
    <row r="905" spans="2:65" s="13" customFormat="1" ht="11.25">
      <c r="B905" s="176"/>
      <c r="D905" s="169" t="s">
        <v>291</v>
      </c>
      <c r="E905" s="177" t="s">
        <v>1</v>
      </c>
      <c r="F905" s="178" t="s">
        <v>293</v>
      </c>
      <c r="H905" s="179">
        <v>55</v>
      </c>
      <c r="I905" s="180"/>
      <c r="L905" s="176"/>
      <c r="M905" s="181"/>
      <c r="T905" s="182"/>
      <c r="AT905" s="177" t="s">
        <v>291</v>
      </c>
      <c r="AU905" s="177" t="s">
        <v>87</v>
      </c>
      <c r="AV905" s="13" t="s">
        <v>289</v>
      </c>
      <c r="AW905" s="13" t="s">
        <v>31</v>
      </c>
      <c r="AX905" s="13" t="s">
        <v>82</v>
      </c>
      <c r="AY905" s="177" t="s">
        <v>283</v>
      </c>
    </row>
    <row r="906" spans="2:65" s="1" customFormat="1" ht="24.2" customHeight="1">
      <c r="B906" s="125"/>
      <c r="C906" s="189" t="s">
        <v>1293</v>
      </c>
      <c r="D906" s="189" t="s">
        <v>582</v>
      </c>
      <c r="E906" s="190" t="s">
        <v>1280</v>
      </c>
      <c r="F906" s="191" t="s">
        <v>1281</v>
      </c>
      <c r="G906" s="192" t="s">
        <v>373</v>
      </c>
      <c r="H906" s="193">
        <v>55</v>
      </c>
      <c r="I906" s="194"/>
      <c r="J906" s="195">
        <f>ROUND(I906*H906,2)</f>
        <v>0</v>
      </c>
      <c r="K906" s="196"/>
      <c r="L906" s="197"/>
      <c r="M906" s="198" t="s">
        <v>1</v>
      </c>
      <c r="N906" s="199" t="s">
        <v>41</v>
      </c>
      <c r="P906" s="164">
        <f>O906*H906</f>
        <v>0</v>
      </c>
      <c r="Q906" s="164">
        <v>1E-3</v>
      </c>
      <c r="R906" s="164">
        <f>Q906*H906</f>
        <v>5.5E-2</v>
      </c>
      <c r="S906" s="164">
        <v>0</v>
      </c>
      <c r="T906" s="165">
        <f>S906*H906</f>
        <v>0</v>
      </c>
      <c r="AR906" s="166" t="s">
        <v>473</v>
      </c>
      <c r="AT906" s="166" t="s">
        <v>582</v>
      </c>
      <c r="AU906" s="166" t="s">
        <v>87</v>
      </c>
      <c r="AY906" s="16" t="s">
        <v>283</v>
      </c>
      <c r="BE906" s="167">
        <f>IF(N906="základná",J906,0)</f>
        <v>0</v>
      </c>
      <c r="BF906" s="167">
        <f>IF(N906="znížená",J906,0)</f>
        <v>0</v>
      </c>
      <c r="BG906" s="167">
        <f>IF(N906="zákl. prenesená",J906,0)</f>
        <v>0</v>
      </c>
      <c r="BH906" s="167">
        <f>IF(N906="zníž. prenesená",J906,0)</f>
        <v>0</v>
      </c>
      <c r="BI906" s="167">
        <f>IF(N906="nulová",J906,0)</f>
        <v>0</v>
      </c>
      <c r="BJ906" s="16" t="s">
        <v>87</v>
      </c>
      <c r="BK906" s="167">
        <f>ROUND(I906*H906,2)</f>
        <v>0</v>
      </c>
      <c r="BL906" s="16" t="s">
        <v>358</v>
      </c>
      <c r="BM906" s="166" t="s">
        <v>1294</v>
      </c>
    </row>
    <row r="907" spans="2:65" s="1" customFormat="1" ht="37.9" customHeight="1">
      <c r="B907" s="125"/>
      <c r="C907" s="189" t="s">
        <v>1295</v>
      </c>
      <c r="D907" s="189" t="s">
        <v>582</v>
      </c>
      <c r="E907" s="190" t="s">
        <v>1296</v>
      </c>
      <c r="F907" s="191" t="s">
        <v>1297</v>
      </c>
      <c r="G907" s="192" t="s">
        <v>373</v>
      </c>
      <c r="H907" s="193">
        <v>54</v>
      </c>
      <c r="I907" s="194"/>
      <c r="J907" s="195">
        <f>ROUND(I907*H907,2)</f>
        <v>0</v>
      </c>
      <c r="K907" s="196"/>
      <c r="L907" s="197"/>
      <c r="M907" s="198" t="s">
        <v>1</v>
      </c>
      <c r="N907" s="199" t="s">
        <v>41</v>
      </c>
      <c r="P907" s="164">
        <f>O907*H907</f>
        <v>0</v>
      </c>
      <c r="Q907" s="164">
        <v>3.7999999999999999E-2</v>
      </c>
      <c r="R907" s="164">
        <f>Q907*H907</f>
        <v>2.052</v>
      </c>
      <c r="S907" s="164">
        <v>0</v>
      </c>
      <c r="T907" s="165">
        <f>S907*H907</f>
        <v>0</v>
      </c>
      <c r="AR907" s="166" t="s">
        <v>473</v>
      </c>
      <c r="AT907" s="166" t="s">
        <v>582</v>
      </c>
      <c r="AU907" s="166" t="s">
        <v>87</v>
      </c>
      <c r="AY907" s="16" t="s">
        <v>283</v>
      </c>
      <c r="BE907" s="167">
        <f>IF(N907="základná",J907,0)</f>
        <v>0</v>
      </c>
      <c r="BF907" s="167">
        <f>IF(N907="znížená",J907,0)</f>
        <v>0</v>
      </c>
      <c r="BG907" s="167">
        <f>IF(N907="zákl. prenesená",J907,0)</f>
        <v>0</v>
      </c>
      <c r="BH907" s="167">
        <f>IF(N907="zníž. prenesená",J907,0)</f>
        <v>0</v>
      </c>
      <c r="BI907" s="167">
        <f>IF(N907="nulová",J907,0)</f>
        <v>0</v>
      </c>
      <c r="BJ907" s="16" t="s">
        <v>87</v>
      </c>
      <c r="BK907" s="167">
        <f>ROUND(I907*H907,2)</f>
        <v>0</v>
      </c>
      <c r="BL907" s="16" t="s">
        <v>358</v>
      </c>
      <c r="BM907" s="166" t="s">
        <v>1298</v>
      </c>
    </row>
    <row r="908" spans="2:65" s="12" customFormat="1" ht="11.25">
      <c r="B908" s="168"/>
      <c r="D908" s="169" t="s">
        <v>291</v>
      </c>
      <c r="E908" s="170" t="s">
        <v>1</v>
      </c>
      <c r="F908" s="171" t="s">
        <v>1291</v>
      </c>
      <c r="H908" s="172">
        <v>54</v>
      </c>
      <c r="I908" s="173"/>
      <c r="L908" s="168"/>
      <c r="M908" s="174"/>
      <c r="T908" s="175"/>
      <c r="AT908" s="170" t="s">
        <v>291</v>
      </c>
      <c r="AU908" s="170" t="s">
        <v>87</v>
      </c>
      <c r="AV908" s="12" t="s">
        <v>87</v>
      </c>
      <c r="AW908" s="12" t="s">
        <v>31</v>
      </c>
      <c r="AX908" s="12" t="s">
        <v>82</v>
      </c>
      <c r="AY908" s="170" t="s">
        <v>283</v>
      </c>
    </row>
    <row r="909" spans="2:65" s="1" customFormat="1" ht="37.9" customHeight="1">
      <c r="B909" s="125"/>
      <c r="C909" s="189" t="s">
        <v>1299</v>
      </c>
      <c r="D909" s="189" t="s">
        <v>582</v>
      </c>
      <c r="E909" s="190" t="s">
        <v>1300</v>
      </c>
      <c r="F909" s="191" t="s">
        <v>1301</v>
      </c>
      <c r="G909" s="192" t="s">
        <v>373</v>
      </c>
      <c r="H909" s="193">
        <v>1</v>
      </c>
      <c r="I909" s="194"/>
      <c r="J909" s="195">
        <f>ROUND(I909*H909,2)</f>
        <v>0</v>
      </c>
      <c r="K909" s="196"/>
      <c r="L909" s="197"/>
      <c r="M909" s="198" t="s">
        <v>1</v>
      </c>
      <c r="N909" s="199" t="s">
        <v>41</v>
      </c>
      <c r="P909" s="164">
        <f>O909*H909</f>
        <v>0</v>
      </c>
      <c r="Q909" s="164">
        <v>7.5999999999999998E-2</v>
      </c>
      <c r="R909" s="164">
        <f>Q909*H909</f>
        <v>7.5999999999999998E-2</v>
      </c>
      <c r="S909" s="164">
        <v>0</v>
      </c>
      <c r="T909" s="165">
        <f>S909*H909</f>
        <v>0</v>
      </c>
      <c r="AR909" s="166" t="s">
        <v>473</v>
      </c>
      <c r="AT909" s="166" t="s">
        <v>582</v>
      </c>
      <c r="AU909" s="166" t="s">
        <v>87</v>
      </c>
      <c r="AY909" s="16" t="s">
        <v>283</v>
      </c>
      <c r="BE909" s="167">
        <f>IF(N909="základná",J909,0)</f>
        <v>0</v>
      </c>
      <c r="BF909" s="167">
        <f>IF(N909="znížená",J909,0)</f>
        <v>0</v>
      </c>
      <c r="BG909" s="167">
        <f>IF(N909="zákl. prenesená",J909,0)</f>
        <v>0</v>
      </c>
      <c r="BH909" s="167">
        <f>IF(N909="zníž. prenesená",J909,0)</f>
        <v>0</v>
      </c>
      <c r="BI909" s="167">
        <f>IF(N909="nulová",J909,0)</f>
        <v>0</v>
      </c>
      <c r="BJ909" s="16" t="s">
        <v>87</v>
      </c>
      <c r="BK909" s="167">
        <f>ROUND(I909*H909,2)</f>
        <v>0</v>
      </c>
      <c r="BL909" s="16" t="s">
        <v>358</v>
      </c>
      <c r="BM909" s="166" t="s">
        <v>1302</v>
      </c>
    </row>
    <row r="910" spans="2:65" s="12" customFormat="1" ht="11.25">
      <c r="B910" s="168"/>
      <c r="D910" s="169" t="s">
        <v>291</v>
      </c>
      <c r="E910" s="170" t="s">
        <v>1</v>
      </c>
      <c r="F910" s="171" t="s">
        <v>1303</v>
      </c>
      <c r="H910" s="172">
        <v>1</v>
      </c>
      <c r="I910" s="173"/>
      <c r="L910" s="168"/>
      <c r="M910" s="174"/>
      <c r="T910" s="175"/>
      <c r="AT910" s="170" t="s">
        <v>291</v>
      </c>
      <c r="AU910" s="170" t="s">
        <v>87</v>
      </c>
      <c r="AV910" s="12" t="s">
        <v>87</v>
      </c>
      <c r="AW910" s="12" t="s">
        <v>31</v>
      </c>
      <c r="AX910" s="12" t="s">
        <v>82</v>
      </c>
      <c r="AY910" s="170" t="s">
        <v>283</v>
      </c>
    </row>
    <row r="911" spans="2:65" s="1" customFormat="1" ht="24.2" customHeight="1">
      <c r="B911" s="125"/>
      <c r="C911" s="155" t="s">
        <v>1304</v>
      </c>
      <c r="D911" s="155" t="s">
        <v>285</v>
      </c>
      <c r="E911" s="156" t="s">
        <v>1305</v>
      </c>
      <c r="F911" s="157" t="s">
        <v>1306</v>
      </c>
      <c r="G911" s="158" t="s">
        <v>373</v>
      </c>
      <c r="H911" s="159">
        <v>173</v>
      </c>
      <c r="I911" s="160"/>
      <c r="J911" s="161">
        <f>ROUND(I911*H911,2)</f>
        <v>0</v>
      </c>
      <c r="K911" s="162"/>
      <c r="L911" s="31"/>
      <c r="M911" s="163" t="s">
        <v>1</v>
      </c>
      <c r="N911" s="124" t="s">
        <v>41</v>
      </c>
      <c r="P911" s="164">
        <f>O911*H911</f>
        <v>0</v>
      </c>
      <c r="Q911" s="164">
        <v>0</v>
      </c>
      <c r="R911" s="164">
        <f>Q911*H911</f>
        <v>0</v>
      </c>
      <c r="S911" s="164">
        <v>1E-3</v>
      </c>
      <c r="T911" s="165">
        <f>S911*H911</f>
        <v>0.17300000000000001</v>
      </c>
      <c r="AR911" s="166" t="s">
        <v>358</v>
      </c>
      <c r="AT911" s="166" t="s">
        <v>285</v>
      </c>
      <c r="AU911" s="166" t="s">
        <v>87</v>
      </c>
      <c r="AY911" s="16" t="s">
        <v>283</v>
      </c>
      <c r="BE911" s="167">
        <f>IF(N911="základná",J911,0)</f>
        <v>0</v>
      </c>
      <c r="BF911" s="167">
        <f>IF(N911="znížená",J911,0)</f>
        <v>0</v>
      </c>
      <c r="BG911" s="167">
        <f>IF(N911="zákl. prenesená",J911,0)</f>
        <v>0</v>
      </c>
      <c r="BH911" s="167">
        <f>IF(N911="zníž. prenesená",J911,0)</f>
        <v>0</v>
      </c>
      <c r="BI911" s="167">
        <f>IF(N911="nulová",J911,0)</f>
        <v>0</v>
      </c>
      <c r="BJ911" s="16" t="s">
        <v>87</v>
      </c>
      <c r="BK911" s="167">
        <f>ROUND(I911*H911,2)</f>
        <v>0</v>
      </c>
      <c r="BL911" s="16" t="s">
        <v>358</v>
      </c>
      <c r="BM911" s="166" t="s">
        <v>1307</v>
      </c>
    </row>
    <row r="912" spans="2:65" s="12" customFormat="1" ht="11.25">
      <c r="B912" s="168"/>
      <c r="D912" s="169" t="s">
        <v>291</v>
      </c>
      <c r="E912" s="170" t="s">
        <v>1</v>
      </c>
      <c r="F912" s="171" t="s">
        <v>1308</v>
      </c>
      <c r="H912" s="172">
        <v>173</v>
      </c>
      <c r="I912" s="173"/>
      <c r="L912" s="168"/>
      <c r="M912" s="174"/>
      <c r="T912" s="175"/>
      <c r="AT912" s="170" t="s">
        <v>291</v>
      </c>
      <c r="AU912" s="170" t="s">
        <v>87</v>
      </c>
      <c r="AV912" s="12" t="s">
        <v>87</v>
      </c>
      <c r="AW912" s="12" t="s">
        <v>31</v>
      </c>
      <c r="AX912" s="12" t="s">
        <v>82</v>
      </c>
      <c r="AY912" s="170" t="s">
        <v>283</v>
      </c>
    </row>
    <row r="913" spans="2:65" s="1" customFormat="1" ht="24.2" customHeight="1">
      <c r="B913" s="125"/>
      <c r="C913" s="155" t="s">
        <v>1309</v>
      </c>
      <c r="D913" s="155" t="s">
        <v>285</v>
      </c>
      <c r="E913" s="156" t="s">
        <v>1310</v>
      </c>
      <c r="F913" s="157" t="s">
        <v>1311</v>
      </c>
      <c r="G913" s="158" t="s">
        <v>373</v>
      </c>
      <c r="H913" s="159">
        <v>21</v>
      </c>
      <c r="I913" s="160"/>
      <c r="J913" s="161">
        <f>ROUND(I913*H913,2)</f>
        <v>0</v>
      </c>
      <c r="K913" s="162"/>
      <c r="L913" s="31"/>
      <c r="M913" s="163" t="s">
        <v>1</v>
      </c>
      <c r="N913" s="124" t="s">
        <v>41</v>
      </c>
      <c r="P913" s="164">
        <f>O913*H913</f>
        <v>0</v>
      </c>
      <c r="Q913" s="164">
        <v>2.5000000000000001E-4</v>
      </c>
      <c r="R913" s="164">
        <f>Q913*H913</f>
        <v>5.2500000000000003E-3</v>
      </c>
      <c r="S913" s="164">
        <v>0</v>
      </c>
      <c r="T913" s="165">
        <f>S913*H913</f>
        <v>0</v>
      </c>
      <c r="AR913" s="166" t="s">
        <v>358</v>
      </c>
      <c r="AT913" s="166" t="s">
        <v>285</v>
      </c>
      <c r="AU913" s="166" t="s">
        <v>87</v>
      </c>
      <c r="AY913" s="16" t="s">
        <v>283</v>
      </c>
      <c r="BE913" s="167">
        <f>IF(N913="základná",J913,0)</f>
        <v>0</v>
      </c>
      <c r="BF913" s="167">
        <f>IF(N913="znížená",J913,0)</f>
        <v>0</v>
      </c>
      <c r="BG913" s="167">
        <f>IF(N913="zákl. prenesená",J913,0)</f>
        <v>0</v>
      </c>
      <c r="BH913" s="167">
        <f>IF(N913="zníž. prenesená",J913,0)</f>
        <v>0</v>
      </c>
      <c r="BI913" s="167">
        <f>IF(N913="nulová",J913,0)</f>
        <v>0</v>
      </c>
      <c r="BJ913" s="16" t="s">
        <v>87</v>
      </c>
      <c r="BK913" s="167">
        <f>ROUND(I913*H913,2)</f>
        <v>0</v>
      </c>
      <c r="BL913" s="16" t="s">
        <v>358</v>
      </c>
      <c r="BM913" s="166" t="s">
        <v>1312</v>
      </c>
    </row>
    <row r="914" spans="2:65" s="12" customFormat="1" ht="11.25">
      <c r="B914" s="168"/>
      <c r="D914" s="169" t="s">
        <v>291</v>
      </c>
      <c r="E914" s="170" t="s">
        <v>1</v>
      </c>
      <c r="F914" s="171" t="s">
        <v>1313</v>
      </c>
      <c r="H914" s="172">
        <v>21</v>
      </c>
      <c r="I914" s="173"/>
      <c r="L914" s="168"/>
      <c r="M914" s="174"/>
      <c r="T914" s="175"/>
      <c r="AT914" s="170" t="s">
        <v>291</v>
      </c>
      <c r="AU914" s="170" t="s">
        <v>87</v>
      </c>
      <c r="AV914" s="12" t="s">
        <v>87</v>
      </c>
      <c r="AW914" s="12" t="s">
        <v>31</v>
      </c>
      <c r="AX914" s="12" t="s">
        <v>82</v>
      </c>
      <c r="AY914" s="170" t="s">
        <v>283</v>
      </c>
    </row>
    <row r="915" spans="2:65" s="1" customFormat="1" ht="24.2" customHeight="1">
      <c r="B915" s="125"/>
      <c r="C915" s="155" t="s">
        <v>1314</v>
      </c>
      <c r="D915" s="155" t="s">
        <v>285</v>
      </c>
      <c r="E915" s="156" t="s">
        <v>1315</v>
      </c>
      <c r="F915" s="157" t="s">
        <v>1316</v>
      </c>
      <c r="G915" s="158" t="s">
        <v>373</v>
      </c>
      <c r="H915" s="159">
        <v>89</v>
      </c>
      <c r="I915" s="160"/>
      <c r="J915" s="161">
        <f>ROUND(I915*H915,2)</f>
        <v>0</v>
      </c>
      <c r="K915" s="162"/>
      <c r="L915" s="31"/>
      <c r="M915" s="163" t="s">
        <v>1</v>
      </c>
      <c r="N915" s="124" t="s">
        <v>41</v>
      </c>
      <c r="P915" s="164">
        <f>O915*H915</f>
        <v>0</v>
      </c>
      <c r="Q915" s="164">
        <v>2.5999999999999998E-4</v>
      </c>
      <c r="R915" s="164">
        <f>Q915*H915</f>
        <v>2.3139999999999997E-2</v>
      </c>
      <c r="S915" s="164">
        <v>0</v>
      </c>
      <c r="T915" s="165">
        <f>S915*H915</f>
        <v>0</v>
      </c>
      <c r="AR915" s="166" t="s">
        <v>358</v>
      </c>
      <c r="AT915" s="166" t="s">
        <v>285</v>
      </c>
      <c r="AU915" s="166" t="s">
        <v>87</v>
      </c>
      <c r="AY915" s="16" t="s">
        <v>283</v>
      </c>
      <c r="BE915" s="167">
        <f>IF(N915="základná",J915,0)</f>
        <v>0</v>
      </c>
      <c r="BF915" s="167">
        <f>IF(N915="znížená",J915,0)</f>
        <v>0</v>
      </c>
      <c r="BG915" s="167">
        <f>IF(N915="zákl. prenesená",J915,0)</f>
        <v>0</v>
      </c>
      <c r="BH915" s="167">
        <f>IF(N915="zníž. prenesená",J915,0)</f>
        <v>0</v>
      </c>
      <c r="BI915" s="167">
        <f>IF(N915="nulová",J915,0)</f>
        <v>0</v>
      </c>
      <c r="BJ915" s="16" t="s">
        <v>87</v>
      </c>
      <c r="BK915" s="167">
        <f>ROUND(I915*H915,2)</f>
        <v>0</v>
      </c>
      <c r="BL915" s="16" t="s">
        <v>358</v>
      </c>
      <c r="BM915" s="166" t="s">
        <v>1317</v>
      </c>
    </row>
    <row r="916" spans="2:65" s="12" customFormat="1" ht="11.25">
      <c r="B916" s="168"/>
      <c r="D916" s="169" t="s">
        <v>291</v>
      </c>
      <c r="E916" s="170" t="s">
        <v>1</v>
      </c>
      <c r="F916" s="171" t="s">
        <v>1318</v>
      </c>
      <c r="H916" s="172">
        <v>89</v>
      </c>
      <c r="I916" s="173"/>
      <c r="L916" s="168"/>
      <c r="M916" s="174"/>
      <c r="T916" s="175"/>
      <c r="AT916" s="170" t="s">
        <v>291</v>
      </c>
      <c r="AU916" s="170" t="s">
        <v>87</v>
      </c>
      <c r="AV916" s="12" t="s">
        <v>87</v>
      </c>
      <c r="AW916" s="12" t="s">
        <v>31</v>
      </c>
      <c r="AX916" s="12" t="s">
        <v>82</v>
      </c>
      <c r="AY916" s="170" t="s">
        <v>283</v>
      </c>
    </row>
    <row r="917" spans="2:65" s="1" customFormat="1" ht="37.9" customHeight="1">
      <c r="B917" s="125"/>
      <c r="C917" s="189" t="s">
        <v>1319</v>
      </c>
      <c r="D917" s="189" t="s">
        <v>582</v>
      </c>
      <c r="E917" s="190" t="s">
        <v>1320</v>
      </c>
      <c r="F917" s="191" t="s">
        <v>1321</v>
      </c>
      <c r="G917" s="192" t="s">
        <v>644</v>
      </c>
      <c r="H917" s="193">
        <v>154.69999999999999</v>
      </c>
      <c r="I917" s="194"/>
      <c r="J917" s="195">
        <f>ROUND(I917*H917,2)</f>
        <v>0</v>
      </c>
      <c r="K917" s="196"/>
      <c r="L917" s="197"/>
      <c r="M917" s="198" t="s">
        <v>1</v>
      </c>
      <c r="N917" s="199" t="s">
        <v>41</v>
      </c>
      <c r="P917" s="164">
        <f>O917*H917</f>
        <v>0</v>
      </c>
      <c r="Q917" s="164">
        <v>1.14E-3</v>
      </c>
      <c r="R917" s="164">
        <f>Q917*H917</f>
        <v>0.17635799999999999</v>
      </c>
      <c r="S917" s="164">
        <v>0</v>
      </c>
      <c r="T917" s="165">
        <f>S917*H917</f>
        <v>0</v>
      </c>
      <c r="AR917" s="166" t="s">
        <v>473</v>
      </c>
      <c r="AT917" s="166" t="s">
        <v>582</v>
      </c>
      <c r="AU917" s="166" t="s">
        <v>87</v>
      </c>
      <c r="AY917" s="16" t="s">
        <v>283</v>
      </c>
      <c r="BE917" s="167">
        <f>IF(N917="základná",J917,0)</f>
        <v>0</v>
      </c>
      <c r="BF917" s="167">
        <f>IF(N917="znížená",J917,0)</f>
        <v>0</v>
      </c>
      <c r="BG917" s="167">
        <f>IF(N917="zákl. prenesená",J917,0)</f>
        <v>0</v>
      </c>
      <c r="BH917" s="167">
        <f>IF(N917="zníž. prenesená",J917,0)</f>
        <v>0</v>
      </c>
      <c r="BI917" s="167">
        <f>IF(N917="nulová",J917,0)</f>
        <v>0</v>
      </c>
      <c r="BJ917" s="16" t="s">
        <v>87</v>
      </c>
      <c r="BK917" s="167">
        <f>ROUND(I917*H917,2)</f>
        <v>0</v>
      </c>
      <c r="BL917" s="16" t="s">
        <v>358</v>
      </c>
      <c r="BM917" s="166" t="s">
        <v>1322</v>
      </c>
    </row>
    <row r="918" spans="2:65" s="12" customFormat="1" ht="11.25">
      <c r="B918" s="168"/>
      <c r="D918" s="169" t="s">
        <v>291</v>
      </c>
      <c r="E918" s="170" t="s">
        <v>1</v>
      </c>
      <c r="F918" s="171" t="s">
        <v>1323</v>
      </c>
      <c r="H918" s="172">
        <v>16.7</v>
      </c>
      <c r="I918" s="173"/>
      <c r="L918" s="168"/>
      <c r="M918" s="174"/>
      <c r="T918" s="175"/>
      <c r="AT918" s="170" t="s">
        <v>291</v>
      </c>
      <c r="AU918" s="170" t="s">
        <v>87</v>
      </c>
      <c r="AV918" s="12" t="s">
        <v>87</v>
      </c>
      <c r="AW918" s="12" t="s">
        <v>31</v>
      </c>
      <c r="AX918" s="12" t="s">
        <v>75</v>
      </c>
      <c r="AY918" s="170" t="s">
        <v>283</v>
      </c>
    </row>
    <row r="919" spans="2:65" s="12" customFormat="1" ht="11.25">
      <c r="B919" s="168"/>
      <c r="D919" s="169" t="s">
        <v>291</v>
      </c>
      <c r="E919" s="170" t="s">
        <v>1</v>
      </c>
      <c r="F919" s="171" t="s">
        <v>1324</v>
      </c>
      <c r="H919" s="172">
        <v>138</v>
      </c>
      <c r="I919" s="173"/>
      <c r="L919" s="168"/>
      <c r="M919" s="174"/>
      <c r="T919" s="175"/>
      <c r="AT919" s="170" t="s">
        <v>291</v>
      </c>
      <c r="AU919" s="170" t="s">
        <v>87</v>
      </c>
      <c r="AV919" s="12" t="s">
        <v>87</v>
      </c>
      <c r="AW919" s="12" t="s">
        <v>31</v>
      </c>
      <c r="AX919" s="12" t="s">
        <v>75</v>
      </c>
      <c r="AY919" s="170" t="s">
        <v>283</v>
      </c>
    </row>
    <row r="920" spans="2:65" s="13" customFormat="1" ht="11.25">
      <c r="B920" s="176"/>
      <c r="D920" s="169" t="s">
        <v>291</v>
      </c>
      <c r="E920" s="177" t="s">
        <v>1</v>
      </c>
      <c r="F920" s="178" t="s">
        <v>293</v>
      </c>
      <c r="H920" s="179">
        <v>154.69999999999999</v>
      </c>
      <c r="I920" s="180"/>
      <c r="L920" s="176"/>
      <c r="M920" s="181"/>
      <c r="T920" s="182"/>
      <c r="AT920" s="177" t="s">
        <v>291</v>
      </c>
      <c r="AU920" s="177" t="s">
        <v>87</v>
      </c>
      <c r="AV920" s="13" t="s">
        <v>289</v>
      </c>
      <c r="AW920" s="13" t="s">
        <v>31</v>
      </c>
      <c r="AX920" s="13" t="s">
        <v>82</v>
      </c>
      <c r="AY920" s="177" t="s">
        <v>283</v>
      </c>
    </row>
    <row r="921" spans="2:65" s="1" customFormat="1" ht="33" customHeight="1">
      <c r="B921" s="125"/>
      <c r="C921" s="189" t="s">
        <v>1325</v>
      </c>
      <c r="D921" s="189" t="s">
        <v>582</v>
      </c>
      <c r="E921" s="190" t="s">
        <v>1326</v>
      </c>
      <c r="F921" s="191" t="s">
        <v>1327</v>
      </c>
      <c r="G921" s="192" t="s">
        <v>373</v>
      </c>
      <c r="H921" s="193">
        <v>110</v>
      </c>
      <c r="I921" s="194"/>
      <c r="J921" s="195">
        <f>ROUND(I921*H921,2)</f>
        <v>0</v>
      </c>
      <c r="K921" s="196"/>
      <c r="L921" s="197"/>
      <c r="M921" s="198" t="s">
        <v>1</v>
      </c>
      <c r="N921" s="199" t="s">
        <v>41</v>
      </c>
      <c r="P921" s="164">
        <f>O921*H921</f>
        <v>0</v>
      </c>
      <c r="Q921" s="164">
        <v>1E-4</v>
      </c>
      <c r="R921" s="164">
        <f>Q921*H921</f>
        <v>1.1000000000000001E-2</v>
      </c>
      <c r="S921" s="164">
        <v>0</v>
      </c>
      <c r="T921" s="165">
        <f>S921*H921</f>
        <v>0</v>
      </c>
      <c r="AR921" s="166" t="s">
        <v>473</v>
      </c>
      <c r="AT921" s="166" t="s">
        <v>582</v>
      </c>
      <c r="AU921" s="166" t="s">
        <v>87</v>
      </c>
      <c r="AY921" s="16" t="s">
        <v>283</v>
      </c>
      <c r="BE921" s="167">
        <f>IF(N921="základná",J921,0)</f>
        <v>0</v>
      </c>
      <c r="BF921" s="167">
        <f>IF(N921="znížená",J921,0)</f>
        <v>0</v>
      </c>
      <c r="BG921" s="167">
        <f>IF(N921="zákl. prenesená",J921,0)</f>
        <v>0</v>
      </c>
      <c r="BH921" s="167">
        <f>IF(N921="zníž. prenesená",J921,0)</f>
        <v>0</v>
      </c>
      <c r="BI921" s="167">
        <f>IF(N921="nulová",J921,0)</f>
        <v>0</v>
      </c>
      <c r="BJ921" s="16" t="s">
        <v>87</v>
      </c>
      <c r="BK921" s="167">
        <f>ROUND(I921*H921,2)</f>
        <v>0</v>
      </c>
      <c r="BL921" s="16" t="s">
        <v>358</v>
      </c>
      <c r="BM921" s="166" t="s">
        <v>1328</v>
      </c>
    </row>
    <row r="922" spans="2:65" s="12" customFormat="1" ht="11.25">
      <c r="B922" s="168"/>
      <c r="D922" s="169" t="s">
        <v>291</v>
      </c>
      <c r="E922" s="170" t="s">
        <v>1</v>
      </c>
      <c r="F922" s="171" t="s">
        <v>1329</v>
      </c>
      <c r="H922" s="172">
        <v>110</v>
      </c>
      <c r="I922" s="173"/>
      <c r="L922" s="168"/>
      <c r="M922" s="174"/>
      <c r="T922" s="175"/>
      <c r="AT922" s="170" t="s">
        <v>291</v>
      </c>
      <c r="AU922" s="170" t="s">
        <v>87</v>
      </c>
      <c r="AV922" s="12" t="s">
        <v>87</v>
      </c>
      <c r="AW922" s="12" t="s">
        <v>31</v>
      </c>
      <c r="AX922" s="12" t="s">
        <v>82</v>
      </c>
      <c r="AY922" s="170" t="s">
        <v>283</v>
      </c>
    </row>
    <row r="923" spans="2:65" s="1" customFormat="1" ht="24.2" customHeight="1">
      <c r="B923" s="125"/>
      <c r="C923" s="155" t="s">
        <v>1330</v>
      </c>
      <c r="D923" s="155" t="s">
        <v>285</v>
      </c>
      <c r="E923" s="156" t="s">
        <v>1331</v>
      </c>
      <c r="F923" s="157" t="s">
        <v>1332</v>
      </c>
      <c r="G923" s="158" t="s">
        <v>373</v>
      </c>
      <c r="H923" s="159">
        <v>103</v>
      </c>
      <c r="I923" s="160"/>
      <c r="J923" s="161">
        <f>ROUND(I923*H923,2)</f>
        <v>0</v>
      </c>
      <c r="K923" s="162"/>
      <c r="L923" s="31"/>
      <c r="M923" s="163" t="s">
        <v>1</v>
      </c>
      <c r="N923" s="124" t="s">
        <v>41</v>
      </c>
      <c r="P923" s="164">
        <f>O923*H923</f>
        <v>0</v>
      </c>
      <c r="Q923" s="164">
        <v>0</v>
      </c>
      <c r="R923" s="164">
        <f>Q923*H923</f>
        <v>0</v>
      </c>
      <c r="S923" s="164">
        <v>3.0000000000000001E-3</v>
      </c>
      <c r="T923" s="165">
        <f>S923*H923</f>
        <v>0.309</v>
      </c>
      <c r="AR923" s="166" t="s">
        <v>358</v>
      </c>
      <c r="AT923" s="166" t="s">
        <v>285</v>
      </c>
      <c r="AU923" s="166" t="s">
        <v>87</v>
      </c>
      <c r="AY923" s="16" t="s">
        <v>283</v>
      </c>
      <c r="BE923" s="167">
        <f>IF(N923="základná",J923,0)</f>
        <v>0</v>
      </c>
      <c r="BF923" s="167">
        <f>IF(N923="znížená",J923,0)</f>
        <v>0</v>
      </c>
      <c r="BG923" s="167">
        <f>IF(N923="zákl. prenesená",J923,0)</f>
        <v>0</v>
      </c>
      <c r="BH923" s="167">
        <f>IF(N923="zníž. prenesená",J923,0)</f>
        <v>0</v>
      </c>
      <c r="BI923" s="167">
        <f>IF(N923="nulová",J923,0)</f>
        <v>0</v>
      </c>
      <c r="BJ923" s="16" t="s">
        <v>87</v>
      </c>
      <c r="BK923" s="167">
        <f>ROUND(I923*H923,2)</f>
        <v>0</v>
      </c>
      <c r="BL923" s="16" t="s">
        <v>358</v>
      </c>
      <c r="BM923" s="166" t="s">
        <v>1333</v>
      </c>
    </row>
    <row r="924" spans="2:65" s="12" customFormat="1" ht="11.25">
      <c r="B924" s="168"/>
      <c r="D924" s="169" t="s">
        <v>291</v>
      </c>
      <c r="E924" s="170" t="s">
        <v>1</v>
      </c>
      <c r="F924" s="171" t="s">
        <v>773</v>
      </c>
      <c r="H924" s="172">
        <v>11</v>
      </c>
      <c r="I924" s="173"/>
      <c r="L924" s="168"/>
      <c r="M924" s="174"/>
      <c r="T924" s="175"/>
      <c r="AT924" s="170" t="s">
        <v>291</v>
      </c>
      <c r="AU924" s="170" t="s">
        <v>87</v>
      </c>
      <c r="AV924" s="12" t="s">
        <v>87</v>
      </c>
      <c r="AW924" s="12" t="s">
        <v>31</v>
      </c>
      <c r="AX924" s="12" t="s">
        <v>75</v>
      </c>
      <c r="AY924" s="170" t="s">
        <v>283</v>
      </c>
    </row>
    <row r="925" spans="2:65" s="12" customFormat="1" ht="11.25">
      <c r="B925" s="168"/>
      <c r="D925" s="169" t="s">
        <v>291</v>
      </c>
      <c r="E925" s="170" t="s">
        <v>1</v>
      </c>
      <c r="F925" s="171" t="s">
        <v>1334</v>
      </c>
      <c r="H925" s="172">
        <v>18</v>
      </c>
      <c r="I925" s="173"/>
      <c r="L925" s="168"/>
      <c r="M925" s="174"/>
      <c r="T925" s="175"/>
      <c r="AT925" s="170" t="s">
        <v>291</v>
      </c>
      <c r="AU925" s="170" t="s">
        <v>87</v>
      </c>
      <c r="AV925" s="12" t="s">
        <v>87</v>
      </c>
      <c r="AW925" s="12" t="s">
        <v>31</v>
      </c>
      <c r="AX925" s="12" t="s">
        <v>75</v>
      </c>
      <c r="AY925" s="170" t="s">
        <v>283</v>
      </c>
    </row>
    <row r="926" spans="2:65" s="12" customFormat="1" ht="11.25">
      <c r="B926" s="168"/>
      <c r="D926" s="169" t="s">
        <v>291</v>
      </c>
      <c r="E926" s="170" t="s">
        <v>1</v>
      </c>
      <c r="F926" s="171" t="s">
        <v>1335</v>
      </c>
      <c r="H926" s="172">
        <v>19</v>
      </c>
      <c r="I926" s="173"/>
      <c r="L926" s="168"/>
      <c r="M926" s="174"/>
      <c r="T926" s="175"/>
      <c r="AT926" s="170" t="s">
        <v>291</v>
      </c>
      <c r="AU926" s="170" t="s">
        <v>87</v>
      </c>
      <c r="AV926" s="12" t="s">
        <v>87</v>
      </c>
      <c r="AW926" s="12" t="s">
        <v>31</v>
      </c>
      <c r="AX926" s="12" t="s">
        <v>75</v>
      </c>
      <c r="AY926" s="170" t="s">
        <v>283</v>
      </c>
    </row>
    <row r="927" spans="2:65" s="12" customFormat="1" ht="11.25">
      <c r="B927" s="168"/>
      <c r="D927" s="169" t="s">
        <v>291</v>
      </c>
      <c r="E927" s="170" t="s">
        <v>1</v>
      </c>
      <c r="F927" s="171" t="s">
        <v>1336</v>
      </c>
      <c r="H927" s="172">
        <v>18</v>
      </c>
      <c r="I927" s="173"/>
      <c r="L927" s="168"/>
      <c r="M927" s="174"/>
      <c r="T927" s="175"/>
      <c r="AT927" s="170" t="s">
        <v>291</v>
      </c>
      <c r="AU927" s="170" t="s">
        <v>87</v>
      </c>
      <c r="AV927" s="12" t="s">
        <v>87</v>
      </c>
      <c r="AW927" s="12" t="s">
        <v>31</v>
      </c>
      <c r="AX927" s="12" t="s">
        <v>75</v>
      </c>
      <c r="AY927" s="170" t="s">
        <v>283</v>
      </c>
    </row>
    <row r="928" spans="2:65" s="12" customFormat="1" ht="11.25">
      <c r="B928" s="168"/>
      <c r="D928" s="169" t="s">
        <v>291</v>
      </c>
      <c r="E928" s="170" t="s">
        <v>1</v>
      </c>
      <c r="F928" s="171" t="s">
        <v>1337</v>
      </c>
      <c r="H928" s="172">
        <v>18</v>
      </c>
      <c r="I928" s="173"/>
      <c r="L928" s="168"/>
      <c r="M928" s="174"/>
      <c r="T928" s="175"/>
      <c r="AT928" s="170" t="s">
        <v>291</v>
      </c>
      <c r="AU928" s="170" t="s">
        <v>87</v>
      </c>
      <c r="AV928" s="12" t="s">
        <v>87</v>
      </c>
      <c r="AW928" s="12" t="s">
        <v>31</v>
      </c>
      <c r="AX928" s="12" t="s">
        <v>75</v>
      </c>
      <c r="AY928" s="170" t="s">
        <v>283</v>
      </c>
    </row>
    <row r="929" spans="2:65" s="12" customFormat="1" ht="11.25">
      <c r="B929" s="168"/>
      <c r="D929" s="169" t="s">
        <v>291</v>
      </c>
      <c r="E929" s="170" t="s">
        <v>1</v>
      </c>
      <c r="F929" s="171" t="s">
        <v>1338</v>
      </c>
      <c r="H929" s="172">
        <v>19</v>
      </c>
      <c r="I929" s="173"/>
      <c r="L929" s="168"/>
      <c r="M929" s="174"/>
      <c r="T929" s="175"/>
      <c r="AT929" s="170" t="s">
        <v>291</v>
      </c>
      <c r="AU929" s="170" t="s">
        <v>87</v>
      </c>
      <c r="AV929" s="12" t="s">
        <v>87</v>
      </c>
      <c r="AW929" s="12" t="s">
        <v>31</v>
      </c>
      <c r="AX929" s="12" t="s">
        <v>75</v>
      </c>
      <c r="AY929" s="170" t="s">
        <v>283</v>
      </c>
    </row>
    <row r="930" spans="2:65" s="13" customFormat="1" ht="11.25">
      <c r="B930" s="176"/>
      <c r="D930" s="169" t="s">
        <v>291</v>
      </c>
      <c r="E930" s="177" t="s">
        <v>1</v>
      </c>
      <c r="F930" s="178" t="s">
        <v>293</v>
      </c>
      <c r="H930" s="179">
        <v>103</v>
      </c>
      <c r="I930" s="180"/>
      <c r="L930" s="176"/>
      <c r="M930" s="181"/>
      <c r="T930" s="182"/>
      <c r="AT930" s="177" t="s">
        <v>291</v>
      </c>
      <c r="AU930" s="177" t="s">
        <v>87</v>
      </c>
      <c r="AV930" s="13" t="s">
        <v>289</v>
      </c>
      <c r="AW930" s="13" t="s">
        <v>31</v>
      </c>
      <c r="AX930" s="13" t="s">
        <v>82</v>
      </c>
      <c r="AY930" s="177" t="s">
        <v>283</v>
      </c>
    </row>
    <row r="931" spans="2:65" s="1" customFormat="1" ht="16.5" customHeight="1">
      <c r="B931" s="125"/>
      <c r="C931" s="155" t="s">
        <v>1339</v>
      </c>
      <c r="D931" s="155" t="s">
        <v>285</v>
      </c>
      <c r="E931" s="156" t="s">
        <v>1340</v>
      </c>
      <c r="F931" s="157" t="s">
        <v>1341</v>
      </c>
      <c r="G931" s="158" t="s">
        <v>373</v>
      </c>
      <c r="H931" s="159">
        <v>265</v>
      </c>
      <c r="I931" s="160"/>
      <c r="J931" s="161">
        <f>ROUND(I931*H931,2)</f>
        <v>0</v>
      </c>
      <c r="K931" s="162"/>
      <c r="L931" s="31"/>
      <c r="M931" s="163" t="s">
        <v>1</v>
      </c>
      <c r="N931" s="124" t="s">
        <v>41</v>
      </c>
      <c r="P931" s="164">
        <f>O931*H931</f>
        <v>0</v>
      </c>
      <c r="Q931" s="164">
        <v>3.0620000000000002E-5</v>
      </c>
      <c r="R931" s="164">
        <f>Q931*H931</f>
        <v>8.1142999999999996E-3</v>
      </c>
      <c r="S931" s="164">
        <v>0</v>
      </c>
      <c r="T931" s="165">
        <f>S931*H931</f>
        <v>0</v>
      </c>
      <c r="AR931" s="166" t="s">
        <v>358</v>
      </c>
      <c r="AT931" s="166" t="s">
        <v>285</v>
      </c>
      <c r="AU931" s="166" t="s">
        <v>87</v>
      </c>
      <c r="AY931" s="16" t="s">
        <v>283</v>
      </c>
      <c r="BE931" s="167">
        <f>IF(N931="základná",J931,0)</f>
        <v>0</v>
      </c>
      <c r="BF931" s="167">
        <f>IF(N931="znížená",J931,0)</f>
        <v>0</v>
      </c>
      <c r="BG931" s="167">
        <f>IF(N931="zákl. prenesená",J931,0)</f>
        <v>0</v>
      </c>
      <c r="BH931" s="167">
        <f>IF(N931="zníž. prenesená",J931,0)</f>
        <v>0</v>
      </c>
      <c r="BI931" s="167">
        <f>IF(N931="nulová",J931,0)</f>
        <v>0</v>
      </c>
      <c r="BJ931" s="16" t="s">
        <v>87</v>
      </c>
      <c r="BK931" s="167">
        <f>ROUND(I931*H931,2)</f>
        <v>0</v>
      </c>
      <c r="BL931" s="16" t="s">
        <v>358</v>
      </c>
      <c r="BM931" s="166" t="s">
        <v>1342</v>
      </c>
    </row>
    <row r="932" spans="2:65" s="12" customFormat="1" ht="11.25">
      <c r="B932" s="168"/>
      <c r="D932" s="169" t="s">
        <v>291</v>
      </c>
      <c r="E932" s="170" t="s">
        <v>1</v>
      </c>
      <c r="F932" s="171" t="s">
        <v>1343</v>
      </c>
      <c r="H932" s="172">
        <v>94</v>
      </c>
      <c r="I932" s="173"/>
      <c r="L932" s="168"/>
      <c r="M932" s="174"/>
      <c r="T932" s="175"/>
      <c r="AT932" s="170" t="s">
        <v>291</v>
      </c>
      <c r="AU932" s="170" t="s">
        <v>87</v>
      </c>
      <c r="AV932" s="12" t="s">
        <v>87</v>
      </c>
      <c r="AW932" s="12" t="s">
        <v>31</v>
      </c>
      <c r="AX932" s="12" t="s">
        <v>75</v>
      </c>
      <c r="AY932" s="170" t="s">
        <v>283</v>
      </c>
    </row>
    <row r="933" spans="2:65" s="12" customFormat="1" ht="11.25">
      <c r="B933" s="168"/>
      <c r="D933" s="169" t="s">
        <v>291</v>
      </c>
      <c r="E933" s="170" t="s">
        <v>1</v>
      </c>
      <c r="F933" s="171" t="s">
        <v>1344</v>
      </c>
      <c r="H933" s="172">
        <v>171</v>
      </c>
      <c r="I933" s="173"/>
      <c r="L933" s="168"/>
      <c r="M933" s="174"/>
      <c r="T933" s="175"/>
      <c r="AT933" s="170" t="s">
        <v>291</v>
      </c>
      <c r="AU933" s="170" t="s">
        <v>87</v>
      </c>
      <c r="AV933" s="12" t="s">
        <v>87</v>
      </c>
      <c r="AW933" s="12" t="s">
        <v>31</v>
      </c>
      <c r="AX933" s="12" t="s">
        <v>75</v>
      </c>
      <c r="AY933" s="170" t="s">
        <v>283</v>
      </c>
    </row>
    <row r="934" spans="2:65" s="13" customFormat="1" ht="11.25">
      <c r="B934" s="176"/>
      <c r="D934" s="169" t="s">
        <v>291</v>
      </c>
      <c r="E934" s="177" t="s">
        <v>1</v>
      </c>
      <c r="F934" s="178" t="s">
        <v>293</v>
      </c>
      <c r="H934" s="179">
        <v>265</v>
      </c>
      <c r="I934" s="180"/>
      <c r="L934" s="176"/>
      <c r="M934" s="181"/>
      <c r="T934" s="182"/>
      <c r="AT934" s="177" t="s">
        <v>291</v>
      </c>
      <c r="AU934" s="177" t="s">
        <v>87</v>
      </c>
      <c r="AV934" s="13" t="s">
        <v>289</v>
      </c>
      <c r="AW934" s="13" t="s">
        <v>31</v>
      </c>
      <c r="AX934" s="13" t="s">
        <v>82</v>
      </c>
      <c r="AY934" s="177" t="s">
        <v>283</v>
      </c>
    </row>
    <row r="935" spans="2:65" s="1" customFormat="1" ht="16.5" customHeight="1">
      <c r="B935" s="125"/>
      <c r="C935" s="189" t="s">
        <v>1345</v>
      </c>
      <c r="D935" s="189" t="s">
        <v>582</v>
      </c>
      <c r="E935" s="190" t="s">
        <v>1346</v>
      </c>
      <c r="F935" s="191" t="s">
        <v>1347</v>
      </c>
      <c r="G935" s="192" t="s">
        <v>373</v>
      </c>
      <c r="H935" s="193">
        <v>171</v>
      </c>
      <c r="I935" s="194"/>
      <c r="J935" s="195">
        <f>ROUND(I935*H935,2)</f>
        <v>0</v>
      </c>
      <c r="K935" s="196"/>
      <c r="L935" s="197"/>
      <c r="M935" s="198" t="s">
        <v>1</v>
      </c>
      <c r="N935" s="199" t="s">
        <v>41</v>
      </c>
      <c r="P935" s="164">
        <f>O935*H935</f>
        <v>0</v>
      </c>
      <c r="Q935" s="164">
        <v>1.8500000000000001E-3</v>
      </c>
      <c r="R935" s="164">
        <f>Q935*H935</f>
        <v>0.31635000000000002</v>
      </c>
      <c r="S935" s="164">
        <v>0</v>
      </c>
      <c r="T935" s="165">
        <f>S935*H935</f>
        <v>0</v>
      </c>
      <c r="AR935" s="166" t="s">
        <v>473</v>
      </c>
      <c r="AT935" s="166" t="s">
        <v>582</v>
      </c>
      <c r="AU935" s="166" t="s">
        <v>87</v>
      </c>
      <c r="AY935" s="16" t="s">
        <v>283</v>
      </c>
      <c r="BE935" s="167">
        <f>IF(N935="základná",J935,0)</f>
        <v>0</v>
      </c>
      <c r="BF935" s="167">
        <f>IF(N935="znížená",J935,0)</f>
        <v>0</v>
      </c>
      <c r="BG935" s="167">
        <f>IF(N935="zákl. prenesená",J935,0)</f>
        <v>0</v>
      </c>
      <c r="BH935" s="167">
        <f>IF(N935="zníž. prenesená",J935,0)</f>
        <v>0</v>
      </c>
      <c r="BI935" s="167">
        <f>IF(N935="nulová",J935,0)</f>
        <v>0</v>
      </c>
      <c r="BJ935" s="16" t="s">
        <v>87</v>
      </c>
      <c r="BK935" s="167">
        <f>ROUND(I935*H935,2)</f>
        <v>0</v>
      </c>
      <c r="BL935" s="16" t="s">
        <v>358</v>
      </c>
      <c r="BM935" s="166" t="s">
        <v>1348</v>
      </c>
    </row>
    <row r="936" spans="2:65" s="12" customFormat="1" ht="11.25">
      <c r="B936" s="168"/>
      <c r="D936" s="169" t="s">
        <v>291</v>
      </c>
      <c r="E936" s="170" t="s">
        <v>1</v>
      </c>
      <c r="F936" s="171" t="s">
        <v>1344</v>
      </c>
      <c r="H936" s="172">
        <v>171</v>
      </c>
      <c r="I936" s="173"/>
      <c r="L936" s="168"/>
      <c r="M936" s="174"/>
      <c r="T936" s="175"/>
      <c r="AT936" s="170" t="s">
        <v>291</v>
      </c>
      <c r="AU936" s="170" t="s">
        <v>87</v>
      </c>
      <c r="AV936" s="12" t="s">
        <v>87</v>
      </c>
      <c r="AW936" s="12" t="s">
        <v>31</v>
      </c>
      <c r="AX936" s="12" t="s">
        <v>82</v>
      </c>
      <c r="AY936" s="170" t="s">
        <v>283</v>
      </c>
    </row>
    <row r="937" spans="2:65" s="1" customFormat="1" ht="16.5" customHeight="1">
      <c r="B937" s="125"/>
      <c r="C937" s="189" t="s">
        <v>1349</v>
      </c>
      <c r="D937" s="189" t="s">
        <v>582</v>
      </c>
      <c r="E937" s="190" t="s">
        <v>1350</v>
      </c>
      <c r="F937" s="191" t="s">
        <v>1351</v>
      </c>
      <c r="G937" s="192" t="s">
        <v>644</v>
      </c>
      <c r="H937" s="193">
        <v>56.4</v>
      </c>
      <c r="I937" s="194"/>
      <c r="J937" s="195">
        <f>ROUND(I937*H937,2)</f>
        <v>0</v>
      </c>
      <c r="K937" s="196"/>
      <c r="L937" s="197"/>
      <c r="M937" s="198" t="s">
        <v>1</v>
      </c>
      <c r="N937" s="199" t="s">
        <v>41</v>
      </c>
      <c r="P937" s="164">
        <f>O937*H937</f>
        <v>0</v>
      </c>
      <c r="Q937" s="164">
        <v>2.0000000000000001E-4</v>
      </c>
      <c r="R937" s="164">
        <f>Q937*H937</f>
        <v>1.128E-2</v>
      </c>
      <c r="S937" s="164">
        <v>0</v>
      </c>
      <c r="T937" s="165">
        <f>S937*H937</f>
        <v>0</v>
      </c>
      <c r="AR937" s="166" t="s">
        <v>473</v>
      </c>
      <c r="AT937" s="166" t="s">
        <v>582</v>
      </c>
      <c r="AU937" s="166" t="s">
        <v>87</v>
      </c>
      <c r="AY937" s="16" t="s">
        <v>283</v>
      </c>
      <c r="BE937" s="167">
        <f>IF(N937="základná",J937,0)</f>
        <v>0</v>
      </c>
      <c r="BF937" s="167">
        <f>IF(N937="znížená",J937,0)</f>
        <v>0</v>
      </c>
      <c r="BG937" s="167">
        <f>IF(N937="zákl. prenesená",J937,0)</f>
        <v>0</v>
      </c>
      <c r="BH937" s="167">
        <f>IF(N937="zníž. prenesená",J937,0)</f>
        <v>0</v>
      </c>
      <c r="BI937" s="167">
        <f>IF(N937="nulová",J937,0)</f>
        <v>0</v>
      </c>
      <c r="BJ937" s="16" t="s">
        <v>87</v>
      </c>
      <c r="BK937" s="167">
        <f>ROUND(I937*H937,2)</f>
        <v>0</v>
      </c>
      <c r="BL937" s="16" t="s">
        <v>358</v>
      </c>
      <c r="BM937" s="166" t="s">
        <v>1352</v>
      </c>
    </row>
    <row r="938" spans="2:65" s="12" customFormat="1" ht="11.25">
      <c r="B938" s="168"/>
      <c r="D938" s="169" t="s">
        <v>291</v>
      </c>
      <c r="E938" s="170" t="s">
        <v>1</v>
      </c>
      <c r="F938" s="171" t="s">
        <v>1353</v>
      </c>
      <c r="H938" s="172">
        <v>56.4</v>
      </c>
      <c r="I938" s="173"/>
      <c r="L938" s="168"/>
      <c r="M938" s="174"/>
      <c r="T938" s="175"/>
      <c r="AT938" s="170" t="s">
        <v>291</v>
      </c>
      <c r="AU938" s="170" t="s">
        <v>87</v>
      </c>
      <c r="AV938" s="12" t="s">
        <v>87</v>
      </c>
      <c r="AW938" s="12" t="s">
        <v>31</v>
      </c>
      <c r="AX938" s="12" t="s">
        <v>82</v>
      </c>
      <c r="AY938" s="170" t="s">
        <v>283</v>
      </c>
    </row>
    <row r="939" spans="2:65" s="1" customFormat="1" ht="21.75" customHeight="1">
      <c r="B939" s="125"/>
      <c r="C939" s="155" t="s">
        <v>1354</v>
      </c>
      <c r="D939" s="155" t="s">
        <v>285</v>
      </c>
      <c r="E939" s="156" t="s">
        <v>1355</v>
      </c>
      <c r="F939" s="157" t="s">
        <v>1356</v>
      </c>
      <c r="G939" s="158" t="s">
        <v>373</v>
      </c>
      <c r="H939" s="159">
        <v>50</v>
      </c>
      <c r="I939" s="160"/>
      <c r="J939" s="161">
        <f>ROUND(I939*H939,2)</f>
        <v>0</v>
      </c>
      <c r="K939" s="162"/>
      <c r="L939" s="31"/>
      <c r="M939" s="163" t="s">
        <v>1</v>
      </c>
      <c r="N939" s="124" t="s">
        <v>41</v>
      </c>
      <c r="P939" s="164">
        <f>O939*H939</f>
        <v>0</v>
      </c>
      <c r="Q939" s="164">
        <v>4.5399999999999998E-4</v>
      </c>
      <c r="R939" s="164">
        <f>Q939*H939</f>
        <v>2.2699999999999998E-2</v>
      </c>
      <c r="S939" s="164">
        <v>0</v>
      </c>
      <c r="T939" s="165">
        <f>S939*H939</f>
        <v>0</v>
      </c>
      <c r="AR939" s="166" t="s">
        <v>358</v>
      </c>
      <c r="AT939" s="166" t="s">
        <v>285</v>
      </c>
      <c r="AU939" s="166" t="s">
        <v>87</v>
      </c>
      <c r="AY939" s="16" t="s">
        <v>283</v>
      </c>
      <c r="BE939" s="167">
        <f>IF(N939="základná",J939,0)</f>
        <v>0</v>
      </c>
      <c r="BF939" s="167">
        <f>IF(N939="znížená",J939,0)</f>
        <v>0</v>
      </c>
      <c r="BG939" s="167">
        <f>IF(N939="zákl. prenesená",J939,0)</f>
        <v>0</v>
      </c>
      <c r="BH939" s="167">
        <f>IF(N939="zníž. prenesená",J939,0)</f>
        <v>0</v>
      </c>
      <c r="BI939" s="167">
        <f>IF(N939="nulová",J939,0)</f>
        <v>0</v>
      </c>
      <c r="BJ939" s="16" t="s">
        <v>87</v>
      </c>
      <c r="BK939" s="167">
        <f>ROUND(I939*H939,2)</f>
        <v>0</v>
      </c>
      <c r="BL939" s="16" t="s">
        <v>358</v>
      </c>
      <c r="BM939" s="166" t="s">
        <v>1357</v>
      </c>
    </row>
    <row r="940" spans="2:65" s="12" customFormat="1" ht="11.25">
      <c r="B940" s="168"/>
      <c r="D940" s="169" t="s">
        <v>291</v>
      </c>
      <c r="E940" s="170" t="s">
        <v>1</v>
      </c>
      <c r="F940" s="171" t="s">
        <v>1358</v>
      </c>
      <c r="H940" s="172">
        <v>13</v>
      </c>
      <c r="I940" s="173"/>
      <c r="L940" s="168"/>
      <c r="M940" s="174"/>
      <c r="T940" s="175"/>
      <c r="AT940" s="170" t="s">
        <v>291</v>
      </c>
      <c r="AU940" s="170" t="s">
        <v>87</v>
      </c>
      <c r="AV940" s="12" t="s">
        <v>87</v>
      </c>
      <c r="AW940" s="12" t="s">
        <v>31</v>
      </c>
      <c r="AX940" s="12" t="s">
        <v>75</v>
      </c>
      <c r="AY940" s="170" t="s">
        <v>283</v>
      </c>
    </row>
    <row r="941" spans="2:65" s="12" customFormat="1" ht="11.25">
      <c r="B941" s="168"/>
      <c r="D941" s="169" t="s">
        <v>291</v>
      </c>
      <c r="E941" s="170" t="s">
        <v>1</v>
      </c>
      <c r="F941" s="171" t="s">
        <v>1359</v>
      </c>
      <c r="H941" s="172">
        <v>37</v>
      </c>
      <c r="I941" s="173"/>
      <c r="L941" s="168"/>
      <c r="M941" s="174"/>
      <c r="T941" s="175"/>
      <c r="AT941" s="170" t="s">
        <v>291</v>
      </c>
      <c r="AU941" s="170" t="s">
        <v>87</v>
      </c>
      <c r="AV941" s="12" t="s">
        <v>87</v>
      </c>
      <c r="AW941" s="12" t="s">
        <v>31</v>
      </c>
      <c r="AX941" s="12" t="s">
        <v>75</v>
      </c>
      <c r="AY941" s="170" t="s">
        <v>283</v>
      </c>
    </row>
    <row r="942" spans="2:65" s="13" customFormat="1" ht="11.25">
      <c r="B942" s="176"/>
      <c r="D942" s="169" t="s">
        <v>291</v>
      </c>
      <c r="E942" s="177" t="s">
        <v>1</v>
      </c>
      <c r="F942" s="178" t="s">
        <v>293</v>
      </c>
      <c r="H942" s="179">
        <v>50</v>
      </c>
      <c r="I942" s="180"/>
      <c r="L942" s="176"/>
      <c r="M942" s="181"/>
      <c r="T942" s="182"/>
      <c r="AT942" s="177" t="s">
        <v>291</v>
      </c>
      <c r="AU942" s="177" t="s">
        <v>87</v>
      </c>
      <c r="AV942" s="13" t="s">
        <v>289</v>
      </c>
      <c r="AW942" s="13" t="s">
        <v>31</v>
      </c>
      <c r="AX942" s="13" t="s">
        <v>82</v>
      </c>
      <c r="AY942" s="177" t="s">
        <v>283</v>
      </c>
    </row>
    <row r="943" spans="2:65" s="1" customFormat="1" ht="44.25" customHeight="1">
      <c r="B943" s="125"/>
      <c r="C943" s="189" t="s">
        <v>1360</v>
      </c>
      <c r="D943" s="189" t="s">
        <v>582</v>
      </c>
      <c r="E943" s="190" t="s">
        <v>1361</v>
      </c>
      <c r="F943" s="191" t="s">
        <v>1362</v>
      </c>
      <c r="G943" s="192" t="s">
        <v>373</v>
      </c>
      <c r="H943" s="193">
        <v>50</v>
      </c>
      <c r="I943" s="194"/>
      <c r="J943" s="195">
        <f>ROUND(I943*H943,2)</f>
        <v>0</v>
      </c>
      <c r="K943" s="196"/>
      <c r="L943" s="197"/>
      <c r="M943" s="198" t="s">
        <v>1</v>
      </c>
      <c r="N943" s="199" t="s">
        <v>41</v>
      </c>
      <c r="P943" s="164">
        <f>O943*H943</f>
        <v>0</v>
      </c>
      <c r="Q943" s="164">
        <v>1.4999999999999999E-2</v>
      </c>
      <c r="R943" s="164">
        <f>Q943*H943</f>
        <v>0.75</v>
      </c>
      <c r="S943" s="164">
        <v>0</v>
      </c>
      <c r="T943" s="165">
        <f>S943*H943</f>
        <v>0</v>
      </c>
      <c r="AR943" s="166" t="s">
        <v>473</v>
      </c>
      <c r="AT943" s="166" t="s">
        <v>582</v>
      </c>
      <c r="AU943" s="166" t="s">
        <v>87</v>
      </c>
      <c r="AY943" s="16" t="s">
        <v>283</v>
      </c>
      <c r="BE943" s="167">
        <f>IF(N943="základná",J943,0)</f>
        <v>0</v>
      </c>
      <c r="BF943" s="167">
        <f>IF(N943="znížená",J943,0)</f>
        <v>0</v>
      </c>
      <c r="BG943" s="167">
        <f>IF(N943="zákl. prenesená",J943,0)</f>
        <v>0</v>
      </c>
      <c r="BH943" s="167">
        <f>IF(N943="zníž. prenesená",J943,0)</f>
        <v>0</v>
      </c>
      <c r="BI943" s="167">
        <f>IF(N943="nulová",J943,0)</f>
        <v>0</v>
      </c>
      <c r="BJ943" s="16" t="s">
        <v>87</v>
      </c>
      <c r="BK943" s="167">
        <f>ROUND(I943*H943,2)</f>
        <v>0</v>
      </c>
      <c r="BL943" s="16" t="s">
        <v>358</v>
      </c>
      <c r="BM943" s="166" t="s">
        <v>1363</v>
      </c>
    </row>
    <row r="944" spans="2:65" s="1" customFormat="1" ht="24.2" customHeight="1">
      <c r="B944" s="125"/>
      <c r="C944" s="155" t="s">
        <v>1364</v>
      </c>
      <c r="D944" s="155" t="s">
        <v>285</v>
      </c>
      <c r="E944" s="156" t="s">
        <v>1365</v>
      </c>
      <c r="F944" s="157" t="s">
        <v>1366</v>
      </c>
      <c r="G944" s="158" t="s">
        <v>954</v>
      </c>
      <c r="H944" s="200"/>
      <c r="I944" s="160"/>
      <c r="J944" s="161">
        <f>ROUND(I944*H944,2)</f>
        <v>0</v>
      </c>
      <c r="K944" s="162"/>
      <c r="L944" s="31"/>
      <c r="M944" s="163" t="s">
        <v>1</v>
      </c>
      <c r="N944" s="124" t="s">
        <v>41</v>
      </c>
      <c r="P944" s="164">
        <f>O944*H944</f>
        <v>0</v>
      </c>
      <c r="Q944" s="164">
        <v>0</v>
      </c>
      <c r="R944" s="164">
        <f>Q944*H944</f>
        <v>0</v>
      </c>
      <c r="S944" s="164">
        <v>0</v>
      </c>
      <c r="T944" s="165">
        <f>S944*H944</f>
        <v>0</v>
      </c>
      <c r="AR944" s="166" t="s">
        <v>358</v>
      </c>
      <c r="AT944" s="166" t="s">
        <v>285</v>
      </c>
      <c r="AU944" s="166" t="s">
        <v>87</v>
      </c>
      <c r="AY944" s="16" t="s">
        <v>283</v>
      </c>
      <c r="BE944" s="167">
        <f>IF(N944="základná",J944,0)</f>
        <v>0</v>
      </c>
      <c r="BF944" s="167">
        <f>IF(N944="znížená",J944,0)</f>
        <v>0</v>
      </c>
      <c r="BG944" s="167">
        <f>IF(N944="zákl. prenesená",J944,0)</f>
        <v>0</v>
      </c>
      <c r="BH944" s="167">
        <f>IF(N944="zníž. prenesená",J944,0)</f>
        <v>0</v>
      </c>
      <c r="BI944" s="167">
        <f>IF(N944="nulová",J944,0)</f>
        <v>0</v>
      </c>
      <c r="BJ944" s="16" t="s">
        <v>87</v>
      </c>
      <c r="BK944" s="167">
        <f>ROUND(I944*H944,2)</f>
        <v>0</v>
      </c>
      <c r="BL944" s="16" t="s">
        <v>358</v>
      </c>
      <c r="BM944" s="166" t="s">
        <v>1367</v>
      </c>
    </row>
    <row r="945" spans="2:65" s="11" customFormat="1" ht="22.9" customHeight="1">
      <c r="B945" s="143"/>
      <c r="D945" s="144" t="s">
        <v>74</v>
      </c>
      <c r="E945" s="153" t="s">
        <v>1368</v>
      </c>
      <c r="F945" s="153" t="s">
        <v>1369</v>
      </c>
      <c r="I945" s="146"/>
      <c r="J945" s="154">
        <f>BK945</f>
        <v>0</v>
      </c>
      <c r="L945" s="143"/>
      <c r="M945" s="148"/>
      <c r="P945" s="149">
        <f>P946+SUM(P947:P997)</f>
        <v>0</v>
      </c>
      <c r="R945" s="149">
        <f>R946+SUM(R947:R997)</f>
        <v>20.054879555000003</v>
      </c>
      <c r="T945" s="150">
        <f>T946+SUM(T947:T997)</f>
        <v>1.7087400000000001</v>
      </c>
      <c r="AR945" s="144" t="s">
        <v>87</v>
      </c>
      <c r="AT945" s="151" t="s">
        <v>74</v>
      </c>
      <c r="AU945" s="151" t="s">
        <v>82</v>
      </c>
      <c r="AY945" s="144" t="s">
        <v>283</v>
      </c>
      <c r="BK945" s="152">
        <f>BK946+SUM(BK947:BK997)</f>
        <v>0</v>
      </c>
    </row>
    <row r="946" spans="2:65" s="1" customFormat="1" ht="16.5" customHeight="1">
      <c r="B946" s="125"/>
      <c r="C946" s="155" t="s">
        <v>1370</v>
      </c>
      <c r="D946" s="155" t="s">
        <v>285</v>
      </c>
      <c r="E946" s="156" t="s">
        <v>1371</v>
      </c>
      <c r="F946" s="157" t="s">
        <v>1372</v>
      </c>
      <c r="G946" s="158" t="s">
        <v>288</v>
      </c>
      <c r="H946" s="159">
        <v>51.78</v>
      </c>
      <c r="I946" s="160"/>
      <c r="J946" s="161">
        <f>ROUND(I946*H946,2)</f>
        <v>0</v>
      </c>
      <c r="K946" s="162"/>
      <c r="L946" s="31"/>
      <c r="M946" s="163" t="s">
        <v>1</v>
      </c>
      <c r="N946" s="124" t="s">
        <v>41</v>
      </c>
      <c r="P946" s="164">
        <f>O946*H946</f>
        <v>0</v>
      </c>
      <c r="Q946" s="164">
        <v>0</v>
      </c>
      <c r="R946" s="164">
        <f>Q946*H946</f>
        <v>0</v>
      </c>
      <c r="S946" s="164">
        <v>3.3000000000000002E-2</v>
      </c>
      <c r="T946" s="165">
        <f>S946*H946</f>
        <v>1.7087400000000001</v>
      </c>
      <c r="AR946" s="166" t="s">
        <v>358</v>
      </c>
      <c r="AT946" s="166" t="s">
        <v>285</v>
      </c>
      <c r="AU946" s="166" t="s">
        <v>87</v>
      </c>
      <c r="AY946" s="16" t="s">
        <v>283</v>
      </c>
      <c r="BE946" s="167">
        <f>IF(N946="základná",J946,0)</f>
        <v>0</v>
      </c>
      <c r="BF946" s="167">
        <f>IF(N946="znížená",J946,0)</f>
        <v>0</v>
      </c>
      <c r="BG946" s="167">
        <f>IF(N946="zákl. prenesená",J946,0)</f>
        <v>0</v>
      </c>
      <c r="BH946" s="167">
        <f>IF(N946="zníž. prenesená",J946,0)</f>
        <v>0</v>
      </c>
      <c r="BI946" s="167">
        <f>IF(N946="nulová",J946,0)</f>
        <v>0</v>
      </c>
      <c r="BJ946" s="16" t="s">
        <v>87</v>
      </c>
      <c r="BK946" s="167">
        <f>ROUND(I946*H946,2)</f>
        <v>0</v>
      </c>
      <c r="BL946" s="16" t="s">
        <v>358</v>
      </c>
      <c r="BM946" s="166" t="s">
        <v>1373</v>
      </c>
    </row>
    <row r="947" spans="2:65" s="12" customFormat="1" ht="11.25">
      <c r="B947" s="168"/>
      <c r="D947" s="169" t="s">
        <v>291</v>
      </c>
      <c r="E947" s="170" t="s">
        <v>1</v>
      </c>
      <c r="F947" s="171" t="s">
        <v>1374</v>
      </c>
      <c r="H947" s="172">
        <v>49.06</v>
      </c>
      <c r="I947" s="173"/>
      <c r="L947" s="168"/>
      <c r="M947" s="174"/>
      <c r="T947" s="175"/>
      <c r="AT947" s="170" t="s">
        <v>291</v>
      </c>
      <c r="AU947" s="170" t="s">
        <v>87</v>
      </c>
      <c r="AV947" s="12" t="s">
        <v>87</v>
      </c>
      <c r="AW947" s="12" t="s">
        <v>31</v>
      </c>
      <c r="AX947" s="12" t="s">
        <v>75</v>
      </c>
      <c r="AY947" s="170" t="s">
        <v>283</v>
      </c>
    </row>
    <row r="948" spans="2:65" s="12" customFormat="1" ht="11.25">
      <c r="B948" s="168"/>
      <c r="D948" s="169" t="s">
        <v>291</v>
      </c>
      <c r="E948" s="170" t="s">
        <v>1</v>
      </c>
      <c r="F948" s="171" t="s">
        <v>1375</v>
      </c>
      <c r="H948" s="172">
        <v>2.72</v>
      </c>
      <c r="I948" s="173"/>
      <c r="L948" s="168"/>
      <c r="M948" s="174"/>
      <c r="T948" s="175"/>
      <c r="AT948" s="170" t="s">
        <v>291</v>
      </c>
      <c r="AU948" s="170" t="s">
        <v>87</v>
      </c>
      <c r="AV948" s="12" t="s">
        <v>87</v>
      </c>
      <c r="AW948" s="12" t="s">
        <v>31</v>
      </c>
      <c r="AX948" s="12" t="s">
        <v>75</v>
      </c>
      <c r="AY948" s="170" t="s">
        <v>283</v>
      </c>
    </row>
    <row r="949" spans="2:65" s="13" customFormat="1" ht="11.25">
      <c r="B949" s="176"/>
      <c r="D949" s="169" t="s">
        <v>291</v>
      </c>
      <c r="E949" s="177" t="s">
        <v>1</v>
      </c>
      <c r="F949" s="178" t="s">
        <v>293</v>
      </c>
      <c r="H949" s="179">
        <v>51.78</v>
      </c>
      <c r="I949" s="180"/>
      <c r="L949" s="176"/>
      <c r="M949" s="181"/>
      <c r="T949" s="182"/>
      <c r="AT949" s="177" t="s">
        <v>291</v>
      </c>
      <c r="AU949" s="177" t="s">
        <v>87</v>
      </c>
      <c r="AV949" s="13" t="s">
        <v>289</v>
      </c>
      <c r="AW949" s="13" t="s">
        <v>31</v>
      </c>
      <c r="AX949" s="13" t="s">
        <v>82</v>
      </c>
      <c r="AY949" s="177" t="s">
        <v>283</v>
      </c>
    </row>
    <row r="950" spans="2:65" s="1" customFormat="1" ht="24.2" customHeight="1">
      <c r="B950" s="125"/>
      <c r="C950" s="155" t="s">
        <v>1376</v>
      </c>
      <c r="D950" s="155" t="s">
        <v>285</v>
      </c>
      <c r="E950" s="156" t="s">
        <v>1377</v>
      </c>
      <c r="F950" s="157" t="s">
        <v>1378</v>
      </c>
      <c r="G950" s="158" t="s">
        <v>644</v>
      </c>
      <c r="H950" s="159">
        <v>51.9</v>
      </c>
      <c r="I950" s="160"/>
      <c r="J950" s="161">
        <f>ROUND(I950*H950,2)</f>
        <v>0</v>
      </c>
      <c r="K950" s="162"/>
      <c r="L950" s="31"/>
      <c r="M950" s="163" t="s">
        <v>1</v>
      </c>
      <c r="N950" s="124" t="s">
        <v>41</v>
      </c>
      <c r="P950" s="164">
        <f>O950*H950</f>
        <v>0</v>
      </c>
      <c r="Q950" s="164">
        <v>1.72E-3</v>
      </c>
      <c r="R950" s="164">
        <f>Q950*H950</f>
        <v>8.9268E-2</v>
      </c>
      <c r="S950" s="164">
        <v>0</v>
      </c>
      <c r="T950" s="165">
        <f>S950*H950</f>
        <v>0</v>
      </c>
      <c r="AR950" s="166" t="s">
        <v>358</v>
      </c>
      <c r="AT950" s="166" t="s">
        <v>285</v>
      </c>
      <c r="AU950" s="166" t="s">
        <v>87</v>
      </c>
      <c r="AY950" s="16" t="s">
        <v>283</v>
      </c>
      <c r="BE950" s="167">
        <f>IF(N950="základná",J950,0)</f>
        <v>0</v>
      </c>
      <c r="BF950" s="167">
        <f>IF(N950="znížená",J950,0)</f>
        <v>0</v>
      </c>
      <c r="BG950" s="167">
        <f>IF(N950="zákl. prenesená",J950,0)</f>
        <v>0</v>
      </c>
      <c r="BH950" s="167">
        <f>IF(N950="zníž. prenesená",J950,0)</f>
        <v>0</v>
      </c>
      <c r="BI950" s="167">
        <f>IF(N950="nulová",J950,0)</f>
        <v>0</v>
      </c>
      <c r="BJ950" s="16" t="s">
        <v>87</v>
      </c>
      <c r="BK950" s="167">
        <f>ROUND(I950*H950,2)</f>
        <v>0</v>
      </c>
      <c r="BL950" s="16" t="s">
        <v>358</v>
      </c>
      <c r="BM950" s="166" t="s">
        <v>1379</v>
      </c>
    </row>
    <row r="951" spans="2:65" s="12" customFormat="1" ht="11.25">
      <c r="B951" s="168"/>
      <c r="D951" s="169" t="s">
        <v>291</v>
      </c>
      <c r="E951" s="170" t="s">
        <v>1</v>
      </c>
      <c r="F951" s="171" t="s">
        <v>1380</v>
      </c>
      <c r="H951" s="172">
        <v>51.9</v>
      </c>
      <c r="I951" s="173"/>
      <c r="L951" s="168"/>
      <c r="M951" s="174"/>
      <c r="T951" s="175"/>
      <c r="AT951" s="170" t="s">
        <v>291</v>
      </c>
      <c r="AU951" s="170" t="s">
        <v>87</v>
      </c>
      <c r="AV951" s="12" t="s">
        <v>87</v>
      </c>
      <c r="AW951" s="12" t="s">
        <v>31</v>
      </c>
      <c r="AX951" s="12" t="s">
        <v>82</v>
      </c>
      <c r="AY951" s="170" t="s">
        <v>283</v>
      </c>
    </row>
    <row r="952" spans="2:65" s="1" customFormat="1" ht="24.2" customHeight="1">
      <c r="B952" s="125"/>
      <c r="C952" s="189" t="s">
        <v>1381</v>
      </c>
      <c r="D952" s="189" t="s">
        <v>582</v>
      </c>
      <c r="E952" s="190" t="s">
        <v>1382</v>
      </c>
      <c r="F952" s="191" t="s">
        <v>1383</v>
      </c>
      <c r="G952" s="192" t="s">
        <v>644</v>
      </c>
      <c r="H952" s="193">
        <v>51.9</v>
      </c>
      <c r="I952" s="194"/>
      <c r="J952" s="195">
        <f>ROUND(I952*H952,2)</f>
        <v>0</v>
      </c>
      <c r="K952" s="196"/>
      <c r="L952" s="197"/>
      <c r="M952" s="198" t="s">
        <v>1</v>
      </c>
      <c r="N952" s="199" t="s">
        <v>41</v>
      </c>
      <c r="P952" s="164">
        <f>O952*H952</f>
        <v>0</v>
      </c>
      <c r="Q952" s="164">
        <v>1.2E-2</v>
      </c>
      <c r="R952" s="164">
        <f>Q952*H952</f>
        <v>0.62280000000000002</v>
      </c>
      <c r="S952" s="164">
        <v>0</v>
      </c>
      <c r="T952" s="165">
        <f>S952*H952</f>
        <v>0</v>
      </c>
      <c r="AR952" s="166" t="s">
        <v>473</v>
      </c>
      <c r="AT952" s="166" t="s">
        <v>582</v>
      </c>
      <c r="AU952" s="166" t="s">
        <v>87</v>
      </c>
      <c r="AY952" s="16" t="s">
        <v>283</v>
      </c>
      <c r="BE952" s="167">
        <f>IF(N952="základná",J952,0)</f>
        <v>0</v>
      </c>
      <c r="BF952" s="167">
        <f>IF(N952="znížená",J952,0)</f>
        <v>0</v>
      </c>
      <c r="BG952" s="167">
        <f>IF(N952="zákl. prenesená",J952,0)</f>
        <v>0</v>
      </c>
      <c r="BH952" s="167">
        <f>IF(N952="zníž. prenesená",J952,0)</f>
        <v>0</v>
      </c>
      <c r="BI952" s="167">
        <f>IF(N952="nulová",J952,0)</f>
        <v>0</v>
      </c>
      <c r="BJ952" s="16" t="s">
        <v>87</v>
      </c>
      <c r="BK952" s="167">
        <f>ROUND(I952*H952,2)</f>
        <v>0</v>
      </c>
      <c r="BL952" s="16" t="s">
        <v>358</v>
      </c>
      <c r="BM952" s="166" t="s">
        <v>1384</v>
      </c>
    </row>
    <row r="953" spans="2:65" s="1" customFormat="1" ht="16.5" customHeight="1">
      <c r="B953" s="125"/>
      <c r="C953" s="189" t="s">
        <v>1385</v>
      </c>
      <c r="D953" s="189" t="s">
        <v>582</v>
      </c>
      <c r="E953" s="190" t="s">
        <v>1386</v>
      </c>
      <c r="F953" s="191" t="s">
        <v>1387</v>
      </c>
      <c r="G953" s="192" t="s">
        <v>373</v>
      </c>
      <c r="H953" s="193">
        <v>156</v>
      </c>
      <c r="I953" s="194"/>
      <c r="J953" s="195">
        <f>ROUND(I953*H953,2)</f>
        <v>0</v>
      </c>
      <c r="K953" s="196"/>
      <c r="L953" s="197"/>
      <c r="M953" s="198" t="s">
        <v>1</v>
      </c>
      <c r="N953" s="199" t="s">
        <v>41</v>
      </c>
      <c r="P953" s="164">
        <f>O953*H953</f>
        <v>0</v>
      </c>
      <c r="Q953" s="164">
        <v>6.0000000000000002E-5</v>
      </c>
      <c r="R953" s="164">
        <f>Q953*H953</f>
        <v>9.3600000000000003E-3</v>
      </c>
      <c r="S953" s="164">
        <v>0</v>
      </c>
      <c r="T953" s="165">
        <f>S953*H953</f>
        <v>0</v>
      </c>
      <c r="AR953" s="166" t="s">
        <v>473</v>
      </c>
      <c r="AT953" s="166" t="s">
        <v>582</v>
      </c>
      <c r="AU953" s="166" t="s">
        <v>87</v>
      </c>
      <c r="AY953" s="16" t="s">
        <v>283</v>
      </c>
      <c r="BE953" s="167">
        <f>IF(N953="základná",J953,0)</f>
        <v>0</v>
      </c>
      <c r="BF953" s="167">
        <f>IF(N953="znížená",J953,0)</f>
        <v>0</v>
      </c>
      <c r="BG953" s="167">
        <f>IF(N953="zákl. prenesená",J953,0)</f>
        <v>0</v>
      </c>
      <c r="BH953" s="167">
        <f>IF(N953="zníž. prenesená",J953,0)</f>
        <v>0</v>
      </c>
      <c r="BI953" s="167">
        <f>IF(N953="nulová",J953,0)</f>
        <v>0</v>
      </c>
      <c r="BJ953" s="16" t="s">
        <v>87</v>
      </c>
      <c r="BK953" s="167">
        <f>ROUND(I953*H953,2)</f>
        <v>0</v>
      </c>
      <c r="BL953" s="16" t="s">
        <v>358</v>
      </c>
      <c r="BM953" s="166" t="s">
        <v>1388</v>
      </c>
    </row>
    <row r="954" spans="2:65" s="12" customFormat="1" ht="11.25">
      <c r="B954" s="168"/>
      <c r="D954" s="169" t="s">
        <v>291</v>
      </c>
      <c r="E954" s="170" t="s">
        <v>1</v>
      </c>
      <c r="F954" s="171" t="s">
        <v>1389</v>
      </c>
      <c r="H954" s="172">
        <v>156</v>
      </c>
      <c r="I954" s="173"/>
      <c r="L954" s="168"/>
      <c r="M954" s="174"/>
      <c r="T954" s="175"/>
      <c r="AT954" s="170" t="s">
        <v>291</v>
      </c>
      <c r="AU954" s="170" t="s">
        <v>87</v>
      </c>
      <c r="AV954" s="12" t="s">
        <v>87</v>
      </c>
      <c r="AW954" s="12" t="s">
        <v>31</v>
      </c>
      <c r="AX954" s="12" t="s">
        <v>82</v>
      </c>
      <c r="AY954" s="170" t="s">
        <v>283</v>
      </c>
    </row>
    <row r="955" spans="2:65" s="1" customFormat="1" ht="16.5" customHeight="1">
      <c r="B955" s="125"/>
      <c r="C955" s="155" t="s">
        <v>1390</v>
      </c>
      <c r="D955" s="155" t="s">
        <v>285</v>
      </c>
      <c r="E955" s="156" t="s">
        <v>1391</v>
      </c>
      <c r="F955" s="157" t="s">
        <v>1392</v>
      </c>
      <c r="G955" s="158" t="s">
        <v>373</v>
      </c>
      <c r="H955" s="159">
        <v>1</v>
      </c>
      <c r="I955" s="160"/>
      <c r="J955" s="161">
        <f>ROUND(I955*H955,2)</f>
        <v>0</v>
      </c>
      <c r="K955" s="162"/>
      <c r="L955" s="31"/>
      <c r="M955" s="163" t="s">
        <v>1</v>
      </c>
      <c r="N955" s="124" t="s">
        <v>41</v>
      </c>
      <c r="P955" s="164">
        <f>O955*H955</f>
        <v>0</v>
      </c>
      <c r="Q955" s="164">
        <v>4.6600000000000001E-5</v>
      </c>
      <c r="R955" s="164">
        <f>Q955*H955</f>
        <v>4.6600000000000001E-5</v>
      </c>
      <c r="S955" s="164">
        <v>0</v>
      </c>
      <c r="T955" s="165">
        <f>S955*H955</f>
        <v>0</v>
      </c>
      <c r="AR955" s="166" t="s">
        <v>358</v>
      </c>
      <c r="AT955" s="166" t="s">
        <v>285</v>
      </c>
      <c r="AU955" s="166" t="s">
        <v>87</v>
      </c>
      <c r="AY955" s="16" t="s">
        <v>283</v>
      </c>
      <c r="BE955" s="167">
        <f>IF(N955="základná",J955,0)</f>
        <v>0</v>
      </c>
      <c r="BF955" s="167">
        <f>IF(N955="znížená",J955,0)</f>
        <v>0</v>
      </c>
      <c r="BG955" s="167">
        <f>IF(N955="zákl. prenesená",J955,0)</f>
        <v>0</v>
      </c>
      <c r="BH955" s="167">
        <f>IF(N955="zníž. prenesená",J955,0)</f>
        <v>0</v>
      </c>
      <c r="BI955" s="167">
        <f>IF(N955="nulová",J955,0)</f>
        <v>0</v>
      </c>
      <c r="BJ955" s="16" t="s">
        <v>87</v>
      </c>
      <c r="BK955" s="167">
        <f>ROUND(I955*H955,2)</f>
        <v>0</v>
      </c>
      <c r="BL955" s="16" t="s">
        <v>358</v>
      </c>
      <c r="BM955" s="166" t="s">
        <v>1393</v>
      </c>
    </row>
    <row r="956" spans="2:65" s="1" customFormat="1" ht="24.2" customHeight="1">
      <c r="B956" s="125"/>
      <c r="C956" s="189" t="s">
        <v>1394</v>
      </c>
      <c r="D956" s="189" t="s">
        <v>582</v>
      </c>
      <c r="E956" s="190" t="s">
        <v>1395</v>
      </c>
      <c r="F956" s="191" t="s">
        <v>1396</v>
      </c>
      <c r="G956" s="192" t="s">
        <v>373</v>
      </c>
      <c r="H956" s="193">
        <v>1</v>
      </c>
      <c r="I956" s="194"/>
      <c r="J956" s="195">
        <f>ROUND(I956*H956,2)</f>
        <v>0</v>
      </c>
      <c r="K956" s="196"/>
      <c r="L956" s="197"/>
      <c r="M956" s="198" t="s">
        <v>1</v>
      </c>
      <c r="N956" s="199" t="s">
        <v>41</v>
      </c>
      <c r="P956" s="164">
        <f>O956*H956</f>
        <v>0</v>
      </c>
      <c r="Q956" s="164">
        <v>0</v>
      </c>
      <c r="R956" s="164">
        <f>Q956*H956</f>
        <v>0</v>
      </c>
      <c r="S956" s="164">
        <v>0</v>
      </c>
      <c r="T956" s="165">
        <f>S956*H956</f>
        <v>0</v>
      </c>
      <c r="AR956" s="166" t="s">
        <v>473</v>
      </c>
      <c r="AT956" s="166" t="s">
        <v>582</v>
      </c>
      <c r="AU956" s="166" t="s">
        <v>87</v>
      </c>
      <c r="AY956" s="16" t="s">
        <v>283</v>
      </c>
      <c r="BE956" s="167">
        <f>IF(N956="základná",J956,0)</f>
        <v>0</v>
      </c>
      <c r="BF956" s="167">
        <f>IF(N956="znížená",J956,0)</f>
        <v>0</v>
      </c>
      <c r="BG956" s="167">
        <f>IF(N956="zákl. prenesená",J956,0)</f>
        <v>0</v>
      </c>
      <c r="BH956" s="167">
        <f>IF(N956="zníž. prenesená",J956,0)</f>
        <v>0</v>
      </c>
      <c r="BI956" s="167">
        <f>IF(N956="nulová",J956,0)</f>
        <v>0</v>
      </c>
      <c r="BJ956" s="16" t="s">
        <v>87</v>
      </c>
      <c r="BK956" s="167">
        <f>ROUND(I956*H956,2)</f>
        <v>0</v>
      </c>
      <c r="BL956" s="16" t="s">
        <v>358</v>
      </c>
      <c r="BM956" s="166" t="s">
        <v>1397</v>
      </c>
    </row>
    <row r="957" spans="2:65" s="1" customFormat="1" ht="21.75" customHeight="1">
      <c r="B957" s="125"/>
      <c r="C957" s="155" t="s">
        <v>1398</v>
      </c>
      <c r="D957" s="155" t="s">
        <v>285</v>
      </c>
      <c r="E957" s="156" t="s">
        <v>1399</v>
      </c>
      <c r="F957" s="157" t="s">
        <v>1400</v>
      </c>
      <c r="G957" s="158" t="s">
        <v>288</v>
      </c>
      <c r="H957" s="159">
        <v>3.24</v>
      </c>
      <c r="I957" s="160"/>
      <c r="J957" s="161">
        <f>ROUND(I957*H957,2)</f>
        <v>0</v>
      </c>
      <c r="K957" s="162"/>
      <c r="L957" s="31"/>
      <c r="M957" s="163" t="s">
        <v>1</v>
      </c>
      <c r="N957" s="124" t="s">
        <v>41</v>
      </c>
      <c r="P957" s="164">
        <f>O957*H957</f>
        <v>0</v>
      </c>
      <c r="Q957" s="164">
        <v>0</v>
      </c>
      <c r="R957" s="164">
        <f>Q957*H957</f>
        <v>0</v>
      </c>
      <c r="S957" s="164">
        <v>0</v>
      </c>
      <c r="T957" s="165">
        <f>S957*H957</f>
        <v>0</v>
      </c>
      <c r="AR957" s="166" t="s">
        <v>358</v>
      </c>
      <c r="AT957" s="166" t="s">
        <v>285</v>
      </c>
      <c r="AU957" s="166" t="s">
        <v>87</v>
      </c>
      <c r="AY957" s="16" t="s">
        <v>283</v>
      </c>
      <c r="BE957" s="167">
        <f>IF(N957="základná",J957,0)</f>
        <v>0</v>
      </c>
      <c r="BF957" s="167">
        <f>IF(N957="znížená",J957,0)</f>
        <v>0</v>
      </c>
      <c r="BG957" s="167">
        <f>IF(N957="zákl. prenesená",J957,0)</f>
        <v>0</v>
      </c>
      <c r="BH957" s="167">
        <f>IF(N957="zníž. prenesená",J957,0)</f>
        <v>0</v>
      </c>
      <c r="BI957" s="167">
        <f>IF(N957="nulová",J957,0)</f>
        <v>0</v>
      </c>
      <c r="BJ957" s="16" t="s">
        <v>87</v>
      </c>
      <c r="BK957" s="167">
        <f>ROUND(I957*H957,2)</f>
        <v>0</v>
      </c>
      <c r="BL957" s="16" t="s">
        <v>358</v>
      </c>
      <c r="BM957" s="166" t="s">
        <v>1401</v>
      </c>
    </row>
    <row r="958" spans="2:65" s="14" customFormat="1" ht="11.25">
      <c r="B958" s="183"/>
      <c r="D958" s="169" t="s">
        <v>291</v>
      </c>
      <c r="E958" s="184" t="s">
        <v>1</v>
      </c>
      <c r="F958" s="185" t="s">
        <v>1402</v>
      </c>
      <c r="H958" s="184" t="s">
        <v>1</v>
      </c>
      <c r="I958" s="186"/>
      <c r="L958" s="183"/>
      <c r="M958" s="187"/>
      <c r="T958" s="188"/>
      <c r="AT958" s="184" t="s">
        <v>291</v>
      </c>
      <c r="AU958" s="184" t="s">
        <v>87</v>
      </c>
      <c r="AV958" s="14" t="s">
        <v>82</v>
      </c>
      <c r="AW958" s="14" t="s">
        <v>31</v>
      </c>
      <c r="AX958" s="14" t="s">
        <v>75</v>
      </c>
      <c r="AY958" s="184" t="s">
        <v>283</v>
      </c>
    </row>
    <row r="959" spans="2:65" s="12" customFormat="1" ht="11.25">
      <c r="B959" s="168"/>
      <c r="D959" s="169" t="s">
        <v>291</v>
      </c>
      <c r="E959" s="170" t="s">
        <v>1</v>
      </c>
      <c r="F959" s="171" t="s">
        <v>1403</v>
      </c>
      <c r="H959" s="172">
        <v>0.54</v>
      </c>
      <c r="I959" s="173"/>
      <c r="L959" s="168"/>
      <c r="M959" s="174"/>
      <c r="T959" s="175"/>
      <c r="AT959" s="170" t="s">
        <v>291</v>
      </c>
      <c r="AU959" s="170" t="s">
        <v>87</v>
      </c>
      <c r="AV959" s="12" t="s">
        <v>87</v>
      </c>
      <c r="AW959" s="12" t="s">
        <v>31</v>
      </c>
      <c r="AX959" s="12" t="s">
        <v>75</v>
      </c>
      <c r="AY959" s="170" t="s">
        <v>283</v>
      </c>
    </row>
    <row r="960" spans="2:65" s="12" customFormat="1" ht="11.25">
      <c r="B960" s="168"/>
      <c r="D960" s="169" t="s">
        <v>291</v>
      </c>
      <c r="E960" s="170" t="s">
        <v>1</v>
      </c>
      <c r="F960" s="171" t="s">
        <v>1404</v>
      </c>
      <c r="H960" s="172">
        <v>1.08</v>
      </c>
      <c r="I960" s="173"/>
      <c r="L960" s="168"/>
      <c r="M960" s="174"/>
      <c r="T960" s="175"/>
      <c r="AT960" s="170" t="s">
        <v>291</v>
      </c>
      <c r="AU960" s="170" t="s">
        <v>87</v>
      </c>
      <c r="AV960" s="12" t="s">
        <v>87</v>
      </c>
      <c r="AW960" s="12" t="s">
        <v>31</v>
      </c>
      <c r="AX960" s="12" t="s">
        <v>75</v>
      </c>
      <c r="AY960" s="170" t="s">
        <v>283</v>
      </c>
    </row>
    <row r="961" spans="2:65" s="12" customFormat="1" ht="11.25">
      <c r="B961" s="168"/>
      <c r="D961" s="169" t="s">
        <v>291</v>
      </c>
      <c r="E961" s="170" t="s">
        <v>1</v>
      </c>
      <c r="F961" s="171" t="s">
        <v>1405</v>
      </c>
      <c r="H961" s="172">
        <v>1.08</v>
      </c>
      <c r="I961" s="173"/>
      <c r="L961" s="168"/>
      <c r="M961" s="174"/>
      <c r="T961" s="175"/>
      <c r="AT961" s="170" t="s">
        <v>291</v>
      </c>
      <c r="AU961" s="170" t="s">
        <v>87</v>
      </c>
      <c r="AV961" s="12" t="s">
        <v>87</v>
      </c>
      <c r="AW961" s="12" t="s">
        <v>31</v>
      </c>
      <c r="AX961" s="12" t="s">
        <v>75</v>
      </c>
      <c r="AY961" s="170" t="s">
        <v>283</v>
      </c>
    </row>
    <row r="962" spans="2:65" s="12" customFormat="1" ht="11.25">
      <c r="B962" s="168"/>
      <c r="D962" s="169" t="s">
        <v>291</v>
      </c>
      <c r="E962" s="170" t="s">
        <v>1</v>
      </c>
      <c r="F962" s="171" t="s">
        <v>1406</v>
      </c>
      <c r="H962" s="172">
        <v>0.54</v>
      </c>
      <c r="I962" s="173"/>
      <c r="L962" s="168"/>
      <c r="M962" s="174"/>
      <c r="T962" s="175"/>
      <c r="AT962" s="170" t="s">
        <v>291</v>
      </c>
      <c r="AU962" s="170" t="s">
        <v>87</v>
      </c>
      <c r="AV962" s="12" t="s">
        <v>87</v>
      </c>
      <c r="AW962" s="12" t="s">
        <v>31</v>
      </c>
      <c r="AX962" s="12" t="s">
        <v>75</v>
      </c>
      <c r="AY962" s="170" t="s">
        <v>283</v>
      </c>
    </row>
    <row r="963" spans="2:65" s="13" customFormat="1" ht="11.25">
      <c r="B963" s="176"/>
      <c r="D963" s="169" t="s">
        <v>291</v>
      </c>
      <c r="E963" s="177" t="s">
        <v>1</v>
      </c>
      <c r="F963" s="178" t="s">
        <v>293</v>
      </c>
      <c r="H963" s="179">
        <v>3.24</v>
      </c>
      <c r="I963" s="180"/>
      <c r="L963" s="176"/>
      <c r="M963" s="181"/>
      <c r="T963" s="182"/>
      <c r="AT963" s="177" t="s">
        <v>291</v>
      </c>
      <c r="AU963" s="177" t="s">
        <v>87</v>
      </c>
      <c r="AV963" s="13" t="s">
        <v>289</v>
      </c>
      <c r="AW963" s="13" t="s">
        <v>31</v>
      </c>
      <c r="AX963" s="13" t="s">
        <v>82</v>
      </c>
      <c r="AY963" s="177" t="s">
        <v>283</v>
      </c>
    </row>
    <row r="964" spans="2:65" s="1" customFormat="1" ht="16.5" customHeight="1">
      <c r="B964" s="125"/>
      <c r="C964" s="189" t="s">
        <v>1407</v>
      </c>
      <c r="D964" s="189" t="s">
        <v>582</v>
      </c>
      <c r="E964" s="190" t="s">
        <v>1408</v>
      </c>
      <c r="F964" s="191" t="s">
        <v>1409</v>
      </c>
      <c r="G964" s="192" t="s">
        <v>288</v>
      </c>
      <c r="H964" s="193">
        <v>3.24</v>
      </c>
      <c r="I964" s="194"/>
      <c r="J964" s="195">
        <f>ROUND(I964*H964,2)</f>
        <v>0</v>
      </c>
      <c r="K964" s="196"/>
      <c r="L964" s="197"/>
      <c r="M964" s="198" t="s">
        <v>1</v>
      </c>
      <c r="N964" s="199" t="s">
        <v>41</v>
      </c>
      <c r="P964" s="164">
        <f>O964*H964</f>
        <v>0</v>
      </c>
      <c r="Q964" s="164">
        <v>0</v>
      </c>
      <c r="R964" s="164">
        <f>Q964*H964</f>
        <v>0</v>
      </c>
      <c r="S964" s="164">
        <v>0</v>
      </c>
      <c r="T964" s="165">
        <f>S964*H964</f>
        <v>0</v>
      </c>
      <c r="AR964" s="166" t="s">
        <v>473</v>
      </c>
      <c r="AT964" s="166" t="s">
        <v>582</v>
      </c>
      <c r="AU964" s="166" t="s">
        <v>87</v>
      </c>
      <c r="AY964" s="16" t="s">
        <v>283</v>
      </c>
      <c r="BE964" s="167">
        <f>IF(N964="základná",J964,0)</f>
        <v>0</v>
      </c>
      <c r="BF964" s="167">
        <f>IF(N964="znížená",J964,0)</f>
        <v>0</v>
      </c>
      <c r="BG964" s="167">
        <f>IF(N964="zákl. prenesená",J964,0)</f>
        <v>0</v>
      </c>
      <c r="BH964" s="167">
        <f>IF(N964="zníž. prenesená",J964,0)</f>
        <v>0</v>
      </c>
      <c r="BI964" s="167">
        <f>IF(N964="nulová",J964,0)</f>
        <v>0</v>
      </c>
      <c r="BJ964" s="16" t="s">
        <v>87</v>
      </c>
      <c r="BK964" s="167">
        <f>ROUND(I964*H964,2)</f>
        <v>0</v>
      </c>
      <c r="BL964" s="16" t="s">
        <v>358</v>
      </c>
      <c r="BM964" s="166" t="s">
        <v>1410</v>
      </c>
    </row>
    <row r="965" spans="2:65" s="1" customFormat="1" ht="21.75" customHeight="1">
      <c r="B965" s="125"/>
      <c r="C965" s="155" t="s">
        <v>1411</v>
      </c>
      <c r="D965" s="155" t="s">
        <v>285</v>
      </c>
      <c r="E965" s="156" t="s">
        <v>1412</v>
      </c>
      <c r="F965" s="157" t="s">
        <v>1413</v>
      </c>
      <c r="G965" s="158" t="s">
        <v>644</v>
      </c>
      <c r="H965" s="159">
        <v>268.8</v>
      </c>
      <c r="I965" s="160"/>
      <c r="J965" s="161">
        <f>ROUND(I965*H965,2)</f>
        <v>0</v>
      </c>
      <c r="K965" s="162"/>
      <c r="L965" s="31"/>
      <c r="M965" s="163" t="s">
        <v>1</v>
      </c>
      <c r="N965" s="124" t="s">
        <v>41</v>
      </c>
      <c r="P965" s="164">
        <f>O965*H965</f>
        <v>0</v>
      </c>
      <c r="Q965" s="164">
        <v>1.85E-4</v>
      </c>
      <c r="R965" s="164">
        <f>Q965*H965</f>
        <v>4.9728000000000001E-2</v>
      </c>
      <c r="S965" s="164">
        <v>0</v>
      </c>
      <c r="T965" s="165">
        <f>S965*H965</f>
        <v>0</v>
      </c>
      <c r="AR965" s="166" t="s">
        <v>358</v>
      </c>
      <c r="AT965" s="166" t="s">
        <v>285</v>
      </c>
      <c r="AU965" s="166" t="s">
        <v>87</v>
      </c>
      <c r="AY965" s="16" t="s">
        <v>283</v>
      </c>
      <c r="BE965" s="167">
        <f>IF(N965="základná",J965,0)</f>
        <v>0</v>
      </c>
      <c r="BF965" s="167">
        <f>IF(N965="znížená",J965,0)</f>
        <v>0</v>
      </c>
      <c r="BG965" s="167">
        <f>IF(N965="zákl. prenesená",J965,0)</f>
        <v>0</v>
      </c>
      <c r="BH965" s="167">
        <f>IF(N965="zníž. prenesená",J965,0)</f>
        <v>0</v>
      </c>
      <c r="BI965" s="167">
        <f>IF(N965="nulová",J965,0)</f>
        <v>0</v>
      </c>
      <c r="BJ965" s="16" t="s">
        <v>87</v>
      </c>
      <c r="BK965" s="167">
        <f>ROUND(I965*H965,2)</f>
        <v>0</v>
      </c>
      <c r="BL965" s="16" t="s">
        <v>358</v>
      </c>
      <c r="BM965" s="166" t="s">
        <v>1414</v>
      </c>
    </row>
    <row r="966" spans="2:65" s="12" customFormat="1" ht="11.25">
      <c r="B966" s="168"/>
      <c r="D966" s="169" t="s">
        <v>291</v>
      </c>
      <c r="E966" s="170" t="s">
        <v>1</v>
      </c>
      <c r="F966" s="171" t="s">
        <v>1415</v>
      </c>
      <c r="H966" s="172">
        <v>44.7</v>
      </c>
      <c r="I966" s="173"/>
      <c r="L966" s="168"/>
      <c r="M966" s="174"/>
      <c r="T966" s="175"/>
      <c r="AT966" s="170" t="s">
        <v>291</v>
      </c>
      <c r="AU966" s="170" t="s">
        <v>87</v>
      </c>
      <c r="AV966" s="12" t="s">
        <v>87</v>
      </c>
      <c r="AW966" s="12" t="s">
        <v>31</v>
      </c>
      <c r="AX966" s="12" t="s">
        <v>75</v>
      </c>
      <c r="AY966" s="170" t="s">
        <v>283</v>
      </c>
    </row>
    <row r="967" spans="2:65" s="12" customFormat="1" ht="11.25">
      <c r="B967" s="168"/>
      <c r="D967" s="169" t="s">
        <v>291</v>
      </c>
      <c r="E967" s="170" t="s">
        <v>1</v>
      </c>
      <c r="F967" s="171" t="s">
        <v>1416</v>
      </c>
      <c r="H967" s="172">
        <v>224.1</v>
      </c>
      <c r="I967" s="173"/>
      <c r="L967" s="168"/>
      <c r="M967" s="174"/>
      <c r="T967" s="175"/>
      <c r="AT967" s="170" t="s">
        <v>291</v>
      </c>
      <c r="AU967" s="170" t="s">
        <v>87</v>
      </c>
      <c r="AV967" s="12" t="s">
        <v>87</v>
      </c>
      <c r="AW967" s="12" t="s">
        <v>31</v>
      </c>
      <c r="AX967" s="12" t="s">
        <v>75</v>
      </c>
      <c r="AY967" s="170" t="s">
        <v>283</v>
      </c>
    </row>
    <row r="968" spans="2:65" s="13" customFormat="1" ht="11.25">
      <c r="B968" s="176"/>
      <c r="D968" s="169" t="s">
        <v>291</v>
      </c>
      <c r="E968" s="177" t="s">
        <v>1</v>
      </c>
      <c r="F968" s="178" t="s">
        <v>293</v>
      </c>
      <c r="H968" s="179">
        <v>268.8</v>
      </c>
      <c r="I968" s="180"/>
      <c r="L968" s="176"/>
      <c r="M968" s="181"/>
      <c r="T968" s="182"/>
      <c r="AT968" s="177" t="s">
        <v>291</v>
      </c>
      <c r="AU968" s="177" t="s">
        <v>87</v>
      </c>
      <c r="AV968" s="13" t="s">
        <v>289</v>
      </c>
      <c r="AW968" s="13" t="s">
        <v>31</v>
      </c>
      <c r="AX968" s="13" t="s">
        <v>82</v>
      </c>
      <c r="AY968" s="177" t="s">
        <v>283</v>
      </c>
    </row>
    <row r="969" spans="2:65" s="1" customFormat="1" ht="21.75" customHeight="1">
      <c r="B969" s="125"/>
      <c r="C969" s="189" t="s">
        <v>1417</v>
      </c>
      <c r="D969" s="189" t="s">
        <v>582</v>
      </c>
      <c r="E969" s="190" t="s">
        <v>1418</v>
      </c>
      <c r="F969" s="191" t="s">
        <v>1419</v>
      </c>
      <c r="G969" s="192" t="s">
        <v>644</v>
      </c>
      <c r="H969" s="193">
        <v>268.8</v>
      </c>
      <c r="I969" s="194"/>
      <c r="J969" s="195">
        <f>ROUND(I969*H969,2)</f>
        <v>0</v>
      </c>
      <c r="K969" s="196"/>
      <c r="L969" s="197"/>
      <c r="M969" s="198" t="s">
        <v>1</v>
      </c>
      <c r="N969" s="199" t="s">
        <v>41</v>
      </c>
      <c r="P969" s="164">
        <f>O969*H969</f>
        <v>0</v>
      </c>
      <c r="Q969" s="164">
        <v>2.0299999999999999E-2</v>
      </c>
      <c r="R969" s="164">
        <f>Q969*H969</f>
        <v>5.4566400000000002</v>
      </c>
      <c r="S969" s="164">
        <v>0</v>
      </c>
      <c r="T969" s="165">
        <f>S969*H969</f>
        <v>0</v>
      </c>
      <c r="AR969" s="166" t="s">
        <v>473</v>
      </c>
      <c r="AT969" s="166" t="s">
        <v>582</v>
      </c>
      <c r="AU969" s="166" t="s">
        <v>87</v>
      </c>
      <c r="AY969" s="16" t="s">
        <v>283</v>
      </c>
      <c r="BE969" s="167">
        <f>IF(N969="základná",J969,0)</f>
        <v>0</v>
      </c>
      <c r="BF969" s="167">
        <f>IF(N969="znížená",J969,0)</f>
        <v>0</v>
      </c>
      <c r="BG969" s="167">
        <f>IF(N969="zákl. prenesená",J969,0)</f>
        <v>0</v>
      </c>
      <c r="BH969" s="167">
        <f>IF(N969="zníž. prenesená",J969,0)</f>
        <v>0</v>
      </c>
      <c r="BI969" s="167">
        <f>IF(N969="nulová",J969,0)</f>
        <v>0</v>
      </c>
      <c r="BJ969" s="16" t="s">
        <v>87</v>
      </c>
      <c r="BK969" s="167">
        <f>ROUND(I969*H969,2)</f>
        <v>0</v>
      </c>
      <c r="BL969" s="16" t="s">
        <v>358</v>
      </c>
      <c r="BM969" s="166" t="s">
        <v>1420</v>
      </c>
    </row>
    <row r="970" spans="2:65" s="12" customFormat="1" ht="11.25">
      <c r="B970" s="168"/>
      <c r="D970" s="169" t="s">
        <v>291</v>
      </c>
      <c r="E970" s="170" t="s">
        <v>1</v>
      </c>
      <c r="F970" s="171" t="s">
        <v>1421</v>
      </c>
      <c r="H970" s="172">
        <v>268.8</v>
      </c>
      <c r="I970" s="173"/>
      <c r="L970" s="168"/>
      <c r="M970" s="174"/>
      <c r="T970" s="175"/>
      <c r="AT970" s="170" t="s">
        <v>291</v>
      </c>
      <c r="AU970" s="170" t="s">
        <v>87</v>
      </c>
      <c r="AV970" s="12" t="s">
        <v>87</v>
      </c>
      <c r="AW970" s="12" t="s">
        <v>31</v>
      </c>
      <c r="AX970" s="12" t="s">
        <v>82</v>
      </c>
      <c r="AY970" s="170" t="s">
        <v>283</v>
      </c>
    </row>
    <row r="971" spans="2:65" s="1" customFormat="1" ht="24.2" customHeight="1">
      <c r="B971" s="125"/>
      <c r="C971" s="155" t="s">
        <v>1422</v>
      </c>
      <c r="D971" s="155" t="s">
        <v>285</v>
      </c>
      <c r="E971" s="156" t="s">
        <v>1423</v>
      </c>
      <c r="F971" s="157" t="s">
        <v>1424</v>
      </c>
      <c r="G971" s="158" t="s">
        <v>288</v>
      </c>
      <c r="H971" s="159">
        <v>55.55</v>
      </c>
      <c r="I971" s="160"/>
      <c r="J971" s="161">
        <f>ROUND(I971*H971,2)</f>
        <v>0</v>
      </c>
      <c r="K971" s="162"/>
      <c r="L971" s="31"/>
      <c r="M971" s="163" t="s">
        <v>1</v>
      </c>
      <c r="N971" s="124" t="s">
        <v>41</v>
      </c>
      <c r="P971" s="164">
        <f>O971*H971</f>
        <v>0</v>
      </c>
      <c r="Q971" s="164">
        <v>0</v>
      </c>
      <c r="R971" s="164">
        <f>Q971*H971</f>
        <v>0</v>
      </c>
      <c r="S971" s="164">
        <v>0</v>
      </c>
      <c r="T971" s="165">
        <f>S971*H971</f>
        <v>0</v>
      </c>
      <c r="AR971" s="166" t="s">
        <v>358</v>
      </c>
      <c r="AT971" s="166" t="s">
        <v>285</v>
      </c>
      <c r="AU971" s="166" t="s">
        <v>87</v>
      </c>
      <c r="AY971" s="16" t="s">
        <v>283</v>
      </c>
      <c r="BE971" s="167">
        <f>IF(N971="základná",J971,0)</f>
        <v>0</v>
      </c>
      <c r="BF971" s="167">
        <f>IF(N971="znížená",J971,0)</f>
        <v>0</v>
      </c>
      <c r="BG971" s="167">
        <f>IF(N971="zákl. prenesená",J971,0)</f>
        <v>0</v>
      </c>
      <c r="BH971" s="167">
        <f>IF(N971="zníž. prenesená",J971,0)</f>
        <v>0</v>
      </c>
      <c r="BI971" s="167">
        <f>IF(N971="nulová",J971,0)</f>
        <v>0</v>
      </c>
      <c r="BJ971" s="16" t="s">
        <v>87</v>
      </c>
      <c r="BK971" s="167">
        <f>ROUND(I971*H971,2)</f>
        <v>0</v>
      </c>
      <c r="BL971" s="16" t="s">
        <v>358</v>
      </c>
      <c r="BM971" s="166" t="s">
        <v>1425</v>
      </c>
    </row>
    <row r="972" spans="2:65" s="12" customFormat="1" ht="11.25">
      <c r="B972" s="168"/>
      <c r="D972" s="169" t="s">
        <v>291</v>
      </c>
      <c r="E972" s="170" t="s">
        <v>1</v>
      </c>
      <c r="F972" s="171" t="s">
        <v>1426</v>
      </c>
      <c r="H972" s="172">
        <v>55.55</v>
      </c>
      <c r="I972" s="173"/>
      <c r="L972" s="168"/>
      <c r="M972" s="174"/>
      <c r="T972" s="175"/>
      <c r="AT972" s="170" t="s">
        <v>291</v>
      </c>
      <c r="AU972" s="170" t="s">
        <v>87</v>
      </c>
      <c r="AV972" s="12" t="s">
        <v>87</v>
      </c>
      <c r="AW972" s="12" t="s">
        <v>31</v>
      </c>
      <c r="AX972" s="12" t="s">
        <v>82</v>
      </c>
      <c r="AY972" s="170" t="s">
        <v>283</v>
      </c>
    </row>
    <row r="973" spans="2:65" s="1" customFormat="1" ht="24.2" customHeight="1">
      <c r="B973" s="125"/>
      <c r="C973" s="189" t="s">
        <v>1427</v>
      </c>
      <c r="D973" s="189" t="s">
        <v>582</v>
      </c>
      <c r="E973" s="190" t="s">
        <v>1428</v>
      </c>
      <c r="F973" s="191" t="s">
        <v>1429</v>
      </c>
      <c r="G973" s="192" t="s">
        <v>288</v>
      </c>
      <c r="H973" s="193">
        <v>63.883000000000003</v>
      </c>
      <c r="I973" s="194"/>
      <c r="J973" s="195">
        <f>ROUND(I973*H973,2)</f>
        <v>0</v>
      </c>
      <c r="K973" s="196"/>
      <c r="L973" s="197"/>
      <c r="M973" s="198" t="s">
        <v>1</v>
      </c>
      <c r="N973" s="199" t="s">
        <v>41</v>
      </c>
      <c r="P973" s="164">
        <f>O973*H973</f>
        <v>0</v>
      </c>
      <c r="Q973" s="164">
        <v>2.0000000000000002E-5</v>
      </c>
      <c r="R973" s="164">
        <f>Q973*H973</f>
        <v>1.2776600000000001E-3</v>
      </c>
      <c r="S973" s="164">
        <v>0</v>
      </c>
      <c r="T973" s="165">
        <f>S973*H973</f>
        <v>0</v>
      </c>
      <c r="AR973" s="166" t="s">
        <v>473</v>
      </c>
      <c r="AT973" s="166" t="s">
        <v>582</v>
      </c>
      <c r="AU973" s="166" t="s">
        <v>87</v>
      </c>
      <c r="AY973" s="16" t="s">
        <v>283</v>
      </c>
      <c r="BE973" s="167">
        <f>IF(N973="základná",J973,0)</f>
        <v>0</v>
      </c>
      <c r="BF973" s="167">
        <f>IF(N973="znížená",J973,0)</f>
        <v>0</v>
      </c>
      <c r="BG973" s="167">
        <f>IF(N973="zákl. prenesená",J973,0)</f>
        <v>0</v>
      </c>
      <c r="BH973" s="167">
        <f>IF(N973="zníž. prenesená",J973,0)</f>
        <v>0</v>
      </c>
      <c r="BI973" s="167">
        <f>IF(N973="nulová",J973,0)</f>
        <v>0</v>
      </c>
      <c r="BJ973" s="16" t="s">
        <v>87</v>
      </c>
      <c r="BK973" s="167">
        <f>ROUND(I973*H973,2)</f>
        <v>0</v>
      </c>
      <c r="BL973" s="16" t="s">
        <v>358</v>
      </c>
      <c r="BM973" s="166" t="s">
        <v>1430</v>
      </c>
    </row>
    <row r="974" spans="2:65" s="12" customFormat="1" ht="11.25">
      <c r="B974" s="168"/>
      <c r="D974" s="169" t="s">
        <v>291</v>
      </c>
      <c r="F974" s="171" t="s">
        <v>1431</v>
      </c>
      <c r="H974" s="172">
        <v>63.883000000000003</v>
      </c>
      <c r="I974" s="173"/>
      <c r="L974" s="168"/>
      <c r="M974" s="174"/>
      <c r="T974" s="175"/>
      <c r="AT974" s="170" t="s">
        <v>291</v>
      </c>
      <c r="AU974" s="170" t="s">
        <v>87</v>
      </c>
      <c r="AV974" s="12" t="s">
        <v>87</v>
      </c>
      <c r="AW974" s="12" t="s">
        <v>3</v>
      </c>
      <c r="AX974" s="12" t="s">
        <v>82</v>
      </c>
      <c r="AY974" s="170" t="s">
        <v>283</v>
      </c>
    </row>
    <row r="975" spans="2:65" s="1" customFormat="1" ht="24.2" customHeight="1">
      <c r="B975" s="125"/>
      <c r="C975" s="155" t="s">
        <v>1432</v>
      </c>
      <c r="D975" s="155" t="s">
        <v>285</v>
      </c>
      <c r="E975" s="156" t="s">
        <v>1433</v>
      </c>
      <c r="F975" s="157" t="s">
        <v>1434</v>
      </c>
      <c r="G975" s="158" t="s">
        <v>644</v>
      </c>
      <c r="H975" s="159">
        <v>6</v>
      </c>
      <c r="I975" s="160"/>
      <c r="J975" s="161">
        <f>ROUND(I975*H975,2)</f>
        <v>0</v>
      </c>
      <c r="K975" s="162"/>
      <c r="L975" s="31"/>
      <c r="M975" s="163" t="s">
        <v>1</v>
      </c>
      <c r="N975" s="124" t="s">
        <v>41</v>
      </c>
      <c r="P975" s="164">
        <f>O975*H975</f>
        <v>0</v>
      </c>
      <c r="Q975" s="164">
        <v>4.2499999999999998E-4</v>
      </c>
      <c r="R975" s="164">
        <f>Q975*H975</f>
        <v>2.5499999999999997E-3</v>
      </c>
      <c r="S975" s="164">
        <v>0</v>
      </c>
      <c r="T975" s="165">
        <f>S975*H975</f>
        <v>0</v>
      </c>
      <c r="AR975" s="166" t="s">
        <v>358</v>
      </c>
      <c r="AT975" s="166" t="s">
        <v>285</v>
      </c>
      <c r="AU975" s="166" t="s">
        <v>87</v>
      </c>
      <c r="AY975" s="16" t="s">
        <v>283</v>
      </c>
      <c r="BE975" s="167">
        <f>IF(N975="základná",J975,0)</f>
        <v>0</v>
      </c>
      <c r="BF975" s="167">
        <f>IF(N975="znížená",J975,0)</f>
        <v>0</v>
      </c>
      <c r="BG975" s="167">
        <f>IF(N975="zákl. prenesená",J975,0)</f>
        <v>0</v>
      </c>
      <c r="BH975" s="167">
        <f>IF(N975="zníž. prenesená",J975,0)</f>
        <v>0</v>
      </c>
      <c r="BI975" s="167">
        <f>IF(N975="nulová",J975,0)</f>
        <v>0</v>
      </c>
      <c r="BJ975" s="16" t="s">
        <v>87</v>
      </c>
      <c r="BK975" s="167">
        <f>ROUND(I975*H975,2)</f>
        <v>0</v>
      </c>
      <c r="BL975" s="16" t="s">
        <v>358</v>
      </c>
      <c r="BM975" s="166" t="s">
        <v>1435</v>
      </c>
    </row>
    <row r="976" spans="2:65" s="12" customFormat="1" ht="11.25">
      <c r="B976" s="168"/>
      <c r="D976" s="169" t="s">
        <v>291</v>
      </c>
      <c r="E976" s="170" t="s">
        <v>1</v>
      </c>
      <c r="F976" s="171" t="s">
        <v>1436</v>
      </c>
      <c r="H976" s="172">
        <v>6</v>
      </c>
      <c r="I976" s="173"/>
      <c r="L976" s="168"/>
      <c r="M976" s="174"/>
      <c r="T976" s="175"/>
      <c r="AT976" s="170" t="s">
        <v>291</v>
      </c>
      <c r="AU976" s="170" t="s">
        <v>87</v>
      </c>
      <c r="AV976" s="12" t="s">
        <v>87</v>
      </c>
      <c r="AW976" s="12" t="s">
        <v>31</v>
      </c>
      <c r="AX976" s="12" t="s">
        <v>82</v>
      </c>
      <c r="AY976" s="170" t="s">
        <v>283</v>
      </c>
    </row>
    <row r="977" spans="2:65" s="1" customFormat="1" ht="24.2" customHeight="1">
      <c r="B977" s="125"/>
      <c r="C977" s="189" t="s">
        <v>1437</v>
      </c>
      <c r="D977" s="189" t="s">
        <v>582</v>
      </c>
      <c r="E977" s="190" t="s">
        <v>1438</v>
      </c>
      <c r="F977" s="191" t="s">
        <v>1439</v>
      </c>
      <c r="G977" s="192" t="s">
        <v>373</v>
      </c>
      <c r="H977" s="193">
        <v>1</v>
      </c>
      <c r="I977" s="194"/>
      <c r="J977" s="195">
        <f>ROUND(I977*H977,2)</f>
        <v>0</v>
      </c>
      <c r="K977" s="196"/>
      <c r="L977" s="197"/>
      <c r="M977" s="198" t="s">
        <v>1</v>
      </c>
      <c r="N977" s="199" t="s">
        <v>41</v>
      </c>
      <c r="P977" s="164">
        <f>O977*H977</f>
        <v>0</v>
      </c>
      <c r="Q977" s="164">
        <v>7.9089999999999994E-2</v>
      </c>
      <c r="R977" s="164">
        <f>Q977*H977</f>
        <v>7.9089999999999994E-2</v>
      </c>
      <c r="S977" s="164">
        <v>0</v>
      </c>
      <c r="T977" s="165">
        <f>S977*H977</f>
        <v>0</v>
      </c>
      <c r="AR977" s="166" t="s">
        <v>473</v>
      </c>
      <c r="AT977" s="166" t="s">
        <v>582</v>
      </c>
      <c r="AU977" s="166" t="s">
        <v>87</v>
      </c>
      <c r="AY977" s="16" t="s">
        <v>283</v>
      </c>
      <c r="BE977" s="167">
        <f>IF(N977="základná",J977,0)</f>
        <v>0</v>
      </c>
      <c r="BF977" s="167">
        <f>IF(N977="znížená",J977,0)</f>
        <v>0</v>
      </c>
      <c r="BG977" s="167">
        <f>IF(N977="zákl. prenesená",J977,0)</f>
        <v>0</v>
      </c>
      <c r="BH977" s="167">
        <f>IF(N977="zníž. prenesená",J977,0)</f>
        <v>0</v>
      </c>
      <c r="BI977" s="167">
        <f>IF(N977="nulová",J977,0)</f>
        <v>0</v>
      </c>
      <c r="BJ977" s="16" t="s">
        <v>87</v>
      </c>
      <c r="BK977" s="167">
        <f>ROUND(I977*H977,2)</f>
        <v>0</v>
      </c>
      <c r="BL977" s="16" t="s">
        <v>358</v>
      </c>
      <c r="BM977" s="166" t="s">
        <v>1440</v>
      </c>
    </row>
    <row r="978" spans="2:65" s="1" customFormat="1" ht="16.5" customHeight="1">
      <c r="B978" s="125"/>
      <c r="C978" s="155" t="s">
        <v>1441</v>
      </c>
      <c r="D978" s="155" t="s">
        <v>285</v>
      </c>
      <c r="E978" s="156" t="s">
        <v>1442</v>
      </c>
      <c r="F978" s="157" t="s">
        <v>1443</v>
      </c>
      <c r="G978" s="158" t="s">
        <v>373</v>
      </c>
      <c r="H978" s="159">
        <v>279</v>
      </c>
      <c r="I978" s="160"/>
      <c r="J978" s="161">
        <f>ROUND(I978*H978,2)</f>
        <v>0</v>
      </c>
      <c r="K978" s="162"/>
      <c r="L978" s="31"/>
      <c r="M978" s="163" t="s">
        <v>1</v>
      </c>
      <c r="N978" s="124" t="s">
        <v>41</v>
      </c>
      <c r="P978" s="164">
        <f>O978*H978</f>
        <v>0</v>
      </c>
      <c r="Q978" s="164">
        <v>0</v>
      </c>
      <c r="R978" s="164">
        <f>Q978*H978</f>
        <v>0</v>
      </c>
      <c r="S978" s="164">
        <v>0</v>
      </c>
      <c r="T978" s="165">
        <f>S978*H978</f>
        <v>0</v>
      </c>
      <c r="AR978" s="166" t="s">
        <v>358</v>
      </c>
      <c r="AT978" s="166" t="s">
        <v>285</v>
      </c>
      <c r="AU978" s="166" t="s">
        <v>87</v>
      </c>
      <c r="AY978" s="16" t="s">
        <v>283</v>
      </c>
      <c r="BE978" s="167">
        <f>IF(N978="základná",J978,0)</f>
        <v>0</v>
      </c>
      <c r="BF978" s="167">
        <f>IF(N978="znížená",J978,0)</f>
        <v>0</v>
      </c>
      <c r="BG978" s="167">
        <f>IF(N978="zákl. prenesená",J978,0)</f>
        <v>0</v>
      </c>
      <c r="BH978" s="167">
        <f>IF(N978="zníž. prenesená",J978,0)</f>
        <v>0</v>
      </c>
      <c r="BI978" s="167">
        <f>IF(N978="nulová",J978,0)</f>
        <v>0</v>
      </c>
      <c r="BJ978" s="16" t="s">
        <v>87</v>
      </c>
      <c r="BK978" s="167">
        <f>ROUND(I978*H978,2)</f>
        <v>0</v>
      </c>
      <c r="BL978" s="16" t="s">
        <v>358</v>
      </c>
      <c r="BM978" s="166" t="s">
        <v>1444</v>
      </c>
    </row>
    <row r="979" spans="2:65" s="12" customFormat="1" ht="11.25">
      <c r="B979" s="168"/>
      <c r="D979" s="169" t="s">
        <v>291</v>
      </c>
      <c r="E979" s="170" t="s">
        <v>1</v>
      </c>
      <c r="F979" s="171" t="s">
        <v>1445</v>
      </c>
      <c r="H979" s="172">
        <v>279</v>
      </c>
      <c r="I979" s="173"/>
      <c r="L979" s="168"/>
      <c r="M979" s="174"/>
      <c r="T979" s="175"/>
      <c r="AT979" s="170" t="s">
        <v>291</v>
      </c>
      <c r="AU979" s="170" t="s">
        <v>87</v>
      </c>
      <c r="AV979" s="12" t="s">
        <v>87</v>
      </c>
      <c r="AW979" s="12" t="s">
        <v>31</v>
      </c>
      <c r="AX979" s="12" t="s">
        <v>82</v>
      </c>
      <c r="AY979" s="170" t="s">
        <v>283</v>
      </c>
    </row>
    <row r="980" spans="2:65" s="1" customFormat="1" ht="24.2" customHeight="1">
      <c r="B980" s="125"/>
      <c r="C980" s="189" t="s">
        <v>1446</v>
      </c>
      <c r="D980" s="189" t="s">
        <v>582</v>
      </c>
      <c r="E980" s="190" t="s">
        <v>1447</v>
      </c>
      <c r="F980" s="191" t="s">
        <v>1448</v>
      </c>
      <c r="G980" s="192" t="s">
        <v>373</v>
      </c>
      <c r="H980" s="193">
        <v>278</v>
      </c>
      <c r="I980" s="194"/>
      <c r="J980" s="195">
        <f>ROUND(I980*H980,2)</f>
        <v>0</v>
      </c>
      <c r="K980" s="196"/>
      <c r="L980" s="197"/>
      <c r="M980" s="198" t="s">
        <v>1</v>
      </c>
      <c r="N980" s="199" t="s">
        <v>41</v>
      </c>
      <c r="P980" s="164">
        <f>O980*H980</f>
        <v>0</v>
      </c>
      <c r="Q980" s="164">
        <v>1.8799999999999999E-3</v>
      </c>
      <c r="R980" s="164">
        <f>Q980*H980</f>
        <v>0.52263999999999999</v>
      </c>
      <c r="S980" s="164">
        <v>0</v>
      </c>
      <c r="T980" s="165">
        <f>S980*H980</f>
        <v>0</v>
      </c>
      <c r="AR980" s="166" t="s">
        <v>473</v>
      </c>
      <c r="AT980" s="166" t="s">
        <v>582</v>
      </c>
      <c r="AU980" s="166" t="s">
        <v>87</v>
      </c>
      <c r="AY980" s="16" t="s">
        <v>283</v>
      </c>
      <c r="BE980" s="167">
        <f>IF(N980="základná",J980,0)</f>
        <v>0</v>
      </c>
      <c r="BF980" s="167">
        <f>IF(N980="znížená",J980,0)</f>
        <v>0</v>
      </c>
      <c r="BG980" s="167">
        <f>IF(N980="zákl. prenesená",J980,0)</f>
        <v>0</v>
      </c>
      <c r="BH980" s="167">
        <f>IF(N980="zníž. prenesená",J980,0)</f>
        <v>0</v>
      </c>
      <c r="BI980" s="167">
        <f>IF(N980="nulová",J980,0)</f>
        <v>0</v>
      </c>
      <c r="BJ980" s="16" t="s">
        <v>87</v>
      </c>
      <c r="BK980" s="167">
        <f>ROUND(I980*H980,2)</f>
        <v>0</v>
      </c>
      <c r="BL980" s="16" t="s">
        <v>358</v>
      </c>
      <c r="BM980" s="166" t="s">
        <v>1449</v>
      </c>
    </row>
    <row r="981" spans="2:65" s="1" customFormat="1" ht="16.5" customHeight="1">
      <c r="B981" s="125"/>
      <c r="C981" s="189" t="s">
        <v>1450</v>
      </c>
      <c r="D981" s="189" t="s">
        <v>582</v>
      </c>
      <c r="E981" s="190" t="s">
        <v>1451</v>
      </c>
      <c r="F981" s="191" t="s">
        <v>1452</v>
      </c>
      <c r="G981" s="192" t="s">
        <v>373</v>
      </c>
      <c r="H981" s="193">
        <v>1</v>
      </c>
      <c r="I981" s="194"/>
      <c r="J981" s="195">
        <f>ROUND(I981*H981,2)</f>
        <v>0</v>
      </c>
      <c r="K981" s="196"/>
      <c r="L981" s="197"/>
      <c r="M981" s="198" t="s">
        <v>1</v>
      </c>
      <c r="N981" s="199" t="s">
        <v>41</v>
      </c>
      <c r="P981" s="164">
        <f>O981*H981</f>
        <v>0</v>
      </c>
      <c r="Q981" s="164">
        <v>0</v>
      </c>
      <c r="R981" s="164">
        <f>Q981*H981</f>
        <v>0</v>
      </c>
      <c r="S981" s="164">
        <v>0</v>
      </c>
      <c r="T981" s="165">
        <f>S981*H981</f>
        <v>0</v>
      </c>
      <c r="AR981" s="166" t="s">
        <v>473</v>
      </c>
      <c r="AT981" s="166" t="s">
        <v>582</v>
      </c>
      <c r="AU981" s="166" t="s">
        <v>87</v>
      </c>
      <c r="AY981" s="16" t="s">
        <v>283</v>
      </c>
      <c r="BE981" s="167">
        <f>IF(N981="základná",J981,0)</f>
        <v>0</v>
      </c>
      <c r="BF981" s="167">
        <f>IF(N981="znížená",J981,0)</f>
        <v>0</v>
      </c>
      <c r="BG981" s="167">
        <f>IF(N981="zákl. prenesená",J981,0)</f>
        <v>0</v>
      </c>
      <c r="BH981" s="167">
        <f>IF(N981="zníž. prenesená",J981,0)</f>
        <v>0</v>
      </c>
      <c r="BI981" s="167">
        <f>IF(N981="nulová",J981,0)</f>
        <v>0</v>
      </c>
      <c r="BJ981" s="16" t="s">
        <v>87</v>
      </c>
      <c r="BK981" s="167">
        <f>ROUND(I981*H981,2)</f>
        <v>0</v>
      </c>
      <c r="BL981" s="16" t="s">
        <v>358</v>
      </c>
      <c r="BM981" s="166" t="s">
        <v>1453</v>
      </c>
    </row>
    <row r="982" spans="2:65" s="1" customFormat="1" ht="16.5" customHeight="1">
      <c r="B982" s="125"/>
      <c r="C982" s="155" t="s">
        <v>1454</v>
      </c>
      <c r="D982" s="155" t="s">
        <v>285</v>
      </c>
      <c r="E982" s="156" t="s">
        <v>1455</v>
      </c>
      <c r="F982" s="157" t="s">
        <v>1456</v>
      </c>
      <c r="G982" s="158" t="s">
        <v>373</v>
      </c>
      <c r="H982" s="159">
        <v>1</v>
      </c>
      <c r="I982" s="160"/>
      <c r="J982" s="161">
        <f>ROUND(I982*H982,2)</f>
        <v>0</v>
      </c>
      <c r="K982" s="162"/>
      <c r="L982" s="31"/>
      <c r="M982" s="163" t="s">
        <v>1</v>
      </c>
      <c r="N982" s="124" t="s">
        <v>41</v>
      </c>
      <c r="P982" s="164">
        <f>O982*H982</f>
        <v>0</v>
      </c>
      <c r="Q982" s="164">
        <v>2.6000000000000001E-6</v>
      </c>
      <c r="R982" s="164">
        <f>Q982*H982</f>
        <v>2.6000000000000001E-6</v>
      </c>
      <c r="S982" s="164">
        <v>0</v>
      </c>
      <c r="T982" s="165">
        <f>S982*H982</f>
        <v>0</v>
      </c>
      <c r="AR982" s="166" t="s">
        <v>358</v>
      </c>
      <c r="AT982" s="166" t="s">
        <v>285</v>
      </c>
      <c r="AU982" s="166" t="s">
        <v>87</v>
      </c>
      <c r="AY982" s="16" t="s">
        <v>283</v>
      </c>
      <c r="BE982" s="167">
        <f>IF(N982="základná",J982,0)</f>
        <v>0</v>
      </c>
      <c r="BF982" s="167">
        <f>IF(N982="znížená",J982,0)</f>
        <v>0</v>
      </c>
      <c r="BG982" s="167">
        <f>IF(N982="zákl. prenesená",J982,0)</f>
        <v>0</v>
      </c>
      <c r="BH982" s="167">
        <f>IF(N982="zníž. prenesená",J982,0)</f>
        <v>0</v>
      </c>
      <c r="BI982" s="167">
        <f>IF(N982="nulová",J982,0)</f>
        <v>0</v>
      </c>
      <c r="BJ982" s="16" t="s">
        <v>87</v>
      </c>
      <c r="BK982" s="167">
        <f>ROUND(I982*H982,2)</f>
        <v>0</v>
      </c>
      <c r="BL982" s="16" t="s">
        <v>358</v>
      </c>
      <c r="BM982" s="166" t="s">
        <v>1457</v>
      </c>
    </row>
    <row r="983" spans="2:65" s="1" customFormat="1" ht="33" customHeight="1">
      <c r="B983" s="125"/>
      <c r="C983" s="189" t="s">
        <v>1458</v>
      </c>
      <c r="D983" s="189" t="s">
        <v>582</v>
      </c>
      <c r="E983" s="190" t="s">
        <v>1459</v>
      </c>
      <c r="F983" s="191" t="s">
        <v>1460</v>
      </c>
      <c r="G983" s="192" t="s">
        <v>373</v>
      </c>
      <c r="H983" s="193">
        <v>1</v>
      </c>
      <c r="I983" s="194"/>
      <c r="J983" s="195">
        <f>ROUND(I983*H983,2)</f>
        <v>0</v>
      </c>
      <c r="K983" s="196"/>
      <c r="L983" s="197"/>
      <c r="M983" s="198" t="s">
        <v>1</v>
      </c>
      <c r="N983" s="199" t="s">
        <v>41</v>
      </c>
      <c r="P983" s="164">
        <f>O983*H983</f>
        <v>0</v>
      </c>
      <c r="Q983" s="164">
        <v>2E-3</v>
      </c>
      <c r="R983" s="164">
        <f>Q983*H983</f>
        <v>2E-3</v>
      </c>
      <c r="S983" s="164">
        <v>0</v>
      </c>
      <c r="T983" s="165">
        <f>S983*H983</f>
        <v>0</v>
      </c>
      <c r="AR983" s="166" t="s">
        <v>473</v>
      </c>
      <c r="AT983" s="166" t="s">
        <v>582</v>
      </c>
      <c r="AU983" s="166" t="s">
        <v>87</v>
      </c>
      <c r="AY983" s="16" t="s">
        <v>283</v>
      </c>
      <c r="BE983" s="167">
        <f>IF(N983="základná",J983,0)</f>
        <v>0</v>
      </c>
      <c r="BF983" s="167">
        <f>IF(N983="znížená",J983,0)</f>
        <v>0</v>
      </c>
      <c r="BG983" s="167">
        <f>IF(N983="zákl. prenesená",J983,0)</f>
        <v>0</v>
      </c>
      <c r="BH983" s="167">
        <f>IF(N983="zníž. prenesená",J983,0)</f>
        <v>0</v>
      </c>
      <c r="BI983" s="167">
        <f>IF(N983="nulová",J983,0)</f>
        <v>0</v>
      </c>
      <c r="BJ983" s="16" t="s">
        <v>87</v>
      </c>
      <c r="BK983" s="167">
        <f>ROUND(I983*H983,2)</f>
        <v>0</v>
      </c>
      <c r="BL983" s="16" t="s">
        <v>358</v>
      </c>
      <c r="BM983" s="166" t="s">
        <v>1461</v>
      </c>
    </row>
    <row r="984" spans="2:65" s="1" customFormat="1" ht="24.2" customHeight="1">
      <c r="B984" s="125"/>
      <c r="C984" s="155" t="s">
        <v>1462</v>
      </c>
      <c r="D984" s="155" t="s">
        <v>285</v>
      </c>
      <c r="E984" s="156" t="s">
        <v>1463</v>
      </c>
      <c r="F984" s="157" t="s">
        <v>1464</v>
      </c>
      <c r="G984" s="158" t="s">
        <v>288</v>
      </c>
      <c r="H984" s="159">
        <v>378.41</v>
      </c>
      <c r="I984" s="160"/>
      <c r="J984" s="161">
        <f>ROUND(I984*H984,2)</f>
        <v>0</v>
      </c>
      <c r="K984" s="162"/>
      <c r="L984" s="31"/>
      <c r="M984" s="163" t="s">
        <v>1</v>
      </c>
      <c r="N984" s="124" t="s">
        <v>41</v>
      </c>
      <c r="P984" s="164">
        <f>O984*H984</f>
        <v>0</v>
      </c>
      <c r="Q984" s="164">
        <v>1E-4</v>
      </c>
      <c r="R984" s="164">
        <f>Q984*H984</f>
        <v>3.7841000000000007E-2</v>
      </c>
      <c r="S984" s="164">
        <v>0</v>
      </c>
      <c r="T984" s="165">
        <f>S984*H984</f>
        <v>0</v>
      </c>
      <c r="AR984" s="166" t="s">
        <v>358</v>
      </c>
      <c r="AT984" s="166" t="s">
        <v>285</v>
      </c>
      <c r="AU984" s="166" t="s">
        <v>87</v>
      </c>
      <c r="AY984" s="16" t="s">
        <v>283</v>
      </c>
      <c r="BE984" s="167">
        <f>IF(N984="základná",J984,0)</f>
        <v>0</v>
      </c>
      <c r="BF984" s="167">
        <f>IF(N984="znížená",J984,0)</f>
        <v>0</v>
      </c>
      <c r="BG984" s="167">
        <f>IF(N984="zákl. prenesená",J984,0)</f>
        <v>0</v>
      </c>
      <c r="BH984" s="167">
        <f>IF(N984="zníž. prenesená",J984,0)</f>
        <v>0</v>
      </c>
      <c r="BI984" s="167">
        <f>IF(N984="nulová",J984,0)</f>
        <v>0</v>
      </c>
      <c r="BJ984" s="16" t="s">
        <v>87</v>
      </c>
      <c r="BK984" s="167">
        <f>ROUND(I984*H984,2)</f>
        <v>0</v>
      </c>
      <c r="BL984" s="16" t="s">
        <v>358</v>
      </c>
      <c r="BM984" s="166" t="s">
        <v>1465</v>
      </c>
    </row>
    <row r="985" spans="2:65" s="12" customFormat="1" ht="11.25">
      <c r="B985" s="168"/>
      <c r="D985" s="169" t="s">
        <v>291</v>
      </c>
      <c r="E985" s="170" t="s">
        <v>1</v>
      </c>
      <c r="F985" s="171" t="s">
        <v>1466</v>
      </c>
      <c r="H985" s="172">
        <v>223.04</v>
      </c>
      <c r="I985" s="173"/>
      <c r="L985" s="168"/>
      <c r="M985" s="174"/>
      <c r="T985" s="175"/>
      <c r="AT985" s="170" t="s">
        <v>291</v>
      </c>
      <c r="AU985" s="170" t="s">
        <v>87</v>
      </c>
      <c r="AV985" s="12" t="s">
        <v>87</v>
      </c>
      <c r="AW985" s="12" t="s">
        <v>31</v>
      </c>
      <c r="AX985" s="12" t="s">
        <v>75</v>
      </c>
      <c r="AY985" s="170" t="s">
        <v>283</v>
      </c>
    </row>
    <row r="986" spans="2:65" s="12" customFormat="1" ht="11.25">
      <c r="B986" s="168"/>
      <c r="D986" s="169" t="s">
        <v>291</v>
      </c>
      <c r="E986" s="170" t="s">
        <v>1</v>
      </c>
      <c r="F986" s="171" t="s">
        <v>1467</v>
      </c>
      <c r="H986" s="172">
        <v>9.18</v>
      </c>
      <c r="I986" s="173"/>
      <c r="L986" s="168"/>
      <c r="M986" s="174"/>
      <c r="T986" s="175"/>
      <c r="AT986" s="170" t="s">
        <v>291</v>
      </c>
      <c r="AU986" s="170" t="s">
        <v>87</v>
      </c>
      <c r="AV986" s="12" t="s">
        <v>87</v>
      </c>
      <c r="AW986" s="12" t="s">
        <v>31</v>
      </c>
      <c r="AX986" s="12" t="s">
        <v>75</v>
      </c>
      <c r="AY986" s="170" t="s">
        <v>283</v>
      </c>
    </row>
    <row r="987" spans="2:65" s="12" customFormat="1" ht="11.25">
      <c r="B987" s="168"/>
      <c r="D987" s="169" t="s">
        <v>291</v>
      </c>
      <c r="E987" s="170" t="s">
        <v>1</v>
      </c>
      <c r="F987" s="171" t="s">
        <v>1468</v>
      </c>
      <c r="H987" s="172">
        <v>134.63999999999999</v>
      </c>
      <c r="I987" s="173"/>
      <c r="L987" s="168"/>
      <c r="M987" s="174"/>
      <c r="T987" s="175"/>
      <c r="AT987" s="170" t="s">
        <v>291</v>
      </c>
      <c r="AU987" s="170" t="s">
        <v>87</v>
      </c>
      <c r="AV987" s="12" t="s">
        <v>87</v>
      </c>
      <c r="AW987" s="12" t="s">
        <v>31</v>
      </c>
      <c r="AX987" s="12" t="s">
        <v>75</v>
      </c>
      <c r="AY987" s="170" t="s">
        <v>283</v>
      </c>
    </row>
    <row r="988" spans="2:65" s="12" customFormat="1" ht="11.25">
      <c r="B988" s="168"/>
      <c r="D988" s="169" t="s">
        <v>291</v>
      </c>
      <c r="E988" s="170" t="s">
        <v>1</v>
      </c>
      <c r="F988" s="171" t="s">
        <v>1469</v>
      </c>
      <c r="H988" s="172">
        <v>11.55</v>
      </c>
      <c r="I988" s="173"/>
      <c r="L988" s="168"/>
      <c r="M988" s="174"/>
      <c r="T988" s="175"/>
      <c r="AT988" s="170" t="s">
        <v>291</v>
      </c>
      <c r="AU988" s="170" t="s">
        <v>87</v>
      </c>
      <c r="AV988" s="12" t="s">
        <v>87</v>
      </c>
      <c r="AW988" s="12" t="s">
        <v>31</v>
      </c>
      <c r="AX988" s="12" t="s">
        <v>75</v>
      </c>
      <c r="AY988" s="170" t="s">
        <v>283</v>
      </c>
    </row>
    <row r="989" spans="2:65" s="13" customFormat="1" ht="11.25">
      <c r="B989" s="176"/>
      <c r="D989" s="169" t="s">
        <v>291</v>
      </c>
      <c r="E989" s="177" t="s">
        <v>1</v>
      </c>
      <c r="F989" s="178" t="s">
        <v>293</v>
      </c>
      <c r="H989" s="179">
        <v>378.41</v>
      </c>
      <c r="I989" s="180"/>
      <c r="L989" s="176"/>
      <c r="M989" s="181"/>
      <c r="T989" s="182"/>
      <c r="AT989" s="177" t="s">
        <v>291</v>
      </c>
      <c r="AU989" s="177" t="s">
        <v>87</v>
      </c>
      <c r="AV989" s="13" t="s">
        <v>289</v>
      </c>
      <c r="AW989" s="13" t="s">
        <v>31</v>
      </c>
      <c r="AX989" s="13" t="s">
        <v>82</v>
      </c>
      <c r="AY989" s="177" t="s">
        <v>283</v>
      </c>
    </row>
    <row r="990" spans="2:65" s="1" customFormat="1" ht="16.5" customHeight="1">
      <c r="B990" s="125"/>
      <c r="C990" s="189" t="s">
        <v>1470</v>
      </c>
      <c r="D990" s="189" t="s">
        <v>582</v>
      </c>
      <c r="E990" s="190" t="s">
        <v>1471</v>
      </c>
      <c r="F990" s="191" t="s">
        <v>1472</v>
      </c>
      <c r="G990" s="192" t="s">
        <v>373</v>
      </c>
      <c r="H990" s="193">
        <v>378.41</v>
      </c>
      <c r="I990" s="194"/>
      <c r="J990" s="195">
        <f>ROUND(I990*H990,2)</f>
        <v>0</v>
      </c>
      <c r="K990" s="196"/>
      <c r="L990" s="197"/>
      <c r="M990" s="198" t="s">
        <v>1</v>
      </c>
      <c r="N990" s="199" t="s">
        <v>41</v>
      </c>
      <c r="P990" s="164">
        <f>O990*H990</f>
        <v>0</v>
      </c>
      <c r="Q990" s="164">
        <v>4.0000000000000002E-4</v>
      </c>
      <c r="R990" s="164">
        <f>Q990*H990</f>
        <v>0.15136400000000003</v>
      </c>
      <c r="S990" s="164">
        <v>0</v>
      </c>
      <c r="T990" s="165">
        <f>S990*H990</f>
        <v>0</v>
      </c>
      <c r="AR990" s="166" t="s">
        <v>473</v>
      </c>
      <c r="AT990" s="166" t="s">
        <v>582</v>
      </c>
      <c r="AU990" s="166" t="s">
        <v>87</v>
      </c>
      <c r="AY990" s="16" t="s">
        <v>283</v>
      </c>
      <c r="BE990" s="167">
        <f>IF(N990="základná",J990,0)</f>
        <v>0</v>
      </c>
      <c r="BF990" s="167">
        <f>IF(N990="znížená",J990,0)</f>
        <v>0</v>
      </c>
      <c r="BG990" s="167">
        <f>IF(N990="zákl. prenesená",J990,0)</f>
        <v>0</v>
      </c>
      <c r="BH990" s="167">
        <f>IF(N990="zníž. prenesená",J990,0)</f>
        <v>0</v>
      </c>
      <c r="BI990" s="167">
        <f>IF(N990="nulová",J990,0)</f>
        <v>0</v>
      </c>
      <c r="BJ990" s="16" t="s">
        <v>87</v>
      </c>
      <c r="BK990" s="167">
        <f>ROUND(I990*H990,2)</f>
        <v>0</v>
      </c>
      <c r="BL990" s="16" t="s">
        <v>358</v>
      </c>
      <c r="BM990" s="166" t="s">
        <v>1473</v>
      </c>
    </row>
    <row r="991" spans="2:65" s="1" customFormat="1" ht="33" customHeight="1">
      <c r="B991" s="125"/>
      <c r="C991" s="155" t="s">
        <v>1474</v>
      </c>
      <c r="D991" s="155" t="s">
        <v>285</v>
      </c>
      <c r="E991" s="156" t="s">
        <v>1475</v>
      </c>
      <c r="F991" s="157" t="s">
        <v>1476</v>
      </c>
      <c r="G991" s="158" t="s">
        <v>644</v>
      </c>
      <c r="H991" s="159">
        <v>2.7</v>
      </c>
      <c r="I991" s="160"/>
      <c r="J991" s="161">
        <f>ROUND(I991*H991,2)</f>
        <v>0</v>
      </c>
      <c r="K991" s="162"/>
      <c r="L991" s="31"/>
      <c r="M991" s="163" t="s">
        <v>1</v>
      </c>
      <c r="N991" s="124" t="s">
        <v>41</v>
      </c>
      <c r="P991" s="164">
        <f>O991*H991</f>
        <v>0</v>
      </c>
      <c r="Q991" s="164">
        <v>4.5899999999999998E-5</v>
      </c>
      <c r="R991" s="164">
        <f>Q991*H991</f>
        <v>1.2393000000000001E-4</v>
      </c>
      <c r="S991" s="164">
        <v>0</v>
      </c>
      <c r="T991" s="165">
        <f>S991*H991</f>
        <v>0</v>
      </c>
      <c r="AR991" s="166" t="s">
        <v>358</v>
      </c>
      <c r="AT991" s="166" t="s">
        <v>285</v>
      </c>
      <c r="AU991" s="166" t="s">
        <v>87</v>
      </c>
      <c r="AY991" s="16" t="s">
        <v>283</v>
      </c>
      <c r="BE991" s="167">
        <f>IF(N991="základná",J991,0)</f>
        <v>0</v>
      </c>
      <c r="BF991" s="167">
        <f>IF(N991="znížená",J991,0)</f>
        <v>0</v>
      </c>
      <c r="BG991" s="167">
        <f>IF(N991="zákl. prenesená",J991,0)</f>
        <v>0</v>
      </c>
      <c r="BH991" s="167">
        <f>IF(N991="zníž. prenesená",J991,0)</f>
        <v>0</v>
      </c>
      <c r="BI991" s="167">
        <f>IF(N991="nulová",J991,0)</f>
        <v>0</v>
      </c>
      <c r="BJ991" s="16" t="s">
        <v>87</v>
      </c>
      <c r="BK991" s="167">
        <f>ROUND(I991*H991,2)</f>
        <v>0</v>
      </c>
      <c r="BL991" s="16" t="s">
        <v>358</v>
      </c>
      <c r="BM991" s="166" t="s">
        <v>1477</v>
      </c>
    </row>
    <row r="992" spans="2:65" s="12" customFormat="1" ht="11.25">
      <c r="B992" s="168"/>
      <c r="D992" s="169" t="s">
        <v>291</v>
      </c>
      <c r="E992" s="170" t="s">
        <v>1</v>
      </c>
      <c r="F992" s="171" t="s">
        <v>1478</v>
      </c>
      <c r="H992" s="172">
        <v>2.7</v>
      </c>
      <c r="I992" s="173"/>
      <c r="L992" s="168"/>
      <c r="M992" s="174"/>
      <c r="T992" s="175"/>
      <c r="AT992" s="170" t="s">
        <v>291</v>
      </c>
      <c r="AU992" s="170" t="s">
        <v>87</v>
      </c>
      <c r="AV992" s="12" t="s">
        <v>87</v>
      </c>
      <c r="AW992" s="12" t="s">
        <v>31</v>
      </c>
      <c r="AX992" s="12" t="s">
        <v>82</v>
      </c>
      <c r="AY992" s="170" t="s">
        <v>283</v>
      </c>
    </row>
    <row r="993" spans="2:65" s="1" customFormat="1" ht="24.2" customHeight="1">
      <c r="B993" s="125"/>
      <c r="C993" s="189" t="s">
        <v>1479</v>
      </c>
      <c r="D993" s="189" t="s">
        <v>582</v>
      </c>
      <c r="E993" s="190" t="s">
        <v>1480</v>
      </c>
      <c r="F993" s="191" t="s">
        <v>1481</v>
      </c>
      <c r="G993" s="192" t="s">
        <v>373</v>
      </c>
      <c r="H993" s="193">
        <v>1</v>
      </c>
      <c r="I993" s="194"/>
      <c r="J993" s="195">
        <f>ROUND(I993*H993,2)</f>
        <v>0</v>
      </c>
      <c r="K993" s="196"/>
      <c r="L993" s="197"/>
      <c r="M993" s="198" t="s">
        <v>1</v>
      </c>
      <c r="N993" s="199" t="s">
        <v>41</v>
      </c>
      <c r="P993" s="164">
        <f>O993*H993</f>
        <v>0</v>
      </c>
      <c r="Q993" s="164">
        <v>0.01</v>
      </c>
      <c r="R993" s="164">
        <f>Q993*H993</f>
        <v>0.01</v>
      </c>
      <c r="S993" s="164">
        <v>0</v>
      </c>
      <c r="T993" s="165">
        <f>S993*H993</f>
        <v>0</v>
      </c>
      <c r="AR993" s="166" t="s">
        <v>473</v>
      </c>
      <c r="AT993" s="166" t="s">
        <v>582</v>
      </c>
      <c r="AU993" s="166" t="s">
        <v>87</v>
      </c>
      <c r="AY993" s="16" t="s">
        <v>283</v>
      </c>
      <c r="BE993" s="167">
        <f>IF(N993="základná",J993,0)</f>
        <v>0</v>
      </c>
      <c r="BF993" s="167">
        <f>IF(N993="znížená",J993,0)</f>
        <v>0</v>
      </c>
      <c r="BG993" s="167">
        <f>IF(N993="zákl. prenesená",J993,0)</f>
        <v>0</v>
      </c>
      <c r="BH993" s="167">
        <f>IF(N993="zníž. prenesená",J993,0)</f>
        <v>0</v>
      </c>
      <c r="BI993" s="167">
        <f>IF(N993="nulová",J993,0)</f>
        <v>0</v>
      </c>
      <c r="BJ993" s="16" t="s">
        <v>87</v>
      </c>
      <c r="BK993" s="167">
        <f>ROUND(I993*H993,2)</f>
        <v>0</v>
      </c>
      <c r="BL993" s="16" t="s">
        <v>358</v>
      </c>
      <c r="BM993" s="166" t="s">
        <v>1482</v>
      </c>
    </row>
    <row r="994" spans="2:65" s="1" customFormat="1" ht="16.5" customHeight="1">
      <c r="B994" s="125"/>
      <c r="C994" s="155" t="s">
        <v>1483</v>
      </c>
      <c r="D994" s="155" t="s">
        <v>285</v>
      </c>
      <c r="E994" s="156" t="s">
        <v>1484</v>
      </c>
      <c r="F994" s="157" t="s">
        <v>1485</v>
      </c>
      <c r="G994" s="158" t="s">
        <v>1486</v>
      </c>
      <c r="H994" s="159">
        <v>868.03</v>
      </c>
      <c r="I994" s="160"/>
      <c r="J994" s="161">
        <f>ROUND(I994*H994,2)</f>
        <v>0</v>
      </c>
      <c r="K994" s="162"/>
      <c r="L994" s="31"/>
      <c r="M994" s="163" t="s">
        <v>1</v>
      </c>
      <c r="N994" s="124" t="s">
        <v>41</v>
      </c>
      <c r="P994" s="164">
        <f>O994*H994</f>
        <v>0</v>
      </c>
      <c r="Q994" s="164">
        <v>0</v>
      </c>
      <c r="R994" s="164">
        <f>Q994*H994</f>
        <v>0</v>
      </c>
      <c r="S994" s="164">
        <v>0</v>
      </c>
      <c r="T994" s="165">
        <f>S994*H994</f>
        <v>0</v>
      </c>
      <c r="AR994" s="166" t="s">
        <v>358</v>
      </c>
      <c r="AT994" s="166" t="s">
        <v>285</v>
      </c>
      <c r="AU994" s="166" t="s">
        <v>87</v>
      </c>
      <c r="AY994" s="16" t="s">
        <v>283</v>
      </c>
      <c r="BE994" s="167">
        <f>IF(N994="základná",J994,0)</f>
        <v>0</v>
      </c>
      <c r="BF994" s="167">
        <f>IF(N994="znížená",J994,0)</f>
        <v>0</v>
      </c>
      <c r="BG994" s="167">
        <f>IF(N994="zákl. prenesená",J994,0)</f>
        <v>0</v>
      </c>
      <c r="BH994" s="167">
        <f>IF(N994="zníž. prenesená",J994,0)</f>
        <v>0</v>
      </c>
      <c r="BI994" s="167">
        <f>IF(N994="nulová",J994,0)</f>
        <v>0</v>
      </c>
      <c r="BJ994" s="16" t="s">
        <v>87</v>
      </c>
      <c r="BK994" s="167">
        <f>ROUND(I994*H994,2)</f>
        <v>0</v>
      </c>
      <c r="BL994" s="16" t="s">
        <v>358</v>
      </c>
      <c r="BM994" s="166" t="s">
        <v>1487</v>
      </c>
    </row>
    <row r="995" spans="2:65" s="12" customFormat="1" ht="11.25">
      <c r="B995" s="168"/>
      <c r="D995" s="169" t="s">
        <v>291</v>
      </c>
      <c r="E995" s="170" t="s">
        <v>1</v>
      </c>
      <c r="F995" s="171" t="s">
        <v>1488</v>
      </c>
      <c r="H995" s="172">
        <v>868.03</v>
      </c>
      <c r="I995" s="173"/>
      <c r="L995" s="168"/>
      <c r="M995" s="174"/>
      <c r="T995" s="175"/>
      <c r="AT995" s="170" t="s">
        <v>291</v>
      </c>
      <c r="AU995" s="170" t="s">
        <v>87</v>
      </c>
      <c r="AV995" s="12" t="s">
        <v>87</v>
      </c>
      <c r="AW995" s="12" t="s">
        <v>31</v>
      </c>
      <c r="AX995" s="12" t="s">
        <v>82</v>
      </c>
      <c r="AY995" s="170" t="s">
        <v>283</v>
      </c>
    </row>
    <row r="996" spans="2:65" s="1" customFormat="1" ht="24.2" customHeight="1">
      <c r="B996" s="125"/>
      <c r="C996" s="155" t="s">
        <v>1489</v>
      </c>
      <c r="D996" s="155" t="s">
        <v>285</v>
      </c>
      <c r="E996" s="156" t="s">
        <v>1490</v>
      </c>
      <c r="F996" s="157" t="s">
        <v>1491</v>
      </c>
      <c r="G996" s="158" t="s">
        <v>954</v>
      </c>
      <c r="H996" s="200"/>
      <c r="I996" s="160"/>
      <c r="J996" s="161">
        <f>ROUND(I996*H996,2)</f>
        <v>0</v>
      </c>
      <c r="K996" s="162"/>
      <c r="L996" s="31"/>
      <c r="M996" s="163" t="s">
        <v>1</v>
      </c>
      <c r="N996" s="124" t="s">
        <v>41</v>
      </c>
      <c r="P996" s="164">
        <f>O996*H996</f>
        <v>0</v>
      </c>
      <c r="Q996" s="164">
        <v>0</v>
      </c>
      <c r="R996" s="164">
        <f>Q996*H996</f>
        <v>0</v>
      </c>
      <c r="S996" s="164">
        <v>0</v>
      </c>
      <c r="T996" s="165">
        <f>S996*H996</f>
        <v>0</v>
      </c>
      <c r="AR996" s="166" t="s">
        <v>358</v>
      </c>
      <c r="AT996" s="166" t="s">
        <v>285</v>
      </c>
      <c r="AU996" s="166" t="s">
        <v>87</v>
      </c>
      <c r="AY996" s="16" t="s">
        <v>283</v>
      </c>
      <c r="BE996" s="167">
        <f>IF(N996="základná",J996,0)</f>
        <v>0</v>
      </c>
      <c r="BF996" s="167">
        <f>IF(N996="znížená",J996,0)</f>
        <v>0</v>
      </c>
      <c r="BG996" s="167">
        <f>IF(N996="zákl. prenesená",J996,0)</f>
        <v>0</v>
      </c>
      <c r="BH996" s="167">
        <f>IF(N996="zníž. prenesená",J996,0)</f>
        <v>0</v>
      </c>
      <c r="BI996" s="167">
        <f>IF(N996="nulová",J996,0)</f>
        <v>0</v>
      </c>
      <c r="BJ996" s="16" t="s">
        <v>87</v>
      </c>
      <c r="BK996" s="167">
        <f>ROUND(I996*H996,2)</f>
        <v>0</v>
      </c>
      <c r="BL996" s="16" t="s">
        <v>358</v>
      </c>
      <c r="BM996" s="166" t="s">
        <v>1492</v>
      </c>
    </row>
    <row r="997" spans="2:65" s="11" customFormat="1" ht="20.85" customHeight="1">
      <c r="B997" s="143"/>
      <c r="D997" s="144" t="s">
        <v>74</v>
      </c>
      <c r="E997" s="153" t="s">
        <v>1493</v>
      </c>
      <c r="F997" s="153" t="s">
        <v>1494</v>
      </c>
      <c r="I997" s="146"/>
      <c r="J997" s="154">
        <f>BK997</f>
        <v>0</v>
      </c>
      <c r="L997" s="143"/>
      <c r="M997" s="148"/>
      <c r="P997" s="149">
        <f>SUM(P998:P1040)</f>
        <v>0</v>
      </c>
      <c r="R997" s="149">
        <f>SUM(R998:R1040)</f>
        <v>13.020147765000001</v>
      </c>
      <c r="T997" s="150">
        <f>SUM(T998:T1040)</f>
        <v>0</v>
      </c>
      <c r="AR997" s="144" t="s">
        <v>87</v>
      </c>
      <c r="AT997" s="151" t="s">
        <v>74</v>
      </c>
      <c r="AU997" s="151" t="s">
        <v>87</v>
      </c>
      <c r="AY997" s="144" t="s">
        <v>283</v>
      </c>
      <c r="BK997" s="152">
        <f>SUM(BK998:BK1040)</f>
        <v>0</v>
      </c>
    </row>
    <row r="998" spans="2:65" s="1" customFormat="1" ht="24.2" customHeight="1">
      <c r="B998" s="125"/>
      <c r="C998" s="155" t="s">
        <v>1495</v>
      </c>
      <c r="D998" s="155" t="s">
        <v>285</v>
      </c>
      <c r="E998" s="156" t="s">
        <v>1496</v>
      </c>
      <c r="F998" s="157" t="s">
        <v>1497</v>
      </c>
      <c r="G998" s="158" t="s">
        <v>288</v>
      </c>
      <c r="H998" s="159">
        <v>272.2</v>
      </c>
      <c r="I998" s="160"/>
      <c r="J998" s="161">
        <f>ROUND(I998*H998,2)</f>
        <v>0</v>
      </c>
      <c r="K998" s="162"/>
      <c r="L998" s="31"/>
      <c r="M998" s="163" t="s">
        <v>1</v>
      </c>
      <c r="N998" s="124" t="s">
        <v>41</v>
      </c>
      <c r="P998" s="164">
        <f>O998*H998</f>
        <v>0</v>
      </c>
      <c r="Q998" s="164">
        <v>3.7499999999999999E-3</v>
      </c>
      <c r="R998" s="164">
        <f>Q998*H998</f>
        <v>1.0207499999999998</v>
      </c>
      <c r="S998" s="164">
        <v>0</v>
      </c>
      <c r="T998" s="165">
        <f>S998*H998</f>
        <v>0</v>
      </c>
      <c r="AR998" s="166" t="s">
        <v>358</v>
      </c>
      <c r="AT998" s="166" t="s">
        <v>285</v>
      </c>
      <c r="AU998" s="166" t="s">
        <v>92</v>
      </c>
      <c r="AY998" s="16" t="s">
        <v>283</v>
      </c>
      <c r="BE998" s="167">
        <f>IF(N998="základná",J998,0)</f>
        <v>0</v>
      </c>
      <c r="BF998" s="167">
        <f>IF(N998="znížená",J998,0)</f>
        <v>0</v>
      </c>
      <c r="BG998" s="167">
        <f>IF(N998="zákl. prenesená",J998,0)</f>
        <v>0</v>
      </c>
      <c r="BH998" s="167">
        <f>IF(N998="zníž. prenesená",J998,0)</f>
        <v>0</v>
      </c>
      <c r="BI998" s="167">
        <f>IF(N998="nulová",J998,0)</f>
        <v>0</v>
      </c>
      <c r="BJ998" s="16" t="s">
        <v>87</v>
      </c>
      <c r="BK998" s="167">
        <f>ROUND(I998*H998,2)</f>
        <v>0</v>
      </c>
      <c r="BL998" s="16" t="s">
        <v>358</v>
      </c>
      <c r="BM998" s="166" t="s">
        <v>1498</v>
      </c>
    </row>
    <row r="999" spans="2:65" s="14" customFormat="1" ht="11.25">
      <c r="B999" s="183"/>
      <c r="D999" s="169" t="s">
        <v>291</v>
      </c>
      <c r="E999" s="184" t="s">
        <v>1</v>
      </c>
      <c r="F999" s="185" t="s">
        <v>1499</v>
      </c>
      <c r="H999" s="184" t="s">
        <v>1</v>
      </c>
      <c r="I999" s="186"/>
      <c r="L999" s="183"/>
      <c r="M999" s="187"/>
      <c r="T999" s="188"/>
      <c r="AT999" s="184" t="s">
        <v>291</v>
      </c>
      <c r="AU999" s="184" t="s">
        <v>92</v>
      </c>
      <c r="AV999" s="14" t="s">
        <v>82</v>
      </c>
      <c r="AW999" s="14" t="s">
        <v>31</v>
      </c>
      <c r="AX999" s="14" t="s">
        <v>75</v>
      </c>
      <c r="AY999" s="184" t="s">
        <v>283</v>
      </c>
    </row>
    <row r="1000" spans="2:65" s="12" customFormat="1" ht="11.25">
      <c r="B1000" s="168"/>
      <c r="D1000" s="169" t="s">
        <v>291</v>
      </c>
      <c r="E1000" s="170" t="s">
        <v>1</v>
      </c>
      <c r="F1000" s="171" t="s">
        <v>1500</v>
      </c>
      <c r="H1000" s="172">
        <v>12.53</v>
      </c>
      <c r="I1000" s="173"/>
      <c r="L1000" s="168"/>
      <c r="M1000" s="174"/>
      <c r="T1000" s="175"/>
      <c r="AT1000" s="170" t="s">
        <v>291</v>
      </c>
      <c r="AU1000" s="170" t="s">
        <v>92</v>
      </c>
      <c r="AV1000" s="12" t="s">
        <v>87</v>
      </c>
      <c r="AW1000" s="12" t="s">
        <v>31</v>
      </c>
      <c r="AX1000" s="12" t="s">
        <v>75</v>
      </c>
      <c r="AY1000" s="170" t="s">
        <v>283</v>
      </c>
    </row>
    <row r="1001" spans="2:65" s="12" customFormat="1" ht="11.25">
      <c r="B1001" s="168"/>
      <c r="D1001" s="169" t="s">
        <v>291</v>
      </c>
      <c r="E1001" s="170" t="s">
        <v>1</v>
      </c>
      <c r="F1001" s="171" t="s">
        <v>1501</v>
      </c>
      <c r="H1001" s="172">
        <v>30.25</v>
      </c>
      <c r="I1001" s="173"/>
      <c r="L1001" s="168"/>
      <c r="M1001" s="174"/>
      <c r="T1001" s="175"/>
      <c r="AT1001" s="170" t="s">
        <v>291</v>
      </c>
      <c r="AU1001" s="170" t="s">
        <v>92</v>
      </c>
      <c r="AV1001" s="12" t="s">
        <v>87</v>
      </c>
      <c r="AW1001" s="12" t="s">
        <v>31</v>
      </c>
      <c r="AX1001" s="12" t="s">
        <v>75</v>
      </c>
      <c r="AY1001" s="170" t="s">
        <v>283</v>
      </c>
    </row>
    <row r="1002" spans="2:65" s="12" customFormat="1" ht="11.25">
      <c r="B1002" s="168"/>
      <c r="D1002" s="169" t="s">
        <v>291</v>
      </c>
      <c r="E1002" s="170" t="s">
        <v>1</v>
      </c>
      <c r="F1002" s="171" t="s">
        <v>1502</v>
      </c>
      <c r="H1002" s="172">
        <v>37.5</v>
      </c>
      <c r="I1002" s="173"/>
      <c r="L1002" s="168"/>
      <c r="M1002" s="174"/>
      <c r="T1002" s="175"/>
      <c r="AT1002" s="170" t="s">
        <v>291</v>
      </c>
      <c r="AU1002" s="170" t="s">
        <v>92</v>
      </c>
      <c r="AV1002" s="12" t="s">
        <v>87</v>
      </c>
      <c r="AW1002" s="12" t="s">
        <v>31</v>
      </c>
      <c r="AX1002" s="12" t="s">
        <v>75</v>
      </c>
      <c r="AY1002" s="170" t="s">
        <v>283</v>
      </c>
    </row>
    <row r="1003" spans="2:65" s="12" customFormat="1" ht="11.25">
      <c r="B1003" s="168"/>
      <c r="D1003" s="169" t="s">
        <v>291</v>
      </c>
      <c r="E1003" s="170" t="s">
        <v>1</v>
      </c>
      <c r="F1003" s="171" t="s">
        <v>1503</v>
      </c>
      <c r="H1003" s="172">
        <v>37.5</v>
      </c>
      <c r="I1003" s="173"/>
      <c r="L1003" s="168"/>
      <c r="M1003" s="174"/>
      <c r="T1003" s="175"/>
      <c r="AT1003" s="170" t="s">
        <v>291</v>
      </c>
      <c r="AU1003" s="170" t="s">
        <v>92</v>
      </c>
      <c r="AV1003" s="12" t="s">
        <v>87</v>
      </c>
      <c r="AW1003" s="12" t="s">
        <v>31</v>
      </c>
      <c r="AX1003" s="12" t="s">
        <v>75</v>
      </c>
      <c r="AY1003" s="170" t="s">
        <v>283</v>
      </c>
    </row>
    <row r="1004" spans="2:65" s="12" customFormat="1" ht="11.25">
      <c r="B1004" s="168"/>
      <c r="D1004" s="169" t="s">
        <v>291</v>
      </c>
      <c r="E1004" s="170" t="s">
        <v>1</v>
      </c>
      <c r="F1004" s="171" t="s">
        <v>1504</v>
      </c>
      <c r="H1004" s="172">
        <v>37.5</v>
      </c>
      <c r="I1004" s="173"/>
      <c r="L1004" s="168"/>
      <c r="M1004" s="174"/>
      <c r="T1004" s="175"/>
      <c r="AT1004" s="170" t="s">
        <v>291</v>
      </c>
      <c r="AU1004" s="170" t="s">
        <v>92</v>
      </c>
      <c r="AV1004" s="12" t="s">
        <v>87</v>
      </c>
      <c r="AW1004" s="12" t="s">
        <v>31</v>
      </c>
      <c r="AX1004" s="12" t="s">
        <v>75</v>
      </c>
      <c r="AY1004" s="170" t="s">
        <v>283</v>
      </c>
    </row>
    <row r="1005" spans="2:65" s="12" customFormat="1" ht="11.25">
      <c r="B1005" s="168"/>
      <c r="D1005" s="169" t="s">
        <v>291</v>
      </c>
      <c r="E1005" s="170" t="s">
        <v>1</v>
      </c>
      <c r="F1005" s="171" t="s">
        <v>1505</v>
      </c>
      <c r="H1005" s="172">
        <v>37.5</v>
      </c>
      <c r="I1005" s="173"/>
      <c r="L1005" s="168"/>
      <c r="M1005" s="174"/>
      <c r="T1005" s="175"/>
      <c r="AT1005" s="170" t="s">
        <v>291</v>
      </c>
      <c r="AU1005" s="170" t="s">
        <v>92</v>
      </c>
      <c r="AV1005" s="12" t="s">
        <v>87</v>
      </c>
      <c r="AW1005" s="12" t="s">
        <v>31</v>
      </c>
      <c r="AX1005" s="12" t="s">
        <v>75</v>
      </c>
      <c r="AY1005" s="170" t="s">
        <v>283</v>
      </c>
    </row>
    <row r="1006" spans="2:65" s="12" customFormat="1" ht="11.25">
      <c r="B1006" s="168"/>
      <c r="D1006" s="169" t="s">
        <v>291</v>
      </c>
      <c r="E1006" s="170" t="s">
        <v>1</v>
      </c>
      <c r="F1006" s="171" t="s">
        <v>1506</v>
      </c>
      <c r="H1006" s="172">
        <v>46.78</v>
      </c>
      <c r="I1006" s="173"/>
      <c r="L1006" s="168"/>
      <c r="M1006" s="174"/>
      <c r="T1006" s="175"/>
      <c r="AT1006" s="170" t="s">
        <v>291</v>
      </c>
      <c r="AU1006" s="170" t="s">
        <v>92</v>
      </c>
      <c r="AV1006" s="12" t="s">
        <v>87</v>
      </c>
      <c r="AW1006" s="12" t="s">
        <v>31</v>
      </c>
      <c r="AX1006" s="12" t="s">
        <v>75</v>
      </c>
      <c r="AY1006" s="170" t="s">
        <v>283</v>
      </c>
    </row>
    <row r="1007" spans="2:65" s="12" customFormat="1" ht="11.25">
      <c r="B1007" s="168"/>
      <c r="D1007" s="169" t="s">
        <v>291</v>
      </c>
      <c r="E1007" s="170" t="s">
        <v>1</v>
      </c>
      <c r="F1007" s="171" t="s">
        <v>1507</v>
      </c>
      <c r="H1007" s="172">
        <v>32.64</v>
      </c>
      <c r="I1007" s="173"/>
      <c r="L1007" s="168"/>
      <c r="M1007" s="174"/>
      <c r="T1007" s="175"/>
      <c r="AT1007" s="170" t="s">
        <v>291</v>
      </c>
      <c r="AU1007" s="170" t="s">
        <v>92</v>
      </c>
      <c r="AV1007" s="12" t="s">
        <v>87</v>
      </c>
      <c r="AW1007" s="12" t="s">
        <v>31</v>
      </c>
      <c r="AX1007" s="12" t="s">
        <v>75</v>
      </c>
      <c r="AY1007" s="170" t="s">
        <v>283</v>
      </c>
    </row>
    <row r="1008" spans="2:65" s="13" customFormat="1" ht="11.25">
      <c r="B1008" s="176"/>
      <c r="D1008" s="169" t="s">
        <v>291</v>
      </c>
      <c r="E1008" s="177" t="s">
        <v>1</v>
      </c>
      <c r="F1008" s="178" t="s">
        <v>293</v>
      </c>
      <c r="H1008" s="179">
        <v>272.2</v>
      </c>
      <c r="I1008" s="180"/>
      <c r="L1008" s="176"/>
      <c r="M1008" s="181"/>
      <c r="T1008" s="182"/>
      <c r="AT1008" s="177" t="s">
        <v>291</v>
      </c>
      <c r="AU1008" s="177" t="s">
        <v>92</v>
      </c>
      <c r="AV1008" s="13" t="s">
        <v>289</v>
      </c>
      <c r="AW1008" s="13" t="s">
        <v>31</v>
      </c>
      <c r="AX1008" s="13" t="s">
        <v>82</v>
      </c>
      <c r="AY1008" s="177" t="s">
        <v>283</v>
      </c>
    </row>
    <row r="1009" spans="2:65" s="1" customFormat="1" ht="16.5" customHeight="1">
      <c r="B1009" s="125"/>
      <c r="C1009" s="189" t="s">
        <v>1508</v>
      </c>
      <c r="D1009" s="189" t="s">
        <v>582</v>
      </c>
      <c r="E1009" s="190" t="s">
        <v>1509</v>
      </c>
      <c r="F1009" s="191" t="s">
        <v>1510</v>
      </c>
      <c r="G1009" s="192" t="s">
        <v>288</v>
      </c>
      <c r="H1009" s="193">
        <v>283.08800000000002</v>
      </c>
      <c r="I1009" s="194"/>
      <c r="J1009" s="195">
        <f>ROUND(I1009*H1009,2)</f>
        <v>0</v>
      </c>
      <c r="K1009" s="196"/>
      <c r="L1009" s="197"/>
      <c r="M1009" s="198" t="s">
        <v>1</v>
      </c>
      <c r="N1009" s="199" t="s">
        <v>41</v>
      </c>
      <c r="P1009" s="164">
        <f>O1009*H1009</f>
        <v>0</v>
      </c>
      <c r="Q1009" s="164">
        <v>2.1000000000000001E-2</v>
      </c>
      <c r="R1009" s="164">
        <f>Q1009*H1009</f>
        <v>5.9448480000000012</v>
      </c>
      <c r="S1009" s="164">
        <v>0</v>
      </c>
      <c r="T1009" s="165">
        <f>S1009*H1009</f>
        <v>0</v>
      </c>
      <c r="AR1009" s="166" t="s">
        <v>473</v>
      </c>
      <c r="AT1009" s="166" t="s">
        <v>582</v>
      </c>
      <c r="AU1009" s="166" t="s">
        <v>92</v>
      </c>
      <c r="AY1009" s="16" t="s">
        <v>283</v>
      </c>
      <c r="BE1009" s="167">
        <f>IF(N1009="základná",J1009,0)</f>
        <v>0</v>
      </c>
      <c r="BF1009" s="167">
        <f>IF(N1009="znížená",J1009,0)</f>
        <v>0</v>
      </c>
      <c r="BG1009" s="167">
        <f>IF(N1009="zákl. prenesená",J1009,0)</f>
        <v>0</v>
      </c>
      <c r="BH1009" s="167">
        <f>IF(N1009="zníž. prenesená",J1009,0)</f>
        <v>0</v>
      </c>
      <c r="BI1009" s="167">
        <f>IF(N1009="nulová",J1009,0)</f>
        <v>0</v>
      </c>
      <c r="BJ1009" s="16" t="s">
        <v>87</v>
      </c>
      <c r="BK1009" s="167">
        <f>ROUND(I1009*H1009,2)</f>
        <v>0</v>
      </c>
      <c r="BL1009" s="16" t="s">
        <v>358</v>
      </c>
      <c r="BM1009" s="166" t="s">
        <v>1511</v>
      </c>
    </row>
    <row r="1010" spans="2:65" s="12" customFormat="1" ht="11.25">
      <c r="B1010" s="168"/>
      <c r="D1010" s="169" t="s">
        <v>291</v>
      </c>
      <c r="F1010" s="171" t="s">
        <v>1512</v>
      </c>
      <c r="H1010" s="172">
        <v>283.08800000000002</v>
      </c>
      <c r="I1010" s="173"/>
      <c r="L1010" s="168"/>
      <c r="M1010" s="174"/>
      <c r="T1010" s="175"/>
      <c r="AT1010" s="170" t="s">
        <v>291</v>
      </c>
      <c r="AU1010" s="170" t="s">
        <v>92</v>
      </c>
      <c r="AV1010" s="12" t="s">
        <v>87</v>
      </c>
      <c r="AW1010" s="12" t="s">
        <v>3</v>
      </c>
      <c r="AX1010" s="12" t="s">
        <v>82</v>
      </c>
      <c r="AY1010" s="170" t="s">
        <v>283</v>
      </c>
    </row>
    <row r="1011" spans="2:65" s="1" customFormat="1" ht="24.2" customHeight="1">
      <c r="B1011" s="125"/>
      <c r="C1011" s="155" t="s">
        <v>1513</v>
      </c>
      <c r="D1011" s="155" t="s">
        <v>285</v>
      </c>
      <c r="E1011" s="156" t="s">
        <v>1514</v>
      </c>
      <c r="F1011" s="157" t="s">
        <v>1515</v>
      </c>
      <c r="G1011" s="158" t="s">
        <v>644</v>
      </c>
      <c r="H1011" s="159">
        <v>96.325000000000003</v>
      </c>
      <c r="I1011" s="160"/>
      <c r="J1011" s="161">
        <f>ROUND(I1011*H1011,2)</f>
        <v>0</v>
      </c>
      <c r="K1011" s="162"/>
      <c r="L1011" s="31"/>
      <c r="M1011" s="163" t="s">
        <v>1</v>
      </c>
      <c r="N1011" s="124" t="s">
        <v>41</v>
      </c>
      <c r="P1011" s="164">
        <f>O1011*H1011</f>
        <v>0</v>
      </c>
      <c r="Q1011" s="164">
        <v>2.9602000000000001E-3</v>
      </c>
      <c r="R1011" s="164">
        <f>Q1011*H1011</f>
        <v>0.28514126500000003</v>
      </c>
      <c r="S1011" s="164">
        <v>0</v>
      </c>
      <c r="T1011" s="165">
        <f>S1011*H1011</f>
        <v>0</v>
      </c>
      <c r="AR1011" s="166" t="s">
        <v>358</v>
      </c>
      <c r="AT1011" s="166" t="s">
        <v>285</v>
      </c>
      <c r="AU1011" s="166" t="s">
        <v>92</v>
      </c>
      <c r="AY1011" s="16" t="s">
        <v>283</v>
      </c>
      <c r="BE1011" s="167">
        <f>IF(N1011="základná",J1011,0)</f>
        <v>0</v>
      </c>
      <c r="BF1011" s="167">
        <f>IF(N1011="znížená",J1011,0)</f>
        <v>0</v>
      </c>
      <c r="BG1011" s="167">
        <f>IF(N1011="zákl. prenesená",J1011,0)</f>
        <v>0</v>
      </c>
      <c r="BH1011" s="167">
        <f>IF(N1011="zníž. prenesená",J1011,0)</f>
        <v>0</v>
      </c>
      <c r="BI1011" s="167">
        <f>IF(N1011="nulová",J1011,0)</f>
        <v>0</v>
      </c>
      <c r="BJ1011" s="16" t="s">
        <v>87</v>
      </c>
      <c r="BK1011" s="167">
        <f>ROUND(I1011*H1011,2)</f>
        <v>0</v>
      </c>
      <c r="BL1011" s="16" t="s">
        <v>358</v>
      </c>
      <c r="BM1011" s="166" t="s">
        <v>1516</v>
      </c>
    </row>
    <row r="1012" spans="2:65" s="12" customFormat="1" ht="11.25">
      <c r="B1012" s="168"/>
      <c r="D1012" s="169" t="s">
        <v>291</v>
      </c>
      <c r="E1012" s="170" t="s">
        <v>1</v>
      </c>
      <c r="F1012" s="171" t="s">
        <v>1517</v>
      </c>
      <c r="H1012" s="172">
        <v>68.375</v>
      </c>
      <c r="I1012" s="173"/>
      <c r="L1012" s="168"/>
      <c r="M1012" s="174"/>
      <c r="T1012" s="175"/>
      <c r="AT1012" s="170" t="s">
        <v>291</v>
      </c>
      <c r="AU1012" s="170" t="s">
        <v>92</v>
      </c>
      <c r="AV1012" s="12" t="s">
        <v>87</v>
      </c>
      <c r="AW1012" s="12" t="s">
        <v>31</v>
      </c>
      <c r="AX1012" s="12" t="s">
        <v>75</v>
      </c>
      <c r="AY1012" s="170" t="s">
        <v>283</v>
      </c>
    </row>
    <row r="1013" spans="2:65" s="12" customFormat="1" ht="11.25">
      <c r="B1013" s="168"/>
      <c r="D1013" s="169" t="s">
        <v>291</v>
      </c>
      <c r="E1013" s="170" t="s">
        <v>1</v>
      </c>
      <c r="F1013" s="171" t="s">
        <v>1518</v>
      </c>
      <c r="H1013" s="172">
        <v>27.95</v>
      </c>
      <c r="I1013" s="173"/>
      <c r="L1013" s="168"/>
      <c r="M1013" s="174"/>
      <c r="T1013" s="175"/>
      <c r="AT1013" s="170" t="s">
        <v>291</v>
      </c>
      <c r="AU1013" s="170" t="s">
        <v>92</v>
      </c>
      <c r="AV1013" s="12" t="s">
        <v>87</v>
      </c>
      <c r="AW1013" s="12" t="s">
        <v>31</v>
      </c>
      <c r="AX1013" s="12" t="s">
        <v>75</v>
      </c>
      <c r="AY1013" s="170" t="s">
        <v>283</v>
      </c>
    </row>
    <row r="1014" spans="2:65" s="13" customFormat="1" ht="11.25">
      <c r="B1014" s="176"/>
      <c r="D1014" s="169" t="s">
        <v>291</v>
      </c>
      <c r="E1014" s="177" t="s">
        <v>1</v>
      </c>
      <c r="F1014" s="178" t="s">
        <v>293</v>
      </c>
      <c r="H1014" s="179">
        <v>96.325000000000003</v>
      </c>
      <c r="I1014" s="180"/>
      <c r="L1014" s="176"/>
      <c r="M1014" s="181"/>
      <c r="T1014" s="182"/>
      <c r="AT1014" s="177" t="s">
        <v>291</v>
      </c>
      <c r="AU1014" s="177" t="s">
        <v>92</v>
      </c>
      <c r="AV1014" s="13" t="s">
        <v>289</v>
      </c>
      <c r="AW1014" s="13" t="s">
        <v>31</v>
      </c>
      <c r="AX1014" s="13" t="s">
        <v>82</v>
      </c>
      <c r="AY1014" s="177" t="s">
        <v>283</v>
      </c>
    </row>
    <row r="1015" spans="2:65" s="1" customFormat="1" ht="16.5" customHeight="1">
      <c r="B1015" s="125"/>
      <c r="C1015" s="189" t="s">
        <v>1519</v>
      </c>
      <c r="D1015" s="189" t="s">
        <v>582</v>
      </c>
      <c r="E1015" s="190" t="s">
        <v>1520</v>
      </c>
      <c r="F1015" s="191" t="s">
        <v>1521</v>
      </c>
      <c r="G1015" s="192" t="s">
        <v>373</v>
      </c>
      <c r="H1015" s="193">
        <v>333.959</v>
      </c>
      <c r="I1015" s="194"/>
      <c r="J1015" s="195">
        <f>ROUND(I1015*H1015,2)</f>
        <v>0</v>
      </c>
      <c r="K1015" s="196"/>
      <c r="L1015" s="197"/>
      <c r="M1015" s="198" t="s">
        <v>1</v>
      </c>
      <c r="N1015" s="199" t="s">
        <v>41</v>
      </c>
      <c r="P1015" s="164">
        <f>O1015*H1015</f>
        <v>0</v>
      </c>
      <c r="Q1015" s="164">
        <v>5.0000000000000001E-4</v>
      </c>
      <c r="R1015" s="164">
        <f>Q1015*H1015</f>
        <v>0.1669795</v>
      </c>
      <c r="S1015" s="164">
        <v>0</v>
      </c>
      <c r="T1015" s="165">
        <f>S1015*H1015</f>
        <v>0</v>
      </c>
      <c r="AR1015" s="166" t="s">
        <v>473</v>
      </c>
      <c r="AT1015" s="166" t="s">
        <v>582</v>
      </c>
      <c r="AU1015" s="166" t="s">
        <v>92</v>
      </c>
      <c r="AY1015" s="16" t="s">
        <v>283</v>
      </c>
      <c r="BE1015" s="167">
        <f>IF(N1015="základná",J1015,0)</f>
        <v>0</v>
      </c>
      <c r="BF1015" s="167">
        <f>IF(N1015="znížená",J1015,0)</f>
        <v>0</v>
      </c>
      <c r="BG1015" s="167">
        <f>IF(N1015="zákl. prenesená",J1015,0)</f>
        <v>0</v>
      </c>
      <c r="BH1015" s="167">
        <f>IF(N1015="zníž. prenesená",J1015,0)</f>
        <v>0</v>
      </c>
      <c r="BI1015" s="167">
        <f>IF(N1015="nulová",J1015,0)</f>
        <v>0</v>
      </c>
      <c r="BJ1015" s="16" t="s">
        <v>87</v>
      </c>
      <c r="BK1015" s="167">
        <f>ROUND(I1015*H1015,2)</f>
        <v>0</v>
      </c>
      <c r="BL1015" s="16" t="s">
        <v>358</v>
      </c>
      <c r="BM1015" s="166" t="s">
        <v>1522</v>
      </c>
    </row>
    <row r="1016" spans="2:65" s="12" customFormat="1" ht="11.25">
      <c r="B1016" s="168"/>
      <c r="D1016" s="169" t="s">
        <v>291</v>
      </c>
      <c r="F1016" s="171" t="s">
        <v>1523</v>
      </c>
      <c r="H1016" s="172">
        <v>333.959</v>
      </c>
      <c r="I1016" s="173"/>
      <c r="L1016" s="168"/>
      <c r="M1016" s="174"/>
      <c r="T1016" s="175"/>
      <c r="AT1016" s="170" t="s">
        <v>291</v>
      </c>
      <c r="AU1016" s="170" t="s">
        <v>92</v>
      </c>
      <c r="AV1016" s="12" t="s">
        <v>87</v>
      </c>
      <c r="AW1016" s="12" t="s">
        <v>3</v>
      </c>
      <c r="AX1016" s="12" t="s">
        <v>82</v>
      </c>
      <c r="AY1016" s="170" t="s">
        <v>283</v>
      </c>
    </row>
    <row r="1017" spans="2:65" s="1" customFormat="1" ht="24.2" customHeight="1">
      <c r="B1017" s="125"/>
      <c r="C1017" s="155" t="s">
        <v>1524</v>
      </c>
      <c r="D1017" s="155" t="s">
        <v>285</v>
      </c>
      <c r="E1017" s="156" t="s">
        <v>1525</v>
      </c>
      <c r="F1017" s="157" t="s">
        <v>1526</v>
      </c>
      <c r="G1017" s="158" t="s">
        <v>288</v>
      </c>
      <c r="H1017" s="159">
        <v>251.32</v>
      </c>
      <c r="I1017" s="160"/>
      <c r="J1017" s="161">
        <f>ROUND(I1017*H1017,2)</f>
        <v>0</v>
      </c>
      <c r="K1017" s="162"/>
      <c r="L1017" s="31"/>
      <c r="M1017" s="163" t="s">
        <v>1</v>
      </c>
      <c r="N1017" s="124" t="s">
        <v>41</v>
      </c>
      <c r="P1017" s="164">
        <f>O1017*H1017</f>
        <v>0</v>
      </c>
      <c r="Q1017" s="164">
        <v>3.7799999999999999E-3</v>
      </c>
      <c r="R1017" s="164">
        <f>Q1017*H1017</f>
        <v>0.94998959999999999</v>
      </c>
      <c r="S1017" s="164">
        <v>0</v>
      </c>
      <c r="T1017" s="165">
        <f>S1017*H1017</f>
        <v>0</v>
      </c>
      <c r="AR1017" s="166" t="s">
        <v>358</v>
      </c>
      <c r="AT1017" s="166" t="s">
        <v>285</v>
      </c>
      <c r="AU1017" s="166" t="s">
        <v>92</v>
      </c>
      <c r="AY1017" s="16" t="s">
        <v>283</v>
      </c>
      <c r="BE1017" s="167">
        <f>IF(N1017="základná",J1017,0)</f>
        <v>0</v>
      </c>
      <c r="BF1017" s="167">
        <f>IF(N1017="znížená",J1017,0)</f>
        <v>0</v>
      </c>
      <c r="BG1017" s="167">
        <f>IF(N1017="zákl. prenesená",J1017,0)</f>
        <v>0</v>
      </c>
      <c r="BH1017" s="167">
        <f>IF(N1017="zníž. prenesená",J1017,0)</f>
        <v>0</v>
      </c>
      <c r="BI1017" s="167">
        <f>IF(N1017="nulová",J1017,0)</f>
        <v>0</v>
      </c>
      <c r="BJ1017" s="16" t="s">
        <v>87</v>
      </c>
      <c r="BK1017" s="167">
        <f>ROUND(I1017*H1017,2)</f>
        <v>0</v>
      </c>
      <c r="BL1017" s="16" t="s">
        <v>358</v>
      </c>
      <c r="BM1017" s="166" t="s">
        <v>1527</v>
      </c>
    </row>
    <row r="1018" spans="2:65" s="14" customFormat="1" ht="11.25">
      <c r="B1018" s="183"/>
      <c r="D1018" s="169" t="s">
        <v>291</v>
      </c>
      <c r="E1018" s="184" t="s">
        <v>1</v>
      </c>
      <c r="F1018" s="185" t="s">
        <v>451</v>
      </c>
      <c r="H1018" s="184" t="s">
        <v>1</v>
      </c>
      <c r="I1018" s="186"/>
      <c r="L1018" s="183"/>
      <c r="M1018" s="187"/>
      <c r="T1018" s="188"/>
      <c r="AT1018" s="184" t="s">
        <v>291</v>
      </c>
      <c r="AU1018" s="184" t="s">
        <v>92</v>
      </c>
      <c r="AV1018" s="14" t="s">
        <v>82</v>
      </c>
      <c r="AW1018" s="14" t="s">
        <v>31</v>
      </c>
      <c r="AX1018" s="14" t="s">
        <v>75</v>
      </c>
      <c r="AY1018" s="184" t="s">
        <v>283</v>
      </c>
    </row>
    <row r="1019" spans="2:65" s="12" customFormat="1" ht="11.25">
      <c r="B1019" s="168"/>
      <c r="D1019" s="169" t="s">
        <v>291</v>
      </c>
      <c r="E1019" s="170" t="s">
        <v>1</v>
      </c>
      <c r="F1019" s="171" t="s">
        <v>1528</v>
      </c>
      <c r="H1019" s="172">
        <v>51.54</v>
      </c>
      <c r="I1019" s="173"/>
      <c r="L1019" s="168"/>
      <c r="M1019" s="174"/>
      <c r="T1019" s="175"/>
      <c r="AT1019" s="170" t="s">
        <v>291</v>
      </c>
      <c r="AU1019" s="170" t="s">
        <v>92</v>
      </c>
      <c r="AV1019" s="12" t="s">
        <v>87</v>
      </c>
      <c r="AW1019" s="12" t="s">
        <v>31</v>
      </c>
      <c r="AX1019" s="12" t="s">
        <v>75</v>
      </c>
      <c r="AY1019" s="170" t="s">
        <v>283</v>
      </c>
    </row>
    <row r="1020" spans="2:65" s="14" customFormat="1" ht="11.25">
      <c r="B1020" s="183"/>
      <c r="D1020" s="169" t="s">
        <v>291</v>
      </c>
      <c r="E1020" s="184" t="s">
        <v>1</v>
      </c>
      <c r="F1020" s="185" t="s">
        <v>404</v>
      </c>
      <c r="H1020" s="184" t="s">
        <v>1</v>
      </c>
      <c r="I1020" s="186"/>
      <c r="L1020" s="183"/>
      <c r="M1020" s="187"/>
      <c r="T1020" s="188"/>
      <c r="AT1020" s="184" t="s">
        <v>291</v>
      </c>
      <c r="AU1020" s="184" t="s">
        <v>92</v>
      </c>
      <c r="AV1020" s="14" t="s">
        <v>82</v>
      </c>
      <c r="AW1020" s="14" t="s">
        <v>31</v>
      </c>
      <c r="AX1020" s="14" t="s">
        <v>75</v>
      </c>
      <c r="AY1020" s="184" t="s">
        <v>283</v>
      </c>
    </row>
    <row r="1021" spans="2:65" s="12" customFormat="1" ht="22.5">
      <c r="B1021" s="168"/>
      <c r="D1021" s="169" t="s">
        <v>291</v>
      </c>
      <c r="E1021" s="170" t="s">
        <v>1</v>
      </c>
      <c r="F1021" s="171" t="s">
        <v>1529</v>
      </c>
      <c r="H1021" s="172">
        <v>24.24</v>
      </c>
      <c r="I1021" s="173"/>
      <c r="L1021" s="168"/>
      <c r="M1021" s="174"/>
      <c r="T1021" s="175"/>
      <c r="AT1021" s="170" t="s">
        <v>291</v>
      </c>
      <c r="AU1021" s="170" t="s">
        <v>92</v>
      </c>
      <c r="AV1021" s="12" t="s">
        <v>87</v>
      </c>
      <c r="AW1021" s="12" t="s">
        <v>31</v>
      </c>
      <c r="AX1021" s="12" t="s">
        <v>75</v>
      </c>
      <c r="AY1021" s="170" t="s">
        <v>283</v>
      </c>
    </row>
    <row r="1022" spans="2:65" s="12" customFormat="1" ht="11.25">
      <c r="B1022" s="168"/>
      <c r="D1022" s="169" t="s">
        <v>291</v>
      </c>
      <c r="E1022" s="170" t="s">
        <v>1</v>
      </c>
      <c r="F1022" s="171" t="s">
        <v>1530</v>
      </c>
      <c r="H1022" s="172">
        <v>10.9</v>
      </c>
      <c r="I1022" s="173"/>
      <c r="L1022" s="168"/>
      <c r="M1022" s="174"/>
      <c r="T1022" s="175"/>
      <c r="AT1022" s="170" t="s">
        <v>291</v>
      </c>
      <c r="AU1022" s="170" t="s">
        <v>92</v>
      </c>
      <c r="AV1022" s="12" t="s">
        <v>87</v>
      </c>
      <c r="AW1022" s="12" t="s">
        <v>31</v>
      </c>
      <c r="AX1022" s="12" t="s">
        <v>75</v>
      </c>
      <c r="AY1022" s="170" t="s">
        <v>283</v>
      </c>
    </row>
    <row r="1023" spans="2:65" s="14" customFormat="1" ht="11.25">
      <c r="B1023" s="183"/>
      <c r="D1023" s="169" t="s">
        <v>291</v>
      </c>
      <c r="E1023" s="184" t="s">
        <v>1</v>
      </c>
      <c r="F1023" s="185" t="s">
        <v>413</v>
      </c>
      <c r="H1023" s="184" t="s">
        <v>1</v>
      </c>
      <c r="I1023" s="186"/>
      <c r="L1023" s="183"/>
      <c r="M1023" s="187"/>
      <c r="T1023" s="188"/>
      <c r="AT1023" s="184" t="s">
        <v>291</v>
      </c>
      <c r="AU1023" s="184" t="s">
        <v>92</v>
      </c>
      <c r="AV1023" s="14" t="s">
        <v>82</v>
      </c>
      <c r="AW1023" s="14" t="s">
        <v>31</v>
      </c>
      <c r="AX1023" s="14" t="s">
        <v>75</v>
      </c>
      <c r="AY1023" s="184" t="s">
        <v>283</v>
      </c>
    </row>
    <row r="1024" spans="2:65" s="12" customFormat="1" ht="33.75">
      <c r="B1024" s="168"/>
      <c r="D1024" s="169" t="s">
        <v>291</v>
      </c>
      <c r="E1024" s="170" t="s">
        <v>1</v>
      </c>
      <c r="F1024" s="171" t="s">
        <v>1531</v>
      </c>
      <c r="H1024" s="172">
        <v>32.32</v>
      </c>
      <c r="I1024" s="173"/>
      <c r="L1024" s="168"/>
      <c r="M1024" s="174"/>
      <c r="T1024" s="175"/>
      <c r="AT1024" s="170" t="s">
        <v>291</v>
      </c>
      <c r="AU1024" s="170" t="s">
        <v>92</v>
      </c>
      <c r="AV1024" s="12" t="s">
        <v>87</v>
      </c>
      <c r="AW1024" s="12" t="s">
        <v>31</v>
      </c>
      <c r="AX1024" s="12" t="s">
        <v>75</v>
      </c>
      <c r="AY1024" s="170" t="s">
        <v>283</v>
      </c>
    </row>
    <row r="1025" spans="2:65" s="14" customFormat="1" ht="11.25">
      <c r="B1025" s="183"/>
      <c r="D1025" s="169" t="s">
        <v>291</v>
      </c>
      <c r="E1025" s="184" t="s">
        <v>1</v>
      </c>
      <c r="F1025" s="185" t="s">
        <v>414</v>
      </c>
      <c r="H1025" s="184" t="s">
        <v>1</v>
      </c>
      <c r="I1025" s="186"/>
      <c r="L1025" s="183"/>
      <c r="M1025" s="187"/>
      <c r="T1025" s="188"/>
      <c r="AT1025" s="184" t="s">
        <v>291</v>
      </c>
      <c r="AU1025" s="184" t="s">
        <v>92</v>
      </c>
      <c r="AV1025" s="14" t="s">
        <v>82</v>
      </c>
      <c r="AW1025" s="14" t="s">
        <v>31</v>
      </c>
      <c r="AX1025" s="14" t="s">
        <v>75</v>
      </c>
      <c r="AY1025" s="184" t="s">
        <v>283</v>
      </c>
    </row>
    <row r="1026" spans="2:65" s="14" customFormat="1" ht="11.25">
      <c r="B1026" s="183"/>
      <c r="D1026" s="169" t="s">
        <v>291</v>
      </c>
      <c r="E1026" s="184" t="s">
        <v>1</v>
      </c>
      <c r="F1026" s="185" t="s">
        <v>724</v>
      </c>
      <c r="H1026" s="184" t="s">
        <v>1</v>
      </c>
      <c r="I1026" s="186"/>
      <c r="L1026" s="183"/>
      <c r="M1026" s="187"/>
      <c r="T1026" s="188"/>
      <c r="AT1026" s="184" t="s">
        <v>291</v>
      </c>
      <c r="AU1026" s="184" t="s">
        <v>92</v>
      </c>
      <c r="AV1026" s="14" t="s">
        <v>82</v>
      </c>
      <c r="AW1026" s="14" t="s">
        <v>31</v>
      </c>
      <c r="AX1026" s="14" t="s">
        <v>75</v>
      </c>
      <c r="AY1026" s="184" t="s">
        <v>283</v>
      </c>
    </row>
    <row r="1027" spans="2:65" s="12" customFormat="1" ht="22.5">
      <c r="B1027" s="168"/>
      <c r="D1027" s="169" t="s">
        <v>291</v>
      </c>
      <c r="E1027" s="170" t="s">
        <v>1</v>
      </c>
      <c r="F1027" s="171" t="s">
        <v>1532</v>
      </c>
      <c r="H1027" s="172">
        <v>32.32</v>
      </c>
      <c r="I1027" s="173"/>
      <c r="L1027" s="168"/>
      <c r="M1027" s="174"/>
      <c r="T1027" s="175"/>
      <c r="AT1027" s="170" t="s">
        <v>291</v>
      </c>
      <c r="AU1027" s="170" t="s">
        <v>92</v>
      </c>
      <c r="AV1027" s="12" t="s">
        <v>87</v>
      </c>
      <c r="AW1027" s="12" t="s">
        <v>31</v>
      </c>
      <c r="AX1027" s="12" t="s">
        <v>75</v>
      </c>
      <c r="AY1027" s="170" t="s">
        <v>283</v>
      </c>
    </row>
    <row r="1028" spans="2:65" s="14" customFormat="1" ht="11.25">
      <c r="B1028" s="183"/>
      <c r="D1028" s="169" t="s">
        <v>291</v>
      </c>
      <c r="E1028" s="184" t="s">
        <v>1</v>
      </c>
      <c r="F1028" s="185" t="s">
        <v>415</v>
      </c>
      <c r="H1028" s="184" t="s">
        <v>1</v>
      </c>
      <c r="I1028" s="186"/>
      <c r="L1028" s="183"/>
      <c r="M1028" s="187"/>
      <c r="T1028" s="188"/>
      <c r="AT1028" s="184" t="s">
        <v>291</v>
      </c>
      <c r="AU1028" s="184" t="s">
        <v>92</v>
      </c>
      <c r="AV1028" s="14" t="s">
        <v>82</v>
      </c>
      <c r="AW1028" s="14" t="s">
        <v>31</v>
      </c>
      <c r="AX1028" s="14" t="s">
        <v>75</v>
      </c>
      <c r="AY1028" s="184" t="s">
        <v>283</v>
      </c>
    </row>
    <row r="1029" spans="2:65" s="14" customFormat="1" ht="11.25">
      <c r="B1029" s="183"/>
      <c r="D1029" s="169" t="s">
        <v>291</v>
      </c>
      <c r="E1029" s="184" t="s">
        <v>1</v>
      </c>
      <c r="F1029" s="185" t="s">
        <v>724</v>
      </c>
      <c r="H1029" s="184" t="s">
        <v>1</v>
      </c>
      <c r="I1029" s="186"/>
      <c r="L1029" s="183"/>
      <c r="M1029" s="187"/>
      <c r="T1029" s="188"/>
      <c r="AT1029" s="184" t="s">
        <v>291</v>
      </c>
      <c r="AU1029" s="184" t="s">
        <v>92</v>
      </c>
      <c r="AV1029" s="14" t="s">
        <v>82</v>
      </c>
      <c r="AW1029" s="14" t="s">
        <v>31</v>
      </c>
      <c r="AX1029" s="14" t="s">
        <v>75</v>
      </c>
      <c r="AY1029" s="184" t="s">
        <v>283</v>
      </c>
    </row>
    <row r="1030" spans="2:65" s="12" customFormat="1" ht="22.5">
      <c r="B1030" s="168"/>
      <c r="D1030" s="169" t="s">
        <v>291</v>
      </c>
      <c r="E1030" s="170" t="s">
        <v>1</v>
      </c>
      <c r="F1030" s="171" t="s">
        <v>1532</v>
      </c>
      <c r="H1030" s="172">
        <v>32.32</v>
      </c>
      <c r="I1030" s="173"/>
      <c r="L1030" s="168"/>
      <c r="M1030" s="174"/>
      <c r="T1030" s="175"/>
      <c r="AT1030" s="170" t="s">
        <v>291</v>
      </c>
      <c r="AU1030" s="170" t="s">
        <v>92</v>
      </c>
      <c r="AV1030" s="12" t="s">
        <v>87</v>
      </c>
      <c r="AW1030" s="12" t="s">
        <v>31</v>
      </c>
      <c r="AX1030" s="12" t="s">
        <v>75</v>
      </c>
      <c r="AY1030" s="170" t="s">
        <v>283</v>
      </c>
    </row>
    <row r="1031" spans="2:65" s="14" customFormat="1" ht="11.25">
      <c r="B1031" s="183"/>
      <c r="D1031" s="169" t="s">
        <v>291</v>
      </c>
      <c r="E1031" s="184" t="s">
        <v>1</v>
      </c>
      <c r="F1031" s="185" t="s">
        <v>416</v>
      </c>
      <c r="H1031" s="184" t="s">
        <v>1</v>
      </c>
      <c r="I1031" s="186"/>
      <c r="L1031" s="183"/>
      <c r="M1031" s="187"/>
      <c r="T1031" s="188"/>
      <c r="AT1031" s="184" t="s">
        <v>291</v>
      </c>
      <c r="AU1031" s="184" t="s">
        <v>92</v>
      </c>
      <c r="AV1031" s="14" t="s">
        <v>82</v>
      </c>
      <c r="AW1031" s="14" t="s">
        <v>31</v>
      </c>
      <c r="AX1031" s="14" t="s">
        <v>75</v>
      </c>
      <c r="AY1031" s="184" t="s">
        <v>283</v>
      </c>
    </row>
    <row r="1032" spans="2:65" s="14" customFormat="1" ht="11.25">
      <c r="B1032" s="183"/>
      <c r="D1032" s="169" t="s">
        <v>291</v>
      </c>
      <c r="E1032" s="184" t="s">
        <v>1</v>
      </c>
      <c r="F1032" s="185" t="s">
        <v>724</v>
      </c>
      <c r="H1032" s="184" t="s">
        <v>1</v>
      </c>
      <c r="I1032" s="186"/>
      <c r="L1032" s="183"/>
      <c r="M1032" s="187"/>
      <c r="T1032" s="188"/>
      <c r="AT1032" s="184" t="s">
        <v>291</v>
      </c>
      <c r="AU1032" s="184" t="s">
        <v>92</v>
      </c>
      <c r="AV1032" s="14" t="s">
        <v>82</v>
      </c>
      <c r="AW1032" s="14" t="s">
        <v>31</v>
      </c>
      <c r="AX1032" s="14" t="s">
        <v>75</v>
      </c>
      <c r="AY1032" s="184" t="s">
        <v>283</v>
      </c>
    </row>
    <row r="1033" spans="2:65" s="12" customFormat="1" ht="22.5">
      <c r="B1033" s="168"/>
      <c r="D1033" s="169" t="s">
        <v>291</v>
      </c>
      <c r="E1033" s="170" t="s">
        <v>1</v>
      </c>
      <c r="F1033" s="171" t="s">
        <v>1532</v>
      </c>
      <c r="H1033" s="172">
        <v>32.32</v>
      </c>
      <c r="I1033" s="173"/>
      <c r="L1033" s="168"/>
      <c r="M1033" s="174"/>
      <c r="T1033" s="175"/>
      <c r="AT1033" s="170" t="s">
        <v>291</v>
      </c>
      <c r="AU1033" s="170" t="s">
        <v>92</v>
      </c>
      <c r="AV1033" s="12" t="s">
        <v>87</v>
      </c>
      <c r="AW1033" s="12" t="s">
        <v>31</v>
      </c>
      <c r="AX1033" s="12" t="s">
        <v>75</v>
      </c>
      <c r="AY1033" s="170" t="s">
        <v>283</v>
      </c>
    </row>
    <row r="1034" spans="2:65" s="14" customFormat="1" ht="11.25">
      <c r="B1034" s="183"/>
      <c r="D1034" s="169" t="s">
        <v>291</v>
      </c>
      <c r="E1034" s="184" t="s">
        <v>1</v>
      </c>
      <c r="F1034" s="185" t="s">
        <v>362</v>
      </c>
      <c r="H1034" s="184" t="s">
        <v>1</v>
      </c>
      <c r="I1034" s="186"/>
      <c r="L1034" s="183"/>
      <c r="M1034" s="187"/>
      <c r="T1034" s="188"/>
      <c r="AT1034" s="184" t="s">
        <v>291</v>
      </c>
      <c r="AU1034" s="184" t="s">
        <v>92</v>
      </c>
      <c r="AV1034" s="14" t="s">
        <v>82</v>
      </c>
      <c r="AW1034" s="14" t="s">
        <v>31</v>
      </c>
      <c r="AX1034" s="14" t="s">
        <v>75</v>
      </c>
      <c r="AY1034" s="184" t="s">
        <v>283</v>
      </c>
    </row>
    <row r="1035" spans="2:65" s="14" customFormat="1" ht="11.25">
      <c r="B1035" s="183"/>
      <c r="D1035" s="169" t="s">
        <v>291</v>
      </c>
      <c r="E1035" s="184" t="s">
        <v>1</v>
      </c>
      <c r="F1035" s="185" t="s">
        <v>1533</v>
      </c>
      <c r="H1035" s="184" t="s">
        <v>1</v>
      </c>
      <c r="I1035" s="186"/>
      <c r="L1035" s="183"/>
      <c r="M1035" s="187"/>
      <c r="T1035" s="188"/>
      <c r="AT1035" s="184" t="s">
        <v>291</v>
      </c>
      <c r="AU1035" s="184" t="s">
        <v>92</v>
      </c>
      <c r="AV1035" s="14" t="s">
        <v>82</v>
      </c>
      <c r="AW1035" s="14" t="s">
        <v>31</v>
      </c>
      <c r="AX1035" s="14" t="s">
        <v>75</v>
      </c>
      <c r="AY1035" s="184" t="s">
        <v>283</v>
      </c>
    </row>
    <row r="1036" spans="2:65" s="12" customFormat="1" ht="11.25">
      <c r="B1036" s="168"/>
      <c r="D1036" s="169" t="s">
        <v>291</v>
      </c>
      <c r="E1036" s="170" t="s">
        <v>1</v>
      </c>
      <c r="F1036" s="171" t="s">
        <v>1534</v>
      </c>
      <c r="H1036" s="172">
        <v>35.36</v>
      </c>
      <c r="I1036" s="173"/>
      <c r="L1036" s="168"/>
      <c r="M1036" s="174"/>
      <c r="T1036" s="175"/>
      <c r="AT1036" s="170" t="s">
        <v>291</v>
      </c>
      <c r="AU1036" s="170" t="s">
        <v>92</v>
      </c>
      <c r="AV1036" s="12" t="s">
        <v>87</v>
      </c>
      <c r="AW1036" s="12" t="s">
        <v>31</v>
      </c>
      <c r="AX1036" s="12" t="s">
        <v>75</v>
      </c>
      <c r="AY1036" s="170" t="s">
        <v>283</v>
      </c>
    </row>
    <row r="1037" spans="2:65" s="13" customFormat="1" ht="11.25">
      <c r="B1037" s="176"/>
      <c r="D1037" s="169" t="s">
        <v>291</v>
      </c>
      <c r="E1037" s="177" t="s">
        <v>1</v>
      </c>
      <c r="F1037" s="178" t="s">
        <v>293</v>
      </c>
      <c r="H1037" s="179">
        <v>251.32</v>
      </c>
      <c r="I1037" s="180"/>
      <c r="L1037" s="176"/>
      <c r="M1037" s="181"/>
      <c r="T1037" s="182"/>
      <c r="AT1037" s="177" t="s">
        <v>291</v>
      </c>
      <c r="AU1037" s="177" t="s">
        <v>92</v>
      </c>
      <c r="AV1037" s="13" t="s">
        <v>289</v>
      </c>
      <c r="AW1037" s="13" t="s">
        <v>31</v>
      </c>
      <c r="AX1037" s="13" t="s">
        <v>82</v>
      </c>
      <c r="AY1037" s="177" t="s">
        <v>283</v>
      </c>
    </row>
    <row r="1038" spans="2:65" s="1" customFormat="1" ht="16.5" customHeight="1">
      <c r="B1038" s="125"/>
      <c r="C1038" s="189" t="s">
        <v>1535</v>
      </c>
      <c r="D1038" s="189" t="s">
        <v>582</v>
      </c>
      <c r="E1038" s="190" t="s">
        <v>1536</v>
      </c>
      <c r="F1038" s="191" t="s">
        <v>1537</v>
      </c>
      <c r="G1038" s="192" t="s">
        <v>288</v>
      </c>
      <c r="H1038" s="193">
        <v>261.37299999999999</v>
      </c>
      <c r="I1038" s="194"/>
      <c r="J1038" s="195">
        <f>ROUND(I1038*H1038,2)</f>
        <v>0</v>
      </c>
      <c r="K1038" s="196"/>
      <c r="L1038" s="197"/>
      <c r="M1038" s="198" t="s">
        <v>1</v>
      </c>
      <c r="N1038" s="199" t="s">
        <v>41</v>
      </c>
      <c r="P1038" s="164">
        <f>O1038*H1038</f>
        <v>0</v>
      </c>
      <c r="Q1038" s="164">
        <v>1.78E-2</v>
      </c>
      <c r="R1038" s="164">
        <f>Q1038*H1038</f>
        <v>4.6524393999999996</v>
      </c>
      <c r="S1038" s="164">
        <v>0</v>
      </c>
      <c r="T1038" s="165">
        <f>S1038*H1038</f>
        <v>0</v>
      </c>
      <c r="AR1038" s="166" t="s">
        <v>473</v>
      </c>
      <c r="AT1038" s="166" t="s">
        <v>582</v>
      </c>
      <c r="AU1038" s="166" t="s">
        <v>92</v>
      </c>
      <c r="AY1038" s="16" t="s">
        <v>283</v>
      </c>
      <c r="BE1038" s="167">
        <f>IF(N1038="základná",J1038,0)</f>
        <v>0</v>
      </c>
      <c r="BF1038" s="167">
        <f>IF(N1038="znížená",J1038,0)</f>
        <v>0</v>
      </c>
      <c r="BG1038" s="167">
        <f>IF(N1038="zákl. prenesená",J1038,0)</f>
        <v>0</v>
      </c>
      <c r="BH1038" s="167">
        <f>IF(N1038="zníž. prenesená",J1038,0)</f>
        <v>0</v>
      </c>
      <c r="BI1038" s="167">
        <f>IF(N1038="nulová",J1038,0)</f>
        <v>0</v>
      </c>
      <c r="BJ1038" s="16" t="s">
        <v>87</v>
      </c>
      <c r="BK1038" s="167">
        <f>ROUND(I1038*H1038,2)</f>
        <v>0</v>
      </c>
      <c r="BL1038" s="16" t="s">
        <v>358</v>
      </c>
      <c r="BM1038" s="166" t="s">
        <v>1538</v>
      </c>
    </row>
    <row r="1039" spans="2:65" s="12" customFormat="1" ht="11.25">
      <c r="B1039" s="168"/>
      <c r="D1039" s="169" t="s">
        <v>291</v>
      </c>
      <c r="F1039" s="171" t="s">
        <v>1539</v>
      </c>
      <c r="H1039" s="172">
        <v>261.37299999999999</v>
      </c>
      <c r="I1039" s="173"/>
      <c r="L1039" s="168"/>
      <c r="M1039" s="174"/>
      <c r="T1039" s="175"/>
      <c r="AT1039" s="170" t="s">
        <v>291</v>
      </c>
      <c r="AU1039" s="170" t="s">
        <v>92</v>
      </c>
      <c r="AV1039" s="12" t="s">
        <v>87</v>
      </c>
      <c r="AW1039" s="12" t="s">
        <v>3</v>
      </c>
      <c r="AX1039" s="12" t="s">
        <v>82</v>
      </c>
      <c r="AY1039" s="170" t="s">
        <v>283</v>
      </c>
    </row>
    <row r="1040" spans="2:65" s="1" customFormat="1" ht="24.2" customHeight="1">
      <c r="B1040" s="125"/>
      <c r="C1040" s="155" t="s">
        <v>1540</v>
      </c>
      <c r="D1040" s="155" t="s">
        <v>285</v>
      </c>
      <c r="E1040" s="156" t="s">
        <v>1541</v>
      </c>
      <c r="F1040" s="157" t="s">
        <v>1542</v>
      </c>
      <c r="G1040" s="158" t="s">
        <v>954</v>
      </c>
      <c r="H1040" s="200"/>
      <c r="I1040" s="160"/>
      <c r="J1040" s="161">
        <f>ROUND(I1040*H1040,2)</f>
        <v>0</v>
      </c>
      <c r="K1040" s="162"/>
      <c r="L1040" s="31"/>
      <c r="M1040" s="163" t="s">
        <v>1</v>
      </c>
      <c r="N1040" s="124" t="s">
        <v>41</v>
      </c>
      <c r="P1040" s="164">
        <f>O1040*H1040</f>
        <v>0</v>
      </c>
      <c r="Q1040" s="164">
        <v>0</v>
      </c>
      <c r="R1040" s="164">
        <f>Q1040*H1040</f>
        <v>0</v>
      </c>
      <c r="S1040" s="164">
        <v>0</v>
      </c>
      <c r="T1040" s="165">
        <f>S1040*H1040</f>
        <v>0</v>
      </c>
      <c r="AR1040" s="166" t="s">
        <v>358</v>
      </c>
      <c r="AT1040" s="166" t="s">
        <v>285</v>
      </c>
      <c r="AU1040" s="166" t="s">
        <v>92</v>
      </c>
      <c r="AY1040" s="16" t="s">
        <v>283</v>
      </c>
      <c r="BE1040" s="167">
        <f>IF(N1040="základná",J1040,0)</f>
        <v>0</v>
      </c>
      <c r="BF1040" s="167">
        <f>IF(N1040="znížená",J1040,0)</f>
        <v>0</v>
      </c>
      <c r="BG1040" s="167">
        <f>IF(N1040="zákl. prenesená",J1040,0)</f>
        <v>0</v>
      </c>
      <c r="BH1040" s="167">
        <f>IF(N1040="zníž. prenesená",J1040,0)</f>
        <v>0</v>
      </c>
      <c r="BI1040" s="167">
        <f>IF(N1040="nulová",J1040,0)</f>
        <v>0</v>
      </c>
      <c r="BJ1040" s="16" t="s">
        <v>87</v>
      </c>
      <c r="BK1040" s="167">
        <f>ROUND(I1040*H1040,2)</f>
        <v>0</v>
      </c>
      <c r="BL1040" s="16" t="s">
        <v>358</v>
      </c>
      <c r="BM1040" s="166" t="s">
        <v>1543</v>
      </c>
    </row>
    <row r="1041" spans="2:65" s="11" customFormat="1" ht="22.9" customHeight="1">
      <c r="B1041" s="143"/>
      <c r="D1041" s="144" t="s">
        <v>74</v>
      </c>
      <c r="E1041" s="153" t="s">
        <v>1544</v>
      </c>
      <c r="F1041" s="153" t="s">
        <v>1545</v>
      </c>
      <c r="I1041" s="146"/>
      <c r="J1041" s="154">
        <f>BK1041</f>
        <v>0</v>
      </c>
      <c r="L1041" s="143"/>
      <c r="M1041" s="148"/>
      <c r="P1041" s="149">
        <f>SUM(P1042:P1073)</f>
        <v>0</v>
      </c>
      <c r="R1041" s="149">
        <f>SUM(R1042:R1073)</f>
        <v>1.4876997499999998</v>
      </c>
      <c r="T1041" s="150">
        <f>SUM(T1042:T1073)</f>
        <v>19.546950000000002</v>
      </c>
      <c r="AR1041" s="144" t="s">
        <v>87</v>
      </c>
      <c r="AT1041" s="151" t="s">
        <v>74</v>
      </c>
      <c r="AU1041" s="151" t="s">
        <v>82</v>
      </c>
      <c r="AY1041" s="144" t="s">
        <v>283</v>
      </c>
      <c r="BK1041" s="152">
        <f>SUM(BK1042:BK1073)</f>
        <v>0</v>
      </c>
    </row>
    <row r="1042" spans="2:65" s="1" customFormat="1" ht="24.2" customHeight="1">
      <c r="B1042" s="125"/>
      <c r="C1042" s="155" t="s">
        <v>1546</v>
      </c>
      <c r="D1042" s="155" t="s">
        <v>285</v>
      </c>
      <c r="E1042" s="156" t="s">
        <v>1547</v>
      </c>
      <c r="F1042" s="157" t="s">
        <v>1548</v>
      </c>
      <c r="G1042" s="158" t="s">
        <v>644</v>
      </c>
      <c r="H1042" s="159">
        <v>2074.895</v>
      </c>
      <c r="I1042" s="160"/>
      <c r="J1042" s="161">
        <f>ROUND(I1042*H1042,2)</f>
        <v>0</v>
      </c>
      <c r="K1042" s="162"/>
      <c r="L1042" s="31"/>
      <c r="M1042" s="163" t="s">
        <v>1</v>
      </c>
      <c r="N1042" s="124" t="s">
        <v>41</v>
      </c>
      <c r="P1042" s="164">
        <f>O1042*H1042</f>
        <v>0</v>
      </c>
      <c r="Q1042" s="164">
        <v>1.0000000000000001E-5</v>
      </c>
      <c r="R1042" s="164">
        <f>Q1042*H1042</f>
        <v>2.0748950000000002E-2</v>
      </c>
      <c r="S1042" s="164">
        <v>0</v>
      </c>
      <c r="T1042" s="165">
        <f>S1042*H1042</f>
        <v>0</v>
      </c>
      <c r="AR1042" s="166" t="s">
        <v>358</v>
      </c>
      <c r="AT1042" s="166" t="s">
        <v>285</v>
      </c>
      <c r="AU1042" s="166" t="s">
        <v>87</v>
      </c>
      <c r="AY1042" s="16" t="s">
        <v>283</v>
      </c>
      <c r="BE1042" s="167">
        <f>IF(N1042="základná",J1042,0)</f>
        <v>0</v>
      </c>
      <c r="BF1042" s="167">
        <f>IF(N1042="znížená",J1042,0)</f>
        <v>0</v>
      </c>
      <c r="BG1042" s="167">
        <f>IF(N1042="zákl. prenesená",J1042,0)</f>
        <v>0</v>
      </c>
      <c r="BH1042" s="167">
        <f>IF(N1042="zníž. prenesená",J1042,0)</f>
        <v>0</v>
      </c>
      <c r="BI1042" s="167">
        <f>IF(N1042="nulová",J1042,0)</f>
        <v>0</v>
      </c>
      <c r="BJ1042" s="16" t="s">
        <v>87</v>
      </c>
      <c r="BK1042" s="167">
        <f>ROUND(I1042*H1042,2)</f>
        <v>0</v>
      </c>
      <c r="BL1042" s="16" t="s">
        <v>358</v>
      </c>
      <c r="BM1042" s="166" t="s">
        <v>1549</v>
      </c>
    </row>
    <row r="1043" spans="2:65" s="14" customFormat="1" ht="11.25">
      <c r="B1043" s="183"/>
      <c r="D1043" s="169" t="s">
        <v>291</v>
      </c>
      <c r="E1043" s="184" t="s">
        <v>1</v>
      </c>
      <c r="F1043" s="185" t="s">
        <v>1550</v>
      </c>
      <c r="H1043" s="184" t="s">
        <v>1</v>
      </c>
      <c r="I1043" s="186"/>
      <c r="L1043" s="183"/>
      <c r="M1043" s="187"/>
      <c r="T1043" s="188"/>
      <c r="AT1043" s="184" t="s">
        <v>291</v>
      </c>
      <c r="AU1043" s="184" t="s">
        <v>87</v>
      </c>
      <c r="AV1043" s="14" t="s">
        <v>82</v>
      </c>
      <c r="AW1043" s="14" t="s">
        <v>31</v>
      </c>
      <c r="AX1043" s="14" t="s">
        <v>75</v>
      </c>
      <c r="AY1043" s="184" t="s">
        <v>283</v>
      </c>
    </row>
    <row r="1044" spans="2:65" s="12" customFormat="1" ht="22.5">
      <c r="B1044" s="168"/>
      <c r="D1044" s="169" t="s">
        <v>291</v>
      </c>
      <c r="E1044" s="170" t="s">
        <v>1</v>
      </c>
      <c r="F1044" s="171" t="s">
        <v>1551</v>
      </c>
      <c r="H1044" s="172">
        <v>206.52500000000001</v>
      </c>
      <c r="I1044" s="173"/>
      <c r="L1044" s="168"/>
      <c r="M1044" s="174"/>
      <c r="T1044" s="175"/>
      <c r="AT1044" s="170" t="s">
        <v>291</v>
      </c>
      <c r="AU1044" s="170" t="s">
        <v>87</v>
      </c>
      <c r="AV1044" s="12" t="s">
        <v>87</v>
      </c>
      <c r="AW1044" s="12" t="s">
        <v>31</v>
      </c>
      <c r="AX1044" s="12" t="s">
        <v>75</v>
      </c>
      <c r="AY1044" s="170" t="s">
        <v>283</v>
      </c>
    </row>
    <row r="1045" spans="2:65" s="12" customFormat="1" ht="11.25">
      <c r="B1045" s="168"/>
      <c r="D1045" s="169" t="s">
        <v>291</v>
      </c>
      <c r="E1045" s="170" t="s">
        <v>1</v>
      </c>
      <c r="F1045" s="171" t="s">
        <v>1552</v>
      </c>
      <c r="H1045" s="172">
        <v>122.6</v>
      </c>
      <c r="I1045" s="173"/>
      <c r="L1045" s="168"/>
      <c r="M1045" s="174"/>
      <c r="T1045" s="175"/>
      <c r="AT1045" s="170" t="s">
        <v>291</v>
      </c>
      <c r="AU1045" s="170" t="s">
        <v>87</v>
      </c>
      <c r="AV1045" s="12" t="s">
        <v>87</v>
      </c>
      <c r="AW1045" s="12" t="s">
        <v>31</v>
      </c>
      <c r="AX1045" s="12" t="s">
        <v>75</v>
      </c>
      <c r="AY1045" s="170" t="s">
        <v>283</v>
      </c>
    </row>
    <row r="1046" spans="2:65" s="12" customFormat="1" ht="22.5">
      <c r="B1046" s="168"/>
      <c r="D1046" s="169" t="s">
        <v>291</v>
      </c>
      <c r="E1046" s="170" t="s">
        <v>1</v>
      </c>
      <c r="F1046" s="171" t="s">
        <v>1553</v>
      </c>
      <c r="H1046" s="172">
        <v>229.75</v>
      </c>
      <c r="I1046" s="173"/>
      <c r="L1046" s="168"/>
      <c r="M1046" s="174"/>
      <c r="T1046" s="175"/>
      <c r="AT1046" s="170" t="s">
        <v>291</v>
      </c>
      <c r="AU1046" s="170" t="s">
        <v>87</v>
      </c>
      <c r="AV1046" s="12" t="s">
        <v>87</v>
      </c>
      <c r="AW1046" s="12" t="s">
        <v>31</v>
      </c>
      <c r="AX1046" s="12" t="s">
        <v>75</v>
      </c>
      <c r="AY1046" s="170" t="s">
        <v>283</v>
      </c>
    </row>
    <row r="1047" spans="2:65" s="12" customFormat="1" ht="11.25">
      <c r="B1047" s="168"/>
      <c r="D1047" s="169" t="s">
        <v>291</v>
      </c>
      <c r="E1047" s="170" t="s">
        <v>1</v>
      </c>
      <c r="F1047" s="171" t="s">
        <v>1554</v>
      </c>
      <c r="H1047" s="172">
        <v>100</v>
      </c>
      <c r="I1047" s="173"/>
      <c r="L1047" s="168"/>
      <c r="M1047" s="174"/>
      <c r="T1047" s="175"/>
      <c r="AT1047" s="170" t="s">
        <v>291</v>
      </c>
      <c r="AU1047" s="170" t="s">
        <v>87</v>
      </c>
      <c r="AV1047" s="12" t="s">
        <v>87</v>
      </c>
      <c r="AW1047" s="12" t="s">
        <v>31</v>
      </c>
      <c r="AX1047" s="12" t="s">
        <v>75</v>
      </c>
      <c r="AY1047" s="170" t="s">
        <v>283</v>
      </c>
    </row>
    <row r="1048" spans="2:65" s="12" customFormat="1" ht="22.5">
      <c r="B1048" s="168"/>
      <c r="D1048" s="169" t="s">
        <v>291</v>
      </c>
      <c r="E1048" s="170" t="s">
        <v>1</v>
      </c>
      <c r="F1048" s="171" t="s">
        <v>1553</v>
      </c>
      <c r="H1048" s="172">
        <v>229.75</v>
      </c>
      <c r="I1048" s="173"/>
      <c r="L1048" s="168"/>
      <c r="M1048" s="174"/>
      <c r="T1048" s="175"/>
      <c r="AT1048" s="170" t="s">
        <v>291</v>
      </c>
      <c r="AU1048" s="170" t="s">
        <v>87</v>
      </c>
      <c r="AV1048" s="12" t="s">
        <v>87</v>
      </c>
      <c r="AW1048" s="12" t="s">
        <v>31</v>
      </c>
      <c r="AX1048" s="12" t="s">
        <v>75</v>
      </c>
      <c r="AY1048" s="170" t="s">
        <v>283</v>
      </c>
    </row>
    <row r="1049" spans="2:65" s="12" customFormat="1" ht="11.25">
      <c r="B1049" s="168"/>
      <c r="D1049" s="169" t="s">
        <v>291</v>
      </c>
      <c r="E1049" s="170" t="s">
        <v>1</v>
      </c>
      <c r="F1049" s="171" t="s">
        <v>1554</v>
      </c>
      <c r="H1049" s="172">
        <v>100</v>
      </c>
      <c r="I1049" s="173"/>
      <c r="L1049" s="168"/>
      <c r="M1049" s="174"/>
      <c r="T1049" s="175"/>
      <c r="AT1049" s="170" t="s">
        <v>291</v>
      </c>
      <c r="AU1049" s="170" t="s">
        <v>87</v>
      </c>
      <c r="AV1049" s="12" t="s">
        <v>87</v>
      </c>
      <c r="AW1049" s="12" t="s">
        <v>31</v>
      </c>
      <c r="AX1049" s="12" t="s">
        <v>75</v>
      </c>
      <c r="AY1049" s="170" t="s">
        <v>283</v>
      </c>
    </row>
    <row r="1050" spans="2:65" s="12" customFormat="1" ht="22.5">
      <c r="B1050" s="168"/>
      <c r="D1050" s="169" t="s">
        <v>291</v>
      </c>
      <c r="E1050" s="170" t="s">
        <v>1</v>
      </c>
      <c r="F1050" s="171" t="s">
        <v>1553</v>
      </c>
      <c r="H1050" s="172">
        <v>229.75</v>
      </c>
      <c r="I1050" s="173"/>
      <c r="L1050" s="168"/>
      <c r="M1050" s="174"/>
      <c r="T1050" s="175"/>
      <c r="AT1050" s="170" t="s">
        <v>291</v>
      </c>
      <c r="AU1050" s="170" t="s">
        <v>87</v>
      </c>
      <c r="AV1050" s="12" t="s">
        <v>87</v>
      </c>
      <c r="AW1050" s="12" t="s">
        <v>31</v>
      </c>
      <c r="AX1050" s="12" t="s">
        <v>75</v>
      </c>
      <c r="AY1050" s="170" t="s">
        <v>283</v>
      </c>
    </row>
    <row r="1051" spans="2:65" s="12" customFormat="1" ht="11.25">
      <c r="B1051" s="168"/>
      <c r="D1051" s="169" t="s">
        <v>291</v>
      </c>
      <c r="E1051" s="170" t="s">
        <v>1</v>
      </c>
      <c r="F1051" s="171" t="s">
        <v>1554</v>
      </c>
      <c r="H1051" s="172">
        <v>100</v>
      </c>
      <c r="I1051" s="173"/>
      <c r="L1051" s="168"/>
      <c r="M1051" s="174"/>
      <c r="T1051" s="175"/>
      <c r="AT1051" s="170" t="s">
        <v>291</v>
      </c>
      <c r="AU1051" s="170" t="s">
        <v>87</v>
      </c>
      <c r="AV1051" s="12" t="s">
        <v>87</v>
      </c>
      <c r="AW1051" s="12" t="s">
        <v>31</v>
      </c>
      <c r="AX1051" s="12" t="s">
        <v>75</v>
      </c>
      <c r="AY1051" s="170" t="s">
        <v>283</v>
      </c>
    </row>
    <row r="1052" spans="2:65" s="12" customFormat="1" ht="22.5">
      <c r="B1052" s="168"/>
      <c r="D1052" s="169" t="s">
        <v>291</v>
      </c>
      <c r="E1052" s="170" t="s">
        <v>1</v>
      </c>
      <c r="F1052" s="171" t="s">
        <v>1553</v>
      </c>
      <c r="H1052" s="172">
        <v>229.75</v>
      </c>
      <c r="I1052" s="173"/>
      <c r="L1052" s="168"/>
      <c r="M1052" s="174"/>
      <c r="T1052" s="175"/>
      <c r="AT1052" s="170" t="s">
        <v>291</v>
      </c>
      <c r="AU1052" s="170" t="s">
        <v>87</v>
      </c>
      <c r="AV1052" s="12" t="s">
        <v>87</v>
      </c>
      <c r="AW1052" s="12" t="s">
        <v>31</v>
      </c>
      <c r="AX1052" s="12" t="s">
        <v>75</v>
      </c>
      <c r="AY1052" s="170" t="s">
        <v>283</v>
      </c>
    </row>
    <row r="1053" spans="2:65" s="12" customFormat="1" ht="11.25">
      <c r="B1053" s="168"/>
      <c r="D1053" s="169" t="s">
        <v>291</v>
      </c>
      <c r="E1053" s="170" t="s">
        <v>1</v>
      </c>
      <c r="F1053" s="171" t="s">
        <v>1554</v>
      </c>
      <c r="H1053" s="172">
        <v>100</v>
      </c>
      <c r="I1053" s="173"/>
      <c r="L1053" s="168"/>
      <c r="M1053" s="174"/>
      <c r="T1053" s="175"/>
      <c r="AT1053" s="170" t="s">
        <v>291</v>
      </c>
      <c r="AU1053" s="170" t="s">
        <v>87</v>
      </c>
      <c r="AV1053" s="12" t="s">
        <v>87</v>
      </c>
      <c r="AW1053" s="12" t="s">
        <v>31</v>
      </c>
      <c r="AX1053" s="12" t="s">
        <v>75</v>
      </c>
      <c r="AY1053" s="170" t="s">
        <v>283</v>
      </c>
    </row>
    <row r="1054" spans="2:65" s="12" customFormat="1" ht="33.75">
      <c r="B1054" s="168"/>
      <c r="D1054" s="169" t="s">
        <v>291</v>
      </c>
      <c r="E1054" s="170" t="s">
        <v>1</v>
      </c>
      <c r="F1054" s="171" t="s">
        <v>1555</v>
      </c>
      <c r="H1054" s="172">
        <v>350.47</v>
      </c>
      <c r="I1054" s="173"/>
      <c r="L1054" s="168"/>
      <c r="M1054" s="174"/>
      <c r="T1054" s="175"/>
      <c r="AT1054" s="170" t="s">
        <v>291</v>
      </c>
      <c r="AU1054" s="170" t="s">
        <v>87</v>
      </c>
      <c r="AV1054" s="12" t="s">
        <v>87</v>
      </c>
      <c r="AW1054" s="12" t="s">
        <v>31</v>
      </c>
      <c r="AX1054" s="12" t="s">
        <v>75</v>
      </c>
      <c r="AY1054" s="170" t="s">
        <v>283</v>
      </c>
    </row>
    <row r="1055" spans="2:65" s="12" customFormat="1" ht="11.25">
      <c r="B1055" s="168"/>
      <c r="D1055" s="169" t="s">
        <v>291</v>
      </c>
      <c r="E1055" s="170" t="s">
        <v>1</v>
      </c>
      <c r="F1055" s="171" t="s">
        <v>1556</v>
      </c>
      <c r="H1055" s="172">
        <v>76.3</v>
      </c>
      <c r="I1055" s="173"/>
      <c r="L1055" s="168"/>
      <c r="M1055" s="174"/>
      <c r="T1055" s="175"/>
      <c r="AT1055" s="170" t="s">
        <v>291</v>
      </c>
      <c r="AU1055" s="170" t="s">
        <v>87</v>
      </c>
      <c r="AV1055" s="12" t="s">
        <v>87</v>
      </c>
      <c r="AW1055" s="12" t="s">
        <v>31</v>
      </c>
      <c r="AX1055" s="12" t="s">
        <v>75</v>
      </c>
      <c r="AY1055" s="170" t="s">
        <v>283</v>
      </c>
    </row>
    <row r="1056" spans="2:65" s="13" customFormat="1" ht="11.25">
      <c r="B1056" s="176"/>
      <c r="D1056" s="169" t="s">
        <v>291</v>
      </c>
      <c r="E1056" s="177" t="s">
        <v>1</v>
      </c>
      <c r="F1056" s="178" t="s">
        <v>293</v>
      </c>
      <c r="H1056" s="179">
        <v>2074.895</v>
      </c>
      <c r="I1056" s="180"/>
      <c r="L1056" s="176"/>
      <c r="M1056" s="181"/>
      <c r="T1056" s="182"/>
      <c r="AT1056" s="177" t="s">
        <v>291</v>
      </c>
      <c r="AU1056" s="177" t="s">
        <v>87</v>
      </c>
      <c r="AV1056" s="13" t="s">
        <v>289</v>
      </c>
      <c r="AW1056" s="13" t="s">
        <v>31</v>
      </c>
      <c r="AX1056" s="13" t="s">
        <v>82</v>
      </c>
      <c r="AY1056" s="177" t="s">
        <v>283</v>
      </c>
    </row>
    <row r="1057" spans="2:65" s="1" customFormat="1" ht="16.5" customHeight="1">
      <c r="B1057" s="125"/>
      <c r="C1057" s="189" t="s">
        <v>1557</v>
      </c>
      <c r="D1057" s="189" t="s">
        <v>582</v>
      </c>
      <c r="E1057" s="190" t="s">
        <v>1558</v>
      </c>
      <c r="F1057" s="191" t="s">
        <v>1559</v>
      </c>
      <c r="G1057" s="192" t="s">
        <v>644</v>
      </c>
      <c r="H1057" s="193">
        <v>2095.6439999999998</v>
      </c>
      <c r="I1057" s="194"/>
      <c r="J1057" s="195">
        <f>ROUND(I1057*H1057,2)</f>
        <v>0</v>
      </c>
      <c r="K1057" s="196"/>
      <c r="L1057" s="197"/>
      <c r="M1057" s="198" t="s">
        <v>1</v>
      </c>
      <c r="N1057" s="199" t="s">
        <v>41</v>
      </c>
      <c r="P1057" s="164">
        <f>O1057*H1057</f>
        <v>0</v>
      </c>
      <c r="Q1057" s="164">
        <v>6.9999999999999999E-4</v>
      </c>
      <c r="R1057" s="164">
        <f>Q1057*H1057</f>
        <v>1.4669507999999998</v>
      </c>
      <c r="S1057" s="164">
        <v>0</v>
      </c>
      <c r="T1057" s="165">
        <f>S1057*H1057</f>
        <v>0</v>
      </c>
      <c r="AR1057" s="166" t="s">
        <v>473</v>
      </c>
      <c r="AT1057" s="166" t="s">
        <v>582</v>
      </c>
      <c r="AU1057" s="166" t="s">
        <v>87</v>
      </c>
      <c r="AY1057" s="16" t="s">
        <v>283</v>
      </c>
      <c r="BE1057" s="167">
        <f>IF(N1057="základná",J1057,0)</f>
        <v>0</v>
      </c>
      <c r="BF1057" s="167">
        <f>IF(N1057="znížená",J1057,0)</f>
        <v>0</v>
      </c>
      <c r="BG1057" s="167">
        <f>IF(N1057="zákl. prenesená",J1057,0)</f>
        <v>0</v>
      </c>
      <c r="BH1057" s="167">
        <f>IF(N1057="zníž. prenesená",J1057,0)</f>
        <v>0</v>
      </c>
      <c r="BI1057" s="167">
        <f>IF(N1057="nulová",J1057,0)</f>
        <v>0</v>
      </c>
      <c r="BJ1057" s="16" t="s">
        <v>87</v>
      </c>
      <c r="BK1057" s="167">
        <f>ROUND(I1057*H1057,2)</f>
        <v>0</v>
      </c>
      <c r="BL1057" s="16" t="s">
        <v>358</v>
      </c>
      <c r="BM1057" s="166" t="s">
        <v>1560</v>
      </c>
    </row>
    <row r="1058" spans="2:65" s="12" customFormat="1" ht="11.25">
      <c r="B1058" s="168"/>
      <c r="D1058" s="169" t="s">
        <v>291</v>
      </c>
      <c r="F1058" s="171" t="s">
        <v>1561</v>
      </c>
      <c r="H1058" s="172">
        <v>2095.6439999999998</v>
      </c>
      <c r="I1058" s="173"/>
      <c r="L1058" s="168"/>
      <c r="M1058" s="174"/>
      <c r="T1058" s="175"/>
      <c r="AT1058" s="170" t="s">
        <v>291</v>
      </c>
      <c r="AU1058" s="170" t="s">
        <v>87</v>
      </c>
      <c r="AV1058" s="12" t="s">
        <v>87</v>
      </c>
      <c r="AW1058" s="12" t="s">
        <v>3</v>
      </c>
      <c r="AX1058" s="12" t="s">
        <v>82</v>
      </c>
      <c r="AY1058" s="170" t="s">
        <v>283</v>
      </c>
    </row>
    <row r="1059" spans="2:65" s="1" customFormat="1" ht="37.9" customHeight="1">
      <c r="B1059" s="125"/>
      <c r="C1059" s="155" t="s">
        <v>1562</v>
      </c>
      <c r="D1059" s="155" t="s">
        <v>285</v>
      </c>
      <c r="E1059" s="156" t="s">
        <v>1563</v>
      </c>
      <c r="F1059" s="157" t="s">
        <v>1564</v>
      </c>
      <c r="G1059" s="158" t="s">
        <v>288</v>
      </c>
      <c r="H1059" s="159">
        <v>1303.1300000000001</v>
      </c>
      <c r="I1059" s="160"/>
      <c r="J1059" s="161">
        <f>ROUND(I1059*H1059,2)</f>
        <v>0</v>
      </c>
      <c r="K1059" s="162"/>
      <c r="L1059" s="31"/>
      <c r="M1059" s="163" t="s">
        <v>1</v>
      </c>
      <c r="N1059" s="124" t="s">
        <v>41</v>
      </c>
      <c r="P1059" s="164">
        <f>O1059*H1059</f>
        <v>0</v>
      </c>
      <c r="Q1059" s="164">
        <v>0</v>
      </c>
      <c r="R1059" s="164">
        <f>Q1059*H1059</f>
        <v>0</v>
      </c>
      <c r="S1059" s="164">
        <v>1.4999999999999999E-2</v>
      </c>
      <c r="T1059" s="165">
        <f>S1059*H1059</f>
        <v>19.546950000000002</v>
      </c>
      <c r="AR1059" s="166" t="s">
        <v>358</v>
      </c>
      <c r="AT1059" s="166" t="s">
        <v>285</v>
      </c>
      <c r="AU1059" s="166" t="s">
        <v>87</v>
      </c>
      <c r="AY1059" s="16" t="s">
        <v>283</v>
      </c>
      <c r="BE1059" s="167">
        <f>IF(N1059="základná",J1059,0)</f>
        <v>0</v>
      </c>
      <c r="BF1059" s="167">
        <f>IF(N1059="znížená",J1059,0)</f>
        <v>0</v>
      </c>
      <c r="BG1059" s="167">
        <f>IF(N1059="zákl. prenesená",J1059,0)</f>
        <v>0</v>
      </c>
      <c r="BH1059" s="167">
        <f>IF(N1059="zníž. prenesená",J1059,0)</f>
        <v>0</v>
      </c>
      <c r="BI1059" s="167">
        <f>IF(N1059="nulová",J1059,0)</f>
        <v>0</v>
      </c>
      <c r="BJ1059" s="16" t="s">
        <v>87</v>
      </c>
      <c r="BK1059" s="167">
        <f>ROUND(I1059*H1059,2)</f>
        <v>0</v>
      </c>
      <c r="BL1059" s="16" t="s">
        <v>358</v>
      </c>
      <c r="BM1059" s="166" t="s">
        <v>1565</v>
      </c>
    </row>
    <row r="1060" spans="2:65" s="14" customFormat="1" ht="11.25">
      <c r="B1060" s="183"/>
      <c r="D1060" s="169" t="s">
        <v>291</v>
      </c>
      <c r="E1060" s="184" t="s">
        <v>1</v>
      </c>
      <c r="F1060" s="185" t="s">
        <v>1566</v>
      </c>
      <c r="H1060" s="184" t="s">
        <v>1</v>
      </c>
      <c r="I1060" s="186"/>
      <c r="L1060" s="183"/>
      <c r="M1060" s="187"/>
      <c r="T1060" s="188"/>
      <c r="AT1060" s="184" t="s">
        <v>291</v>
      </c>
      <c r="AU1060" s="184" t="s">
        <v>87</v>
      </c>
      <c r="AV1060" s="14" t="s">
        <v>82</v>
      </c>
      <c r="AW1060" s="14" t="s">
        <v>31</v>
      </c>
      <c r="AX1060" s="14" t="s">
        <v>75</v>
      </c>
      <c r="AY1060" s="184" t="s">
        <v>283</v>
      </c>
    </row>
    <row r="1061" spans="2:65" s="14" customFormat="1" ht="11.25">
      <c r="B1061" s="183"/>
      <c r="D1061" s="169" t="s">
        <v>291</v>
      </c>
      <c r="E1061" s="184" t="s">
        <v>1</v>
      </c>
      <c r="F1061" s="185" t="s">
        <v>404</v>
      </c>
      <c r="H1061" s="184" t="s">
        <v>1</v>
      </c>
      <c r="I1061" s="186"/>
      <c r="L1061" s="183"/>
      <c r="M1061" s="187"/>
      <c r="T1061" s="188"/>
      <c r="AT1061" s="184" t="s">
        <v>291</v>
      </c>
      <c r="AU1061" s="184" t="s">
        <v>87</v>
      </c>
      <c r="AV1061" s="14" t="s">
        <v>82</v>
      </c>
      <c r="AW1061" s="14" t="s">
        <v>31</v>
      </c>
      <c r="AX1061" s="14" t="s">
        <v>75</v>
      </c>
      <c r="AY1061" s="184" t="s">
        <v>283</v>
      </c>
    </row>
    <row r="1062" spans="2:65" s="12" customFormat="1" ht="11.25">
      <c r="B1062" s="168"/>
      <c r="D1062" s="169" t="s">
        <v>291</v>
      </c>
      <c r="E1062" s="170" t="s">
        <v>1</v>
      </c>
      <c r="F1062" s="171" t="s">
        <v>1567</v>
      </c>
      <c r="H1062" s="172">
        <v>125.5</v>
      </c>
      <c r="I1062" s="173"/>
      <c r="L1062" s="168"/>
      <c r="M1062" s="174"/>
      <c r="T1062" s="175"/>
      <c r="AT1062" s="170" t="s">
        <v>291</v>
      </c>
      <c r="AU1062" s="170" t="s">
        <v>87</v>
      </c>
      <c r="AV1062" s="12" t="s">
        <v>87</v>
      </c>
      <c r="AW1062" s="12" t="s">
        <v>31</v>
      </c>
      <c r="AX1062" s="12" t="s">
        <v>75</v>
      </c>
      <c r="AY1062" s="170" t="s">
        <v>283</v>
      </c>
    </row>
    <row r="1063" spans="2:65" s="12" customFormat="1" ht="11.25">
      <c r="B1063" s="168"/>
      <c r="D1063" s="169" t="s">
        <v>291</v>
      </c>
      <c r="E1063" s="170" t="s">
        <v>1</v>
      </c>
      <c r="F1063" s="171" t="s">
        <v>1568</v>
      </c>
      <c r="H1063" s="172">
        <v>113.91</v>
      </c>
      <c r="I1063" s="173"/>
      <c r="L1063" s="168"/>
      <c r="M1063" s="174"/>
      <c r="T1063" s="175"/>
      <c r="AT1063" s="170" t="s">
        <v>291</v>
      </c>
      <c r="AU1063" s="170" t="s">
        <v>87</v>
      </c>
      <c r="AV1063" s="12" t="s">
        <v>87</v>
      </c>
      <c r="AW1063" s="12" t="s">
        <v>31</v>
      </c>
      <c r="AX1063" s="12" t="s">
        <v>75</v>
      </c>
      <c r="AY1063" s="170" t="s">
        <v>283</v>
      </c>
    </row>
    <row r="1064" spans="2:65" s="14" customFormat="1" ht="11.25">
      <c r="B1064" s="183"/>
      <c r="D1064" s="169" t="s">
        <v>291</v>
      </c>
      <c r="E1064" s="184" t="s">
        <v>1</v>
      </c>
      <c r="F1064" s="185" t="s">
        <v>413</v>
      </c>
      <c r="H1064" s="184" t="s">
        <v>1</v>
      </c>
      <c r="I1064" s="186"/>
      <c r="L1064" s="183"/>
      <c r="M1064" s="187"/>
      <c r="T1064" s="188"/>
      <c r="AT1064" s="184" t="s">
        <v>291</v>
      </c>
      <c r="AU1064" s="184" t="s">
        <v>87</v>
      </c>
      <c r="AV1064" s="14" t="s">
        <v>82</v>
      </c>
      <c r="AW1064" s="14" t="s">
        <v>31</v>
      </c>
      <c r="AX1064" s="14" t="s">
        <v>75</v>
      </c>
      <c r="AY1064" s="184" t="s">
        <v>283</v>
      </c>
    </row>
    <row r="1065" spans="2:65" s="12" customFormat="1" ht="22.5">
      <c r="B1065" s="168"/>
      <c r="D1065" s="169" t="s">
        <v>291</v>
      </c>
      <c r="E1065" s="170" t="s">
        <v>1</v>
      </c>
      <c r="F1065" s="171" t="s">
        <v>1569</v>
      </c>
      <c r="H1065" s="172">
        <v>265.93</v>
      </c>
      <c r="I1065" s="173"/>
      <c r="L1065" s="168"/>
      <c r="M1065" s="174"/>
      <c r="T1065" s="175"/>
      <c r="AT1065" s="170" t="s">
        <v>291</v>
      </c>
      <c r="AU1065" s="170" t="s">
        <v>87</v>
      </c>
      <c r="AV1065" s="12" t="s">
        <v>87</v>
      </c>
      <c r="AW1065" s="12" t="s">
        <v>31</v>
      </c>
      <c r="AX1065" s="12" t="s">
        <v>75</v>
      </c>
      <c r="AY1065" s="170" t="s">
        <v>283</v>
      </c>
    </row>
    <row r="1066" spans="2:65" s="14" customFormat="1" ht="11.25">
      <c r="B1066" s="183"/>
      <c r="D1066" s="169" t="s">
        <v>291</v>
      </c>
      <c r="E1066" s="184" t="s">
        <v>1</v>
      </c>
      <c r="F1066" s="185" t="s">
        <v>414</v>
      </c>
      <c r="H1066" s="184" t="s">
        <v>1</v>
      </c>
      <c r="I1066" s="186"/>
      <c r="L1066" s="183"/>
      <c r="M1066" s="187"/>
      <c r="T1066" s="188"/>
      <c r="AT1066" s="184" t="s">
        <v>291</v>
      </c>
      <c r="AU1066" s="184" t="s">
        <v>87</v>
      </c>
      <c r="AV1066" s="14" t="s">
        <v>82</v>
      </c>
      <c r="AW1066" s="14" t="s">
        <v>31</v>
      </c>
      <c r="AX1066" s="14" t="s">
        <v>75</v>
      </c>
      <c r="AY1066" s="184" t="s">
        <v>283</v>
      </c>
    </row>
    <row r="1067" spans="2:65" s="12" customFormat="1" ht="22.5">
      <c r="B1067" s="168"/>
      <c r="D1067" s="169" t="s">
        <v>291</v>
      </c>
      <c r="E1067" s="170" t="s">
        <v>1</v>
      </c>
      <c r="F1067" s="171" t="s">
        <v>1569</v>
      </c>
      <c r="H1067" s="172">
        <v>265.93</v>
      </c>
      <c r="I1067" s="173"/>
      <c r="L1067" s="168"/>
      <c r="M1067" s="174"/>
      <c r="T1067" s="175"/>
      <c r="AT1067" s="170" t="s">
        <v>291</v>
      </c>
      <c r="AU1067" s="170" t="s">
        <v>87</v>
      </c>
      <c r="AV1067" s="12" t="s">
        <v>87</v>
      </c>
      <c r="AW1067" s="12" t="s">
        <v>31</v>
      </c>
      <c r="AX1067" s="12" t="s">
        <v>75</v>
      </c>
      <c r="AY1067" s="170" t="s">
        <v>283</v>
      </c>
    </row>
    <row r="1068" spans="2:65" s="14" customFormat="1" ht="11.25">
      <c r="B1068" s="183"/>
      <c r="D1068" s="169" t="s">
        <v>291</v>
      </c>
      <c r="E1068" s="184" t="s">
        <v>1</v>
      </c>
      <c r="F1068" s="185" t="s">
        <v>415</v>
      </c>
      <c r="H1068" s="184" t="s">
        <v>1</v>
      </c>
      <c r="I1068" s="186"/>
      <c r="L1068" s="183"/>
      <c r="M1068" s="187"/>
      <c r="T1068" s="188"/>
      <c r="AT1068" s="184" t="s">
        <v>291</v>
      </c>
      <c r="AU1068" s="184" t="s">
        <v>87</v>
      </c>
      <c r="AV1068" s="14" t="s">
        <v>82</v>
      </c>
      <c r="AW1068" s="14" t="s">
        <v>31</v>
      </c>
      <c r="AX1068" s="14" t="s">
        <v>75</v>
      </c>
      <c r="AY1068" s="184" t="s">
        <v>283</v>
      </c>
    </row>
    <row r="1069" spans="2:65" s="12" customFormat="1" ht="22.5">
      <c r="B1069" s="168"/>
      <c r="D1069" s="169" t="s">
        <v>291</v>
      </c>
      <c r="E1069" s="170" t="s">
        <v>1</v>
      </c>
      <c r="F1069" s="171" t="s">
        <v>1569</v>
      </c>
      <c r="H1069" s="172">
        <v>265.93</v>
      </c>
      <c r="I1069" s="173"/>
      <c r="L1069" s="168"/>
      <c r="M1069" s="174"/>
      <c r="T1069" s="175"/>
      <c r="AT1069" s="170" t="s">
        <v>291</v>
      </c>
      <c r="AU1069" s="170" t="s">
        <v>87</v>
      </c>
      <c r="AV1069" s="12" t="s">
        <v>87</v>
      </c>
      <c r="AW1069" s="12" t="s">
        <v>31</v>
      </c>
      <c r="AX1069" s="12" t="s">
        <v>75</v>
      </c>
      <c r="AY1069" s="170" t="s">
        <v>283</v>
      </c>
    </row>
    <row r="1070" spans="2:65" s="14" customFormat="1" ht="11.25">
      <c r="B1070" s="183"/>
      <c r="D1070" s="169" t="s">
        <v>291</v>
      </c>
      <c r="E1070" s="184" t="s">
        <v>1</v>
      </c>
      <c r="F1070" s="185" t="s">
        <v>416</v>
      </c>
      <c r="H1070" s="184" t="s">
        <v>1</v>
      </c>
      <c r="I1070" s="186"/>
      <c r="L1070" s="183"/>
      <c r="M1070" s="187"/>
      <c r="T1070" s="188"/>
      <c r="AT1070" s="184" t="s">
        <v>291</v>
      </c>
      <c r="AU1070" s="184" t="s">
        <v>87</v>
      </c>
      <c r="AV1070" s="14" t="s">
        <v>82</v>
      </c>
      <c r="AW1070" s="14" t="s">
        <v>31</v>
      </c>
      <c r="AX1070" s="14" t="s">
        <v>75</v>
      </c>
      <c r="AY1070" s="184" t="s">
        <v>283</v>
      </c>
    </row>
    <row r="1071" spans="2:65" s="12" customFormat="1" ht="22.5">
      <c r="B1071" s="168"/>
      <c r="D1071" s="169" t="s">
        <v>291</v>
      </c>
      <c r="E1071" s="170" t="s">
        <v>1</v>
      </c>
      <c r="F1071" s="171" t="s">
        <v>1569</v>
      </c>
      <c r="H1071" s="172">
        <v>265.93</v>
      </c>
      <c r="I1071" s="173"/>
      <c r="L1071" s="168"/>
      <c r="M1071" s="174"/>
      <c r="T1071" s="175"/>
      <c r="AT1071" s="170" t="s">
        <v>291</v>
      </c>
      <c r="AU1071" s="170" t="s">
        <v>87</v>
      </c>
      <c r="AV1071" s="12" t="s">
        <v>87</v>
      </c>
      <c r="AW1071" s="12" t="s">
        <v>31</v>
      </c>
      <c r="AX1071" s="12" t="s">
        <v>75</v>
      </c>
      <c r="AY1071" s="170" t="s">
        <v>283</v>
      </c>
    </row>
    <row r="1072" spans="2:65" s="13" customFormat="1" ht="11.25">
      <c r="B1072" s="176"/>
      <c r="D1072" s="169" t="s">
        <v>291</v>
      </c>
      <c r="E1072" s="177" t="s">
        <v>1</v>
      </c>
      <c r="F1072" s="178" t="s">
        <v>293</v>
      </c>
      <c r="H1072" s="179">
        <v>1303.1300000000001</v>
      </c>
      <c r="I1072" s="180"/>
      <c r="L1072" s="176"/>
      <c r="M1072" s="181"/>
      <c r="T1072" s="182"/>
      <c r="AT1072" s="177" t="s">
        <v>291</v>
      </c>
      <c r="AU1072" s="177" t="s">
        <v>87</v>
      </c>
      <c r="AV1072" s="13" t="s">
        <v>289</v>
      </c>
      <c r="AW1072" s="13" t="s">
        <v>31</v>
      </c>
      <c r="AX1072" s="13" t="s">
        <v>82</v>
      </c>
      <c r="AY1072" s="177" t="s">
        <v>283</v>
      </c>
    </row>
    <row r="1073" spans="2:65" s="1" customFormat="1" ht="24.2" customHeight="1">
      <c r="B1073" s="125"/>
      <c r="C1073" s="155" t="s">
        <v>1570</v>
      </c>
      <c r="D1073" s="155" t="s">
        <v>285</v>
      </c>
      <c r="E1073" s="156" t="s">
        <v>1571</v>
      </c>
      <c r="F1073" s="157" t="s">
        <v>1572</v>
      </c>
      <c r="G1073" s="158" t="s">
        <v>954</v>
      </c>
      <c r="H1073" s="200"/>
      <c r="I1073" s="160"/>
      <c r="J1073" s="161">
        <f>ROUND(I1073*H1073,2)</f>
        <v>0</v>
      </c>
      <c r="K1073" s="162"/>
      <c r="L1073" s="31"/>
      <c r="M1073" s="163" t="s">
        <v>1</v>
      </c>
      <c r="N1073" s="124" t="s">
        <v>41</v>
      </c>
      <c r="P1073" s="164">
        <f>O1073*H1073</f>
        <v>0</v>
      </c>
      <c r="Q1073" s="164">
        <v>0</v>
      </c>
      <c r="R1073" s="164">
        <f>Q1073*H1073</f>
        <v>0</v>
      </c>
      <c r="S1073" s="164">
        <v>0</v>
      </c>
      <c r="T1073" s="165">
        <f>S1073*H1073</f>
        <v>0</v>
      </c>
      <c r="AR1073" s="166" t="s">
        <v>358</v>
      </c>
      <c r="AT1073" s="166" t="s">
        <v>285</v>
      </c>
      <c r="AU1073" s="166" t="s">
        <v>87</v>
      </c>
      <c r="AY1073" s="16" t="s">
        <v>283</v>
      </c>
      <c r="BE1073" s="167">
        <f>IF(N1073="základná",J1073,0)</f>
        <v>0</v>
      </c>
      <c r="BF1073" s="167">
        <f>IF(N1073="znížená",J1073,0)</f>
        <v>0</v>
      </c>
      <c r="BG1073" s="167">
        <f>IF(N1073="zákl. prenesená",J1073,0)</f>
        <v>0</v>
      </c>
      <c r="BH1073" s="167">
        <f>IF(N1073="zníž. prenesená",J1073,0)</f>
        <v>0</v>
      </c>
      <c r="BI1073" s="167">
        <f>IF(N1073="nulová",J1073,0)</f>
        <v>0</v>
      </c>
      <c r="BJ1073" s="16" t="s">
        <v>87</v>
      </c>
      <c r="BK1073" s="167">
        <f>ROUND(I1073*H1073,2)</f>
        <v>0</v>
      </c>
      <c r="BL1073" s="16" t="s">
        <v>358</v>
      </c>
      <c r="BM1073" s="166" t="s">
        <v>1573</v>
      </c>
    </row>
    <row r="1074" spans="2:65" s="11" customFormat="1" ht="22.9" customHeight="1">
      <c r="B1074" s="143"/>
      <c r="D1074" s="144" t="s">
        <v>74</v>
      </c>
      <c r="E1074" s="153" t="s">
        <v>1574</v>
      </c>
      <c r="F1074" s="153" t="s">
        <v>1575</v>
      </c>
      <c r="I1074" s="146"/>
      <c r="J1074" s="154">
        <f>BK1074</f>
        <v>0</v>
      </c>
      <c r="L1074" s="143"/>
      <c r="M1074" s="148"/>
      <c r="P1074" s="149">
        <f>SUM(P1075:P1142)</f>
        <v>0</v>
      </c>
      <c r="R1074" s="149">
        <f>SUM(R1075:R1142)</f>
        <v>20.04866269</v>
      </c>
      <c r="T1074" s="150">
        <f>SUM(T1075:T1142)</f>
        <v>0.67279</v>
      </c>
      <c r="AR1074" s="144" t="s">
        <v>87</v>
      </c>
      <c r="AT1074" s="151" t="s">
        <v>74</v>
      </c>
      <c r="AU1074" s="151" t="s">
        <v>82</v>
      </c>
      <c r="AY1074" s="144" t="s">
        <v>283</v>
      </c>
      <c r="BK1074" s="152">
        <f>SUM(BK1075:BK1142)</f>
        <v>0</v>
      </c>
    </row>
    <row r="1075" spans="2:65" s="1" customFormat="1" ht="16.5" customHeight="1">
      <c r="B1075" s="125"/>
      <c r="C1075" s="155" t="s">
        <v>1576</v>
      </c>
      <c r="D1075" s="155" t="s">
        <v>285</v>
      </c>
      <c r="E1075" s="156" t="s">
        <v>1577</v>
      </c>
      <c r="F1075" s="157" t="s">
        <v>1578</v>
      </c>
      <c r="G1075" s="158" t="s">
        <v>644</v>
      </c>
      <c r="H1075" s="159">
        <v>562.41</v>
      </c>
      <c r="I1075" s="160"/>
      <c r="J1075" s="161">
        <f>ROUND(I1075*H1075,2)</f>
        <v>0</v>
      </c>
      <c r="K1075" s="162"/>
      <c r="L1075" s="31"/>
      <c r="M1075" s="163" t="s">
        <v>1</v>
      </c>
      <c r="N1075" s="124" t="s">
        <v>41</v>
      </c>
      <c r="P1075" s="164">
        <f>O1075*H1075</f>
        <v>0</v>
      </c>
      <c r="Q1075" s="164">
        <v>5.0000000000000002E-5</v>
      </c>
      <c r="R1075" s="164">
        <f>Q1075*H1075</f>
        <v>2.81205E-2</v>
      </c>
      <c r="S1075" s="164">
        <v>0</v>
      </c>
      <c r="T1075" s="165">
        <f>S1075*H1075</f>
        <v>0</v>
      </c>
      <c r="AR1075" s="166" t="s">
        <v>358</v>
      </c>
      <c r="AT1075" s="166" t="s">
        <v>285</v>
      </c>
      <c r="AU1075" s="166" t="s">
        <v>87</v>
      </c>
      <c r="AY1075" s="16" t="s">
        <v>283</v>
      </c>
      <c r="BE1075" s="167">
        <f>IF(N1075="základná",J1075,0)</f>
        <v>0</v>
      </c>
      <c r="BF1075" s="167">
        <f>IF(N1075="znížená",J1075,0)</f>
        <v>0</v>
      </c>
      <c r="BG1075" s="167">
        <f>IF(N1075="zákl. prenesená",J1075,0)</f>
        <v>0</v>
      </c>
      <c r="BH1075" s="167">
        <f>IF(N1075="zníž. prenesená",J1075,0)</f>
        <v>0</v>
      </c>
      <c r="BI1075" s="167">
        <f>IF(N1075="nulová",J1075,0)</f>
        <v>0</v>
      </c>
      <c r="BJ1075" s="16" t="s">
        <v>87</v>
      </c>
      <c r="BK1075" s="167">
        <f>ROUND(I1075*H1075,2)</f>
        <v>0</v>
      </c>
      <c r="BL1075" s="16" t="s">
        <v>358</v>
      </c>
      <c r="BM1075" s="166" t="s">
        <v>1579</v>
      </c>
    </row>
    <row r="1076" spans="2:65" s="14" customFormat="1" ht="11.25">
      <c r="B1076" s="183"/>
      <c r="D1076" s="169" t="s">
        <v>291</v>
      </c>
      <c r="E1076" s="184" t="s">
        <v>1</v>
      </c>
      <c r="F1076" s="185" t="s">
        <v>451</v>
      </c>
      <c r="H1076" s="184" t="s">
        <v>1</v>
      </c>
      <c r="I1076" s="186"/>
      <c r="L1076" s="183"/>
      <c r="M1076" s="187"/>
      <c r="T1076" s="188"/>
      <c r="AT1076" s="184" t="s">
        <v>291</v>
      </c>
      <c r="AU1076" s="184" t="s">
        <v>87</v>
      </c>
      <c r="AV1076" s="14" t="s">
        <v>82</v>
      </c>
      <c r="AW1076" s="14" t="s">
        <v>31</v>
      </c>
      <c r="AX1076" s="14" t="s">
        <v>75</v>
      </c>
      <c r="AY1076" s="184" t="s">
        <v>283</v>
      </c>
    </row>
    <row r="1077" spans="2:65" s="12" customFormat="1" ht="11.25">
      <c r="B1077" s="168"/>
      <c r="D1077" s="169" t="s">
        <v>291</v>
      </c>
      <c r="E1077" s="170" t="s">
        <v>1</v>
      </c>
      <c r="F1077" s="171" t="s">
        <v>1580</v>
      </c>
      <c r="H1077" s="172">
        <v>176.35</v>
      </c>
      <c r="I1077" s="173"/>
      <c r="L1077" s="168"/>
      <c r="M1077" s="174"/>
      <c r="T1077" s="175"/>
      <c r="AT1077" s="170" t="s">
        <v>291</v>
      </c>
      <c r="AU1077" s="170" t="s">
        <v>87</v>
      </c>
      <c r="AV1077" s="12" t="s">
        <v>87</v>
      </c>
      <c r="AW1077" s="12" t="s">
        <v>31</v>
      </c>
      <c r="AX1077" s="12" t="s">
        <v>75</v>
      </c>
      <c r="AY1077" s="170" t="s">
        <v>283</v>
      </c>
    </row>
    <row r="1078" spans="2:65" s="14" customFormat="1" ht="11.25">
      <c r="B1078" s="183"/>
      <c r="D1078" s="169" t="s">
        <v>291</v>
      </c>
      <c r="E1078" s="184" t="s">
        <v>1</v>
      </c>
      <c r="F1078" s="185" t="s">
        <v>1581</v>
      </c>
      <c r="H1078" s="184" t="s">
        <v>1</v>
      </c>
      <c r="I1078" s="186"/>
      <c r="L1078" s="183"/>
      <c r="M1078" s="187"/>
      <c r="T1078" s="188"/>
      <c r="AT1078" s="184" t="s">
        <v>291</v>
      </c>
      <c r="AU1078" s="184" t="s">
        <v>87</v>
      </c>
      <c r="AV1078" s="14" t="s">
        <v>82</v>
      </c>
      <c r="AW1078" s="14" t="s">
        <v>31</v>
      </c>
      <c r="AX1078" s="14" t="s">
        <v>75</v>
      </c>
      <c r="AY1078" s="184" t="s">
        <v>283</v>
      </c>
    </row>
    <row r="1079" spans="2:65" s="12" customFormat="1" ht="11.25">
      <c r="B1079" s="168"/>
      <c r="D1079" s="169" t="s">
        <v>291</v>
      </c>
      <c r="E1079" s="170" t="s">
        <v>1</v>
      </c>
      <c r="F1079" s="171" t="s">
        <v>1582</v>
      </c>
      <c r="H1079" s="172">
        <v>286.75</v>
      </c>
      <c r="I1079" s="173"/>
      <c r="L1079" s="168"/>
      <c r="M1079" s="174"/>
      <c r="T1079" s="175"/>
      <c r="AT1079" s="170" t="s">
        <v>291</v>
      </c>
      <c r="AU1079" s="170" t="s">
        <v>87</v>
      </c>
      <c r="AV1079" s="12" t="s">
        <v>87</v>
      </c>
      <c r="AW1079" s="12" t="s">
        <v>31</v>
      </c>
      <c r="AX1079" s="12" t="s">
        <v>75</v>
      </c>
      <c r="AY1079" s="170" t="s">
        <v>283</v>
      </c>
    </row>
    <row r="1080" spans="2:65" s="12" customFormat="1" ht="11.25">
      <c r="B1080" s="168"/>
      <c r="D1080" s="169" t="s">
        <v>291</v>
      </c>
      <c r="E1080" s="170" t="s">
        <v>1</v>
      </c>
      <c r="F1080" s="171" t="s">
        <v>1583</v>
      </c>
      <c r="H1080" s="172">
        <v>99.31</v>
      </c>
      <c r="I1080" s="173"/>
      <c r="L1080" s="168"/>
      <c r="M1080" s="174"/>
      <c r="T1080" s="175"/>
      <c r="AT1080" s="170" t="s">
        <v>291</v>
      </c>
      <c r="AU1080" s="170" t="s">
        <v>87</v>
      </c>
      <c r="AV1080" s="12" t="s">
        <v>87</v>
      </c>
      <c r="AW1080" s="12" t="s">
        <v>31</v>
      </c>
      <c r="AX1080" s="12" t="s">
        <v>75</v>
      </c>
      <c r="AY1080" s="170" t="s">
        <v>283</v>
      </c>
    </row>
    <row r="1081" spans="2:65" s="13" customFormat="1" ht="11.25">
      <c r="B1081" s="176"/>
      <c r="D1081" s="169" t="s">
        <v>291</v>
      </c>
      <c r="E1081" s="177" t="s">
        <v>1</v>
      </c>
      <c r="F1081" s="178" t="s">
        <v>293</v>
      </c>
      <c r="H1081" s="179">
        <v>562.41000000000008</v>
      </c>
      <c r="I1081" s="180"/>
      <c r="L1081" s="176"/>
      <c r="M1081" s="181"/>
      <c r="T1081" s="182"/>
      <c r="AT1081" s="177" t="s">
        <v>291</v>
      </c>
      <c r="AU1081" s="177" t="s">
        <v>87</v>
      </c>
      <c r="AV1081" s="13" t="s">
        <v>289</v>
      </c>
      <c r="AW1081" s="13" t="s">
        <v>31</v>
      </c>
      <c r="AX1081" s="13" t="s">
        <v>82</v>
      </c>
      <c r="AY1081" s="177" t="s">
        <v>283</v>
      </c>
    </row>
    <row r="1082" spans="2:65" s="1" customFormat="1" ht="24.2" customHeight="1">
      <c r="B1082" s="125"/>
      <c r="C1082" s="189" t="s">
        <v>1584</v>
      </c>
      <c r="D1082" s="189" t="s">
        <v>582</v>
      </c>
      <c r="E1082" s="190" t="s">
        <v>1585</v>
      </c>
      <c r="F1082" s="191" t="s">
        <v>1586</v>
      </c>
      <c r="G1082" s="192" t="s">
        <v>644</v>
      </c>
      <c r="H1082" s="193">
        <v>573.65800000000002</v>
      </c>
      <c r="I1082" s="194"/>
      <c r="J1082" s="195">
        <f>ROUND(I1082*H1082,2)</f>
        <v>0</v>
      </c>
      <c r="K1082" s="196"/>
      <c r="L1082" s="197"/>
      <c r="M1082" s="198" t="s">
        <v>1</v>
      </c>
      <c r="N1082" s="199" t="s">
        <v>41</v>
      </c>
      <c r="P1082" s="164">
        <f>O1082*H1082</f>
        <v>0</v>
      </c>
      <c r="Q1082" s="164">
        <v>1.6299999999999999E-3</v>
      </c>
      <c r="R1082" s="164">
        <f>Q1082*H1082</f>
        <v>0.93506254</v>
      </c>
      <c r="S1082" s="164">
        <v>0</v>
      </c>
      <c r="T1082" s="165">
        <f>S1082*H1082</f>
        <v>0</v>
      </c>
      <c r="AR1082" s="166" t="s">
        <v>473</v>
      </c>
      <c r="AT1082" s="166" t="s">
        <v>582</v>
      </c>
      <c r="AU1082" s="166" t="s">
        <v>87</v>
      </c>
      <c r="AY1082" s="16" t="s">
        <v>283</v>
      </c>
      <c r="BE1082" s="167">
        <f>IF(N1082="základná",J1082,0)</f>
        <v>0</v>
      </c>
      <c r="BF1082" s="167">
        <f>IF(N1082="znížená",J1082,0)</f>
        <v>0</v>
      </c>
      <c r="BG1082" s="167">
        <f>IF(N1082="zákl. prenesená",J1082,0)</f>
        <v>0</v>
      </c>
      <c r="BH1082" s="167">
        <f>IF(N1082="zníž. prenesená",J1082,0)</f>
        <v>0</v>
      </c>
      <c r="BI1082" s="167">
        <f>IF(N1082="nulová",J1082,0)</f>
        <v>0</v>
      </c>
      <c r="BJ1082" s="16" t="s">
        <v>87</v>
      </c>
      <c r="BK1082" s="167">
        <f>ROUND(I1082*H1082,2)</f>
        <v>0</v>
      </c>
      <c r="BL1082" s="16" t="s">
        <v>358</v>
      </c>
      <c r="BM1082" s="166" t="s">
        <v>1587</v>
      </c>
    </row>
    <row r="1083" spans="2:65" s="12" customFormat="1" ht="11.25">
      <c r="B1083" s="168"/>
      <c r="D1083" s="169" t="s">
        <v>291</v>
      </c>
      <c r="F1083" s="171" t="s">
        <v>1588</v>
      </c>
      <c r="H1083" s="172">
        <v>573.65800000000002</v>
      </c>
      <c r="I1083" s="173"/>
      <c r="L1083" s="168"/>
      <c r="M1083" s="174"/>
      <c r="T1083" s="175"/>
      <c r="AT1083" s="170" t="s">
        <v>291</v>
      </c>
      <c r="AU1083" s="170" t="s">
        <v>87</v>
      </c>
      <c r="AV1083" s="12" t="s">
        <v>87</v>
      </c>
      <c r="AW1083" s="12" t="s">
        <v>3</v>
      </c>
      <c r="AX1083" s="12" t="s">
        <v>82</v>
      </c>
      <c r="AY1083" s="170" t="s">
        <v>283</v>
      </c>
    </row>
    <row r="1084" spans="2:65" s="1" customFormat="1" ht="24.2" customHeight="1">
      <c r="B1084" s="125"/>
      <c r="C1084" s="155" t="s">
        <v>1589</v>
      </c>
      <c r="D1084" s="155" t="s">
        <v>285</v>
      </c>
      <c r="E1084" s="156" t="s">
        <v>1590</v>
      </c>
      <c r="F1084" s="157" t="s">
        <v>1591</v>
      </c>
      <c r="G1084" s="158" t="s">
        <v>288</v>
      </c>
      <c r="H1084" s="159">
        <v>672.79</v>
      </c>
      <c r="I1084" s="160"/>
      <c r="J1084" s="161">
        <f>ROUND(I1084*H1084,2)</f>
        <v>0</v>
      </c>
      <c r="K1084" s="162"/>
      <c r="L1084" s="31"/>
      <c r="M1084" s="163" t="s">
        <v>1</v>
      </c>
      <c r="N1084" s="124" t="s">
        <v>41</v>
      </c>
      <c r="P1084" s="164">
        <f>O1084*H1084</f>
        <v>0</v>
      </c>
      <c r="Q1084" s="164">
        <v>0</v>
      </c>
      <c r="R1084" s="164">
        <f>Q1084*H1084</f>
        <v>0</v>
      </c>
      <c r="S1084" s="164">
        <v>1E-3</v>
      </c>
      <c r="T1084" s="165">
        <f>S1084*H1084</f>
        <v>0.67279</v>
      </c>
      <c r="AR1084" s="166" t="s">
        <v>358</v>
      </c>
      <c r="AT1084" s="166" t="s">
        <v>285</v>
      </c>
      <c r="AU1084" s="166" t="s">
        <v>87</v>
      </c>
      <c r="AY1084" s="16" t="s">
        <v>283</v>
      </c>
      <c r="BE1084" s="167">
        <f>IF(N1084="základná",J1084,0)</f>
        <v>0</v>
      </c>
      <c r="BF1084" s="167">
        <f>IF(N1084="znížená",J1084,0)</f>
        <v>0</v>
      </c>
      <c r="BG1084" s="167">
        <f>IF(N1084="zákl. prenesená",J1084,0)</f>
        <v>0</v>
      </c>
      <c r="BH1084" s="167">
        <f>IF(N1084="zníž. prenesená",J1084,0)</f>
        <v>0</v>
      </c>
      <c r="BI1084" s="167">
        <f>IF(N1084="nulová",J1084,0)</f>
        <v>0</v>
      </c>
      <c r="BJ1084" s="16" t="s">
        <v>87</v>
      </c>
      <c r="BK1084" s="167">
        <f>ROUND(I1084*H1084,2)</f>
        <v>0</v>
      </c>
      <c r="BL1084" s="16" t="s">
        <v>358</v>
      </c>
      <c r="BM1084" s="166" t="s">
        <v>1592</v>
      </c>
    </row>
    <row r="1085" spans="2:65" s="14" customFormat="1" ht="11.25">
      <c r="B1085" s="183"/>
      <c r="D1085" s="169" t="s">
        <v>291</v>
      </c>
      <c r="E1085" s="184" t="s">
        <v>1</v>
      </c>
      <c r="F1085" s="185" t="s">
        <v>1593</v>
      </c>
      <c r="H1085" s="184" t="s">
        <v>1</v>
      </c>
      <c r="I1085" s="186"/>
      <c r="L1085" s="183"/>
      <c r="M1085" s="187"/>
      <c r="T1085" s="188"/>
      <c r="AT1085" s="184" t="s">
        <v>291</v>
      </c>
      <c r="AU1085" s="184" t="s">
        <v>87</v>
      </c>
      <c r="AV1085" s="14" t="s">
        <v>82</v>
      </c>
      <c r="AW1085" s="14" t="s">
        <v>31</v>
      </c>
      <c r="AX1085" s="14" t="s">
        <v>75</v>
      </c>
      <c r="AY1085" s="184" t="s">
        <v>283</v>
      </c>
    </row>
    <row r="1086" spans="2:65" s="14" customFormat="1" ht="11.25">
      <c r="B1086" s="183"/>
      <c r="D1086" s="169" t="s">
        <v>291</v>
      </c>
      <c r="E1086" s="184" t="s">
        <v>1</v>
      </c>
      <c r="F1086" s="185" t="s">
        <v>701</v>
      </c>
      <c r="H1086" s="184" t="s">
        <v>1</v>
      </c>
      <c r="I1086" s="186"/>
      <c r="L1086" s="183"/>
      <c r="M1086" s="187"/>
      <c r="T1086" s="188"/>
      <c r="AT1086" s="184" t="s">
        <v>291</v>
      </c>
      <c r="AU1086" s="184" t="s">
        <v>87</v>
      </c>
      <c r="AV1086" s="14" t="s">
        <v>82</v>
      </c>
      <c r="AW1086" s="14" t="s">
        <v>31</v>
      </c>
      <c r="AX1086" s="14" t="s">
        <v>75</v>
      </c>
      <c r="AY1086" s="184" t="s">
        <v>283</v>
      </c>
    </row>
    <row r="1087" spans="2:65" s="12" customFormat="1" ht="11.25">
      <c r="B1087" s="168"/>
      <c r="D1087" s="169" t="s">
        <v>291</v>
      </c>
      <c r="E1087" s="170" t="s">
        <v>1</v>
      </c>
      <c r="F1087" s="171" t="s">
        <v>1594</v>
      </c>
      <c r="H1087" s="172">
        <v>199.03</v>
      </c>
      <c r="I1087" s="173"/>
      <c r="L1087" s="168"/>
      <c r="M1087" s="174"/>
      <c r="T1087" s="175"/>
      <c r="AT1087" s="170" t="s">
        <v>291</v>
      </c>
      <c r="AU1087" s="170" t="s">
        <v>87</v>
      </c>
      <c r="AV1087" s="12" t="s">
        <v>87</v>
      </c>
      <c r="AW1087" s="12" t="s">
        <v>31</v>
      </c>
      <c r="AX1087" s="12" t="s">
        <v>75</v>
      </c>
      <c r="AY1087" s="170" t="s">
        <v>283</v>
      </c>
    </row>
    <row r="1088" spans="2:65" s="14" customFormat="1" ht="11.25">
      <c r="B1088" s="183"/>
      <c r="D1088" s="169" t="s">
        <v>291</v>
      </c>
      <c r="E1088" s="184" t="s">
        <v>1</v>
      </c>
      <c r="F1088" s="185" t="s">
        <v>404</v>
      </c>
      <c r="H1088" s="184" t="s">
        <v>1</v>
      </c>
      <c r="I1088" s="186"/>
      <c r="L1088" s="183"/>
      <c r="M1088" s="187"/>
      <c r="T1088" s="188"/>
      <c r="AT1088" s="184" t="s">
        <v>291</v>
      </c>
      <c r="AU1088" s="184" t="s">
        <v>87</v>
      </c>
      <c r="AV1088" s="14" t="s">
        <v>82</v>
      </c>
      <c r="AW1088" s="14" t="s">
        <v>31</v>
      </c>
      <c r="AX1088" s="14" t="s">
        <v>75</v>
      </c>
      <c r="AY1088" s="184" t="s">
        <v>283</v>
      </c>
    </row>
    <row r="1089" spans="2:65" s="12" customFormat="1" ht="11.25">
      <c r="B1089" s="168"/>
      <c r="D1089" s="169" t="s">
        <v>291</v>
      </c>
      <c r="E1089" s="170" t="s">
        <v>1</v>
      </c>
      <c r="F1089" s="171" t="s">
        <v>1595</v>
      </c>
      <c r="H1089" s="172">
        <v>122.6</v>
      </c>
      <c r="I1089" s="173"/>
      <c r="L1089" s="168"/>
      <c r="M1089" s="174"/>
      <c r="T1089" s="175"/>
      <c r="AT1089" s="170" t="s">
        <v>291</v>
      </c>
      <c r="AU1089" s="170" t="s">
        <v>87</v>
      </c>
      <c r="AV1089" s="12" t="s">
        <v>87</v>
      </c>
      <c r="AW1089" s="12" t="s">
        <v>31</v>
      </c>
      <c r="AX1089" s="12" t="s">
        <v>75</v>
      </c>
      <c r="AY1089" s="170" t="s">
        <v>283</v>
      </c>
    </row>
    <row r="1090" spans="2:65" s="14" customFormat="1" ht="11.25">
      <c r="B1090" s="183"/>
      <c r="D1090" s="169" t="s">
        <v>291</v>
      </c>
      <c r="E1090" s="184" t="s">
        <v>1</v>
      </c>
      <c r="F1090" s="185" t="s">
        <v>413</v>
      </c>
      <c r="H1090" s="184" t="s">
        <v>1</v>
      </c>
      <c r="I1090" s="186"/>
      <c r="L1090" s="183"/>
      <c r="M1090" s="187"/>
      <c r="T1090" s="188"/>
      <c r="AT1090" s="184" t="s">
        <v>291</v>
      </c>
      <c r="AU1090" s="184" t="s">
        <v>87</v>
      </c>
      <c r="AV1090" s="14" t="s">
        <v>82</v>
      </c>
      <c r="AW1090" s="14" t="s">
        <v>31</v>
      </c>
      <c r="AX1090" s="14" t="s">
        <v>75</v>
      </c>
      <c r="AY1090" s="184" t="s">
        <v>283</v>
      </c>
    </row>
    <row r="1091" spans="2:65" s="12" customFormat="1" ht="11.25">
      <c r="B1091" s="168"/>
      <c r="D1091" s="169" t="s">
        <v>291</v>
      </c>
      <c r="E1091" s="170" t="s">
        <v>1</v>
      </c>
      <c r="F1091" s="171" t="s">
        <v>1596</v>
      </c>
      <c r="H1091" s="172">
        <v>87.79</v>
      </c>
      <c r="I1091" s="173"/>
      <c r="L1091" s="168"/>
      <c r="M1091" s="174"/>
      <c r="T1091" s="175"/>
      <c r="AT1091" s="170" t="s">
        <v>291</v>
      </c>
      <c r="AU1091" s="170" t="s">
        <v>87</v>
      </c>
      <c r="AV1091" s="12" t="s">
        <v>87</v>
      </c>
      <c r="AW1091" s="12" t="s">
        <v>31</v>
      </c>
      <c r="AX1091" s="12" t="s">
        <v>75</v>
      </c>
      <c r="AY1091" s="170" t="s">
        <v>283</v>
      </c>
    </row>
    <row r="1092" spans="2:65" s="14" customFormat="1" ht="11.25">
      <c r="B1092" s="183"/>
      <c r="D1092" s="169" t="s">
        <v>291</v>
      </c>
      <c r="E1092" s="184" t="s">
        <v>1</v>
      </c>
      <c r="F1092" s="185" t="s">
        <v>414</v>
      </c>
      <c r="H1092" s="184" t="s">
        <v>1</v>
      </c>
      <c r="I1092" s="186"/>
      <c r="L1092" s="183"/>
      <c r="M1092" s="187"/>
      <c r="T1092" s="188"/>
      <c r="AT1092" s="184" t="s">
        <v>291</v>
      </c>
      <c r="AU1092" s="184" t="s">
        <v>87</v>
      </c>
      <c r="AV1092" s="14" t="s">
        <v>82</v>
      </c>
      <c r="AW1092" s="14" t="s">
        <v>31</v>
      </c>
      <c r="AX1092" s="14" t="s">
        <v>75</v>
      </c>
      <c r="AY1092" s="184" t="s">
        <v>283</v>
      </c>
    </row>
    <row r="1093" spans="2:65" s="12" customFormat="1" ht="11.25">
      <c r="B1093" s="168"/>
      <c r="D1093" s="169" t="s">
        <v>291</v>
      </c>
      <c r="E1093" s="170" t="s">
        <v>1</v>
      </c>
      <c r="F1093" s="171" t="s">
        <v>1596</v>
      </c>
      <c r="H1093" s="172">
        <v>87.79</v>
      </c>
      <c r="I1093" s="173"/>
      <c r="L1093" s="168"/>
      <c r="M1093" s="174"/>
      <c r="T1093" s="175"/>
      <c r="AT1093" s="170" t="s">
        <v>291</v>
      </c>
      <c r="AU1093" s="170" t="s">
        <v>87</v>
      </c>
      <c r="AV1093" s="12" t="s">
        <v>87</v>
      </c>
      <c r="AW1093" s="12" t="s">
        <v>31</v>
      </c>
      <c r="AX1093" s="12" t="s">
        <v>75</v>
      </c>
      <c r="AY1093" s="170" t="s">
        <v>283</v>
      </c>
    </row>
    <row r="1094" spans="2:65" s="14" customFormat="1" ht="11.25">
      <c r="B1094" s="183"/>
      <c r="D1094" s="169" t="s">
        <v>291</v>
      </c>
      <c r="E1094" s="184" t="s">
        <v>1</v>
      </c>
      <c r="F1094" s="185" t="s">
        <v>415</v>
      </c>
      <c r="H1094" s="184" t="s">
        <v>1</v>
      </c>
      <c r="I1094" s="186"/>
      <c r="L1094" s="183"/>
      <c r="M1094" s="187"/>
      <c r="T1094" s="188"/>
      <c r="AT1094" s="184" t="s">
        <v>291</v>
      </c>
      <c r="AU1094" s="184" t="s">
        <v>87</v>
      </c>
      <c r="AV1094" s="14" t="s">
        <v>82</v>
      </c>
      <c r="AW1094" s="14" t="s">
        <v>31</v>
      </c>
      <c r="AX1094" s="14" t="s">
        <v>75</v>
      </c>
      <c r="AY1094" s="184" t="s">
        <v>283</v>
      </c>
    </row>
    <row r="1095" spans="2:65" s="12" customFormat="1" ht="11.25">
      <c r="B1095" s="168"/>
      <c r="D1095" s="169" t="s">
        <v>291</v>
      </c>
      <c r="E1095" s="170" t="s">
        <v>1</v>
      </c>
      <c r="F1095" s="171" t="s">
        <v>1596</v>
      </c>
      <c r="H1095" s="172">
        <v>87.79</v>
      </c>
      <c r="I1095" s="173"/>
      <c r="L1095" s="168"/>
      <c r="M1095" s="174"/>
      <c r="T1095" s="175"/>
      <c r="AT1095" s="170" t="s">
        <v>291</v>
      </c>
      <c r="AU1095" s="170" t="s">
        <v>87</v>
      </c>
      <c r="AV1095" s="12" t="s">
        <v>87</v>
      </c>
      <c r="AW1095" s="12" t="s">
        <v>31</v>
      </c>
      <c r="AX1095" s="12" t="s">
        <v>75</v>
      </c>
      <c r="AY1095" s="170" t="s">
        <v>283</v>
      </c>
    </row>
    <row r="1096" spans="2:65" s="14" customFormat="1" ht="11.25">
      <c r="B1096" s="183"/>
      <c r="D1096" s="169" t="s">
        <v>291</v>
      </c>
      <c r="E1096" s="184" t="s">
        <v>1</v>
      </c>
      <c r="F1096" s="185" t="s">
        <v>416</v>
      </c>
      <c r="H1096" s="184" t="s">
        <v>1</v>
      </c>
      <c r="I1096" s="186"/>
      <c r="L1096" s="183"/>
      <c r="M1096" s="187"/>
      <c r="T1096" s="188"/>
      <c r="AT1096" s="184" t="s">
        <v>291</v>
      </c>
      <c r="AU1096" s="184" t="s">
        <v>87</v>
      </c>
      <c r="AV1096" s="14" t="s">
        <v>82</v>
      </c>
      <c r="AW1096" s="14" t="s">
        <v>31</v>
      </c>
      <c r="AX1096" s="14" t="s">
        <v>75</v>
      </c>
      <c r="AY1096" s="184" t="s">
        <v>283</v>
      </c>
    </row>
    <row r="1097" spans="2:65" s="12" customFormat="1" ht="11.25">
      <c r="B1097" s="168"/>
      <c r="D1097" s="169" t="s">
        <v>291</v>
      </c>
      <c r="E1097" s="170" t="s">
        <v>1</v>
      </c>
      <c r="F1097" s="171" t="s">
        <v>1596</v>
      </c>
      <c r="H1097" s="172">
        <v>87.79</v>
      </c>
      <c r="I1097" s="173"/>
      <c r="L1097" s="168"/>
      <c r="M1097" s="174"/>
      <c r="T1097" s="175"/>
      <c r="AT1097" s="170" t="s">
        <v>291</v>
      </c>
      <c r="AU1097" s="170" t="s">
        <v>87</v>
      </c>
      <c r="AV1097" s="12" t="s">
        <v>87</v>
      </c>
      <c r="AW1097" s="12" t="s">
        <v>31</v>
      </c>
      <c r="AX1097" s="12" t="s">
        <v>75</v>
      </c>
      <c r="AY1097" s="170" t="s">
        <v>283</v>
      </c>
    </row>
    <row r="1098" spans="2:65" s="13" customFormat="1" ht="11.25">
      <c r="B1098" s="176"/>
      <c r="D1098" s="169" t="s">
        <v>291</v>
      </c>
      <c r="E1098" s="177" t="s">
        <v>1</v>
      </c>
      <c r="F1098" s="178" t="s">
        <v>293</v>
      </c>
      <c r="H1098" s="179">
        <v>672.79</v>
      </c>
      <c r="I1098" s="180"/>
      <c r="L1098" s="176"/>
      <c r="M1098" s="181"/>
      <c r="T1098" s="182"/>
      <c r="AT1098" s="177" t="s">
        <v>291</v>
      </c>
      <c r="AU1098" s="177" t="s">
        <v>87</v>
      </c>
      <c r="AV1098" s="13" t="s">
        <v>289</v>
      </c>
      <c r="AW1098" s="13" t="s">
        <v>31</v>
      </c>
      <c r="AX1098" s="13" t="s">
        <v>82</v>
      </c>
      <c r="AY1098" s="177" t="s">
        <v>283</v>
      </c>
    </row>
    <row r="1099" spans="2:65" s="1" customFormat="1" ht="24.2" customHeight="1">
      <c r="B1099" s="125"/>
      <c r="C1099" s="155" t="s">
        <v>1597</v>
      </c>
      <c r="D1099" s="155" t="s">
        <v>285</v>
      </c>
      <c r="E1099" s="156" t="s">
        <v>1598</v>
      </c>
      <c r="F1099" s="157" t="s">
        <v>1599</v>
      </c>
      <c r="G1099" s="158" t="s">
        <v>288</v>
      </c>
      <c r="H1099" s="159">
        <v>601.04</v>
      </c>
      <c r="I1099" s="160"/>
      <c r="J1099" s="161">
        <f>ROUND(I1099*H1099,2)</f>
        <v>0</v>
      </c>
      <c r="K1099" s="162"/>
      <c r="L1099" s="31"/>
      <c r="M1099" s="163" t="s">
        <v>1</v>
      </c>
      <c r="N1099" s="124" t="s">
        <v>41</v>
      </c>
      <c r="P1099" s="164">
        <f>O1099*H1099</f>
        <v>0</v>
      </c>
      <c r="Q1099" s="164">
        <v>2.9999999999999997E-4</v>
      </c>
      <c r="R1099" s="164">
        <f>Q1099*H1099</f>
        <v>0.18031199999999997</v>
      </c>
      <c r="S1099" s="164">
        <v>0</v>
      </c>
      <c r="T1099" s="165">
        <f>S1099*H1099</f>
        <v>0</v>
      </c>
      <c r="AR1099" s="166" t="s">
        <v>358</v>
      </c>
      <c r="AT1099" s="166" t="s">
        <v>285</v>
      </c>
      <c r="AU1099" s="166" t="s">
        <v>87</v>
      </c>
      <c r="AY1099" s="16" t="s">
        <v>283</v>
      </c>
      <c r="BE1099" s="167">
        <f>IF(N1099="základná",J1099,0)</f>
        <v>0</v>
      </c>
      <c r="BF1099" s="167">
        <f>IF(N1099="znížená",J1099,0)</f>
        <v>0</v>
      </c>
      <c r="BG1099" s="167">
        <f>IF(N1099="zákl. prenesená",J1099,0)</f>
        <v>0</v>
      </c>
      <c r="BH1099" s="167">
        <f>IF(N1099="zníž. prenesená",J1099,0)</f>
        <v>0</v>
      </c>
      <c r="BI1099" s="167">
        <f>IF(N1099="nulová",J1099,0)</f>
        <v>0</v>
      </c>
      <c r="BJ1099" s="16" t="s">
        <v>87</v>
      </c>
      <c r="BK1099" s="167">
        <f>ROUND(I1099*H1099,2)</f>
        <v>0</v>
      </c>
      <c r="BL1099" s="16" t="s">
        <v>358</v>
      </c>
      <c r="BM1099" s="166" t="s">
        <v>1600</v>
      </c>
    </row>
    <row r="1100" spans="2:65" s="14" customFormat="1" ht="11.25">
      <c r="B1100" s="183"/>
      <c r="D1100" s="169" t="s">
        <v>291</v>
      </c>
      <c r="E1100" s="184" t="s">
        <v>1</v>
      </c>
      <c r="F1100" s="185" t="s">
        <v>451</v>
      </c>
      <c r="H1100" s="184" t="s">
        <v>1</v>
      </c>
      <c r="I1100" s="186"/>
      <c r="L1100" s="183"/>
      <c r="M1100" s="187"/>
      <c r="T1100" s="188"/>
      <c r="AT1100" s="184" t="s">
        <v>291</v>
      </c>
      <c r="AU1100" s="184" t="s">
        <v>87</v>
      </c>
      <c r="AV1100" s="14" t="s">
        <v>82</v>
      </c>
      <c r="AW1100" s="14" t="s">
        <v>31</v>
      </c>
      <c r="AX1100" s="14" t="s">
        <v>75</v>
      </c>
      <c r="AY1100" s="184" t="s">
        <v>283</v>
      </c>
    </row>
    <row r="1101" spans="2:65" s="14" customFormat="1" ht="11.25">
      <c r="B1101" s="183"/>
      <c r="D1101" s="169" t="s">
        <v>291</v>
      </c>
      <c r="E1101" s="184" t="s">
        <v>1</v>
      </c>
      <c r="F1101" s="185" t="s">
        <v>1601</v>
      </c>
      <c r="H1101" s="184" t="s">
        <v>1</v>
      </c>
      <c r="I1101" s="186"/>
      <c r="L1101" s="183"/>
      <c r="M1101" s="187"/>
      <c r="T1101" s="188"/>
      <c r="AT1101" s="184" t="s">
        <v>291</v>
      </c>
      <c r="AU1101" s="184" t="s">
        <v>87</v>
      </c>
      <c r="AV1101" s="14" t="s">
        <v>82</v>
      </c>
      <c r="AW1101" s="14" t="s">
        <v>31</v>
      </c>
      <c r="AX1101" s="14" t="s">
        <v>75</v>
      </c>
      <c r="AY1101" s="184" t="s">
        <v>283</v>
      </c>
    </row>
    <row r="1102" spans="2:65" s="12" customFormat="1" ht="11.25">
      <c r="B1102" s="168"/>
      <c r="D1102" s="169" t="s">
        <v>291</v>
      </c>
      <c r="E1102" s="170" t="s">
        <v>1</v>
      </c>
      <c r="F1102" s="171" t="s">
        <v>1602</v>
      </c>
      <c r="H1102" s="172">
        <v>226.17</v>
      </c>
      <c r="I1102" s="173"/>
      <c r="L1102" s="168"/>
      <c r="M1102" s="174"/>
      <c r="T1102" s="175"/>
      <c r="AT1102" s="170" t="s">
        <v>291</v>
      </c>
      <c r="AU1102" s="170" t="s">
        <v>87</v>
      </c>
      <c r="AV1102" s="12" t="s">
        <v>87</v>
      </c>
      <c r="AW1102" s="12" t="s">
        <v>31</v>
      </c>
      <c r="AX1102" s="12" t="s">
        <v>75</v>
      </c>
      <c r="AY1102" s="170" t="s">
        <v>283</v>
      </c>
    </row>
    <row r="1103" spans="2:65" s="12" customFormat="1" ht="11.25">
      <c r="B1103" s="168"/>
      <c r="D1103" s="169" t="s">
        <v>291</v>
      </c>
      <c r="E1103" s="170" t="s">
        <v>1</v>
      </c>
      <c r="F1103" s="171" t="s">
        <v>1603</v>
      </c>
      <c r="H1103" s="172">
        <v>62.88</v>
      </c>
      <c r="I1103" s="173"/>
      <c r="L1103" s="168"/>
      <c r="M1103" s="174"/>
      <c r="T1103" s="175"/>
      <c r="AT1103" s="170" t="s">
        <v>291</v>
      </c>
      <c r="AU1103" s="170" t="s">
        <v>87</v>
      </c>
      <c r="AV1103" s="12" t="s">
        <v>87</v>
      </c>
      <c r="AW1103" s="12" t="s">
        <v>31</v>
      </c>
      <c r="AX1103" s="12" t="s">
        <v>75</v>
      </c>
      <c r="AY1103" s="170" t="s">
        <v>283</v>
      </c>
    </row>
    <row r="1104" spans="2:65" s="12" customFormat="1" ht="11.25">
      <c r="B1104" s="168"/>
      <c r="D1104" s="169" t="s">
        <v>291</v>
      </c>
      <c r="E1104" s="170" t="s">
        <v>1</v>
      </c>
      <c r="F1104" s="171" t="s">
        <v>1604</v>
      </c>
      <c r="H1104" s="172">
        <v>52.92</v>
      </c>
      <c r="I1104" s="173"/>
      <c r="L1104" s="168"/>
      <c r="M1104" s="174"/>
      <c r="T1104" s="175"/>
      <c r="AT1104" s="170" t="s">
        <v>291</v>
      </c>
      <c r="AU1104" s="170" t="s">
        <v>87</v>
      </c>
      <c r="AV1104" s="12" t="s">
        <v>87</v>
      </c>
      <c r="AW1104" s="12" t="s">
        <v>31</v>
      </c>
      <c r="AX1104" s="12" t="s">
        <v>75</v>
      </c>
      <c r="AY1104" s="170" t="s">
        <v>283</v>
      </c>
    </row>
    <row r="1105" spans="2:65" s="12" customFormat="1" ht="11.25">
      <c r="B1105" s="168"/>
      <c r="D1105" s="169" t="s">
        <v>291</v>
      </c>
      <c r="E1105" s="170" t="s">
        <v>1</v>
      </c>
      <c r="F1105" s="171" t="s">
        <v>1605</v>
      </c>
      <c r="H1105" s="172">
        <v>52.92</v>
      </c>
      <c r="I1105" s="173"/>
      <c r="L1105" s="168"/>
      <c r="M1105" s="174"/>
      <c r="T1105" s="175"/>
      <c r="AT1105" s="170" t="s">
        <v>291</v>
      </c>
      <c r="AU1105" s="170" t="s">
        <v>87</v>
      </c>
      <c r="AV1105" s="12" t="s">
        <v>87</v>
      </c>
      <c r="AW1105" s="12" t="s">
        <v>31</v>
      </c>
      <c r="AX1105" s="12" t="s">
        <v>75</v>
      </c>
      <c r="AY1105" s="170" t="s">
        <v>283</v>
      </c>
    </row>
    <row r="1106" spans="2:65" s="12" customFormat="1" ht="11.25">
      <c r="B1106" s="168"/>
      <c r="D1106" s="169" t="s">
        <v>291</v>
      </c>
      <c r="E1106" s="170" t="s">
        <v>1</v>
      </c>
      <c r="F1106" s="171" t="s">
        <v>1606</v>
      </c>
      <c r="H1106" s="172">
        <v>52.92</v>
      </c>
      <c r="I1106" s="173"/>
      <c r="L1106" s="168"/>
      <c r="M1106" s="174"/>
      <c r="T1106" s="175"/>
      <c r="AT1106" s="170" t="s">
        <v>291</v>
      </c>
      <c r="AU1106" s="170" t="s">
        <v>87</v>
      </c>
      <c r="AV1106" s="12" t="s">
        <v>87</v>
      </c>
      <c r="AW1106" s="12" t="s">
        <v>31</v>
      </c>
      <c r="AX1106" s="12" t="s">
        <v>75</v>
      </c>
      <c r="AY1106" s="170" t="s">
        <v>283</v>
      </c>
    </row>
    <row r="1107" spans="2:65" s="12" customFormat="1" ht="11.25">
      <c r="B1107" s="168"/>
      <c r="D1107" s="169" t="s">
        <v>291</v>
      </c>
      <c r="E1107" s="170" t="s">
        <v>1</v>
      </c>
      <c r="F1107" s="171" t="s">
        <v>1607</v>
      </c>
      <c r="H1107" s="172">
        <v>52.92</v>
      </c>
      <c r="I1107" s="173"/>
      <c r="L1107" s="168"/>
      <c r="M1107" s="174"/>
      <c r="T1107" s="175"/>
      <c r="AT1107" s="170" t="s">
        <v>291</v>
      </c>
      <c r="AU1107" s="170" t="s">
        <v>87</v>
      </c>
      <c r="AV1107" s="12" t="s">
        <v>87</v>
      </c>
      <c r="AW1107" s="12" t="s">
        <v>31</v>
      </c>
      <c r="AX1107" s="12" t="s">
        <v>75</v>
      </c>
      <c r="AY1107" s="170" t="s">
        <v>283</v>
      </c>
    </row>
    <row r="1108" spans="2:65" s="12" customFormat="1" ht="11.25">
      <c r="B1108" s="168"/>
      <c r="D1108" s="169" t="s">
        <v>291</v>
      </c>
      <c r="E1108" s="170" t="s">
        <v>1</v>
      </c>
      <c r="F1108" s="171" t="s">
        <v>1608</v>
      </c>
      <c r="H1108" s="172">
        <v>100.31</v>
      </c>
      <c r="I1108" s="173"/>
      <c r="L1108" s="168"/>
      <c r="M1108" s="174"/>
      <c r="T1108" s="175"/>
      <c r="AT1108" s="170" t="s">
        <v>291</v>
      </c>
      <c r="AU1108" s="170" t="s">
        <v>87</v>
      </c>
      <c r="AV1108" s="12" t="s">
        <v>87</v>
      </c>
      <c r="AW1108" s="12" t="s">
        <v>31</v>
      </c>
      <c r="AX1108" s="12" t="s">
        <v>75</v>
      </c>
      <c r="AY1108" s="170" t="s">
        <v>283</v>
      </c>
    </row>
    <row r="1109" spans="2:65" s="13" customFormat="1" ht="11.25">
      <c r="B1109" s="176"/>
      <c r="D1109" s="169" t="s">
        <v>291</v>
      </c>
      <c r="E1109" s="177" t="s">
        <v>1</v>
      </c>
      <c r="F1109" s="178" t="s">
        <v>293</v>
      </c>
      <c r="H1109" s="179">
        <v>601.04000000000008</v>
      </c>
      <c r="I1109" s="180"/>
      <c r="L1109" s="176"/>
      <c r="M1109" s="181"/>
      <c r="T1109" s="182"/>
      <c r="AT1109" s="177" t="s">
        <v>291</v>
      </c>
      <c r="AU1109" s="177" t="s">
        <v>87</v>
      </c>
      <c r="AV1109" s="13" t="s">
        <v>289</v>
      </c>
      <c r="AW1109" s="13" t="s">
        <v>31</v>
      </c>
      <c r="AX1109" s="13" t="s">
        <v>82</v>
      </c>
      <c r="AY1109" s="177" t="s">
        <v>283</v>
      </c>
    </row>
    <row r="1110" spans="2:65" s="1" customFormat="1" ht="16.5" customHeight="1">
      <c r="B1110" s="125"/>
      <c r="C1110" s="189" t="s">
        <v>1609</v>
      </c>
      <c r="D1110" s="189" t="s">
        <v>582</v>
      </c>
      <c r="E1110" s="190" t="s">
        <v>1610</v>
      </c>
      <c r="F1110" s="191" t="s">
        <v>1611</v>
      </c>
      <c r="G1110" s="192" t="s">
        <v>288</v>
      </c>
      <c r="H1110" s="193">
        <v>619.07100000000003</v>
      </c>
      <c r="I1110" s="194"/>
      <c r="J1110" s="195">
        <f>ROUND(I1110*H1110,2)</f>
        <v>0</v>
      </c>
      <c r="K1110" s="196"/>
      <c r="L1110" s="197"/>
      <c r="M1110" s="198" t="s">
        <v>1</v>
      </c>
      <c r="N1110" s="199" t="s">
        <v>41</v>
      </c>
      <c r="P1110" s="164">
        <f>O1110*H1110</f>
        <v>0</v>
      </c>
      <c r="Q1110" s="164">
        <v>3.0000000000000001E-3</v>
      </c>
      <c r="R1110" s="164">
        <f>Q1110*H1110</f>
        <v>1.8572130000000002</v>
      </c>
      <c r="S1110" s="164">
        <v>0</v>
      </c>
      <c r="T1110" s="165">
        <f>S1110*H1110</f>
        <v>0</v>
      </c>
      <c r="AR1110" s="166" t="s">
        <v>473</v>
      </c>
      <c r="AT1110" s="166" t="s">
        <v>582</v>
      </c>
      <c r="AU1110" s="166" t="s">
        <v>87</v>
      </c>
      <c r="AY1110" s="16" t="s">
        <v>283</v>
      </c>
      <c r="BE1110" s="167">
        <f>IF(N1110="základná",J1110,0)</f>
        <v>0</v>
      </c>
      <c r="BF1110" s="167">
        <f>IF(N1110="znížená",J1110,0)</f>
        <v>0</v>
      </c>
      <c r="BG1110" s="167">
        <f>IF(N1110="zákl. prenesená",J1110,0)</f>
        <v>0</v>
      </c>
      <c r="BH1110" s="167">
        <f>IF(N1110="zníž. prenesená",J1110,0)</f>
        <v>0</v>
      </c>
      <c r="BI1110" s="167">
        <f>IF(N1110="nulová",J1110,0)</f>
        <v>0</v>
      </c>
      <c r="BJ1110" s="16" t="s">
        <v>87</v>
      </c>
      <c r="BK1110" s="167">
        <f>ROUND(I1110*H1110,2)</f>
        <v>0</v>
      </c>
      <c r="BL1110" s="16" t="s">
        <v>358</v>
      </c>
      <c r="BM1110" s="166" t="s">
        <v>1612</v>
      </c>
    </row>
    <row r="1111" spans="2:65" s="12" customFormat="1" ht="11.25">
      <c r="B1111" s="168"/>
      <c r="D1111" s="169" t="s">
        <v>291</v>
      </c>
      <c r="F1111" s="171" t="s">
        <v>1613</v>
      </c>
      <c r="H1111" s="172">
        <v>619.07100000000003</v>
      </c>
      <c r="I1111" s="173"/>
      <c r="L1111" s="168"/>
      <c r="M1111" s="174"/>
      <c r="T1111" s="175"/>
      <c r="AT1111" s="170" t="s">
        <v>291</v>
      </c>
      <c r="AU1111" s="170" t="s">
        <v>87</v>
      </c>
      <c r="AV1111" s="12" t="s">
        <v>87</v>
      </c>
      <c r="AW1111" s="12" t="s">
        <v>3</v>
      </c>
      <c r="AX1111" s="12" t="s">
        <v>82</v>
      </c>
      <c r="AY1111" s="170" t="s">
        <v>283</v>
      </c>
    </row>
    <row r="1112" spans="2:65" s="1" customFormat="1" ht="24.2" customHeight="1">
      <c r="B1112" s="125"/>
      <c r="C1112" s="155" t="s">
        <v>1614</v>
      </c>
      <c r="D1112" s="155" t="s">
        <v>285</v>
      </c>
      <c r="E1112" s="156" t="s">
        <v>1615</v>
      </c>
      <c r="F1112" s="157" t="s">
        <v>1616</v>
      </c>
      <c r="G1112" s="158" t="s">
        <v>288</v>
      </c>
      <c r="H1112" s="159">
        <v>2040.6120000000001</v>
      </c>
      <c r="I1112" s="160"/>
      <c r="J1112" s="161">
        <f>ROUND(I1112*H1112,2)</f>
        <v>0</v>
      </c>
      <c r="K1112" s="162"/>
      <c r="L1112" s="31"/>
      <c r="M1112" s="163" t="s">
        <v>1</v>
      </c>
      <c r="N1112" s="124" t="s">
        <v>41</v>
      </c>
      <c r="P1112" s="164">
        <f>O1112*H1112</f>
        <v>0</v>
      </c>
      <c r="Q1112" s="164">
        <v>0</v>
      </c>
      <c r="R1112" s="164">
        <f>Q1112*H1112</f>
        <v>0</v>
      </c>
      <c r="S1112" s="164">
        <v>0</v>
      </c>
      <c r="T1112" s="165">
        <f>S1112*H1112</f>
        <v>0</v>
      </c>
      <c r="AR1112" s="166" t="s">
        <v>358</v>
      </c>
      <c r="AT1112" s="166" t="s">
        <v>285</v>
      </c>
      <c r="AU1112" s="166" t="s">
        <v>87</v>
      </c>
      <c r="AY1112" s="16" t="s">
        <v>283</v>
      </c>
      <c r="BE1112" s="167">
        <f>IF(N1112="základná",J1112,0)</f>
        <v>0</v>
      </c>
      <c r="BF1112" s="167">
        <f>IF(N1112="znížená",J1112,0)</f>
        <v>0</v>
      </c>
      <c r="BG1112" s="167">
        <f>IF(N1112="zákl. prenesená",J1112,0)</f>
        <v>0</v>
      </c>
      <c r="BH1112" s="167">
        <f>IF(N1112="zníž. prenesená",J1112,0)</f>
        <v>0</v>
      </c>
      <c r="BI1112" s="167">
        <f>IF(N1112="nulová",J1112,0)</f>
        <v>0</v>
      </c>
      <c r="BJ1112" s="16" t="s">
        <v>87</v>
      </c>
      <c r="BK1112" s="167">
        <f>ROUND(I1112*H1112,2)</f>
        <v>0</v>
      </c>
      <c r="BL1112" s="16" t="s">
        <v>358</v>
      </c>
      <c r="BM1112" s="166" t="s">
        <v>1617</v>
      </c>
    </row>
    <row r="1113" spans="2:65" s="14" customFormat="1" ht="11.25">
      <c r="B1113" s="183"/>
      <c r="D1113" s="169" t="s">
        <v>291</v>
      </c>
      <c r="E1113" s="184" t="s">
        <v>1</v>
      </c>
      <c r="F1113" s="185" t="s">
        <v>1618</v>
      </c>
      <c r="H1113" s="184" t="s">
        <v>1</v>
      </c>
      <c r="I1113" s="186"/>
      <c r="L1113" s="183"/>
      <c r="M1113" s="187"/>
      <c r="T1113" s="188"/>
      <c r="AT1113" s="184" t="s">
        <v>291</v>
      </c>
      <c r="AU1113" s="184" t="s">
        <v>87</v>
      </c>
      <c r="AV1113" s="14" t="s">
        <v>82</v>
      </c>
      <c r="AW1113" s="14" t="s">
        <v>31</v>
      </c>
      <c r="AX1113" s="14" t="s">
        <v>75</v>
      </c>
      <c r="AY1113" s="184" t="s">
        <v>283</v>
      </c>
    </row>
    <row r="1114" spans="2:65" s="14" customFormat="1" ht="11.25">
      <c r="B1114" s="183"/>
      <c r="D1114" s="169" t="s">
        <v>291</v>
      </c>
      <c r="E1114" s="184" t="s">
        <v>1</v>
      </c>
      <c r="F1114" s="185" t="s">
        <v>404</v>
      </c>
      <c r="H1114" s="184" t="s">
        <v>1</v>
      </c>
      <c r="I1114" s="186"/>
      <c r="L1114" s="183"/>
      <c r="M1114" s="187"/>
      <c r="T1114" s="188"/>
      <c r="AT1114" s="184" t="s">
        <v>291</v>
      </c>
      <c r="AU1114" s="184" t="s">
        <v>87</v>
      </c>
      <c r="AV1114" s="14" t="s">
        <v>82</v>
      </c>
      <c r="AW1114" s="14" t="s">
        <v>31</v>
      </c>
      <c r="AX1114" s="14" t="s">
        <v>75</v>
      </c>
      <c r="AY1114" s="184" t="s">
        <v>283</v>
      </c>
    </row>
    <row r="1115" spans="2:65" s="12" customFormat="1" ht="22.5">
      <c r="B1115" s="168"/>
      <c r="D1115" s="169" t="s">
        <v>291</v>
      </c>
      <c r="E1115" s="170" t="s">
        <v>1</v>
      </c>
      <c r="F1115" s="171" t="s">
        <v>1619</v>
      </c>
      <c r="H1115" s="172">
        <v>110.93</v>
      </c>
      <c r="I1115" s="173"/>
      <c r="L1115" s="168"/>
      <c r="M1115" s="174"/>
      <c r="T1115" s="175"/>
      <c r="AT1115" s="170" t="s">
        <v>291</v>
      </c>
      <c r="AU1115" s="170" t="s">
        <v>87</v>
      </c>
      <c r="AV1115" s="12" t="s">
        <v>87</v>
      </c>
      <c r="AW1115" s="12" t="s">
        <v>31</v>
      </c>
      <c r="AX1115" s="12" t="s">
        <v>75</v>
      </c>
      <c r="AY1115" s="170" t="s">
        <v>283</v>
      </c>
    </row>
    <row r="1116" spans="2:65" s="12" customFormat="1" ht="11.25">
      <c r="B1116" s="168"/>
      <c r="D1116" s="169" t="s">
        <v>291</v>
      </c>
      <c r="E1116" s="170" t="s">
        <v>1</v>
      </c>
      <c r="F1116" s="171" t="s">
        <v>1620</v>
      </c>
      <c r="H1116" s="172">
        <v>133.44</v>
      </c>
      <c r="I1116" s="173"/>
      <c r="L1116" s="168"/>
      <c r="M1116" s="174"/>
      <c r="T1116" s="175"/>
      <c r="AT1116" s="170" t="s">
        <v>291</v>
      </c>
      <c r="AU1116" s="170" t="s">
        <v>87</v>
      </c>
      <c r="AV1116" s="12" t="s">
        <v>87</v>
      </c>
      <c r="AW1116" s="12" t="s">
        <v>31</v>
      </c>
      <c r="AX1116" s="12" t="s">
        <v>75</v>
      </c>
      <c r="AY1116" s="170" t="s">
        <v>283</v>
      </c>
    </row>
    <row r="1117" spans="2:65" s="12" customFormat="1" ht="11.25">
      <c r="B1117" s="168"/>
      <c r="D1117" s="169" t="s">
        <v>291</v>
      </c>
      <c r="E1117" s="170" t="s">
        <v>1</v>
      </c>
      <c r="F1117" s="171" t="s">
        <v>1621</v>
      </c>
      <c r="H1117" s="172">
        <v>53.284999999999997</v>
      </c>
      <c r="I1117" s="173"/>
      <c r="L1117" s="168"/>
      <c r="M1117" s="174"/>
      <c r="T1117" s="175"/>
      <c r="AT1117" s="170" t="s">
        <v>291</v>
      </c>
      <c r="AU1117" s="170" t="s">
        <v>87</v>
      </c>
      <c r="AV1117" s="12" t="s">
        <v>87</v>
      </c>
      <c r="AW1117" s="12" t="s">
        <v>31</v>
      </c>
      <c r="AX1117" s="12" t="s">
        <v>75</v>
      </c>
      <c r="AY1117" s="170" t="s">
        <v>283</v>
      </c>
    </row>
    <row r="1118" spans="2:65" s="14" customFormat="1" ht="11.25">
      <c r="B1118" s="183"/>
      <c r="D1118" s="169" t="s">
        <v>291</v>
      </c>
      <c r="E1118" s="184" t="s">
        <v>1</v>
      </c>
      <c r="F1118" s="185" t="s">
        <v>413</v>
      </c>
      <c r="H1118" s="184" t="s">
        <v>1</v>
      </c>
      <c r="I1118" s="186"/>
      <c r="L1118" s="183"/>
      <c r="M1118" s="187"/>
      <c r="T1118" s="188"/>
      <c r="AT1118" s="184" t="s">
        <v>291</v>
      </c>
      <c r="AU1118" s="184" t="s">
        <v>87</v>
      </c>
      <c r="AV1118" s="14" t="s">
        <v>82</v>
      </c>
      <c r="AW1118" s="14" t="s">
        <v>31</v>
      </c>
      <c r="AX1118" s="14" t="s">
        <v>75</v>
      </c>
      <c r="AY1118" s="184" t="s">
        <v>283</v>
      </c>
    </row>
    <row r="1119" spans="2:65" s="12" customFormat="1" ht="22.5">
      <c r="B1119" s="168"/>
      <c r="D1119" s="169" t="s">
        <v>291</v>
      </c>
      <c r="E1119" s="170" t="s">
        <v>1</v>
      </c>
      <c r="F1119" s="171" t="s">
        <v>1622</v>
      </c>
      <c r="H1119" s="172">
        <v>188.61</v>
      </c>
      <c r="I1119" s="173"/>
      <c r="L1119" s="168"/>
      <c r="M1119" s="174"/>
      <c r="T1119" s="175"/>
      <c r="AT1119" s="170" t="s">
        <v>291</v>
      </c>
      <c r="AU1119" s="170" t="s">
        <v>87</v>
      </c>
      <c r="AV1119" s="12" t="s">
        <v>87</v>
      </c>
      <c r="AW1119" s="12" t="s">
        <v>31</v>
      </c>
      <c r="AX1119" s="12" t="s">
        <v>75</v>
      </c>
      <c r="AY1119" s="170" t="s">
        <v>283</v>
      </c>
    </row>
    <row r="1120" spans="2:65" s="12" customFormat="1" ht="11.25">
      <c r="B1120" s="168"/>
      <c r="D1120" s="169" t="s">
        <v>291</v>
      </c>
      <c r="E1120" s="170" t="s">
        <v>1</v>
      </c>
      <c r="F1120" s="171" t="s">
        <v>1623</v>
      </c>
      <c r="H1120" s="172">
        <v>108</v>
      </c>
      <c r="I1120" s="173"/>
      <c r="L1120" s="168"/>
      <c r="M1120" s="174"/>
      <c r="T1120" s="175"/>
      <c r="AT1120" s="170" t="s">
        <v>291</v>
      </c>
      <c r="AU1120" s="170" t="s">
        <v>87</v>
      </c>
      <c r="AV1120" s="12" t="s">
        <v>87</v>
      </c>
      <c r="AW1120" s="12" t="s">
        <v>31</v>
      </c>
      <c r="AX1120" s="12" t="s">
        <v>75</v>
      </c>
      <c r="AY1120" s="170" t="s">
        <v>283</v>
      </c>
    </row>
    <row r="1121" spans="2:65" s="14" customFormat="1" ht="11.25">
      <c r="B1121" s="183"/>
      <c r="D1121" s="169" t="s">
        <v>291</v>
      </c>
      <c r="E1121" s="184" t="s">
        <v>1</v>
      </c>
      <c r="F1121" s="185" t="s">
        <v>414</v>
      </c>
      <c r="H1121" s="184" t="s">
        <v>1</v>
      </c>
      <c r="I1121" s="186"/>
      <c r="L1121" s="183"/>
      <c r="M1121" s="187"/>
      <c r="T1121" s="188"/>
      <c r="AT1121" s="184" t="s">
        <v>291</v>
      </c>
      <c r="AU1121" s="184" t="s">
        <v>87</v>
      </c>
      <c r="AV1121" s="14" t="s">
        <v>82</v>
      </c>
      <c r="AW1121" s="14" t="s">
        <v>31</v>
      </c>
      <c r="AX1121" s="14" t="s">
        <v>75</v>
      </c>
      <c r="AY1121" s="184" t="s">
        <v>283</v>
      </c>
    </row>
    <row r="1122" spans="2:65" s="12" customFormat="1" ht="22.5">
      <c r="B1122" s="168"/>
      <c r="D1122" s="169" t="s">
        <v>291</v>
      </c>
      <c r="E1122" s="170" t="s">
        <v>1</v>
      </c>
      <c r="F1122" s="171" t="s">
        <v>1624</v>
      </c>
      <c r="H1122" s="172">
        <v>185.66</v>
      </c>
      <c r="I1122" s="173"/>
      <c r="L1122" s="168"/>
      <c r="M1122" s="174"/>
      <c r="T1122" s="175"/>
      <c r="AT1122" s="170" t="s">
        <v>291</v>
      </c>
      <c r="AU1122" s="170" t="s">
        <v>87</v>
      </c>
      <c r="AV1122" s="12" t="s">
        <v>87</v>
      </c>
      <c r="AW1122" s="12" t="s">
        <v>31</v>
      </c>
      <c r="AX1122" s="12" t="s">
        <v>75</v>
      </c>
      <c r="AY1122" s="170" t="s">
        <v>283</v>
      </c>
    </row>
    <row r="1123" spans="2:65" s="12" customFormat="1" ht="22.5">
      <c r="B1123" s="168"/>
      <c r="D1123" s="169" t="s">
        <v>291</v>
      </c>
      <c r="E1123" s="170" t="s">
        <v>1</v>
      </c>
      <c r="F1123" s="171" t="s">
        <v>1625</v>
      </c>
      <c r="H1123" s="172">
        <v>123.63</v>
      </c>
      <c r="I1123" s="173"/>
      <c r="L1123" s="168"/>
      <c r="M1123" s="174"/>
      <c r="T1123" s="175"/>
      <c r="AT1123" s="170" t="s">
        <v>291</v>
      </c>
      <c r="AU1123" s="170" t="s">
        <v>87</v>
      </c>
      <c r="AV1123" s="12" t="s">
        <v>87</v>
      </c>
      <c r="AW1123" s="12" t="s">
        <v>31</v>
      </c>
      <c r="AX1123" s="12" t="s">
        <v>75</v>
      </c>
      <c r="AY1123" s="170" t="s">
        <v>283</v>
      </c>
    </row>
    <row r="1124" spans="2:65" s="14" customFormat="1" ht="11.25">
      <c r="B1124" s="183"/>
      <c r="D1124" s="169" t="s">
        <v>291</v>
      </c>
      <c r="E1124" s="184" t="s">
        <v>1</v>
      </c>
      <c r="F1124" s="185" t="s">
        <v>415</v>
      </c>
      <c r="H1124" s="184" t="s">
        <v>1</v>
      </c>
      <c r="I1124" s="186"/>
      <c r="L1124" s="183"/>
      <c r="M1124" s="187"/>
      <c r="T1124" s="188"/>
      <c r="AT1124" s="184" t="s">
        <v>291</v>
      </c>
      <c r="AU1124" s="184" t="s">
        <v>87</v>
      </c>
      <c r="AV1124" s="14" t="s">
        <v>82</v>
      </c>
      <c r="AW1124" s="14" t="s">
        <v>31</v>
      </c>
      <c r="AX1124" s="14" t="s">
        <v>75</v>
      </c>
      <c r="AY1124" s="184" t="s">
        <v>283</v>
      </c>
    </row>
    <row r="1125" spans="2:65" s="12" customFormat="1" ht="22.5">
      <c r="B1125" s="168"/>
      <c r="D1125" s="169" t="s">
        <v>291</v>
      </c>
      <c r="E1125" s="170" t="s">
        <v>1</v>
      </c>
      <c r="F1125" s="171" t="s">
        <v>1624</v>
      </c>
      <c r="H1125" s="172">
        <v>185.66</v>
      </c>
      <c r="I1125" s="173"/>
      <c r="L1125" s="168"/>
      <c r="M1125" s="174"/>
      <c r="T1125" s="175"/>
      <c r="AT1125" s="170" t="s">
        <v>291</v>
      </c>
      <c r="AU1125" s="170" t="s">
        <v>87</v>
      </c>
      <c r="AV1125" s="12" t="s">
        <v>87</v>
      </c>
      <c r="AW1125" s="12" t="s">
        <v>31</v>
      </c>
      <c r="AX1125" s="12" t="s">
        <v>75</v>
      </c>
      <c r="AY1125" s="170" t="s">
        <v>283</v>
      </c>
    </row>
    <row r="1126" spans="2:65" s="12" customFormat="1" ht="22.5">
      <c r="B1126" s="168"/>
      <c r="D1126" s="169" t="s">
        <v>291</v>
      </c>
      <c r="E1126" s="170" t="s">
        <v>1</v>
      </c>
      <c r="F1126" s="171" t="s">
        <v>1625</v>
      </c>
      <c r="H1126" s="172">
        <v>123.63</v>
      </c>
      <c r="I1126" s="173"/>
      <c r="L1126" s="168"/>
      <c r="M1126" s="174"/>
      <c r="T1126" s="175"/>
      <c r="AT1126" s="170" t="s">
        <v>291</v>
      </c>
      <c r="AU1126" s="170" t="s">
        <v>87</v>
      </c>
      <c r="AV1126" s="12" t="s">
        <v>87</v>
      </c>
      <c r="AW1126" s="12" t="s">
        <v>31</v>
      </c>
      <c r="AX1126" s="12" t="s">
        <v>75</v>
      </c>
      <c r="AY1126" s="170" t="s">
        <v>283</v>
      </c>
    </row>
    <row r="1127" spans="2:65" s="14" customFormat="1" ht="11.25">
      <c r="B1127" s="183"/>
      <c r="D1127" s="169" t="s">
        <v>291</v>
      </c>
      <c r="E1127" s="184" t="s">
        <v>1</v>
      </c>
      <c r="F1127" s="185" t="s">
        <v>416</v>
      </c>
      <c r="H1127" s="184" t="s">
        <v>1</v>
      </c>
      <c r="I1127" s="186"/>
      <c r="L1127" s="183"/>
      <c r="M1127" s="187"/>
      <c r="T1127" s="188"/>
      <c r="AT1127" s="184" t="s">
        <v>291</v>
      </c>
      <c r="AU1127" s="184" t="s">
        <v>87</v>
      </c>
      <c r="AV1127" s="14" t="s">
        <v>82</v>
      </c>
      <c r="AW1127" s="14" t="s">
        <v>31</v>
      </c>
      <c r="AX1127" s="14" t="s">
        <v>75</v>
      </c>
      <c r="AY1127" s="184" t="s">
        <v>283</v>
      </c>
    </row>
    <row r="1128" spans="2:65" s="12" customFormat="1" ht="22.5">
      <c r="B1128" s="168"/>
      <c r="D1128" s="169" t="s">
        <v>291</v>
      </c>
      <c r="E1128" s="170" t="s">
        <v>1</v>
      </c>
      <c r="F1128" s="171" t="s">
        <v>1624</v>
      </c>
      <c r="H1128" s="172">
        <v>185.66</v>
      </c>
      <c r="I1128" s="173"/>
      <c r="L1128" s="168"/>
      <c r="M1128" s="174"/>
      <c r="T1128" s="175"/>
      <c r="AT1128" s="170" t="s">
        <v>291</v>
      </c>
      <c r="AU1128" s="170" t="s">
        <v>87</v>
      </c>
      <c r="AV1128" s="12" t="s">
        <v>87</v>
      </c>
      <c r="AW1128" s="12" t="s">
        <v>31</v>
      </c>
      <c r="AX1128" s="12" t="s">
        <v>75</v>
      </c>
      <c r="AY1128" s="170" t="s">
        <v>283</v>
      </c>
    </row>
    <row r="1129" spans="2:65" s="12" customFormat="1" ht="22.5">
      <c r="B1129" s="168"/>
      <c r="D1129" s="169" t="s">
        <v>291</v>
      </c>
      <c r="E1129" s="170" t="s">
        <v>1</v>
      </c>
      <c r="F1129" s="171" t="s">
        <v>1625</v>
      </c>
      <c r="H1129" s="172">
        <v>123.63</v>
      </c>
      <c r="I1129" s="173"/>
      <c r="L1129" s="168"/>
      <c r="M1129" s="174"/>
      <c r="T1129" s="175"/>
      <c r="AT1129" s="170" t="s">
        <v>291</v>
      </c>
      <c r="AU1129" s="170" t="s">
        <v>87</v>
      </c>
      <c r="AV1129" s="12" t="s">
        <v>87</v>
      </c>
      <c r="AW1129" s="12" t="s">
        <v>31</v>
      </c>
      <c r="AX1129" s="12" t="s">
        <v>75</v>
      </c>
      <c r="AY1129" s="170" t="s">
        <v>283</v>
      </c>
    </row>
    <row r="1130" spans="2:65" s="14" customFormat="1" ht="11.25">
      <c r="B1130" s="183"/>
      <c r="D1130" s="169" t="s">
        <v>291</v>
      </c>
      <c r="E1130" s="184" t="s">
        <v>1</v>
      </c>
      <c r="F1130" s="185" t="s">
        <v>362</v>
      </c>
      <c r="H1130" s="184" t="s">
        <v>1</v>
      </c>
      <c r="I1130" s="186"/>
      <c r="L1130" s="183"/>
      <c r="M1130" s="187"/>
      <c r="T1130" s="188"/>
      <c r="AT1130" s="184" t="s">
        <v>291</v>
      </c>
      <c r="AU1130" s="184" t="s">
        <v>87</v>
      </c>
      <c r="AV1130" s="14" t="s">
        <v>82</v>
      </c>
      <c r="AW1130" s="14" t="s">
        <v>31</v>
      </c>
      <c r="AX1130" s="14" t="s">
        <v>75</v>
      </c>
      <c r="AY1130" s="184" t="s">
        <v>283</v>
      </c>
    </row>
    <row r="1131" spans="2:65" s="14" customFormat="1" ht="11.25">
      <c r="B1131" s="183"/>
      <c r="D1131" s="169" t="s">
        <v>291</v>
      </c>
      <c r="E1131" s="184" t="s">
        <v>1</v>
      </c>
      <c r="F1131" s="185" t="s">
        <v>1626</v>
      </c>
      <c r="H1131" s="184" t="s">
        <v>1</v>
      </c>
      <c r="I1131" s="186"/>
      <c r="L1131" s="183"/>
      <c r="M1131" s="187"/>
      <c r="T1131" s="188"/>
      <c r="AT1131" s="184" t="s">
        <v>291</v>
      </c>
      <c r="AU1131" s="184" t="s">
        <v>87</v>
      </c>
      <c r="AV1131" s="14" t="s">
        <v>82</v>
      </c>
      <c r="AW1131" s="14" t="s">
        <v>31</v>
      </c>
      <c r="AX1131" s="14" t="s">
        <v>75</v>
      </c>
      <c r="AY1131" s="184" t="s">
        <v>283</v>
      </c>
    </row>
    <row r="1132" spans="2:65" s="12" customFormat="1" ht="22.5">
      <c r="B1132" s="168"/>
      <c r="D1132" s="169" t="s">
        <v>291</v>
      </c>
      <c r="E1132" s="170" t="s">
        <v>1</v>
      </c>
      <c r="F1132" s="171" t="s">
        <v>1627</v>
      </c>
      <c r="H1132" s="172">
        <v>164.87</v>
      </c>
      <c r="I1132" s="173"/>
      <c r="L1132" s="168"/>
      <c r="M1132" s="174"/>
      <c r="T1132" s="175"/>
      <c r="AT1132" s="170" t="s">
        <v>291</v>
      </c>
      <c r="AU1132" s="170" t="s">
        <v>87</v>
      </c>
      <c r="AV1132" s="12" t="s">
        <v>87</v>
      </c>
      <c r="AW1132" s="12" t="s">
        <v>31</v>
      </c>
      <c r="AX1132" s="12" t="s">
        <v>75</v>
      </c>
      <c r="AY1132" s="170" t="s">
        <v>283</v>
      </c>
    </row>
    <row r="1133" spans="2:65" s="12" customFormat="1" ht="22.5">
      <c r="B1133" s="168"/>
      <c r="D1133" s="169" t="s">
        <v>291</v>
      </c>
      <c r="E1133" s="170" t="s">
        <v>1</v>
      </c>
      <c r="F1133" s="171" t="s">
        <v>1628</v>
      </c>
      <c r="H1133" s="172">
        <v>254.92</v>
      </c>
      <c r="I1133" s="173"/>
      <c r="L1133" s="168"/>
      <c r="M1133" s="174"/>
      <c r="T1133" s="175"/>
      <c r="AT1133" s="170" t="s">
        <v>291</v>
      </c>
      <c r="AU1133" s="170" t="s">
        <v>87</v>
      </c>
      <c r="AV1133" s="12" t="s">
        <v>87</v>
      </c>
      <c r="AW1133" s="12" t="s">
        <v>31</v>
      </c>
      <c r="AX1133" s="12" t="s">
        <v>75</v>
      </c>
      <c r="AY1133" s="170" t="s">
        <v>283</v>
      </c>
    </row>
    <row r="1134" spans="2:65" s="12" customFormat="1" ht="11.25">
      <c r="B1134" s="168"/>
      <c r="D1134" s="169" t="s">
        <v>291</v>
      </c>
      <c r="E1134" s="170" t="s">
        <v>1</v>
      </c>
      <c r="F1134" s="171" t="s">
        <v>1629</v>
      </c>
      <c r="H1134" s="172">
        <v>98.686999999999998</v>
      </c>
      <c r="I1134" s="173"/>
      <c r="L1134" s="168"/>
      <c r="M1134" s="174"/>
      <c r="T1134" s="175"/>
      <c r="AT1134" s="170" t="s">
        <v>291</v>
      </c>
      <c r="AU1134" s="170" t="s">
        <v>87</v>
      </c>
      <c r="AV1134" s="12" t="s">
        <v>87</v>
      </c>
      <c r="AW1134" s="12" t="s">
        <v>31</v>
      </c>
      <c r="AX1134" s="12" t="s">
        <v>75</v>
      </c>
      <c r="AY1134" s="170" t="s">
        <v>283</v>
      </c>
    </row>
    <row r="1135" spans="2:65" s="13" customFormat="1" ht="11.25">
      <c r="B1135" s="176"/>
      <c r="D1135" s="169" t="s">
        <v>291</v>
      </c>
      <c r="E1135" s="177" t="s">
        <v>1</v>
      </c>
      <c r="F1135" s="178" t="s">
        <v>293</v>
      </c>
      <c r="H1135" s="179">
        <v>2040.6119999999996</v>
      </c>
      <c r="I1135" s="180"/>
      <c r="L1135" s="176"/>
      <c r="M1135" s="181"/>
      <c r="T1135" s="182"/>
      <c r="AT1135" s="177" t="s">
        <v>291</v>
      </c>
      <c r="AU1135" s="177" t="s">
        <v>87</v>
      </c>
      <c r="AV1135" s="13" t="s">
        <v>289</v>
      </c>
      <c r="AW1135" s="13" t="s">
        <v>31</v>
      </c>
      <c r="AX1135" s="13" t="s">
        <v>82</v>
      </c>
      <c r="AY1135" s="177" t="s">
        <v>283</v>
      </c>
    </row>
    <row r="1136" spans="2:65" s="1" customFormat="1" ht="24.2" customHeight="1">
      <c r="B1136" s="125"/>
      <c r="C1136" s="189" t="s">
        <v>1630</v>
      </c>
      <c r="D1136" s="189" t="s">
        <v>582</v>
      </c>
      <c r="E1136" s="190" t="s">
        <v>1631</v>
      </c>
      <c r="F1136" s="191" t="s">
        <v>1632</v>
      </c>
      <c r="G1136" s="192" t="s">
        <v>288</v>
      </c>
      <c r="H1136" s="193">
        <v>2101.83</v>
      </c>
      <c r="I1136" s="194"/>
      <c r="J1136" s="195">
        <f>ROUND(I1136*H1136,2)</f>
        <v>0</v>
      </c>
      <c r="K1136" s="196"/>
      <c r="L1136" s="197"/>
      <c r="M1136" s="198" t="s">
        <v>1</v>
      </c>
      <c r="N1136" s="199" t="s">
        <v>41</v>
      </c>
      <c r="P1136" s="164">
        <f>O1136*H1136</f>
        <v>0</v>
      </c>
      <c r="Q1136" s="164">
        <v>8.0000000000000002E-3</v>
      </c>
      <c r="R1136" s="164">
        <f>Q1136*H1136</f>
        <v>16.814640000000001</v>
      </c>
      <c r="S1136" s="164">
        <v>0</v>
      </c>
      <c r="T1136" s="165">
        <f>S1136*H1136</f>
        <v>0</v>
      </c>
      <c r="AR1136" s="166" t="s">
        <v>473</v>
      </c>
      <c r="AT1136" s="166" t="s">
        <v>582</v>
      </c>
      <c r="AU1136" s="166" t="s">
        <v>87</v>
      </c>
      <c r="AY1136" s="16" t="s">
        <v>283</v>
      </c>
      <c r="BE1136" s="167">
        <f>IF(N1136="základná",J1136,0)</f>
        <v>0</v>
      </c>
      <c r="BF1136" s="167">
        <f>IF(N1136="znížená",J1136,0)</f>
        <v>0</v>
      </c>
      <c r="BG1136" s="167">
        <f>IF(N1136="zákl. prenesená",J1136,0)</f>
        <v>0</v>
      </c>
      <c r="BH1136" s="167">
        <f>IF(N1136="zníž. prenesená",J1136,0)</f>
        <v>0</v>
      </c>
      <c r="BI1136" s="167">
        <f>IF(N1136="nulová",J1136,0)</f>
        <v>0</v>
      </c>
      <c r="BJ1136" s="16" t="s">
        <v>87</v>
      </c>
      <c r="BK1136" s="167">
        <f>ROUND(I1136*H1136,2)</f>
        <v>0</v>
      </c>
      <c r="BL1136" s="16" t="s">
        <v>358</v>
      </c>
      <c r="BM1136" s="166" t="s">
        <v>1633</v>
      </c>
    </row>
    <row r="1137" spans="2:65" s="12" customFormat="1" ht="11.25">
      <c r="B1137" s="168"/>
      <c r="D1137" s="169" t="s">
        <v>291</v>
      </c>
      <c r="F1137" s="171" t="s">
        <v>1634</v>
      </c>
      <c r="H1137" s="172">
        <v>2101.83</v>
      </c>
      <c r="I1137" s="173"/>
      <c r="L1137" s="168"/>
      <c r="M1137" s="174"/>
      <c r="T1137" s="175"/>
      <c r="AT1137" s="170" t="s">
        <v>291</v>
      </c>
      <c r="AU1137" s="170" t="s">
        <v>87</v>
      </c>
      <c r="AV1137" s="12" t="s">
        <v>87</v>
      </c>
      <c r="AW1137" s="12" t="s">
        <v>3</v>
      </c>
      <c r="AX1137" s="12" t="s">
        <v>82</v>
      </c>
      <c r="AY1137" s="170" t="s">
        <v>283</v>
      </c>
    </row>
    <row r="1138" spans="2:65" s="1" customFormat="1" ht="16.5" customHeight="1">
      <c r="B1138" s="125"/>
      <c r="C1138" s="155" t="s">
        <v>1635</v>
      </c>
      <c r="D1138" s="155" t="s">
        <v>285</v>
      </c>
      <c r="E1138" s="156" t="s">
        <v>1636</v>
      </c>
      <c r="F1138" s="157" t="s">
        <v>1637</v>
      </c>
      <c r="G1138" s="158" t="s">
        <v>288</v>
      </c>
      <c r="H1138" s="159">
        <v>518.47699999999998</v>
      </c>
      <c r="I1138" s="160"/>
      <c r="J1138" s="161">
        <f>ROUND(I1138*H1138,2)</f>
        <v>0</v>
      </c>
      <c r="K1138" s="162"/>
      <c r="L1138" s="31"/>
      <c r="M1138" s="163" t="s">
        <v>1</v>
      </c>
      <c r="N1138" s="124" t="s">
        <v>41</v>
      </c>
      <c r="P1138" s="164">
        <f>O1138*H1138</f>
        <v>0</v>
      </c>
      <c r="Q1138" s="164">
        <v>4.4999999999999999E-4</v>
      </c>
      <c r="R1138" s="164">
        <f>Q1138*H1138</f>
        <v>0.23331464999999998</v>
      </c>
      <c r="S1138" s="164">
        <v>0</v>
      </c>
      <c r="T1138" s="165">
        <f>S1138*H1138</f>
        <v>0</v>
      </c>
      <c r="AR1138" s="166" t="s">
        <v>358</v>
      </c>
      <c r="AT1138" s="166" t="s">
        <v>285</v>
      </c>
      <c r="AU1138" s="166" t="s">
        <v>87</v>
      </c>
      <c r="AY1138" s="16" t="s">
        <v>283</v>
      </c>
      <c r="BE1138" s="167">
        <f>IF(N1138="základná",J1138,0)</f>
        <v>0</v>
      </c>
      <c r="BF1138" s="167">
        <f>IF(N1138="znížená",J1138,0)</f>
        <v>0</v>
      </c>
      <c r="BG1138" s="167">
        <f>IF(N1138="zákl. prenesená",J1138,0)</f>
        <v>0</v>
      </c>
      <c r="BH1138" s="167">
        <f>IF(N1138="zníž. prenesená",J1138,0)</f>
        <v>0</v>
      </c>
      <c r="BI1138" s="167">
        <f>IF(N1138="nulová",J1138,0)</f>
        <v>0</v>
      </c>
      <c r="BJ1138" s="16" t="s">
        <v>87</v>
      </c>
      <c r="BK1138" s="167">
        <f>ROUND(I1138*H1138,2)</f>
        <v>0</v>
      </c>
      <c r="BL1138" s="16" t="s">
        <v>358</v>
      </c>
      <c r="BM1138" s="166" t="s">
        <v>1638</v>
      </c>
    </row>
    <row r="1139" spans="2:65" s="12" customFormat="1" ht="11.25">
      <c r="B1139" s="168"/>
      <c r="D1139" s="169" t="s">
        <v>291</v>
      </c>
      <c r="E1139" s="170" t="s">
        <v>1</v>
      </c>
      <c r="F1139" s="171" t="s">
        <v>605</v>
      </c>
      <c r="H1139" s="172">
        <v>518.47699999999998</v>
      </c>
      <c r="I1139" s="173"/>
      <c r="L1139" s="168"/>
      <c r="M1139" s="174"/>
      <c r="T1139" s="175"/>
      <c r="AT1139" s="170" t="s">
        <v>291</v>
      </c>
      <c r="AU1139" s="170" t="s">
        <v>87</v>
      </c>
      <c r="AV1139" s="12" t="s">
        <v>87</v>
      </c>
      <c r="AW1139" s="12" t="s">
        <v>31</v>
      </c>
      <c r="AX1139" s="12" t="s">
        <v>82</v>
      </c>
      <c r="AY1139" s="170" t="s">
        <v>283</v>
      </c>
    </row>
    <row r="1140" spans="2:65" s="1" customFormat="1" ht="16.5" customHeight="1">
      <c r="B1140" s="125"/>
      <c r="C1140" s="189" t="s">
        <v>1639</v>
      </c>
      <c r="D1140" s="189" t="s">
        <v>582</v>
      </c>
      <c r="E1140" s="190" t="s">
        <v>1640</v>
      </c>
      <c r="F1140" s="191" t="s">
        <v>1641</v>
      </c>
      <c r="G1140" s="192" t="s">
        <v>288</v>
      </c>
      <c r="H1140" s="193">
        <v>528.84699999999998</v>
      </c>
      <c r="I1140" s="194"/>
      <c r="J1140" s="195">
        <f>ROUND(I1140*H1140,2)</f>
        <v>0</v>
      </c>
      <c r="K1140" s="196"/>
      <c r="L1140" s="197"/>
      <c r="M1140" s="198" t="s">
        <v>1</v>
      </c>
      <c r="N1140" s="199" t="s">
        <v>41</v>
      </c>
      <c r="P1140" s="164">
        <f>O1140*H1140</f>
        <v>0</v>
      </c>
      <c r="Q1140" s="164">
        <v>0</v>
      </c>
      <c r="R1140" s="164">
        <f>Q1140*H1140</f>
        <v>0</v>
      </c>
      <c r="S1140" s="164">
        <v>0</v>
      </c>
      <c r="T1140" s="165">
        <f>S1140*H1140</f>
        <v>0</v>
      </c>
      <c r="AR1140" s="166" t="s">
        <v>473</v>
      </c>
      <c r="AT1140" s="166" t="s">
        <v>582</v>
      </c>
      <c r="AU1140" s="166" t="s">
        <v>87</v>
      </c>
      <c r="AY1140" s="16" t="s">
        <v>283</v>
      </c>
      <c r="BE1140" s="167">
        <f>IF(N1140="základná",J1140,0)</f>
        <v>0</v>
      </c>
      <c r="BF1140" s="167">
        <f>IF(N1140="znížená",J1140,0)</f>
        <v>0</v>
      </c>
      <c r="BG1140" s="167">
        <f>IF(N1140="zákl. prenesená",J1140,0)</f>
        <v>0</v>
      </c>
      <c r="BH1140" s="167">
        <f>IF(N1140="zníž. prenesená",J1140,0)</f>
        <v>0</v>
      </c>
      <c r="BI1140" s="167">
        <f>IF(N1140="nulová",J1140,0)</f>
        <v>0</v>
      </c>
      <c r="BJ1140" s="16" t="s">
        <v>87</v>
      </c>
      <c r="BK1140" s="167">
        <f>ROUND(I1140*H1140,2)</f>
        <v>0</v>
      </c>
      <c r="BL1140" s="16" t="s">
        <v>358</v>
      </c>
      <c r="BM1140" s="166" t="s">
        <v>1642</v>
      </c>
    </row>
    <row r="1141" spans="2:65" s="12" customFormat="1" ht="11.25">
      <c r="B1141" s="168"/>
      <c r="D1141" s="169" t="s">
        <v>291</v>
      </c>
      <c r="F1141" s="171" t="s">
        <v>1643</v>
      </c>
      <c r="H1141" s="172">
        <v>528.84699999999998</v>
      </c>
      <c r="I1141" s="173"/>
      <c r="L1141" s="168"/>
      <c r="M1141" s="174"/>
      <c r="T1141" s="175"/>
      <c r="AT1141" s="170" t="s">
        <v>291</v>
      </c>
      <c r="AU1141" s="170" t="s">
        <v>87</v>
      </c>
      <c r="AV1141" s="12" t="s">
        <v>87</v>
      </c>
      <c r="AW1141" s="12" t="s">
        <v>3</v>
      </c>
      <c r="AX1141" s="12" t="s">
        <v>82</v>
      </c>
      <c r="AY1141" s="170" t="s">
        <v>283</v>
      </c>
    </row>
    <row r="1142" spans="2:65" s="1" customFormat="1" ht="24.2" customHeight="1">
      <c r="B1142" s="125"/>
      <c r="C1142" s="155" t="s">
        <v>1644</v>
      </c>
      <c r="D1142" s="155" t="s">
        <v>285</v>
      </c>
      <c r="E1142" s="156" t="s">
        <v>1645</v>
      </c>
      <c r="F1142" s="157" t="s">
        <v>1646</v>
      </c>
      <c r="G1142" s="158" t="s">
        <v>954</v>
      </c>
      <c r="H1142" s="200"/>
      <c r="I1142" s="160"/>
      <c r="J1142" s="161">
        <f>ROUND(I1142*H1142,2)</f>
        <v>0</v>
      </c>
      <c r="K1142" s="162"/>
      <c r="L1142" s="31"/>
      <c r="M1142" s="163" t="s">
        <v>1</v>
      </c>
      <c r="N1142" s="124" t="s">
        <v>41</v>
      </c>
      <c r="P1142" s="164">
        <f>O1142*H1142</f>
        <v>0</v>
      </c>
      <c r="Q1142" s="164">
        <v>0</v>
      </c>
      <c r="R1142" s="164">
        <f>Q1142*H1142</f>
        <v>0</v>
      </c>
      <c r="S1142" s="164">
        <v>0</v>
      </c>
      <c r="T1142" s="165">
        <f>S1142*H1142</f>
        <v>0</v>
      </c>
      <c r="AR1142" s="166" t="s">
        <v>358</v>
      </c>
      <c r="AT1142" s="166" t="s">
        <v>285</v>
      </c>
      <c r="AU1142" s="166" t="s">
        <v>87</v>
      </c>
      <c r="AY1142" s="16" t="s">
        <v>283</v>
      </c>
      <c r="BE1142" s="167">
        <f>IF(N1142="základná",J1142,0)</f>
        <v>0</v>
      </c>
      <c r="BF1142" s="167">
        <f>IF(N1142="znížená",J1142,0)</f>
        <v>0</v>
      </c>
      <c r="BG1142" s="167">
        <f>IF(N1142="zákl. prenesená",J1142,0)</f>
        <v>0</v>
      </c>
      <c r="BH1142" s="167">
        <f>IF(N1142="zníž. prenesená",J1142,0)</f>
        <v>0</v>
      </c>
      <c r="BI1142" s="167">
        <f>IF(N1142="nulová",J1142,0)</f>
        <v>0</v>
      </c>
      <c r="BJ1142" s="16" t="s">
        <v>87</v>
      </c>
      <c r="BK1142" s="167">
        <f>ROUND(I1142*H1142,2)</f>
        <v>0</v>
      </c>
      <c r="BL1142" s="16" t="s">
        <v>358</v>
      </c>
      <c r="BM1142" s="166" t="s">
        <v>1647</v>
      </c>
    </row>
    <row r="1143" spans="2:65" s="11" customFormat="1" ht="22.9" customHeight="1">
      <c r="B1143" s="143"/>
      <c r="D1143" s="144" t="s">
        <v>74</v>
      </c>
      <c r="E1143" s="153" t="s">
        <v>1648</v>
      </c>
      <c r="F1143" s="153" t="s">
        <v>1649</v>
      </c>
      <c r="I1143" s="146"/>
      <c r="J1143" s="154">
        <f>BK1143</f>
        <v>0</v>
      </c>
      <c r="L1143" s="143"/>
      <c r="M1143" s="148"/>
      <c r="P1143" s="149">
        <f>SUM(P1144:P1166)</f>
        <v>0</v>
      </c>
      <c r="R1143" s="149">
        <f>SUM(R1144:R1166)</f>
        <v>31.304970880000003</v>
      </c>
      <c r="T1143" s="150">
        <f>SUM(T1144:T1166)</f>
        <v>0</v>
      </c>
      <c r="AR1143" s="144" t="s">
        <v>87</v>
      </c>
      <c r="AT1143" s="151" t="s">
        <v>74</v>
      </c>
      <c r="AU1143" s="151" t="s">
        <v>82</v>
      </c>
      <c r="AY1143" s="144" t="s">
        <v>283</v>
      </c>
      <c r="BK1143" s="152">
        <f>SUM(BK1144:BK1166)</f>
        <v>0</v>
      </c>
    </row>
    <row r="1144" spans="2:65" s="1" customFormat="1" ht="24.2" customHeight="1">
      <c r="B1144" s="125"/>
      <c r="C1144" s="155" t="s">
        <v>1650</v>
      </c>
      <c r="D1144" s="155" t="s">
        <v>285</v>
      </c>
      <c r="E1144" s="156" t="s">
        <v>1651</v>
      </c>
      <c r="F1144" s="157" t="s">
        <v>1652</v>
      </c>
      <c r="G1144" s="158" t="s">
        <v>288</v>
      </c>
      <c r="H1144" s="159">
        <v>1267.4079999999999</v>
      </c>
      <c r="I1144" s="160"/>
      <c r="J1144" s="161">
        <f>ROUND(I1144*H1144,2)</f>
        <v>0</v>
      </c>
      <c r="K1144" s="162"/>
      <c r="L1144" s="31"/>
      <c r="M1144" s="163" t="s">
        <v>1</v>
      </c>
      <c r="N1144" s="124" t="s">
        <v>41</v>
      </c>
      <c r="P1144" s="164">
        <f>O1144*H1144</f>
        <v>0</v>
      </c>
      <c r="Q1144" s="164">
        <v>2.8600000000000001E-3</v>
      </c>
      <c r="R1144" s="164">
        <f>Q1144*H1144</f>
        <v>3.6247868799999998</v>
      </c>
      <c r="S1144" s="164">
        <v>0</v>
      </c>
      <c r="T1144" s="165">
        <f>S1144*H1144</f>
        <v>0</v>
      </c>
      <c r="AR1144" s="166" t="s">
        <v>358</v>
      </c>
      <c r="AT1144" s="166" t="s">
        <v>285</v>
      </c>
      <c r="AU1144" s="166" t="s">
        <v>87</v>
      </c>
      <c r="AY1144" s="16" t="s">
        <v>283</v>
      </c>
      <c r="BE1144" s="167">
        <f>IF(N1144="základná",J1144,0)</f>
        <v>0</v>
      </c>
      <c r="BF1144" s="167">
        <f>IF(N1144="znížená",J1144,0)</f>
        <v>0</v>
      </c>
      <c r="BG1144" s="167">
        <f>IF(N1144="zákl. prenesená",J1144,0)</f>
        <v>0</v>
      </c>
      <c r="BH1144" s="167">
        <f>IF(N1144="zníž. prenesená",J1144,0)</f>
        <v>0</v>
      </c>
      <c r="BI1144" s="167">
        <f>IF(N1144="nulová",J1144,0)</f>
        <v>0</v>
      </c>
      <c r="BJ1144" s="16" t="s">
        <v>87</v>
      </c>
      <c r="BK1144" s="167">
        <f>ROUND(I1144*H1144,2)</f>
        <v>0</v>
      </c>
      <c r="BL1144" s="16" t="s">
        <v>358</v>
      </c>
      <c r="BM1144" s="166" t="s">
        <v>1653</v>
      </c>
    </row>
    <row r="1145" spans="2:65" s="14" customFormat="1" ht="11.25">
      <c r="B1145" s="183"/>
      <c r="D1145" s="169" t="s">
        <v>291</v>
      </c>
      <c r="E1145" s="184" t="s">
        <v>1</v>
      </c>
      <c r="F1145" s="185" t="s">
        <v>404</v>
      </c>
      <c r="H1145" s="184" t="s">
        <v>1</v>
      </c>
      <c r="I1145" s="186"/>
      <c r="L1145" s="183"/>
      <c r="M1145" s="187"/>
      <c r="T1145" s="188"/>
      <c r="AT1145" s="184" t="s">
        <v>291</v>
      </c>
      <c r="AU1145" s="184" t="s">
        <v>87</v>
      </c>
      <c r="AV1145" s="14" t="s">
        <v>82</v>
      </c>
      <c r="AW1145" s="14" t="s">
        <v>31</v>
      </c>
      <c r="AX1145" s="14" t="s">
        <v>75</v>
      </c>
      <c r="AY1145" s="184" t="s">
        <v>283</v>
      </c>
    </row>
    <row r="1146" spans="2:65" s="12" customFormat="1" ht="22.5">
      <c r="B1146" s="168"/>
      <c r="D1146" s="169" t="s">
        <v>291</v>
      </c>
      <c r="E1146" s="170" t="s">
        <v>1</v>
      </c>
      <c r="F1146" s="171" t="s">
        <v>1654</v>
      </c>
      <c r="H1146" s="172">
        <v>166.458</v>
      </c>
      <c r="I1146" s="173"/>
      <c r="L1146" s="168"/>
      <c r="M1146" s="174"/>
      <c r="T1146" s="175"/>
      <c r="AT1146" s="170" t="s">
        <v>291</v>
      </c>
      <c r="AU1146" s="170" t="s">
        <v>87</v>
      </c>
      <c r="AV1146" s="12" t="s">
        <v>87</v>
      </c>
      <c r="AW1146" s="12" t="s">
        <v>31</v>
      </c>
      <c r="AX1146" s="12" t="s">
        <v>75</v>
      </c>
      <c r="AY1146" s="170" t="s">
        <v>283</v>
      </c>
    </row>
    <row r="1147" spans="2:65" s="12" customFormat="1" ht="11.25">
      <c r="B1147" s="168"/>
      <c r="D1147" s="169" t="s">
        <v>291</v>
      </c>
      <c r="E1147" s="170" t="s">
        <v>1</v>
      </c>
      <c r="F1147" s="171" t="s">
        <v>1655</v>
      </c>
      <c r="H1147" s="172">
        <v>50.9</v>
      </c>
      <c r="I1147" s="173"/>
      <c r="L1147" s="168"/>
      <c r="M1147" s="174"/>
      <c r="T1147" s="175"/>
      <c r="AT1147" s="170" t="s">
        <v>291</v>
      </c>
      <c r="AU1147" s="170" t="s">
        <v>87</v>
      </c>
      <c r="AV1147" s="12" t="s">
        <v>87</v>
      </c>
      <c r="AW1147" s="12" t="s">
        <v>31</v>
      </c>
      <c r="AX1147" s="12" t="s">
        <v>75</v>
      </c>
      <c r="AY1147" s="170" t="s">
        <v>283</v>
      </c>
    </row>
    <row r="1148" spans="2:65" s="14" customFormat="1" ht="11.25">
      <c r="B1148" s="183"/>
      <c r="D1148" s="169" t="s">
        <v>291</v>
      </c>
      <c r="E1148" s="184" t="s">
        <v>1</v>
      </c>
      <c r="F1148" s="185" t="s">
        <v>413</v>
      </c>
      <c r="H1148" s="184" t="s">
        <v>1</v>
      </c>
      <c r="I1148" s="186"/>
      <c r="L1148" s="183"/>
      <c r="M1148" s="187"/>
      <c r="T1148" s="188"/>
      <c r="AT1148" s="184" t="s">
        <v>291</v>
      </c>
      <c r="AU1148" s="184" t="s">
        <v>87</v>
      </c>
      <c r="AV1148" s="14" t="s">
        <v>82</v>
      </c>
      <c r="AW1148" s="14" t="s">
        <v>31</v>
      </c>
      <c r="AX1148" s="14" t="s">
        <v>75</v>
      </c>
      <c r="AY1148" s="184" t="s">
        <v>283</v>
      </c>
    </row>
    <row r="1149" spans="2:65" s="12" customFormat="1" ht="22.5">
      <c r="B1149" s="168"/>
      <c r="D1149" s="169" t="s">
        <v>291</v>
      </c>
      <c r="E1149" s="170" t="s">
        <v>1</v>
      </c>
      <c r="F1149" s="171" t="s">
        <v>1656</v>
      </c>
      <c r="H1149" s="172">
        <v>171.02</v>
      </c>
      <c r="I1149" s="173"/>
      <c r="L1149" s="168"/>
      <c r="M1149" s="174"/>
      <c r="T1149" s="175"/>
      <c r="AT1149" s="170" t="s">
        <v>291</v>
      </c>
      <c r="AU1149" s="170" t="s">
        <v>87</v>
      </c>
      <c r="AV1149" s="12" t="s">
        <v>87</v>
      </c>
      <c r="AW1149" s="12" t="s">
        <v>31</v>
      </c>
      <c r="AX1149" s="12" t="s">
        <v>75</v>
      </c>
      <c r="AY1149" s="170" t="s">
        <v>283</v>
      </c>
    </row>
    <row r="1150" spans="2:65" s="12" customFormat="1" ht="11.25">
      <c r="B1150" s="168"/>
      <c r="D1150" s="169" t="s">
        <v>291</v>
      </c>
      <c r="E1150" s="170" t="s">
        <v>1</v>
      </c>
      <c r="F1150" s="171" t="s">
        <v>1657</v>
      </c>
      <c r="H1150" s="172">
        <v>36.659999999999997</v>
      </c>
      <c r="I1150" s="173"/>
      <c r="L1150" s="168"/>
      <c r="M1150" s="174"/>
      <c r="T1150" s="175"/>
      <c r="AT1150" s="170" t="s">
        <v>291</v>
      </c>
      <c r="AU1150" s="170" t="s">
        <v>87</v>
      </c>
      <c r="AV1150" s="12" t="s">
        <v>87</v>
      </c>
      <c r="AW1150" s="12" t="s">
        <v>31</v>
      </c>
      <c r="AX1150" s="12" t="s">
        <v>75</v>
      </c>
      <c r="AY1150" s="170" t="s">
        <v>283</v>
      </c>
    </row>
    <row r="1151" spans="2:65" s="14" customFormat="1" ht="11.25">
      <c r="B1151" s="183"/>
      <c r="D1151" s="169" t="s">
        <v>291</v>
      </c>
      <c r="E1151" s="184" t="s">
        <v>1</v>
      </c>
      <c r="F1151" s="185" t="s">
        <v>414</v>
      </c>
      <c r="H1151" s="184" t="s">
        <v>1</v>
      </c>
      <c r="I1151" s="186"/>
      <c r="L1151" s="183"/>
      <c r="M1151" s="187"/>
      <c r="T1151" s="188"/>
      <c r="AT1151" s="184" t="s">
        <v>291</v>
      </c>
      <c r="AU1151" s="184" t="s">
        <v>87</v>
      </c>
      <c r="AV1151" s="14" t="s">
        <v>82</v>
      </c>
      <c r="AW1151" s="14" t="s">
        <v>31</v>
      </c>
      <c r="AX1151" s="14" t="s">
        <v>75</v>
      </c>
      <c r="AY1151" s="184" t="s">
        <v>283</v>
      </c>
    </row>
    <row r="1152" spans="2:65" s="12" customFormat="1" ht="22.5">
      <c r="B1152" s="168"/>
      <c r="D1152" s="169" t="s">
        <v>291</v>
      </c>
      <c r="E1152" s="170" t="s">
        <v>1</v>
      </c>
      <c r="F1152" s="171" t="s">
        <v>1658</v>
      </c>
      <c r="H1152" s="172">
        <v>192.42</v>
      </c>
      <c r="I1152" s="173"/>
      <c r="L1152" s="168"/>
      <c r="M1152" s="174"/>
      <c r="T1152" s="175"/>
      <c r="AT1152" s="170" t="s">
        <v>291</v>
      </c>
      <c r="AU1152" s="170" t="s">
        <v>87</v>
      </c>
      <c r="AV1152" s="12" t="s">
        <v>87</v>
      </c>
      <c r="AW1152" s="12" t="s">
        <v>31</v>
      </c>
      <c r="AX1152" s="12" t="s">
        <v>75</v>
      </c>
      <c r="AY1152" s="170" t="s">
        <v>283</v>
      </c>
    </row>
    <row r="1153" spans="2:65" s="12" customFormat="1" ht="11.25">
      <c r="B1153" s="168"/>
      <c r="D1153" s="169" t="s">
        <v>291</v>
      </c>
      <c r="E1153" s="170" t="s">
        <v>1</v>
      </c>
      <c r="F1153" s="171" t="s">
        <v>1659</v>
      </c>
      <c r="H1153" s="172">
        <v>15.26</v>
      </c>
      <c r="I1153" s="173"/>
      <c r="L1153" s="168"/>
      <c r="M1153" s="174"/>
      <c r="T1153" s="175"/>
      <c r="AT1153" s="170" t="s">
        <v>291</v>
      </c>
      <c r="AU1153" s="170" t="s">
        <v>87</v>
      </c>
      <c r="AV1153" s="12" t="s">
        <v>87</v>
      </c>
      <c r="AW1153" s="12" t="s">
        <v>31</v>
      </c>
      <c r="AX1153" s="12" t="s">
        <v>75</v>
      </c>
      <c r="AY1153" s="170" t="s">
        <v>283</v>
      </c>
    </row>
    <row r="1154" spans="2:65" s="14" customFormat="1" ht="11.25">
      <c r="B1154" s="183"/>
      <c r="D1154" s="169" t="s">
        <v>291</v>
      </c>
      <c r="E1154" s="184" t="s">
        <v>1</v>
      </c>
      <c r="F1154" s="185" t="s">
        <v>415</v>
      </c>
      <c r="H1154" s="184" t="s">
        <v>1</v>
      </c>
      <c r="I1154" s="186"/>
      <c r="L1154" s="183"/>
      <c r="M1154" s="187"/>
      <c r="T1154" s="188"/>
      <c r="AT1154" s="184" t="s">
        <v>291</v>
      </c>
      <c r="AU1154" s="184" t="s">
        <v>87</v>
      </c>
      <c r="AV1154" s="14" t="s">
        <v>82</v>
      </c>
      <c r="AW1154" s="14" t="s">
        <v>31</v>
      </c>
      <c r="AX1154" s="14" t="s">
        <v>75</v>
      </c>
      <c r="AY1154" s="184" t="s">
        <v>283</v>
      </c>
    </row>
    <row r="1155" spans="2:65" s="12" customFormat="1" ht="22.5">
      <c r="B1155" s="168"/>
      <c r="D1155" s="169" t="s">
        <v>291</v>
      </c>
      <c r="E1155" s="170" t="s">
        <v>1</v>
      </c>
      <c r="F1155" s="171" t="s">
        <v>1658</v>
      </c>
      <c r="H1155" s="172">
        <v>192.42</v>
      </c>
      <c r="I1155" s="173"/>
      <c r="L1155" s="168"/>
      <c r="M1155" s="174"/>
      <c r="T1155" s="175"/>
      <c r="AT1155" s="170" t="s">
        <v>291</v>
      </c>
      <c r="AU1155" s="170" t="s">
        <v>87</v>
      </c>
      <c r="AV1155" s="12" t="s">
        <v>87</v>
      </c>
      <c r="AW1155" s="12" t="s">
        <v>31</v>
      </c>
      <c r="AX1155" s="12" t="s">
        <v>75</v>
      </c>
      <c r="AY1155" s="170" t="s">
        <v>283</v>
      </c>
    </row>
    <row r="1156" spans="2:65" s="12" customFormat="1" ht="11.25">
      <c r="B1156" s="168"/>
      <c r="D1156" s="169" t="s">
        <v>291</v>
      </c>
      <c r="E1156" s="170" t="s">
        <v>1</v>
      </c>
      <c r="F1156" s="171" t="s">
        <v>1659</v>
      </c>
      <c r="H1156" s="172">
        <v>15.26</v>
      </c>
      <c r="I1156" s="173"/>
      <c r="L1156" s="168"/>
      <c r="M1156" s="174"/>
      <c r="T1156" s="175"/>
      <c r="AT1156" s="170" t="s">
        <v>291</v>
      </c>
      <c r="AU1156" s="170" t="s">
        <v>87</v>
      </c>
      <c r="AV1156" s="12" t="s">
        <v>87</v>
      </c>
      <c r="AW1156" s="12" t="s">
        <v>31</v>
      </c>
      <c r="AX1156" s="12" t="s">
        <v>75</v>
      </c>
      <c r="AY1156" s="170" t="s">
        <v>283</v>
      </c>
    </row>
    <row r="1157" spans="2:65" s="14" customFormat="1" ht="11.25">
      <c r="B1157" s="183"/>
      <c r="D1157" s="169" t="s">
        <v>291</v>
      </c>
      <c r="E1157" s="184" t="s">
        <v>1</v>
      </c>
      <c r="F1157" s="185" t="s">
        <v>416</v>
      </c>
      <c r="H1157" s="184" t="s">
        <v>1</v>
      </c>
      <c r="I1157" s="186"/>
      <c r="L1157" s="183"/>
      <c r="M1157" s="187"/>
      <c r="T1157" s="188"/>
      <c r="AT1157" s="184" t="s">
        <v>291</v>
      </c>
      <c r="AU1157" s="184" t="s">
        <v>87</v>
      </c>
      <c r="AV1157" s="14" t="s">
        <v>82</v>
      </c>
      <c r="AW1157" s="14" t="s">
        <v>31</v>
      </c>
      <c r="AX1157" s="14" t="s">
        <v>75</v>
      </c>
      <c r="AY1157" s="184" t="s">
        <v>283</v>
      </c>
    </row>
    <row r="1158" spans="2:65" s="12" customFormat="1" ht="22.5">
      <c r="B1158" s="168"/>
      <c r="D1158" s="169" t="s">
        <v>291</v>
      </c>
      <c r="E1158" s="170" t="s">
        <v>1</v>
      </c>
      <c r="F1158" s="171" t="s">
        <v>1658</v>
      </c>
      <c r="H1158" s="172">
        <v>192.42</v>
      </c>
      <c r="I1158" s="173"/>
      <c r="L1158" s="168"/>
      <c r="M1158" s="174"/>
      <c r="T1158" s="175"/>
      <c r="AT1158" s="170" t="s">
        <v>291</v>
      </c>
      <c r="AU1158" s="170" t="s">
        <v>87</v>
      </c>
      <c r="AV1158" s="12" t="s">
        <v>87</v>
      </c>
      <c r="AW1158" s="12" t="s">
        <v>31</v>
      </c>
      <c r="AX1158" s="12" t="s">
        <v>75</v>
      </c>
      <c r="AY1158" s="170" t="s">
        <v>283</v>
      </c>
    </row>
    <row r="1159" spans="2:65" s="12" customFormat="1" ht="11.25">
      <c r="B1159" s="168"/>
      <c r="D1159" s="169" t="s">
        <v>291</v>
      </c>
      <c r="E1159" s="170" t="s">
        <v>1</v>
      </c>
      <c r="F1159" s="171" t="s">
        <v>1659</v>
      </c>
      <c r="H1159" s="172">
        <v>15.26</v>
      </c>
      <c r="I1159" s="173"/>
      <c r="L1159" s="168"/>
      <c r="M1159" s="174"/>
      <c r="T1159" s="175"/>
      <c r="AT1159" s="170" t="s">
        <v>291</v>
      </c>
      <c r="AU1159" s="170" t="s">
        <v>87</v>
      </c>
      <c r="AV1159" s="12" t="s">
        <v>87</v>
      </c>
      <c r="AW1159" s="12" t="s">
        <v>31</v>
      </c>
      <c r="AX1159" s="12" t="s">
        <v>75</v>
      </c>
      <c r="AY1159" s="170" t="s">
        <v>283</v>
      </c>
    </row>
    <row r="1160" spans="2:65" s="14" customFormat="1" ht="11.25">
      <c r="B1160" s="183"/>
      <c r="D1160" s="169" t="s">
        <v>291</v>
      </c>
      <c r="E1160" s="184" t="s">
        <v>1</v>
      </c>
      <c r="F1160" s="185" t="s">
        <v>362</v>
      </c>
      <c r="H1160" s="184" t="s">
        <v>1</v>
      </c>
      <c r="I1160" s="186"/>
      <c r="L1160" s="183"/>
      <c r="M1160" s="187"/>
      <c r="T1160" s="188"/>
      <c r="AT1160" s="184" t="s">
        <v>291</v>
      </c>
      <c r="AU1160" s="184" t="s">
        <v>87</v>
      </c>
      <c r="AV1160" s="14" t="s">
        <v>82</v>
      </c>
      <c r="AW1160" s="14" t="s">
        <v>31</v>
      </c>
      <c r="AX1160" s="14" t="s">
        <v>75</v>
      </c>
      <c r="AY1160" s="184" t="s">
        <v>283</v>
      </c>
    </row>
    <row r="1161" spans="2:65" s="12" customFormat="1" ht="22.5">
      <c r="B1161" s="168"/>
      <c r="D1161" s="169" t="s">
        <v>291</v>
      </c>
      <c r="E1161" s="170" t="s">
        <v>1</v>
      </c>
      <c r="F1161" s="171" t="s">
        <v>1660</v>
      </c>
      <c r="H1161" s="172">
        <v>150.91</v>
      </c>
      <c r="I1161" s="173"/>
      <c r="L1161" s="168"/>
      <c r="M1161" s="174"/>
      <c r="T1161" s="175"/>
      <c r="AT1161" s="170" t="s">
        <v>291</v>
      </c>
      <c r="AU1161" s="170" t="s">
        <v>87</v>
      </c>
      <c r="AV1161" s="12" t="s">
        <v>87</v>
      </c>
      <c r="AW1161" s="12" t="s">
        <v>31</v>
      </c>
      <c r="AX1161" s="12" t="s">
        <v>75</v>
      </c>
      <c r="AY1161" s="170" t="s">
        <v>283</v>
      </c>
    </row>
    <row r="1162" spans="2:65" s="12" customFormat="1" ht="11.25">
      <c r="B1162" s="168"/>
      <c r="D1162" s="169" t="s">
        <v>291</v>
      </c>
      <c r="E1162" s="170" t="s">
        <v>1</v>
      </c>
      <c r="F1162" s="171" t="s">
        <v>1661</v>
      </c>
      <c r="H1162" s="172">
        <v>68.42</v>
      </c>
      <c r="I1162" s="173"/>
      <c r="L1162" s="168"/>
      <c r="M1162" s="174"/>
      <c r="T1162" s="175"/>
      <c r="AT1162" s="170" t="s">
        <v>291</v>
      </c>
      <c r="AU1162" s="170" t="s">
        <v>87</v>
      </c>
      <c r="AV1162" s="12" t="s">
        <v>87</v>
      </c>
      <c r="AW1162" s="12" t="s">
        <v>31</v>
      </c>
      <c r="AX1162" s="12" t="s">
        <v>75</v>
      </c>
      <c r="AY1162" s="170" t="s">
        <v>283</v>
      </c>
    </row>
    <row r="1163" spans="2:65" s="13" customFormat="1" ht="11.25">
      <c r="B1163" s="176"/>
      <c r="D1163" s="169" t="s">
        <v>291</v>
      </c>
      <c r="E1163" s="177" t="s">
        <v>1</v>
      </c>
      <c r="F1163" s="178" t="s">
        <v>293</v>
      </c>
      <c r="H1163" s="179">
        <v>1267.4080000000001</v>
      </c>
      <c r="I1163" s="180"/>
      <c r="L1163" s="176"/>
      <c r="M1163" s="181"/>
      <c r="T1163" s="182"/>
      <c r="AT1163" s="177" t="s">
        <v>291</v>
      </c>
      <c r="AU1163" s="177" t="s">
        <v>87</v>
      </c>
      <c r="AV1163" s="13" t="s">
        <v>289</v>
      </c>
      <c r="AW1163" s="13" t="s">
        <v>31</v>
      </c>
      <c r="AX1163" s="13" t="s">
        <v>82</v>
      </c>
      <c r="AY1163" s="177" t="s">
        <v>283</v>
      </c>
    </row>
    <row r="1164" spans="2:65" s="1" customFormat="1" ht="24.2" customHeight="1">
      <c r="B1164" s="125"/>
      <c r="C1164" s="189" t="s">
        <v>1662</v>
      </c>
      <c r="D1164" s="189" t="s">
        <v>582</v>
      </c>
      <c r="E1164" s="190" t="s">
        <v>1663</v>
      </c>
      <c r="F1164" s="191" t="s">
        <v>1664</v>
      </c>
      <c r="G1164" s="192" t="s">
        <v>288</v>
      </c>
      <c r="H1164" s="193">
        <v>1318.104</v>
      </c>
      <c r="I1164" s="194"/>
      <c r="J1164" s="195">
        <f>ROUND(I1164*H1164,2)</f>
        <v>0</v>
      </c>
      <c r="K1164" s="196"/>
      <c r="L1164" s="197"/>
      <c r="M1164" s="198" t="s">
        <v>1</v>
      </c>
      <c r="N1164" s="199" t="s">
        <v>41</v>
      </c>
      <c r="P1164" s="164">
        <f>O1164*H1164</f>
        <v>0</v>
      </c>
      <c r="Q1164" s="164">
        <v>2.1000000000000001E-2</v>
      </c>
      <c r="R1164" s="164">
        <f>Q1164*H1164</f>
        <v>27.680184000000004</v>
      </c>
      <c r="S1164" s="164">
        <v>0</v>
      </c>
      <c r="T1164" s="165">
        <f>S1164*H1164</f>
        <v>0</v>
      </c>
      <c r="AR1164" s="166" t="s">
        <v>473</v>
      </c>
      <c r="AT1164" s="166" t="s">
        <v>582</v>
      </c>
      <c r="AU1164" s="166" t="s">
        <v>87</v>
      </c>
      <c r="AY1164" s="16" t="s">
        <v>283</v>
      </c>
      <c r="BE1164" s="167">
        <f>IF(N1164="základná",J1164,0)</f>
        <v>0</v>
      </c>
      <c r="BF1164" s="167">
        <f>IF(N1164="znížená",J1164,0)</f>
        <v>0</v>
      </c>
      <c r="BG1164" s="167">
        <f>IF(N1164="zákl. prenesená",J1164,0)</f>
        <v>0</v>
      </c>
      <c r="BH1164" s="167">
        <f>IF(N1164="zníž. prenesená",J1164,0)</f>
        <v>0</v>
      </c>
      <c r="BI1164" s="167">
        <f>IF(N1164="nulová",J1164,0)</f>
        <v>0</v>
      </c>
      <c r="BJ1164" s="16" t="s">
        <v>87</v>
      </c>
      <c r="BK1164" s="167">
        <f>ROUND(I1164*H1164,2)</f>
        <v>0</v>
      </c>
      <c r="BL1164" s="16" t="s">
        <v>358</v>
      </c>
      <c r="BM1164" s="166" t="s">
        <v>1665</v>
      </c>
    </row>
    <row r="1165" spans="2:65" s="12" customFormat="1" ht="11.25">
      <c r="B1165" s="168"/>
      <c r="D1165" s="169" t="s">
        <v>291</v>
      </c>
      <c r="F1165" s="171" t="s">
        <v>1666</v>
      </c>
      <c r="H1165" s="172">
        <v>1318.104</v>
      </c>
      <c r="I1165" s="173"/>
      <c r="L1165" s="168"/>
      <c r="M1165" s="174"/>
      <c r="T1165" s="175"/>
      <c r="AT1165" s="170" t="s">
        <v>291</v>
      </c>
      <c r="AU1165" s="170" t="s">
        <v>87</v>
      </c>
      <c r="AV1165" s="12" t="s">
        <v>87</v>
      </c>
      <c r="AW1165" s="12" t="s">
        <v>3</v>
      </c>
      <c r="AX1165" s="12" t="s">
        <v>82</v>
      </c>
      <c r="AY1165" s="170" t="s">
        <v>283</v>
      </c>
    </row>
    <row r="1166" spans="2:65" s="1" customFormat="1" ht="24.2" customHeight="1">
      <c r="B1166" s="125"/>
      <c r="C1166" s="155" t="s">
        <v>1667</v>
      </c>
      <c r="D1166" s="155" t="s">
        <v>285</v>
      </c>
      <c r="E1166" s="156" t="s">
        <v>1668</v>
      </c>
      <c r="F1166" s="157" t="s">
        <v>1669</v>
      </c>
      <c r="G1166" s="158" t="s">
        <v>954</v>
      </c>
      <c r="H1166" s="200"/>
      <c r="I1166" s="160"/>
      <c r="J1166" s="161">
        <f>ROUND(I1166*H1166,2)</f>
        <v>0</v>
      </c>
      <c r="K1166" s="162"/>
      <c r="L1166" s="31"/>
      <c r="M1166" s="163" t="s">
        <v>1</v>
      </c>
      <c r="N1166" s="124" t="s">
        <v>41</v>
      </c>
      <c r="P1166" s="164">
        <f>O1166*H1166</f>
        <v>0</v>
      </c>
      <c r="Q1166" s="164">
        <v>0</v>
      </c>
      <c r="R1166" s="164">
        <f>Q1166*H1166</f>
        <v>0</v>
      </c>
      <c r="S1166" s="164">
        <v>0</v>
      </c>
      <c r="T1166" s="165">
        <f>S1166*H1166</f>
        <v>0</v>
      </c>
      <c r="AR1166" s="166" t="s">
        <v>358</v>
      </c>
      <c r="AT1166" s="166" t="s">
        <v>285</v>
      </c>
      <c r="AU1166" s="166" t="s">
        <v>87</v>
      </c>
      <c r="AY1166" s="16" t="s">
        <v>283</v>
      </c>
      <c r="BE1166" s="167">
        <f>IF(N1166="základná",J1166,0)</f>
        <v>0</v>
      </c>
      <c r="BF1166" s="167">
        <f>IF(N1166="znížená",J1166,0)</f>
        <v>0</v>
      </c>
      <c r="BG1166" s="167">
        <f>IF(N1166="zákl. prenesená",J1166,0)</f>
        <v>0</v>
      </c>
      <c r="BH1166" s="167">
        <f>IF(N1166="zníž. prenesená",J1166,0)</f>
        <v>0</v>
      </c>
      <c r="BI1166" s="167">
        <f>IF(N1166="nulová",J1166,0)</f>
        <v>0</v>
      </c>
      <c r="BJ1166" s="16" t="s">
        <v>87</v>
      </c>
      <c r="BK1166" s="167">
        <f>ROUND(I1166*H1166,2)</f>
        <v>0</v>
      </c>
      <c r="BL1166" s="16" t="s">
        <v>358</v>
      </c>
      <c r="BM1166" s="166" t="s">
        <v>1670</v>
      </c>
    </row>
    <row r="1167" spans="2:65" s="11" customFormat="1" ht="22.9" customHeight="1">
      <c r="B1167" s="143"/>
      <c r="D1167" s="144" t="s">
        <v>74</v>
      </c>
      <c r="E1167" s="153" t="s">
        <v>1671</v>
      </c>
      <c r="F1167" s="153" t="s">
        <v>1672</v>
      </c>
      <c r="I1167" s="146"/>
      <c r="J1167" s="154">
        <f>BK1167</f>
        <v>0</v>
      </c>
      <c r="L1167" s="143"/>
      <c r="M1167" s="148"/>
      <c r="P1167" s="149">
        <f>SUM(P1168:P1208)</f>
        <v>0</v>
      </c>
      <c r="R1167" s="149">
        <f>SUM(R1168:R1208)</f>
        <v>0.13462227960000001</v>
      </c>
      <c r="T1167" s="150">
        <f>SUM(T1168:T1208)</f>
        <v>0</v>
      </c>
      <c r="AR1167" s="144" t="s">
        <v>87</v>
      </c>
      <c r="AT1167" s="151" t="s">
        <v>74</v>
      </c>
      <c r="AU1167" s="151" t="s">
        <v>82</v>
      </c>
      <c r="AY1167" s="144" t="s">
        <v>283</v>
      </c>
      <c r="BK1167" s="152">
        <f>SUM(BK1168:BK1208)</f>
        <v>0</v>
      </c>
    </row>
    <row r="1168" spans="2:65" s="1" customFormat="1" ht="24.2" customHeight="1">
      <c r="B1168" s="125"/>
      <c r="C1168" s="155" t="s">
        <v>1673</v>
      </c>
      <c r="D1168" s="155" t="s">
        <v>285</v>
      </c>
      <c r="E1168" s="156" t="s">
        <v>1674</v>
      </c>
      <c r="F1168" s="157" t="s">
        <v>1675</v>
      </c>
      <c r="G1168" s="158" t="s">
        <v>288</v>
      </c>
      <c r="H1168" s="159">
        <v>115.74</v>
      </c>
      <c r="I1168" s="160"/>
      <c r="J1168" s="161">
        <f>ROUND(I1168*H1168,2)</f>
        <v>0</v>
      </c>
      <c r="K1168" s="162"/>
      <c r="L1168" s="31"/>
      <c r="M1168" s="163" t="s">
        <v>1</v>
      </c>
      <c r="N1168" s="124" t="s">
        <v>41</v>
      </c>
      <c r="P1168" s="164">
        <f>O1168*H1168</f>
        <v>0</v>
      </c>
      <c r="Q1168" s="164">
        <v>2.9999999999999997E-4</v>
      </c>
      <c r="R1168" s="164">
        <f>Q1168*H1168</f>
        <v>3.4721999999999996E-2</v>
      </c>
      <c r="S1168" s="164">
        <v>0</v>
      </c>
      <c r="T1168" s="165">
        <f>S1168*H1168</f>
        <v>0</v>
      </c>
      <c r="AR1168" s="166" t="s">
        <v>358</v>
      </c>
      <c r="AT1168" s="166" t="s">
        <v>285</v>
      </c>
      <c r="AU1168" s="166" t="s">
        <v>87</v>
      </c>
      <c r="AY1168" s="16" t="s">
        <v>283</v>
      </c>
      <c r="BE1168" s="167">
        <f>IF(N1168="základná",J1168,0)</f>
        <v>0</v>
      </c>
      <c r="BF1168" s="167">
        <f>IF(N1168="znížená",J1168,0)</f>
        <v>0</v>
      </c>
      <c r="BG1168" s="167">
        <f>IF(N1168="zákl. prenesená",J1168,0)</f>
        <v>0</v>
      </c>
      <c r="BH1168" s="167">
        <f>IF(N1168="zníž. prenesená",J1168,0)</f>
        <v>0</v>
      </c>
      <c r="BI1168" s="167">
        <f>IF(N1168="nulová",J1168,0)</f>
        <v>0</v>
      </c>
      <c r="BJ1168" s="16" t="s">
        <v>87</v>
      </c>
      <c r="BK1168" s="167">
        <f>ROUND(I1168*H1168,2)</f>
        <v>0</v>
      </c>
      <c r="BL1168" s="16" t="s">
        <v>358</v>
      </c>
      <c r="BM1168" s="166" t="s">
        <v>1676</v>
      </c>
    </row>
    <row r="1169" spans="2:65" s="14" customFormat="1" ht="11.25">
      <c r="B1169" s="183"/>
      <c r="D1169" s="169" t="s">
        <v>291</v>
      </c>
      <c r="E1169" s="184" t="s">
        <v>1</v>
      </c>
      <c r="F1169" s="185" t="s">
        <v>1677</v>
      </c>
      <c r="H1169" s="184" t="s">
        <v>1</v>
      </c>
      <c r="I1169" s="186"/>
      <c r="L1169" s="183"/>
      <c r="M1169" s="187"/>
      <c r="T1169" s="188"/>
      <c r="AT1169" s="184" t="s">
        <v>291</v>
      </c>
      <c r="AU1169" s="184" t="s">
        <v>87</v>
      </c>
      <c r="AV1169" s="14" t="s">
        <v>82</v>
      </c>
      <c r="AW1169" s="14" t="s">
        <v>31</v>
      </c>
      <c r="AX1169" s="14" t="s">
        <v>75</v>
      </c>
      <c r="AY1169" s="184" t="s">
        <v>283</v>
      </c>
    </row>
    <row r="1170" spans="2:65" s="12" customFormat="1" ht="11.25">
      <c r="B1170" s="168"/>
      <c r="D1170" s="169" t="s">
        <v>291</v>
      </c>
      <c r="E1170" s="170" t="s">
        <v>1</v>
      </c>
      <c r="F1170" s="171" t="s">
        <v>1678</v>
      </c>
      <c r="H1170" s="172">
        <v>14.94</v>
      </c>
      <c r="I1170" s="173"/>
      <c r="L1170" s="168"/>
      <c r="M1170" s="174"/>
      <c r="T1170" s="175"/>
      <c r="AT1170" s="170" t="s">
        <v>291</v>
      </c>
      <c r="AU1170" s="170" t="s">
        <v>87</v>
      </c>
      <c r="AV1170" s="12" t="s">
        <v>87</v>
      </c>
      <c r="AW1170" s="12" t="s">
        <v>31</v>
      </c>
      <c r="AX1170" s="12" t="s">
        <v>75</v>
      </c>
      <c r="AY1170" s="170" t="s">
        <v>283</v>
      </c>
    </row>
    <row r="1171" spans="2:65" s="12" customFormat="1" ht="11.25">
      <c r="B1171" s="168"/>
      <c r="D1171" s="169" t="s">
        <v>291</v>
      </c>
      <c r="E1171" s="170" t="s">
        <v>1</v>
      </c>
      <c r="F1171" s="171" t="s">
        <v>1679</v>
      </c>
      <c r="H1171" s="172">
        <v>100.8</v>
      </c>
      <c r="I1171" s="173"/>
      <c r="L1171" s="168"/>
      <c r="M1171" s="174"/>
      <c r="T1171" s="175"/>
      <c r="AT1171" s="170" t="s">
        <v>291</v>
      </c>
      <c r="AU1171" s="170" t="s">
        <v>87</v>
      </c>
      <c r="AV1171" s="12" t="s">
        <v>87</v>
      </c>
      <c r="AW1171" s="12" t="s">
        <v>31</v>
      </c>
      <c r="AX1171" s="12" t="s">
        <v>75</v>
      </c>
      <c r="AY1171" s="170" t="s">
        <v>283</v>
      </c>
    </row>
    <row r="1172" spans="2:65" s="13" customFormat="1" ht="11.25">
      <c r="B1172" s="176"/>
      <c r="D1172" s="169" t="s">
        <v>291</v>
      </c>
      <c r="E1172" s="177" t="s">
        <v>1</v>
      </c>
      <c r="F1172" s="178" t="s">
        <v>293</v>
      </c>
      <c r="H1172" s="179">
        <v>115.74</v>
      </c>
      <c r="I1172" s="180"/>
      <c r="L1172" s="176"/>
      <c r="M1172" s="181"/>
      <c r="T1172" s="182"/>
      <c r="AT1172" s="177" t="s">
        <v>291</v>
      </c>
      <c r="AU1172" s="177" t="s">
        <v>87</v>
      </c>
      <c r="AV1172" s="13" t="s">
        <v>289</v>
      </c>
      <c r="AW1172" s="13" t="s">
        <v>31</v>
      </c>
      <c r="AX1172" s="13" t="s">
        <v>82</v>
      </c>
      <c r="AY1172" s="177" t="s">
        <v>283</v>
      </c>
    </row>
    <row r="1173" spans="2:65" s="1" customFormat="1" ht="24.2" customHeight="1">
      <c r="B1173" s="125"/>
      <c r="C1173" s="155" t="s">
        <v>1680</v>
      </c>
      <c r="D1173" s="155" t="s">
        <v>285</v>
      </c>
      <c r="E1173" s="156" t="s">
        <v>1681</v>
      </c>
      <c r="F1173" s="157" t="s">
        <v>1682</v>
      </c>
      <c r="G1173" s="158" t="s">
        <v>288</v>
      </c>
      <c r="H1173" s="159">
        <v>413.94</v>
      </c>
      <c r="I1173" s="160"/>
      <c r="J1173" s="161">
        <f>ROUND(I1173*H1173,2)</f>
        <v>0</v>
      </c>
      <c r="K1173" s="162"/>
      <c r="L1173" s="31"/>
      <c r="M1173" s="163" t="s">
        <v>1</v>
      </c>
      <c r="N1173" s="124" t="s">
        <v>41</v>
      </c>
      <c r="P1173" s="164">
        <f>O1173*H1173</f>
        <v>0</v>
      </c>
      <c r="Q1173" s="164">
        <v>1.6000000000000001E-4</v>
      </c>
      <c r="R1173" s="164">
        <f>Q1173*H1173</f>
        <v>6.6230400000000009E-2</v>
      </c>
      <c r="S1173" s="164">
        <v>0</v>
      </c>
      <c r="T1173" s="165">
        <f>S1173*H1173</f>
        <v>0</v>
      </c>
      <c r="AR1173" s="166" t="s">
        <v>358</v>
      </c>
      <c r="AT1173" s="166" t="s">
        <v>285</v>
      </c>
      <c r="AU1173" s="166" t="s">
        <v>87</v>
      </c>
      <c r="AY1173" s="16" t="s">
        <v>283</v>
      </c>
      <c r="BE1173" s="167">
        <f>IF(N1173="základná",J1173,0)</f>
        <v>0</v>
      </c>
      <c r="BF1173" s="167">
        <f>IF(N1173="znížená",J1173,0)</f>
        <v>0</v>
      </c>
      <c r="BG1173" s="167">
        <f>IF(N1173="zákl. prenesená",J1173,0)</f>
        <v>0</v>
      </c>
      <c r="BH1173" s="167">
        <f>IF(N1173="zníž. prenesená",J1173,0)</f>
        <v>0</v>
      </c>
      <c r="BI1173" s="167">
        <f>IF(N1173="nulová",J1173,0)</f>
        <v>0</v>
      </c>
      <c r="BJ1173" s="16" t="s">
        <v>87</v>
      </c>
      <c r="BK1173" s="167">
        <f>ROUND(I1173*H1173,2)</f>
        <v>0</v>
      </c>
      <c r="BL1173" s="16" t="s">
        <v>358</v>
      </c>
      <c r="BM1173" s="166" t="s">
        <v>1683</v>
      </c>
    </row>
    <row r="1174" spans="2:65" s="12" customFormat="1" ht="11.25">
      <c r="B1174" s="168"/>
      <c r="D1174" s="169" t="s">
        <v>291</v>
      </c>
      <c r="E1174" s="170" t="s">
        <v>1</v>
      </c>
      <c r="F1174" s="171" t="s">
        <v>1684</v>
      </c>
      <c r="H1174" s="172">
        <v>201.6</v>
      </c>
      <c r="I1174" s="173"/>
      <c r="L1174" s="168"/>
      <c r="M1174" s="174"/>
      <c r="T1174" s="175"/>
      <c r="AT1174" s="170" t="s">
        <v>291</v>
      </c>
      <c r="AU1174" s="170" t="s">
        <v>87</v>
      </c>
      <c r="AV1174" s="12" t="s">
        <v>87</v>
      </c>
      <c r="AW1174" s="12" t="s">
        <v>31</v>
      </c>
      <c r="AX1174" s="12" t="s">
        <v>75</v>
      </c>
      <c r="AY1174" s="170" t="s">
        <v>283</v>
      </c>
    </row>
    <row r="1175" spans="2:65" s="14" customFormat="1" ht="11.25">
      <c r="B1175" s="183"/>
      <c r="D1175" s="169" t="s">
        <v>291</v>
      </c>
      <c r="E1175" s="184" t="s">
        <v>1</v>
      </c>
      <c r="F1175" s="185" t="s">
        <v>1685</v>
      </c>
      <c r="H1175" s="184" t="s">
        <v>1</v>
      </c>
      <c r="I1175" s="186"/>
      <c r="L1175" s="183"/>
      <c r="M1175" s="187"/>
      <c r="T1175" s="188"/>
      <c r="AT1175" s="184" t="s">
        <v>291</v>
      </c>
      <c r="AU1175" s="184" t="s">
        <v>87</v>
      </c>
      <c r="AV1175" s="14" t="s">
        <v>82</v>
      </c>
      <c r="AW1175" s="14" t="s">
        <v>31</v>
      </c>
      <c r="AX1175" s="14" t="s">
        <v>75</v>
      </c>
      <c r="AY1175" s="184" t="s">
        <v>283</v>
      </c>
    </row>
    <row r="1176" spans="2:65" s="12" customFormat="1" ht="11.25">
      <c r="B1176" s="168"/>
      <c r="D1176" s="169" t="s">
        <v>291</v>
      </c>
      <c r="E1176" s="170" t="s">
        <v>1</v>
      </c>
      <c r="F1176" s="171" t="s">
        <v>1686</v>
      </c>
      <c r="H1176" s="172">
        <v>3.6</v>
      </c>
      <c r="I1176" s="173"/>
      <c r="L1176" s="168"/>
      <c r="M1176" s="174"/>
      <c r="T1176" s="175"/>
      <c r="AT1176" s="170" t="s">
        <v>291</v>
      </c>
      <c r="AU1176" s="170" t="s">
        <v>87</v>
      </c>
      <c r="AV1176" s="12" t="s">
        <v>87</v>
      </c>
      <c r="AW1176" s="12" t="s">
        <v>31</v>
      </c>
      <c r="AX1176" s="12" t="s">
        <v>75</v>
      </c>
      <c r="AY1176" s="170" t="s">
        <v>283</v>
      </c>
    </row>
    <row r="1177" spans="2:65" s="12" customFormat="1" ht="11.25">
      <c r="B1177" s="168"/>
      <c r="D1177" s="169" t="s">
        <v>291</v>
      </c>
      <c r="E1177" s="170" t="s">
        <v>1</v>
      </c>
      <c r="F1177" s="171" t="s">
        <v>1687</v>
      </c>
      <c r="H1177" s="172">
        <v>9.5039999999999996</v>
      </c>
      <c r="I1177" s="173"/>
      <c r="L1177" s="168"/>
      <c r="M1177" s="174"/>
      <c r="T1177" s="175"/>
      <c r="AT1177" s="170" t="s">
        <v>291</v>
      </c>
      <c r="AU1177" s="170" t="s">
        <v>87</v>
      </c>
      <c r="AV1177" s="12" t="s">
        <v>87</v>
      </c>
      <c r="AW1177" s="12" t="s">
        <v>31</v>
      </c>
      <c r="AX1177" s="12" t="s">
        <v>75</v>
      </c>
      <c r="AY1177" s="170" t="s">
        <v>283</v>
      </c>
    </row>
    <row r="1178" spans="2:65" s="12" customFormat="1" ht="11.25">
      <c r="B1178" s="168"/>
      <c r="D1178" s="169" t="s">
        <v>291</v>
      </c>
      <c r="E1178" s="170" t="s">
        <v>1</v>
      </c>
      <c r="F1178" s="171" t="s">
        <v>1688</v>
      </c>
      <c r="H1178" s="172">
        <v>9.5039999999999996</v>
      </c>
      <c r="I1178" s="173"/>
      <c r="L1178" s="168"/>
      <c r="M1178" s="174"/>
      <c r="T1178" s="175"/>
      <c r="AT1178" s="170" t="s">
        <v>291</v>
      </c>
      <c r="AU1178" s="170" t="s">
        <v>87</v>
      </c>
      <c r="AV1178" s="12" t="s">
        <v>87</v>
      </c>
      <c r="AW1178" s="12" t="s">
        <v>31</v>
      </c>
      <c r="AX1178" s="12" t="s">
        <v>75</v>
      </c>
      <c r="AY1178" s="170" t="s">
        <v>283</v>
      </c>
    </row>
    <row r="1179" spans="2:65" s="12" customFormat="1" ht="11.25">
      <c r="B1179" s="168"/>
      <c r="D1179" s="169" t="s">
        <v>291</v>
      </c>
      <c r="E1179" s="170" t="s">
        <v>1</v>
      </c>
      <c r="F1179" s="171" t="s">
        <v>1689</v>
      </c>
      <c r="H1179" s="172">
        <v>3.6</v>
      </c>
      <c r="I1179" s="173"/>
      <c r="L1179" s="168"/>
      <c r="M1179" s="174"/>
      <c r="T1179" s="175"/>
      <c r="AT1179" s="170" t="s">
        <v>291</v>
      </c>
      <c r="AU1179" s="170" t="s">
        <v>87</v>
      </c>
      <c r="AV1179" s="12" t="s">
        <v>87</v>
      </c>
      <c r="AW1179" s="12" t="s">
        <v>31</v>
      </c>
      <c r="AX1179" s="12" t="s">
        <v>75</v>
      </c>
      <c r="AY1179" s="170" t="s">
        <v>283</v>
      </c>
    </row>
    <row r="1180" spans="2:65" s="14" customFormat="1" ht="11.25">
      <c r="B1180" s="183"/>
      <c r="D1180" s="169" t="s">
        <v>291</v>
      </c>
      <c r="E1180" s="184" t="s">
        <v>1</v>
      </c>
      <c r="F1180" s="185" t="s">
        <v>1690</v>
      </c>
      <c r="H1180" s="184" t="s">
        <v>1</v>
      </c>
      <c r="I1180" s="186"/>
      <c r="L1180" s="183"/>
      <c r="M1180" s="187"/>
      <c r="T1180" s="188"/>
      <c r="AT1180" s="184" t="s">
        <v>291</v>
      </c>
      <c r="AU1180" s="184" t="s">
        <v>87</v>
      </c>
      <c r="AV1180" s="14" t="s">
        <v>82</v>
      </c>
      <c r="AW1180" s="14" t="s">
        <v>31</v>
      </c>
      <c r="AX1180" s="14" t="s">
        <v>75</v>
      </c>
      <c r="AY1180" s="184" t="s">
        <v>283</v>
      </c>
    </row>
    <row r="1181" spans="2:65" s="12" customFormat="1" ht="11.25">
      <c r="B1181" s="168"/>
      <c r="D1181" s="169" t="s">
        <v>291</v>
      </c>
      <c r="E1181" s="170" t="s">
        <v>1</v>
      </c>
      <c r="F1181" s="171" t="s">
        <v>1691</v>
      </c>
      <c r="H1181" s="172">
        <v>59.02</v>
      </c>
      <c r="I1181" s="173"/>
      <c r="L1181" s="168"/>
      <c r="M1181" s="174"/>
      <c r="T1181" s="175"/>
      <c r="AT1181" s="170" t="s">
        <v>291</v>
      </c>
      <c r="AU1181" s="170" t="s">
        <v>87</v>
      </c>
      <c r="AV1181" s="12" t="s">
        <v>87</v>
      </c>
      <c r="AW1181" s="12" t="s">
        <v>31</v>
      </c>
      <c r="AX1181" s="12" t="s">
        <v>75</v>
      </c>
      <c r="AY1181" s="170" t="s">
        <v>283</v>
      </c>
    </row>
    <row r="1182" spans="2:65" s="12" customFormat="1" ht="11.25">
      <c r="B1182" s="168"/>
      <c r="D1182" s="169" t="s">
        <v>291</v>
      </c>
      <c r="E1182" s="170" t="s">
        <v>1</v>
      </c>
      <c r="F1182" s="171" t="s">
        <v>1692</v>
      </c>
      <c r="H1182" s="172">
        <v>126.084</v>
      </c>
      <c r="I1182" s="173"/>
      <c r="L1182" s="168"/>
      <c r="M1182" s="174"/>
      <c r="T1182" s="175"/>
      <c r="AT1182" s="170" t="s">
        <v>291</v>
      </c>
      <c r="AU1182" s="170" t="s">
        <v>87</v>
      </c>
      <c r="AV1182" s="12" t="s">
        <v>87</v>
      </c>
      <c r="AW1182" s="12" t="s">
        <v>31</v>
      </c>
      <c r="AX1182" s="12" t="s">
        <v>75</v>
      </c>
      <c r="AY1182" s="170" t="s">
        <v>283</v>
      </c>
    </row>
    <row r="1183" spans="2:65" s="12" customFormat="1" ht="11.25">
      <c r="B1183" s="168"/>
      <c r="D1183" s="169" t="s">
        <v>291</v>
      </c>
      <c r="E1183" s="170" t="s">
        <v>1</v>
      </c>
      <c r="F1183" s="171" t="s">
        <v>1693</v>
      </c>
      <c r="H1183" s="172">
        <v>1.028</v>
      </c>
      <c r="I1183" s="173"/>
      <c r="L1183" s="168"/>
      <c r="M1183" s="174"/>
      <c r="T1183" s="175"/>
      <c r="AT1183" s="170" t="s">
        <v>291</v>
      </c>
      <c r="AU1183" s="170" t="s">
        <v>87</v>
      </c>
      <c r="AV1183" s="12" t="s">
        <v>87</v>
      </c>
      <c r="AW1183" s="12" t="s">
        <v>31</v>
      </c>
      <c r="AX1183" s="12" t="s">
        <v>75</v>
      </c>
      <c r="AY1183" s="170" t="s">
        <v>283</v>
      </c>
    </row>
    <row r="1184" spans="2:65" s="13" customFormat="1" ht="11.25">
      <c r="B1184" s="176"/>
      <c r="D1184" s="169" t="s">
        <v>291</v>
      </c>
      <c r="E1184" s="177" t="s">
        <v>1</v>
      </c>
      <c r="F1184" s="178" t="s">
        <v>293</v>
      </c>
      <c r="H1184" s="179">
        <v>413.94</v>
      </c>
      <c r="I1184" s="180"/>
      <c r="L1184" s="176"/>
      <c r="M1184" s="181"/>
      <c r="T1184" s="182"/>
      <c r="AT1184" s="177" t="s">
        <v>291</v>
      </c>
      <c r="AU1184" s="177" t="s">
        <v>87</v>
      </c>
      <c r="AV1184" s="13" t="s">
        <v>289</v>
      </c>
      <c r="AW1184" s="13" t="s">
        <v>31</v>
      </c>
      <c r="AX1184" s="13" t="s">
        <v>82</v>
      </c>
      <c r="AY1184" s="177" t="s">
        <v>283</v>
      </c>
    </row>
    <row r="1185" spans="2:65" s="1" customFormat="1" ht="24.2" customHeight="1">
      <c r="B1185" s="125"/>
      <c r="C1185" s="155" t="s">
        <v>1694</v>
      </c>
      <c r="D1185" s="155" t="s">
        <v>285</v>
      </c>
      <c r="E1185" s="156" t="s">
        <v>1695</v>
      </c>
      <c r="F1185" s="157" t="s">
        <v>1696</v>
      </c>
      <c r="G1185" s="158" t="s">
        <v>288</v>
      </c>
      <c r="H1185" s="159">
        <v>413.94</v>
      </c>
      <c r="I1185" s="160"/>
      <c r="J1185" s="161">
        <f>ROUND(I1185*H1185,2)</f>
        <v>0</v>
      </c>
      <c r="K1185" s="162"/>
      <c r="L1185" s="31"/>
      <c r="M1185" s="163" t="s">
        <v>1</v>
      </c>
      <c r="N1185" s="124" t="s">
        <v>41</v>
      </c>
      <c r="P1185" s="164">
        <f>O1185*H1185</f>
        <v>0</v>
      </c>
      <c r="Q1185" s="164">
        <v>8.1340000000000004E-5</v>
      </c>
      <c r="R1185" s="164">
        <f>Q1185*H1185</f>
        <v>3.3669879600000001E-2</v>
      </c>
      <c r="S1185" s="164">
        <v>0</v>
      </c>
      <c r="T1185" s="165">
        <f>S1185*H1185</f>
        <v>0</v>
      </c>
      <c r="AR1185" s="166" t="s">
        <v>358</v>
      </c>
      <c r="AT1185" s="166" t="s">
        <v>285</v>
      </c>
      <c r="AU1185" s="166" t="s">
        <v>87</v>
      </c>
      <c r="AY1185" s="16" t="s">
        <v>283</v>
      </c>
      <c r="BE1185" s="167">
        <f>IF(N1185="základná",J1185,0)</f>
        <v>0</v>
      </c>
      <c r="BF1185" s="167">
        <f>IF(N1185="znížená",J1185,0)</f>
        <v>0</v>
      </c>
      <c r="BG1185" s="167">
        <f>IF(N1185="zákl. prenesená",J1185,0)</f>
        <v>0</v>
      </c>
      <c r="BH1185" s="167">
        <f>IF(N1185="zníž. prenesená",J1185,0)</f>
        <v>0</v>
      </c>
      <c r="BI1185" s="167">
        <f>IF(N1185="nulová",J1185,0)</f>
        <v>0</v>
      </c>
      <c r="BJ1185" s="16" t="s">
        <v>87</v>
      </c>
      <c r="BK1185" s="167">
        <f>ROUND(I1185*H1185,2)</f>
        <v>0</v>
      </c>
      <c r="BL1185" s="16" t="s">
        <v>358</v>
      </c>
      <c r="BM1185" s="166" t="s">
        <v>1697</v>
      </c>
    </row>
    <row r="1186" spans="2:65" s="1" customFormat="1" ht="24.2" customHeight="1">
      <c r="B1186" s="125"/>
      <c r="C1186" s="155" t="s">
        <v>1698</v>
      </c>
      <c r="D1186" s="155" t="s">
        <v>285</v>
      </c>
      <c r="E1186" s="156" t="s">
        <v>1699</v>
      </c>
      <c r="F1186" s="157" t="s">
        <v>1700</v>
      </c>
      <c r="G1186" s="158" t="s">
        <v>288</v>
      </c>
      <c r="H1186" s="159">
        <v>1236.49</v>
      </c>
      <c r="I1186" s="160"/>
      <c r="J1186" s="161">
        <f>ROUND(I1186*H1186,2)</f>
        <v>0</v>
      </c>
      <c r="K1186" s="162"/>
      <c r="L1186" s="31"/>
      <c r="M1186" s="163" t="s">
        <v>1</v>
      </c>
      <c r="N1186" s="124" t="s">
        <v>41</v>
      </c>
      <c r="P1186" s="164">
        <f>O1186*H1186</f>
        <v>0</v>
      </c>
      <c r="Q1186" s="164">
        <v>0</v>
      </c>
      <c r="R1186" s="164">
        <f>Q1186*H1186</f>
        <v>0</v>
      </c>
      <c r="S1186" s="164">
        <v>0</v>
      </c>
      <c r="T1186" s="165">
        <f>S1186*H1186</f>
        <v>0</v>
      </c>
      <c r="AR1186" s="166" t="s">
        <v>358</v>
      </c>
      <c r="AT1186" s="166" t="s">
        <v>285</v>
      </c>
      <c r="AU1186" s="166" t="s">
        <v>87</v>
      </c>
      <c r="AY1186" s="16" t="s">
        <v>283</v>
      </c>
      <c r="BE1186" s="167">
        <f>IF(N1186="základná",J1186,0)</f>
        <v>0</v>
      </c>
      <c r="BF1186" s="167">
        <f>IF(N1186="znížená",J1186,0)</f>
        <v>0</v>
      </c>
      <c r="BG1186" s="167">
        <f>IF(N1186="zákl. prenesená",J1186,0)</f>
        <v>0</v>
      </c>
      <c r="BH1186" s="167">
        <f>IF(N1186="zníž. prenesená",J1186,0)</f>
        <v>0</v>
      </c>
      <c r="BI1186" s="167">
        <f>IF(N1186="nulová",J1186,0)</f>
        <v>0</v>
      </c>
      <c r="BJ1186" s="16" t="s">
        <v>87</v>
      </c>
      <c r="BK1186" s="167">
        <f>ROUND(I1186*H1186,2)</f>
        <v>0</v>
      </c>
      <c r="BL1186" s="16" t="s">
        <v>358</v>
      </c>
      <c r="BM1186" s="166" t="s">
        <v>1701</v>
      </c>
    </row>
    <row r="1187" spans="2:65" s="14" customFormat="1" ht="11.25">
      <c r="B1187" s="183"/>
      <c r="D1187" s="169" t="s">
        <v>291</v>
      </c>
      <c r="E1187" s="184" t="s">
        <v>1</v>
      </c>
      <c r="F1187" s="185" t="s">
        <v>701</v>
      </c>
      <c r="H1187" s="184" t="s">
        <v>1</v>
      </c>
      <c r="I1187" s="186"/>
      <c r="L1187" s="183"/>
      <c r="M1187" s="187"/>
      <c r="T1187" s="188"/>
      <c r="AT1187" s="184" t="s">
        <v>291</v>
      </c>
      <c r="AU1187" s="184" t="s">
        <v>87</v>
      </c>
      <c r="AV1187" s="14" t="s">
        <v>82</v>
      </c>
      <c r="AW1187" s="14" t="s">
        <v>31</v>
      </c>
      <c r="AX1187" s="14" t="s">
        <v>75</v>
      </c>
      <c r="AY1187" s="184" t="s">
        <v>283</v>
      </c>
    </row>
    <row r="1188" spans="2:65" s="12" customFormat="1" ht="11.25">
      <c r="B1188" s="168"/>
      <c r="D1188" s="169" t="s">
        <v>291</v>
      </c>
      <c r="E1188" s="170" t="s">
        <v>1</v>
      </c>
      <c r="F1188" s="171" t="s">
        <v>1702</v>
      </c>
      <c r="H1188" s="172">
        <v>105.69</v>
      </c>
      <c r="I1188" s="173"/>
      <c r="L1188" s="168"/>
      <c r="M1188" s="174"/>
      <c r="T1188" s="175"/>
      <c r="AT1188" s="170" t="s">
        <v>291</v>
      </c>
      <c r="AU1188" s="170" t="s">
        <v>87</v>
      </c>
      <c r="AV1188" s="12" t="s">
        <v>87</v>
      </c>
      <c r="AW1188" s="12" t="s">
        <v>31</v>
      </c>
      <c r="AX1188" s="12" t="s">
        <v>75</v>
      </c>
      <c r="AY1188" s="170" t="s">
        <v>283</v>
      </c>
    </row>
    <row r="1189" spans="2:65" s="14" customFormat="1" ht="11.25">
      <c r="B1189" s="183"/>
      <c r="D1189" s="169" t="s">
        <v>291</v>
      </c>
      <c r="E1189" s="184" t="s">
        <v>1</v>
      </c>
      <c r="F1189" s="185" t="s">
        <v>404</v>
      </c>
      <c r="H1189" s="184" t="s">
        <v>1</v>
      </c>
      <c r="I1189" s="186"/>
      <c r="L1189" s="183"/>
      <c r="M1189" s="187"/>
      <c r="T1189" s="188"/>
      <c r="AT1189" s="184" t="s">
        <v>291</v>
      </c>
      <c r="AU1189" s="184" t="s">
        <v>87</v>
      </c>
      <c r="AV1189" s="14" t="s">
        <v>82</v>
      </c>
      <c r="AW1189" s="14" t="s">
        <v>31</v>
      </c>
      <c r="AX1189" s="14" t="s">
        <v>75</v>
      </c>
      <c r="AY1189" s="184" t="s">
        <v>283</v>
      </c>
    </row>
    <row r="1190" spans="2:65" s="12" customFormat="1" ht="22.5">
      <c r="B1190" s="168"/>
      <c r="D1190" s="169" t="s">
        <v>291</v>
      </c>
      <c r="E1190" s="170" t="s">
        <v>1</v>
      </c>
      <c r="F1190" s="171" t="s">
        <v>1703</v>
      </c>
      <c r="H1190" s="172">
        <v>115.985</v>
      </c>
      <c r="I1190" s="173"/>
      <c r="L1190" s="168"/>
      <c r="M1190" s="174"/>
      <c r="T1190" s="175"/>
      <c r="AT1190" s="170" t="s">
        <v>291</v>
      </c>
      <c r="AU1190" s="170" t="s">
        <v>87</v>
      </c>
      <c r="AV1190" s="12" t="s">
        <v>87</v>
      </c>
      <c r="AW1190" s="12" t="s">
        <v>31</v>
      </c>
      <c r="AX1190" s="12" t="s">
        <v>75</v>
      </c>
      <c r="AY1190" s="170" t="s">
        <v>283</v>
      </c>
    </row>
    <row r="1191" spans="2:65" s="12" customFormat="1" ht="11.25">
      <c r="B1191" s="168"/>
      <c r="D1191" s="169" t="s">
        <v>291</v>
      </c>
      <c r="E1191" s="170" t="s">
        <v>1</v>
      </c>
      <c r="F1191" s="171" t="s">
        <v>1704</v>
      </c>
      <c r="H1191" s="172">
        <v>64.814999999999998</v>
      </c>
      <c r="I1191" s="173"/>
      <c r="L1191" s="168"/>
      <c r="M1191" s="174"/>
      <c r="T1191" s="175"/>
      <c r="AT1191" s="170" t="s">
        <v>291</v>
      </c>
      <c r="AU1191" s="170" t="s">
        <v>87</v>
      </c>
      <c r="AV1191" s="12" t="s">
        <v>87</v>
      </c>
      <c r="AW1191" s="12" t="s">
        <v>31</v>
      </c>
      <c r="AX1191" s="12" t="s">
        <v>75</v>
      </c>
      <c r="AY1191" s="170" t="s">
        <v>283</v>
      </c>
    </row>
    <row r="1192" spans="2:65" s="14" customFormat="1" ht="11.25">
      <c r="B1192" s="183"/>
      <c r="D1192" s="169" t="s">
        <v>291</v>
      </c>
      <c r="E1192" s="184" t="s">
        <v>1</v>
      </c>
      <c r="F1192" s="185" t="s">
        <v>413</v>
      </c>
      <c r="H1192" s="184" t="s">
        <v>1</v>
      </c>
      <c r="I1192" s="186"/>
      <c r="L1192" s="183"/>
      <c r="M1192" s="187"/>
      <c r="T1192" s="188"/>
      <c r="AT1192" s="184" t="s">
        <v>291</v>
      </c>
      <c r="AU1192" s="184" t="s">
        <v>87</v>
      </c>
      <c r="AV1192" s="14" t="s">
        <v>82</v>
      </c>
      <c r="AW1192" s="14" t="s">
        <v>31</v>
      </c>
      <c r="AX1192" s="14" t="s">
        <v>75</v>
      </c>
      <c r="AY1192" s="184" t="s">
        <v>283</v>
      </c>
    </row>
    <row r="1193" spans="2:65" s="12" customFormat="1" ht="11.25">
      <c r="B1193" s="168"/>
      <c r="D1193" s="169" t="s">
        <v>291</v>
      </c>
      <c r="E1193" s="170" t="s">
        <v>1</v>
      </c>
      <c r="F1193" s="171" t="s">
        <v>1705</v>
      </c>
      <c r="H1193" s="172">
        <v>216.63</v>
      </c>
      <c r="I1193" s="173"/>
      <c r="L1193" s="168"/>
      <c r="M1193" s="174"/>
      <c r="T1193" s="175"/>
      <c r="AT1193" s="170" t="s">
        <v>291</v>
      </c>
      <c r="AU1193" s="170" t="s">
        <v>87</v>
      </c>
      <c r="AV1193" s="12" t="s">
        <v>87</v>
      </c>
      <c r="AW1193" s="12" t="s">
        <v>31</v>
      </c>
      <c r="AX1193" s="12" t="s">
        <v>75</v>
      </c>
      <c r="AY1193" s="170" t="s">
        <v>283</v>
      </c>
    </row>
    <row r="1194" spans="2:65" s="12" customFormat="1" ht="11.25">
      <c r="B1194" s="168"/>
      <c r="D1194" s="169" t="s">
        <v>291</v>
      </c>
      <c r="E1194" s="170" t="s">
        <v>1</v>
      </c>
      <c r="F1194" s="171" t="s">
        <v>1706</v>
      </c>
      <c r="H1194" s="172">
        <v>13.15</v>
      </c>
      <c r="I1194" s="173"/>
      <c r="L1194" s="168"/>
      <c r="M1194" s="174"/>
      <c r="T1194" s="175"/>
      <c r="AT1194" s="170" t="s">
        <v>291</v>
      </c>
      <c r="AU1194" s="170" t="s">
        <v>87</v>
      </c>
      <c r="AV1194" s="12" t="s">
        <v>87</v>
      </c>
      <c r="AW1194" s="12" t="s">
        <v>31</v>
      </c>
      <c r="AX1194" s="12" t="s">
        <v>75</v>
      </c>
      <c r="AY1194" s="170" t="s">
        <v>283</v>
      </c>
    </row>
    <row r="1195" spans="2:65" s="12" customFormat="1" ht="11.25">
      <c r="B1195" s="168"/>
      <c r="D1195" s="169" t="s">
        <v>291</v>
      </c>
      <c r="E1195" s="170" t="s">
        <v>1</v>
      </c>
      <c r="F1195" s="171" t="s">
        <v>1707</v>
      </c>
      <c r="H1195" s="172">
        <v>7.72</v>
      </c>
      <c r="I1195" s="173"/>
      <c r="L1195" s="168"/>
      <c r="M1195" s="174"/>
      <c r="T1195" s="175"/>
      <c r="AT1195" s="170" t="s">
        <v>291</v>
      </c>
      <c r="AU1195" s="170" t="s">
        <v>87</v>
      </c>
      <c r="AV1195" s="12" t="s">
        <v>87</v>
      </c>
      <c r="AW1195" s="12" t="s">
        <v>31</v>
      </c>
      <c r="AX1195" s="12" t="s">
        <v>75</v>
      </c>
      <c r="AY1195" s="170" t="s">
        <v>283</v>
      </c>
    </row>
    <row r="1196" spans="2:65" s="14" customFormat="1" ht="11.25">
      <c r="B1196" s="183"/>
      <c r="D1196" s="169" t="s">
        <v>291</v>
      </c>
      <c r="E1196" s="184" t="s">
        <v>1</v>
      </c>
      <c r="F1196" s="185" t="s">
        <v>414</v>
      </c>
      <c r="H1196" s="184" t="s">
        <v>1</v>
      </c>
      <c r="I1196" s="186"/>
      <c r="L1196" s="183"/>
      <c r="M1196" s="187"/>
      <c r="T1196" s="188"/>
      <c r="AT1196" s="184" t="s">
        <v>291</v>
      </c>
      <c r="AU1196" s="184" t="s">
        <v>87</v>
      </c>
      <c r="AV1196" s="14" t="s">
        <v>82</v>
      </c>
      <c r="AW1196" s="14" t="s">
        <v>31</v>
      </c>
      <c r="AX1196" s="14" t="s">
        <v>75</v>
      </c>
      <c r="AY1196" s="184" t="s">
        <v>283</v>
      </c>
    </row>
    <row r="1197" spans="2:65" s="12" customFormat="1" ht="11.25">
      <c r="B1197" s="168"/>
      <c r="D1197" s="169" t="s">
        <v>291</v>
      </c>
      <c r="E1197" s="170" t="s">
        <v>1</v>
      </c>
      <c r="F1197" s="171" t="s">
        <v>1705</v>
      </c>
      <c r="H1197" s="172">
        <v>216.63</v>
      </c>
      <c r="I1197" s="173"/>
      <c r="L1197" s="168"/>
      <c r="M1197" s="174"/>
      <c r="T1197" s="175"/>
      <c r="AT1197" s="170" t="s">
        <v>291</v>
      </c>
      <c r="AU1197" s="170" t="s">
        <v>87</v>
      </c>
      <c r="AV1197" s="12" t="s">
        <v>87</v>
      </c>
      <c r="AW1197" s="12" t="s">
        <v>31</v>
      </c>
      <c r="AX1197" s="12" t="s">
        <v>75</v>
      </c>
      <c r="AY1197" s="170" t="s">
        <v>283</v>
      </c>
    </row>
    <row r="1198" spans="2:65" s="12" customFormat="1" ht="11.25">
      <c r="B1198" s="168"/>
      <c r="D1198" s="169" t="s">
        <v>291</v>
      </c>
      <c r="E1198" s="170" t="s">
        <v>1</v>
      </c>
      <c r="F1198" s="171" t="s">
        <v>1706</v>
      </c>
      <c r="H1198" s="172">
        <v>13.15</v>
      </c>
      <c r="I1198" s="173"/>
      <c r="L1198" s="168"/>
      <c r="M1198" s="174"/>
      <c r="T1198" s="175"/>
      <c r="AT1198" s="170" t="s">
        <v>291</v>
      </c>
      <c r="AU1198" s="170" t="s">
        <v>87</v>
      </c>
      <c r="AV1198" s="12" t="s">
        <v>87</v>
      </c>
      <c r="AW1198" s="12" t="s">
        <v>31</v>
      </c>
      <c r="AX1198" s="12" t="s">
        <v>75</v>
      </c>
      <c r="AY1198" s="170" t="s">
        <v>283</v>
      </c>
    </row>
    <row r="1199" spans="2:65" s="12" customFormat="1" ht="11.25">
      <c r="B1199" s="168"/>
      <c r="D1199" s="169" t="s">
        <v>291</v>
      </c>
      <c r="E1199" s="170" t="s">
        <v>1</v>
      </c>
      <c r="F1199" s="171" t="s">
        <v>1707</v>
      </c>
      <c r="H1199" s="172">
        <v>7.72</v>
      </c>
      <c r="I1199" s="173"/>
      <c r="L1199" s="168"/>
      <c r="M1199" s="174"/>
      <c r="T1199" s="175"/>
      <c r="AT1199" s="170" t="s">
        <v>291</v>
      </c>
      <c r="AU1199" s="170" t="s">
        <v>87</v>
      </c>
      <c r="AV1199" s="12" t="s">
        <v>87</v>
      </c>
      <c r="AW1199" s="12" t="s">
        <v>31</v>
      </c>
      <c r="AX1199" s="12" t="s">
        <v>75</v>
      </c>
      <c r="AY1199" s="170" t="s">
        <v>283</v>
      </c>
    </row>
    <row r="1200" spans="2:65" s="14" customFormat="1" ht="11.25">
      <c r="B1200" s="183"/>
      <c r="D1200" s="169" t="s">
        <v>291</v>
      </c>
      <c r="E1200" s="184" t="s">
        <v>1</v>
      </c>
      <c r="F1200" s="185" t="s">
        <v>415</v>
      </c>
      <c r="H1200" s="184" t="s">
        <v>1</v>
      </c>
      <c r="I1200" s="186"/>
      <c r="L1200" s="183"/>
      <c r="M1200" s="187"/>
      <c r="T1200" s="188"/>
      <c r="AT1200" s="184" t="s">
        <v>291</v>
      </c>
      <c r="AU1200" s="184" t="s">
        <v>87</v>
      </c>
      <c r="AV1200" s="14" t="s">
        <v>82</v>
      </c>
      <c r="AW1200" s="14" t="s">
        <v>31</v>
      </c>
      <c r="AX1200" s="14" t="s">
        <v>75</v>
      </c>
      <c r="AY1200" s="184" t="s">
        <v>283</v>
      </c>
    </row>
    <row r="1201" spans="2:65" s="12" customFormat="1" ht="11.25">
      <c r="B1201" s="168"/>
      <c r="D1201" s="169" t="s">
        <v>291</v>
      </c>
      <c r="E1201" s="170" t="s">
        <v>1</v>
      </c>
      <c r="F1201" s="171" t="s">
        <v>1705</v>
      </c>
      <c r="H1201" s="172">
        <v>216.63</v>
      </c>
      <c r="I1201" s="173"/>
      <c r="L1201" s="168"/>
      <c r="M1201" s="174"/>
      <c r="T1201" s="175"/>
      <c r="AT1201" s="170" t="s">
        <v>291</v>
      </c>
      <c r="AU1201" s="170" t="s">
        <v>87</v>
      </c>
      <c r="AV1201" s="12" t="s">
        <v>87</v>
      </c>
      <c r="AW1201" s="12" t="s">
        <v>31</v>
      </c>
      <c r="AX1201" s="12" t="s">
        <v>75</v>
      </c>
      <c r="AY1201" s="170" t="s">
        <v>283</v>
      </c>
    </row>
    <row r="1202" spans="2:65" s="12" customFormat="1" ht="11.25">
      <c r="B1202" s="168"/>
      <c r="D1202" s="169" t="s">
        <v>291</v>
      </c>
      <c r="E1202" s="170" t="s">
        <v>1</v>
      </c>
      <c r="F1202" s="171" t="s">
        <v>1706</v>
      </c>
      <c r="H1202" s="172">
        <v>13.15</v>
      </c>
      <c r="I1202" s="173"/>
      <c r="L1202" s="168"/>
      <c r="M1202" s="174"/>
      <c r="T1202" s="175"/>
      <c r="AT1202" s="170" t="s">
        <v>291</v>
      </c>
      <c r="AU1202" s="170" t="s">
        <v>87</v>
      </c>
      <c r="AV1202" s="12" t="s">
        <v>87</v>
      </c>
      <c r="AW1202" s="12" t="s">
        <v>31</v>
      </c>
      <c r="AX1202" s="12" t="s">
        <v>75</v>
      </c>
      <c r="AY1202" s="170" t="s">
        <v>283</v>
      </c>
    </row>
    <row r="1203" spans="2:65" s="12" customFormat="1" ht="11.25">
      <c r="B1203" s="168"/>
      <c r="D1203" s="169" t="s">
        <v>291</v>
      </c>
      <c r="E1203" s="170" t="s">
        <v>1</v>
      </c>
      <c r="F1203" s="171" t="s">
        <v>1707</v>
      </c>
      <c r="H1203" s="172">
        <v>7.72</v>
      </c>
      <c r="I1203" s="173"/>
      <c r="L1203" s="168"/>
      <c r="M1203" s="174"/>
      <c r="T1203" s="175"/>
      <c r="AT1203" s="170" t="s">
        <v>291</v>
      </c>
      <c r="AU1203" s="170" t="s">
        <v>87</v>
      </c>
      <c r="AV1203" s="12" t="s">
        <v>87</v>
      </c>
      <c r="AW1203" s="12" t="s">
        <v>31</v>
      </c>
      <c r="AX1203" s="12" t="s">
        <v>75</v>
      </c>
      <c r="AY1203" s="170" t="s">
        <v>283</v>
      </c>
    </row>
    <row r="1204" spans="2:65" s="14" customFormat="1" ht="11.25">
      <c r="B1204" s="183"/>
      <c r="D1204" s="169" t="s">
        <v>291</v>
      </c>
      <c r="E1204" s="184" t="s">
        <v>1</v>
      </c>
      <c r="F1204" s="185" t="s">
        <v>416</v>
      </c>
      <c r="H1204" s="184" t="s">
        <v>1</v>
      </c>
      <c r="I1204" s="186"/>
      <c r="L1204" s="183"/>
      <c r="M1204" s="187"/>
      <c r="T1204" s="188"/>
      <c r="AT1204" s="184" t="s">
        <v>291</v>
      </c>
      <c r="AU1204" s="184" t="s">
        <v>87</v>
      </c>
      <c r="AV1204" s="14" t="s">
        <v>82</v>
      </c>
      <c r="AW1204" s="14" t="s">
        <v>31</v>
      </c>
      <c r="AX1204" s="14" t="s">
        <v>75</v>
      </c>
      <c r="AY1204" s="184" t="s">
        <v>283</v>
      </c>
    </row>
    <row r="1205" spans="2:65" s="12" customFormat="1" ht="11.25">
      <c r="B1205" s="168"/>
      <c r="D1205" s="169" t="s">
        <v>291</v>
      </c>
      <c r="E1205" s="170" t="s">
        <v>1</v>
      </c>
      <c r="F1205" s="171" t="s">
        <v>1705</v>
      </c>
      <c r="H1205" s="172">
        <v>216.63</v>
      </c>
      <c r="I1205" s="173"/>
      <c r="L1205" s="168"/>
      <c r="M1205" s="174"/>
      <c r="T1205" s="175"/>
      <c r="AT1205" s="170" t="s">
        <v>291</v>
      </c>
      <c r="AU1205" s="170" t="s">
        <v>87</v>
      </c>
      <c r="AV1205" s="12" t="s">
        <v>87</v>
      </c>
      <c r="AW1205" s="12" t="s">
        <v>31</v>
      </c>
      <c r="AX1205" s="12" t="s">
        <v>75</v>
      </c>
      <c r="AY1205" s="170" t="s">
        <v>283</v>
      </c>
    </row>
    <row r="1206" spans="2:65" s="12" customFormat="1" ht="11.25">
      <c r="B1206" s="168"/>
      <c r="D1206" s="169" t="s">
        <v>291</v>
      </c>
      <c r="E1206" s="170" t="s">
        <v>1</v>
      </c>
      <c r="F1206" s="171" t="s">
        <v>1706</v>
      </c>
      <c r="H1206" s="172">
        <v>13.15</v>
      </c>
      <c r="I1206" s="173"/>
      <c r="L1206" s="168"/>
      <c r="M1206" s="174"/>
      <c r="T1206" s="175"/>
      <c r="AT1206" s="170" t="s">
        <v>291</v>
      </c>
      <c r="AU1206" s="170" t="s">
        <v>87</v>
      </c>
      <c r="AV1206" s="12" t="s">
        <v>87</v>
      </c>
      <c r="AW1206" s="12" t="s">
        <v>31</v>
      </c>
      <c r="AX1206" s="12" t="s">
        <v>75</v>
      </c>
      <c r="AY1206" s="170" t="s">
        <v>283</v>
      </c>
    </row>
    <row r="1207" spans="2:65" s="12" customFormat="1" ht="11.25">
      <c r="B1207" s="168"/>
      <c r="D1207" s="169" t="s">
        <v>291</v>
      </c>
      <c r="E1207" s="170" t="s">
        <v>1</v>
      </c>
      <c r="F1207" s="171" t="s">
        <v>1707</v>
      </c>
      <c r="H1207" s="172">
        <v>7.72</v>
      </c>
      <c r="I1207" s="173"/>
      <c r="L1207" s="168"/>
      <c r="M1207" s="174"/>
      <c r="T1207" s="175"/>
      <c r="AT1207" s="170" t="s">
        <v>291</v>
      </c>
      <c r="AU1207" s="170" t="s">
        <v>87</v>
      </c>
      <c r="AV1207" s="12" t="s">
        <v>87</v>
      </c>
      <c r="AW1207" s="12" t="s">
        <v>31</v>
      </c>
      <c r="AX1207" s="12" t="s">
        <v>75</v>
      </c>
      <c r="AY1207" s="170" t="s">
        <v>283</v>
      </c>
    </row>
    <row r="1208" spans="2:65" s="13" customFormat="1" ht="11.25">
      <c r="B1208" s="176"/>
      <c r="D1208" s="169" t="s">
        <v>291</v>
      </c>
      <c r="E1208" s="177" t="s">
        <v>1</v>
      </c>
      <c r="F1208" s="178" t="s">
        <v>293</v>
      </c>
      <c r="H1208" s="179">
        <v>1236.49</v>
      </c>
      <c r="I1208" s="180"/>
      <c r="L1208" s="176"/>
      <c r="M1208" s="181"/>
      <c r="T1208" s="182"/>
      <c r="AT1208" s="177" t="s">
        <v>291</v>
      </c>
      <c r="AU1208" s="177" t="s">
        <v>87</v>
      </c>
      <c r="AV1208" s="13" t="s">
        <v>289</v>
      </c>
      <c r="AW1208" s="13" t="s">
        <v>31</v>
      </c>
      <c r="AX1208" s="13" t="s">
        <v>82</v>
      </c>
      <c r="AY1208" s="177" t="s">
        <v>283</v>
      </c>
    </row>
    <row r="1209" spans="2:65" s="11" customFormat="1" ht="22.9" customHeight="1">
      <c r="B1209" s="143"/>
      <c r="D1209" s="144" t="s">
        <v>74</v>
      </c>
      <c r="E1209" s="153" t="s">
        <v>1708</v>
      </c>
      <c r="F1209" s="153" t="s">
        <v>1709</v>
      </c>
      <c r="I1209" s="146"/>
      <c r="J1209" s="154">
        <f>BK1209</f>
        <v>0</v>
      </c>
      <c r="L1209" s="143"/>
      <c r="M1209" s="148"/>
      <c r="P1209" s="149">
        <f>SUM(P1210:P1256)</f>
        <v>0</v>
      </c>
      <c r="R1209" s="149">
        <f>SUM(R1210:R1256)</f>
        <v>6.5276006315200004</v>
      </c>
      <c r="T1209" s="150">
        <f>SUM(T1210:T1256)</f>
        <v>2.8064567999999999</v>
      </c>
      <c r="AR1209" s="144" t="s">
        <v>87</v>
      </c>
      <c r="AT1209" s="151" t="s">
        <v>74</v>
      </c>
      <c r="AU1209" s="151" t="s">
        <v>82</v>
      </c>
      <c r="AY1209" s="144" t="s">
        <v>283</v>
      </c>
      <c r="BK1209" s="152">
        <f>SUM(BK1210:BK1256)</f>
        <v>0</v>
      </c>
    </row>
    <row r="1210" spans="2:65" s="1" customFormat="1" ht="24.2" customHeight="1">
      <c r="B1210" s="125"/>
      <c r="C1210" s="155" t="s">
        <v>1710</v>
      </c>
      <c r="D1210" s="155" t="s">
        <v>285</v>
      </c>
      <c r="E1210" s="156" t="s">
        <v>1711</v>
      </c>
      <c r="F1210" s="157" t="s">
        <v>1712</v>
      </c>
      <c r="G1210" s="158" t="s">
        <v>288</v>
      </c>
      <c r="H1210" s="159">
        <v>9354.8559999999998</v>
      </c>
      <c r="I1210" s="160"/>
      <c r="J1210" s="161">
        <f>ROUND(I1210*H1210,2)</f>
        <v>0</v>
      </c>
      <c r="K1210" s="162"/>
      <c r="L1210" s="31"/>
      <c r="M1210" s="163" t="s">
        <v>1</v>
      </c>
      <c r="N1210" s="124" t="s">
        <v>41</v>
      </c>
      <c r="P1210" s="164">
        <f>O1210*H1210</f>
        <v>0</v>
      </c>
      <c r="Q1210" s="164">
        <v>1.0000000000000001E-5</v>
      </c>
      <c r="R1210" s="164">
        <f>Q1210*H1210</f>
        <v>9.3548560000000003E-2</v>
      </c>
      <c r="S1210" s="164">
        <v>2.9999999999999997E-4</v>
      </c>
      <c r="T1210" s="165">
        <f>S1210*H1210</f>
        <v>2.8064567999999999</v>
      </c>
      <c r="AR1210" s="166" t="s">
        <v>358</v>
      </c>
      <c r="AT1210" s="166" t="s">
        <v>285</v>
      </c>
      <c r="AU1210" s="166" t="s">
        <v>87</v>
      </c>
      <c r="AY1210" s="16" t="s">
        <v>283</v>
      </c>
      <c r="BE1210" s="167">
        <f>IF(N1210="základná",J1210,0)</f>
        <v>0</v>
      </c>
      <c r="BF1210" s="167">
        <f>IF(N1210="znížená",J1210,0)</f>
        <v>0</v>
      </c>
      <c r="BG1210" s="167">
        <f>IF(N1210="zákl. prenesená",J1210,0)</f>
        <v>0</v>
      </c>
      <c r="BH1210" s="167">
        <f>IF(N1210="zníž. prenesená",J1210,0)</f>
        <v>0</v>
      </c>
      <c r="BI1210" s="167">
        <f>IF(N1210="nulová",J1210,0)</f>
        <v>0</v>
      </c>
      <c r="BJ1210" s="16" t="s">
        <v>87</v>
      </c>
      <c r="BK1210" s="167">
        <f>ROUND(I1210*H1210,2)</f>
        <v>0</v>
      </c>
      <c r="BL1210" s="16" t="s">
        <v>358</v>
      </c>
      <c r="BM1210" s="166" t="s">
        <v>1713</v>
      </c>
    </row>
    <row r="1211" spans="2:65" s="14" customFormat="1" ht="11.25">
      <c r="B1211" s="183"/>
      <c r="D1211" s="169" t="s">
        <v>291</v>
      </c>
      <c r="E1211" s="184" t="s">
        <v>1</v>
      </c>
      <c r="F1211" s="185" t="s">
        <v>1714</v>
      </c>
      <c r="H1211" s="184" t="s">
        <v>1</v>
      </c>
      <c r="I1211" s="186"/>
      <c r="L1211" s="183"/>
      <c r="M1211" s="187"/>
      <c r="T1211" s="188"/>
      <c r="AT1211" s="184" t="s">
        <v>291</v>
      </c>
      <c r="AU1211" s="184" t="s">
        <v>87</v>
      </c>
      <c r="AV1211" s="14" t="s">
        <v>82</v>
      </c>
      <c r="AW1211" s="14" t="s">
        <v>31</v>
      </c>
      <c r="AX1211" s="14" t="s">
        <v>75</v>
      </c>
      <c r="AY1211" s="184" t="s">
        <v>283</v>
      </c>
    </row>
    <row r="1212" spans="2:65" s="14" customFormat="1" ht="11.25">
      <c r="B1212" s="183"/>
      <c r="D1212" s="169" t="s">
        <v>291</v>
      </c>
      <c r="E1212" s="184" t="s">
        <v>1</v>
      </c>
      <c r="F1212" s="185" t="s">
        <v>701</v>
      </c>
      <c r="H1212" s="184" t="s">
        <v>1</v>
      </c>
      <c r="I1212" s="186"/>
      <c r="L1212" s="183"/>
      <c r="M1212" s="187"/>
      <c r="T1212" s="188"/>
      <c r="AT1212" s="184" t="s">
        <v>291</v>
      </c>
      <c r="AU1212" s="184" t="s">
        <v>87</v>
      </c>
      <c r="AV1212" s="14" t="s">
        <v>82</v>
      </c>
      <c r="AW1212" s="14" t="s">
        <v>31</v>
      </c>
      <c r="AX1212" s="14" t="s">
        <v>75</v>
      </c>
      <c r="AY1212" s="184" t="s">
        <v>283</v>
      </c>
    </row>
    <row r="1213" spans="2:65" s="12" customFormat="1" ht="11.25">
      <c r="B1213" s="168"/>
      <c r="D1213" s="169" t="s">
        <v>291</v>
      </c>
      <c r="E1213" s="170" t="s">
        <v>1</v>
      </c>
      <c r="F1213" s="171" t="s">
        <v>1715</v>
      </c>
      <c r="H1213" s="172">
        <v>201.3</v>
      </c>
      <c r="I1213" s="173"/>
      <c r="L1213" s="168"/>
      <c r="M1213" s="174"/>
      <c r="T1213" s="175"/>
      <c r="AT1213" s="170" t="s">
        <v>291</v>
      </c>
      <c r="AU1213" s="170" t="s">
        <v>87</v>
      </c>
      <c r="AV1213" s="12" t="s">
        <v>87</v>
      </c>
      <c r="AW1213" s="12" t="s">
        <v>31</v>
      </c>
      <c r="AX1213" s="12" t="s">
        <v>75</v>
      </c>
      <c r="AY1213" s="170" t="s">
        <v>283</v>
      </c>
    </row>
    <row r="1214" spans="2:65" s="12" customFormat="1" ht="11.25">
      <c r="B1214" s="168"/>
      <c r="D1214" s="169" t="s">
        <v>291</v>
      </c>
      <c r="E1214" s="170" t="s">
        <v>1</v>
      </c>
      <c r="F1214" s="171" t="s">
        <v>1716</v>
      </c>
      <c r="H1214" s="172">
        <v>356.81299999999999</v>
      </c>
      <c r="I1214" s="173"/>
      <c r="L1214" s="168"/>
      <c r="M1214" s="174"/>
      <c r="T1214" s="175"/>
      <c r="AT1214" s="170" t="s">
        <v>291</v>
      </c>
      <c r="AU1214" s="170" t="s">
        <v>87</v>
      </c>
      <c r="AV1214" s="12" t="s">
        <v>87</v>
      </c>
      <c r="AW1214" s="12" t="s">
        <v>31</v>
      </c>
      <c r="AX1214" s="12" t="s">
        <v>75</v>
      </c>
      <c r="AY1214" s="170" t="s">
        <v>283</v>
      </c>
    </row>
    <row r="1215" spans="2:65" s="12" customFormat="1" ht="11.25">
      <c r="B1215" s="168"/>
      <c r="D1215" s="169" t="s">
        <v>291</v>
      </c>
      <c r="E1215" s="170" t="s">
        <v>1</v>
      </c>
      <c r="F1215" s="171" t="s">
        <v>1717</v>
      </c>
      <c r="H1215" s="172">
        <v>168.3</v>
      </c>
      <c r="I1215" s="173"/>
      <c r="L1215" s="168"/>
      <c r="M1215" s="174"/>
      <c r="T1215" s="175"/>
      <c r="AT1215" s="170" t="s">
        <v>291</v>
      </c>
      <c r="AU1215" s="170" t="s">
        <v>87</v>
      </c>
      <c r="AV1215" s="12" t="s">
        <v>87</v>
      </c>
      <c r="AW1215" s="12" t="s">
        <v>31</v>
      </c>
      <c r="AX1215" s="12" t="s">
        <v>75</v>
      </c>
      <c r="AY1215" s="170" t="s">
        <v>283</v>
      </c>
    </row>
    <row r="1216" spans="2:65" s="12" customFormat="1" ht="11.25">
      <c r="B1216" s="168"/>
      <c r="D1216" s="169" t="s">
        <v>291</v>
      </c>
      <c r="E1216" s="170" t="s">
        <v>1</v>
      </c>
      <c r="F1216" s="171" t="s">
        <v>1718</v>
      </c>
      <c r="H1216" s="172">
        <v>82.912999999999997</v>
      </c>
      <c r="I1216" s="173"/>
      <c r="L1216" s="168"/>
      <c r="M1216" s="174"/>
      <c r="T1216" s="175"/>
      <c r="AT1216" s="170" t="s">
        <v>291</v>
      </c>
      <c r="AU1216" s="170" t="s">
        <v>87</v>
      </c>
      <c r="AV1216" s="12" t="s">
        <v>87</v>
      </c>
      <c r="AW1216" s="12" t="s">
        <v>31</v>
      </c>
      <c r="AX1216" s="12" t="s">
        <v>75</v>
      </c>
      <c r="AY1216" s="170" t="s">
        <v>283</v>
      </c>
    </row>
    <row r="1217" spans="2:51" s="14" customFormat="1" ht="11.25">
      <c r="B1217" s="183"/>
      <c r="D1217" s="169" t="s">
        <v>291</v>
      </c>
      <c r="E1217" s="184" t="s">
        <v>1</v>
      </c>
      <c r="F1217" s="185" t="s">
        <v>404</v>
      </c>
      <c r="H1217" s="184" t="s">
        <v>1</v>
      </c>
      <c r="I1217" s="186"/>
      <c r="L1217" s="183"/>
      <c r="M1217" s="187"/>
      <c r="T1217" s="188"/>
      <c r="AT1217" s="184" t="s">
        <v>291</v>
      </c>
      <c r="AU1217" s="184" t="s">
        <v>87</v>
      </c>
      <c r="AV1217" s="14" t="s">
        <v>82</v>
      </c>
      <c r="AW1217" s="14" t="s">
        <v>31</v>
      </c>
      <c r="AX1217" s="14" t="s">
        <v>75</v>
      </c>
      <c r="AY1217" s="184" t="s">
        <v>283</v>
      </c>
    </row>
    <row r="1218" spans="2:51" s="12" customFormat="1" ht="11.25">
      <c r="B1218" s="168"/>
      <c r="D1218" s="169" t="s">
        <v>291</v>
      </c>
      <c r="E1218" s="170" t="s">
        <v>1</v>
      </c>
      <c r="F1218" s="171" t="s">
        <v>1719</v>
      </c>
      <c r="H1218" s="172">
        <v>505.68299999999999</v>
      </c>
      <c r="I1218" s="173"/>
      <c r="L1218" s="168"/>
      <c r="M1218" s="174"/>
      <c r="T1218" s="175"/>
      <c r="AT1218" s="170" t="s">
        <v>291</v>
      </c>
      <c r="AU1218" s="170" t="s">
        <v>87</v>
      </c>
      <c r="AV1218" s="12" t="s">
        <v>87</v>
      </c>
      <c r="AW1218" s="12" t="s">
        <v>31</v>
      </c>
      <c r="AX1218" s="12" t="s">
        <v>75</v>
      </c>
      <c r="AY1218" s="170" t="s">
        <v>283</v>
      </c>
    </row>
    <row r="1219" spans="2:51" s="12" customFormat="1" ht="22.5">
      <c r="B1219" s="168"/>
      <c r="D1219" s="169" t="s">
        <v>291</v>
      </c>
      <c r="E1219" s="170" t="s">
        <v>1</v>
      </c>
      <c r="F1219" s="171" t="s">
        <v>854</v>
      </c>
      <c r="H1219" s="172">
        <v>411.81299999999999</v>
      </c>
      <c r="I1219" s="173"/>
      <c r="L1219" s="168"/>
      <c r="M1219" s="174"/>
      <c r="T1219" s="175"/>
      <c r="AT1219" s="170" t="s">
        <v>291</v>
      </c>
      <c r="AU1219" s="170" t="s">
        <v>87</v>
      </c>
      <c r="AV1219" s="12" t="s">
        <v>87</v>
      </c>
      <c r="AW1219" s="12" t="s">
        <v>31</v>
      </c>
      <c r="AX1219" s="12" t="s">
        <v>75</v>
      </c>
      <c r="AY1219" s="170" t="s">
        <v>283</v>
      </c>
    </row>
    <row r="1220" spans="2:51" s="12" customFormat="1" ht="11.25">
      <c r="B1220" s="168"/>
      <c r="D1220" s="169" t="s">
        <v>291</v>
      </c>
      <c r="E1220" s="170" t="s">
        <v>1</v>
      </c>
      <c r="F1220" s="171" t="s">
        <v>1720</v>
      </c>
      <c r="H1220" s="172">
        <v>50.537999999999997</v>
      </c>
      <c r="I1220" s="173"/>
      <c r="L1220" s="168"/>
      <c r="M1220" s="174"/>
      <c r="T1220" s="175"/>
      <c r="AT1220" s="170" t="s">
        <v>291</v>
      </c>
      <c r="AU1220" s="170" t="s">
        <v>87</v>
      </c>
      <c r="AV1220" s="12" t="s">
        <v>87</v>
      </c>
      <c r="AW1220" s="12" t="s">
        <v>31</v>
      </c>
      <c r="AX1220" s="12" t="s">
        <v>75</v>
      </c>
      <c r="AY1220" s="170" t="s">
        <v>283</v>
      </c>
    </row>
    <row r="1221" spans="2:51" s="12" customFormat="1" ht="22.5">
      <c r="B1221" s="168"/>
      <c r="D1221" s="169" t="s">
        <v>291</v>
      </c>
      <c r="E1221" s="170" t="s">
        <v>1</v>
      </c>
      <c r="F1221" s="171" t="s">
        <v>857</v>
      </c>
      <c r="H1221" s="172">
        <v>1069.4880000000001</v>
      </c>
      <c r="I1221" s="173"/>
      <c r="L1221" s="168"/>
      <c r="M1221" s="174"/>
      <c r="T1221" s="175"/>
      <c r="AT1221" s="170" t="s">
        <v>291</v>
      </c>
      <c r="AU1221" s="170" t="s">
        <v>87</v>
      </c>
      <c r="AV1221" s="12" t="s">
        <v>87</v>
      </c>
      <c r="AW1221" s="12" t="s">
        <v>31</v>
      </c>
      <c r="AX1221" s="12" t="s">
        <v>75</v>
      </c>
      <c r="AY1221" s="170" t="s">
        <v>283</v>
      </c>
    </row>
    <row r="1222" spans="2:51" s="14" customFormat="1" ht="11.25">
      <c r="B1222" s="183"/>
      <c r="D1222" s="169" t="s">
        <v>291</v>
      </c>
      <c r="E1222" s="184" t="s">
        <v>1</v>
      </c>
      <c r="F1222" s="185" t="s">
        <v>413</v>
      </c>
      <c r="H1222" s="184" t="s">
        <v>1</v>
      </c>
      <c r="I1222" s="186"/>
      <c r="L1222" s="183"/>
      <c r="M1222" s="187"/>
      <c r="T1222" s="188"/>
      <c r="AT1222" s="184" t="s">
        <v>291</v>
      </c>
      <c r="AU1222" s="184" t="s">
        <v>87</v>
      </c>
      <c r="AV1222" s="14" t="s">
        <v>82</v>
      </c>
      <c r="AW1222" s="14" t="s">
        <v>31</v>
      </c>
      <c r="AX1222" s="14" t="s">
        <v>75</v>
      </c>
      <c r="AY1222" s="184" t="s">
        <v>283</v>
      </c>
    </row>
    <row r="1223" spans="2:51" s="12" customFormat="1" ht="22.5">
      <c r="B1223" s="168"/>
      <c r="D1223" s="169" t="s">
        <v>291</v>
      </c>
      <c r="E1223" s="170" t="s">
        <v>1</v>
      </c>
      <c r="F1223" s="171" t="s">
        <v>860</v>
      </c>
      <c r="H1223" s="172">
        <v>504.21300000000002</v>
      </c>
      <c r="I1223" s="173"/>
      <c r="L1223" s="168"/>
      <c r="M1223" s="174"/>
      <c r="T1223" s="175"/>
      <c r="AT1223" s="170" t="s">
        <v>291</v>
      </c>
      <c r="AU1223" s="170" t="s">
        <v>87</v>
      </c>
      <c r="AV1223" s="12" t="s">
        <v>87</v>
      </c>
      <c r="AW1223" s="12" t="s">
        <v>31</v>
      </c>
      <c r="AX1223" s="12" t="s">
        <v>75</v>
      </c>
      <c r="AY1223" s="170" t="s">
        <v>283</v>
      </c>
    </row>
    <row r="1224" spans="2:51" s="12" customFormat="1" ht="22.5">
      <c r="B1224" s="168"/>
      <c r="D1224" s="169" t="s">
        <v>291</v>
      </c>
      <c r="E1224" s="170" t="s">
        <v>1</v>
      </c>
      <c r="F1224" s="171" t="s">
        <v>861</v>
      </c>
      <c r="H1224" s="172">
        <v>281.46300000000002</v>
      </c>
      <c r="I1224" s="173"/>
      <c r="L1224" s="168"/>
      <c r="M1224" s="174"/>
      <c r="T1224" s="175"/>
      <c r="AT1224" s="170" t="s">
        <v>291</v>
      </c>
      <c r="AU1224" s="170" t="s">
        <v>87</v>
      </c>
      <c r="AV1224" s="12" t="s">
        <v>87</v>
      </c>
      <c r="AW1224" s="12" t="s">
        <v>31</v>
      </c>
      <c r="AX1224" s="12" t="s">
        <v>75</v>
      </c>
      <c r="AY1224" s="170" t="s">
        <v>283</v>
      </c>
    </row>
    <row r="1225" spans="2:51" s="12" customFormat="1" ht="11.25">
      <c r="B1225" s="168"/>
      <c r="D1225" s="169" t="s">
        <v>291</v>
      </c>
      <c r="E1225" s="170" t="s">
        <v>1</v>
      </c>
      <c r="F1225" s="171" t="s">
        <v>862</v>
      </c>
      <c r="H1225" s="172">
        <v>90.888000000000005</v>
      </c>
      <c r="I1225" s="173"/>
      <c r="L1225" s="168"/>
      <c r="M1225" s="174"/>
      <c r="T1225" s="175"/>
      <c r="AT1225" s="170" t="s">
        <v>291</v>
      </c>
      <c r="AU1225" s="170" t="s">
        <v>87</v>
      </c>
      <c r="AV1225" s="12" t="s">
        <v>87</v>
      </c>
      <c r="AW1225" s="12" t="s">
        <v>31</v>
      </c>
      <c r="AX1225" s="12" t="s">
        <v>75</v>
      </c>
      <c r="AY1225" s="170" t="s">
        <v>283</v>
      </c>
    </row>
    <row r="1226" spans="2:51" s="12" customFormat="1" ht="22.5">
      <c r="B1226" s="168"/>
      <c r="D1226" s="169" t="s">
        <v>291</v>
      </c>
      <c r="E1226" s="170" t="s">
        <v>1</v>
      </c>
      <c r="F1226" s="171" t="s">
        <v>865</v>
      </c>
      <c r="H1226" s="172">
        <v>124.95</v>
      </c>
      <c r="I1226" s="173"/>
      <c r="L1226" s="168"/>
      <c r="M1226" s="174"/>
      <c r="T1226" s="175"/>
      <c r="AT1226" s="170" t="s">
        <v>291</v>
      </c>
      <c r="AU1226" s="170" t="s">
        <v>87</v>
      </c>
      <c r="AV1226" s="12" t="s">
        <v>87</v>
      </c>
      <c r="AW1226" s="12" t="s">
        <v>31</v>
      </c>
      <c r="AX1226" s="12" t="s">
        <v>75</v>
      </c>
      <c r="AY1226" s="170" t="s">
        <v>283</v>
      </c>
    </row>
    <row r="1227" spans="2:51" s="12" customFormat="1" ht="22.5">
      <c r="B1227" s="168"/>
      <c r="D1227" s="169" t="s">
        <v>291</v>
      </c>
      <c r="E1227" s="170" t="s">
        <v>1</v>
      </c>
      <c r="F1227" s="171" t="s">
        <v>866</v>
      </c>
      <c r="H1227" s="172">
        <v>419.51299999999998</v>
      </c>
      <c r="I1227" s="173"/>
      <c r="L1227" s="168"/>
      <c r="M1227" s="174"/>
      <c r="T1227" s="175"/>
      <c r="AT1227" s="170" t="s">
        <v>291</v>
      </c>
      <c r="AU1227" s="170" t="s">
        <v>87</v>
      </c>
      <c r="AV1227" s="12" t="s">
        <v>87</v>
      </c>
      <c r="AW1227" s="12" t="s">
        <v>31</v>
      </c>
      <c r="AX1227" s="12" t="s">
        <v>75</v>
      </c>
      <c r="AY1227" s="170" t="s">
        <v>283</v>
      </c>
    </row>
    <row r="1228" spans="2:51" s="12" customFormat="1" ht="22.5">
      <c r="B1228" s="168"/>
      <c r="D1228" s="169" t="s">
        <v>291</v>
      </c>
      <c r="E1228" s="170" t="s">
        <v>1</v>
      </c>
      <c r="F1228" s="171" t="s">
        <v>868</v>
      </c>
      <c r="H1228" s="172">
        <v>205.97499999999999</v>
      </c>
      <c r="I1228" s="173"/>
      <c r="L1228" s="168"/>
      <c r="M1228" s="174"/>
      <c r="T1228" s="175"/>
      <c r="AT1228" s="170" t="s">
        <v>291</v>
      </c>
      <c r="AU1228" s="170" t="s">
        <v>87</v>
      </c>
      <c r="AV1228" s="12" t="s">
        <v>87</v>
      </c>
      <c r="AW1228" s="12" t="s">
        <v>31</v>
      </c>
      <c r="AX1228" s="12" t="s">
        <v>75</v>
      </c>
      <c r="AY1228" s="170" t="s">
        <v>283</v>
      </c>
    </row>
    <row r="1229" spans="2:51" s="14" customFormat="1" ht="11.25">
      <c r="B1229" s="183"/>
      <c r="D1229" s="169" t="s">
        <v>291</v>
      </c>
      <c r="E1229" s="184" t="s">
        <v>1</v>
      </c>
      <c r="F1229" s="185" t="s">
        <v>414</v>
      </c>
      <c r="H1229" s="184" t="s">
        <v>1</v>
      </c>
      <c r="I1229" s="186"/>
      <c r="L1229" s="183"/>
      <c r="M1229" s="187"/>
      <c r="T1229" s="188"/>
      <c r="AT1229" s="184" t="s">
        <v>291</v>
      </c>
      <c r="AU1229" s="184" t="s">
        <v>87</v>
      </c>
      <c r="AV1229" s="14" t="s">
        <v>82</v>
      </c>
      <c r="AW1229" s="14" t="s">
        <v>31</v>
      </c>
      <c r="AX1229" s="14" t="s">
        <v>75</v>
      </c>
      <c r="AY1229" s="184" t="s">
        <v>283</v>
      </c>
    </row>
    <row r="1230" spans="2:51" s="12" customFormat="1" ht="22.5">
      <c r="B1230" s="168"/>
      <c r="D1230" s="169" t="s">
        <v>291</v>
      </c>
      <c r="E1230" s="170" t="s">
        <v>1</v>
      </c>
      <c r="F1230" s="171" t="s">
        <v>860</v>
      </c>
      <c r="H1230" s="172">
        <v>504.21300000000002</v>
      </c>
      <c r="I1230" s="173"/>
      <c r="L1230" s="168"/>
      <c r="M1230" s="174"/>
      <c r="T1230" s="175"/>
      <c r="AT1230" s="170" t="s">
        <v>291</v>
      </c>
      <c r="AU1230" s="170" t="s">
        <v>87</v>
      </c>
      <c r="AV1230" s="12" t="s">
        <v>87</v>
      </c>
      <c r="AW1230" s="12" t="s">
        <v>31</v>
      </c>
      <c r="AX1230" s="12" t="s">
        <v>75</v>
      </c>
      <c r="AY1230" s="170" t="s">
        <v>283</v>
      </c>
    </row>
    <row r="1231" spans="2:51" s="12" customFormat="1" ht="22.5">
      <c r="B1231" s="168"/>
      <c r="D1231" s="169" t="s">
        <v>291</v>
      </c>
      <c r="E1231" s="170" t="s">
        <v>1</v>
      </c>
      <c r="F1231" s="171" t="s">
        <v>861</v>
      </c>
      <c r="H1231" s="172">
        <v>281.46300000000002</v>
      </c>
      <c r="I1231" s="173"/>
      <c r="L1231" s="168"/>
      <c r="M1231" s="174"/>
      <c r="T1231" s="175"/>
      <c r="AT1231" s="170" t="s">
        <v>291</v>
      </c>
      <c r="AU1231" s="170" t="s">
        <v>87</v>
      </c>
      <c r="AV1231" s="12" t="s">
        <v>87</v>
      </c>
      <c r="AW1231" s="12" t="s">
        <v>31</v>
      </c>
      <c r="AX1231" s="12" t="s">
        <v>75</v>
      </c>
      <c r="AY1231" s="170" t="s">
        <v>283</v>
      </c>
    </row>
    <row r="1232" spans="2:51" s="12" customFormat="1" ht="11.25">
      <c r="B1232" s="168"/>
      <c r="D1232" s="169" t="s">
        <v>291</v>
      </c>
      <c r="E1232" s="170" t="s">
        <v>1</v>
      </c>
      <c r="F1232" s="171" t="s">
        <v>862</v>
      </c>
      <c r="H1232" s="172">
        <v>90.888000000000005</v>
      </c>
      <c r="I1232" s="173"/>
      <c r="L1232" s="168"/>
      <c r="M1232" s="174"/>
      <c r="T1232" s="175"/>
      <c r="AT1232" s="170" t="s">
        <v>291</v>
      </c>
      <c r="AU1232" s="170" t="s">
        <v>87</v>
      </c>
      <c r="AV1232" s="12" t="s">
        <v>87</v>
      </c>
      <c r="AW1232" s="12" t="s">
        <v>31</v>
      </c>
      <c r="AX1232" s="12" t="s">
        <v>75</v>
      </c>
      <c r="AY1232" s="170" t="s">
        <v>283</v>
      </c>
    </row>
    <row r="1233" spans="2:51" s="12" customFormat="1" ht="22.5">
      <c r="B1233" s="168"/>
      <c r="D1233" s="169" t="s">
        <v>291</v>
      </c>
      <c r="E1233" s="170" t="s">
        <v>1</v>
      </c>
      <c r="F1233" s="171" t="s">
        <v>865</v>
      </c>
      <c r="H1233" s="172">
        <v>124.95</v>
      </c>
      <c r="I1233" s="173"/>
      <c r="L1233" s="168"/>
      <c r="M1233" s="174"/>
      <c r="T1233" s="175"/>
      <c r="AT1233" s="170" t="s">
        <v>291</v>
      </c>
      <c r="AU1233" s="170" t="s">
        <v>87</v>
      </c>
      <c r="AV1233" s="12" t="s">
        <v>87</v>
      </c>
      <c r="AW1233" s="12" t="s">
        <v>31</v>
      </c>
      <c r="AX1233" s="12" t="s">
        <v>75</v>
      </c>
      <c r="AY1233" s="170" t="s">
        <v>283</v>
      </c>
    </row>
    <row r="1234" spans="2:51" s="12" customFormat="1" ht="22.5">
      <c r="B1234" s="168"/>
      <c r="D1234" s="169" t="s">
        <v>291</v>
      </c>
      <c r="E1234" s="170" t="s">
        <v>1</v>
      </c>
      <c r="F1234" s="171" t="s">
        <v>866</v>
      </c>
      <c r="H1234" s="172">
        <v>419.51299999999998</v>
      </c>
      <c r="I1234" s="173"/>
      <c r="L1234" s="168"/>
      <c r="M1234" s="174"/>
      <c r="T1234" s="175"/>
      <c r="AT1234" s="170" t="s">
        <v>291</v>
      </c>
      <c r="AU1234" s="170" t="s">
        <v>87</v>
      </c>
      <c r="AV1234" s="12" t="s">
        <v>87</v>
      </c>
      <c r="AW1234" s="12" t="s">
        <v>31</v>
      </c>
      <c r="AX1234" s="12" t="s">
        <v>75</v>
      </c>
      <c r="AY1234" s="170" t="s">
        <v>283</v>
      </c>
    </row>
    <row r="1235" spans="2:51" s="12" customFormat="1" ht="22.5">
      <c r="B1235" s="168"/>
      <c r="D1235" s="169" t="s">
        <v>291</v>
      </c>
      <c r="E1235" s="170" t="s">
        <v>1</v>
      </c>
      <c r="F1235" s="171" t="s">
        <v>868</v>
      </c>
      <c r="H1235" s="172">
        <v>205.97499999999999</v>
      </c>
      <c r="I1235" s="173"/>
      <c r="L1235" s="168"/>
      <c r="M1235" s="174"/>
      <c r="T1235" s="175"/>
      <c r="AT1235" s="170" t="s">
        <v>291</v>
      </c>
      <c r="AU1235" s="170" t="s">
        <v>87</v>
      </c>
      <c r="AV1235" s="12" t="s">
        <v>87</v>
      </c>
      <c r="AW1235" s="12" t="s">
        <v>31</v>
      </c>
      <c r="AX1235" s="12" t="s">
        <v>75</v>
      </c>
      <c r="AY1235" s="170" t="s">
        <v>283</v>
      </c>
    </row>
    <row r="1236" spans="2:51" s="14" customFormat="1" ht="11.25">
      <c r="B1236" s="183"/>
      <c r="D1236" s="169" t="s">
        <v>291</v>
      </c>
      <c r="E1236" s="184" t="s">
        <v>1</v>
      </c>
      <c r="F1236" s="185" t="s">
        <v>415</v>
      </c>
      <c r="H1236" s="184" t="s">
        <v>1</v>
      </c>
      <c r="I1236" s="186"/>
      <c r="L1236" s="183"/>
      <c r="M1236" s="187"/>
      <c r="T1236" s="188"/>
      <c r="AT1236" s="184" t="s">
        <v>291</v>
      </c>
      <c r="AU1236" s="184" t="s">
        <v>87</v>
      </c>
      <c r="AV1236" s="14" t="s">
        <v>82</v>
      </c>
      <c r="AW1236" s="14" t="s">
        <v>31</v>
      </c>
      <c r="AX1236" s="14" t="s">
        <v>75</v>
      </c>
      <c r="AY1236" s="184" t="s">
        <v>283</v>
      </c>
    </row>
    <row r="1237" spans="2:51" s="12" customFormat="1" ht="22.5">
      <c r="B1237" s="168"/>
      <c r="D1237" s="169" t="s">
        <v>291</v>
      </c>
      <c r="E1237" s="170" t="s">
        <v>1</v>
      </c>
      <c r="F1237" s="171" t="s">
        <v>860</v>
      </c>
      <c r="H1237" s="172">
        <v>504.21300000000002</v>
      </c>
      <c r="I1237" s="173"/>
      <c r="L1237" s="168"/>
      <c r="M1237" s="174"/>
      <c r="T1237" s="175"/>
      <c r="AT1237" s="170" t="s">
        <v>291</v>
      </c>
      <c r="AU1237" s="170" t="s">
        <v>87</v>
      </c>
      <c r="AV1237" s="12" t="s">
        <v>87</v>
      </c>
      <c r="AW1237" s="12" t="s">
        <v>31</v>
      </c>
      <c r="AX1237" s="12" t="s">
        <v>75</v>
      </c>
      <c r="AY1237" s="170" t="s">
        <v>283</v>
      </c>
    </row>
    <row r="1238" spans="2:51" s="12" customFormat="1" ht="22.5">
      <c r="B1238" s="168"/>
      <c r="D1238" s="169" t="s">
        <v>291</v>
      </c>
      <c r="E1238" s="170" t="s">
        <v>1</v>
      </c>
      <c r="F1238" s="171" t="s">
        <v>861</v>
      </c>
      <c r="H1238" s="172">
        <v>281.46300000000002</v>
      </c>
      <c r="I1238" s="173"/>
      <c r="L1238" s="168"/>
      <c r="M1238" s="174"/>
      <c r="T1238" s="175"/>
      <c r="AT1238" s="170" t="s">
        <v>291</v>
      </c>
      <c r="AU1238" s="170" t="s">
        <v>87</v>
      </c>
      <c r="AV1238" s="12" t="s">
        <v>87</v>
      </c>
      <c r="AW1238" s="12" t="s">
        <v>31</v>
      </c>
      <c r="AX1238" s="12" t="s">
        <v>75</v>
      </c>
      <c r="AY1238" s="170" t="s">
        <v>283</v>
      </c>
    </row>
    <row r="1239" spans="2:51" s="12" customFormat="1" ht="11.25">
      <c r="B1239" s="168"/>
      <c r="D1239" s="169" t="s">
        <v>291</v>
      </c>
      <c r="E1239" s="170" t="s">
        <v>1</v>
      </c>
      <c r="F1239" s="171" t="s">
        <v>862</v>
      </c>
      <c r="H1239" s="172">
        <v>90.888000000000005</v>
      </c>
      <c r="I1239" s="173"/>
      <c r="L1239" s="168"/>
      <c r="M1239" s="174"/>
      <c r="T1239" s="175"/>
      <c r="AT1239" s="170" t="s">
        <v>291</v>
      </c>
      <c r="AU1239" s="170" t="s">
        <v>87</v>
      </c>
      <c r="AV1239" s="12" t="s">
        <v>87</v>
      </c>
      <c r="AW1239" s="12" t="s">
        <v>31</v>
      </c>
      <c r="AX1239" s="12" t="s">
        <v>75</v>
      </c>
      <c r="AY1239" s="170" t="s">
        <v>283</v>
      </c>
    </row>
    <row r="1240" spans="2:51" s="12" customFormat="1" ht="22.5">
      <c r="B1240" s="168"/>
      <c r="D1240" s="169" t="s">
        <v>291</v>
      </c>
      <c r="E1240" s="170" t="s">
        <v>1</v>
      </c>
      <c r="F1240" s="171" t="s">
        <v>865</v>
      </c>
      <c r="H1240" s="172">
        <v>124.95</v>
      </c>
      <c r="I1240" s="173"/>
      <c r="L1240" s="168"/>
      <c r="M1240" s="174"/>
      <c r="T1240" s="175"/>
      <c r="AT1240" s="170" t="s">
        <v>291</v>
      </c>
      <c r="AU1240" s="170" t="s">
        <v>87</v>
      </c>
      <c r="AV1240" s="12" t="s">
        <v>87</v>
      </c>
      <c r="AW1240" s="12" t="s">
        <v>31</v>
      </c>
      <c r="AX1240" s="12" t="s">
        <v>75</v>
      </c>
      <c r="AY1240" s="170" t="s">
        <v>283</v>
      </c>
    </row>
    <row r="1241" spans="2:51" s="12" customFormat="1" ht="22.5">
      <c r="B1241" s="168"/>
      <c r="D1241" s="169" t="s">
        <v>291</v>
      </c>
      <c r="E1241" s="170" t="s">
        <v>1</v>
      </c>
      <c r="F1241" s="171" t="s">
        <v>866</v>
      </c>
      <c r="H1241" s="172">
        <v>419.51299999999998</v>
      </c>
      <c r="I1241" s="173"/>
      <c r="L1241" s="168"/>
      <c r="M1241" s="174"/>
      <c r="T1241" s="175"/>
      <c r="AT1241" s="170" t="s">
        <v>291</v>
      </c>
      <c r="AU1241" s="170" t="s">
        <v>87</v>
      </c>
      <c r="AV1241" s="12" t="s">
        <v>87</v>
      </c>
      <c r="AW1241" s="12" t="s">
        <v>31</v>
      </c>
      <c r="AX1241" s="12" t="s">
        <v>75</v>
      </c>
      <c r="AY1241" s="170" t="s">
        <v>283</v>
      </c>
    </row>
    <row r="1242" spans="2:51" s="12" customFormat="1" ht="22.5">
      <c r="B1242" s="168"/>
      <c r="D1242" s="169" t="s">
        <v>291</v>
      </c>
      <c r="E1242" s="170" t="s">
        <v>1</v>
      </c>
      <c r="F1242" s="171" t="s">
        <v>868</v>
      </c>
      <c r="H1242" s="172">
        <v>205.97499999999999</v>
      </c>
      <c r="I1242" s="173"/>
      <c r="L1242" s="168"/>
      <c r="M1242" s="174"/>
      <c r="T1242" s="175"/>
      <c r="AT1242" s="170" t="s">
        <v>291</v>
      </c>
      <c r="AU1242" s="170" t="s">
        <v>87</v>
      </c>
      <c r="AV1242" s="12" t="s">
        <v>87</v>
      </c>
      <c r="AW1242" s="12" t="s">
        <v>31</v>
      </c>
      <c r="AX1242" s="12" t="s">
        <v>75</v>
      </c>
      <c r="AY1242" s="170" t="s">
        <v>283</v>
      </c>
    </row>
    <row r="1243" spans="2:51" s="14" customFormat="1" ht="11.25">
      <c r="B1243" s="183"/>
      <c r="D1243" s="169" t="s">
        <v>291</v>
      </c>
      <c r="E1243" s="184" t="s">
        <v>1</v>
      </c>
      <c r="F1243" s="185" t="s">
        <v>416</v>
      </c>
      <c r="H1243" s="184" t="s">
        <v>1</v>
      </c>
      <c r="I1243" s="186"/>
      <c r="L1243" s="183"/>
      <c r="M1243" s="187"/>
      <c r="T1243" s="188"/>
      <c r="AT1243" s="184" t="s">
        <v>291</v>
      </c>
      <c r="AU1243" s="184" t="s">
        <v>87</v>
      </c>
      <c r="AV1243" s="14" t="s">
        <v>82</v>
      </c>
      <c r="AW1243" s="14" t="s">
        <v>31</v>
      </c>
      <c r="AX1243" s="14" t="s">
        <v>75</v>
      </c>
      <c r="AY1243" s="184" t="s">
        <v>283</v>
      </c>
    </row>
    <row r="1244" spans="2:51" s="12" customFormat="1" ht="22.5">
      <c r="B1244" s="168"/>
      <c r="D1244" s="169" t="s">
        <v>291</v>
      </c>
      <c r="E1244" s="170" t="s">
        <v>1</v>
      </c>
      <c r="F1244" s="171" t="s">
        <v>860</v>
      </c>
      <c r="H1244" s="172">
        <v>504.21300000000002</v>
      </c>
      <c r="I1244" s="173"/>
      <c r="L1244" s="168"/>
      <c r="M1244" s="174"/>
      <c r="T1244" s="175"/>
      <c r="AT1244" s="170" t="s">
        <v>291</v>
      </c>
      <c r="AU1244" s="170" t="s">
        <v>87</v>
      </c>
      <c r="AV1244" s="12" t="s">
        <v>87</v>
      </c>
      <c r="AW1244" s="12" t="s">
        <v>31</v>
      </c>
      <c r="AX1244" s="12" t="s">
        <v>75</v>
      </c>
      <c r="AY1244" s="170" t="s">
        <v>283</v>
      </c>
    </row>
    <row r="1245" spans="2:51" s="12" customFormat="1" ht="22.5">
      <c r="B1245" s="168"/>
      <c r="D1245" s="169" t="s">
        <v>291</v>
      </c>
      <c r="E1245" s="170" t="s">
        <v>1</v>
      </c>
      <c r="F1245" s="171" t="s">
        <v>861</v>
      </c>
      <c r="H1245" s="172">
        <v>281.46300000000002</v>
      </c>
      <c r="I1245" s="173"/>
      <c r="L1245" s="168"/>
      <c r="M1245" s="174"/>
      <c r="T1245" s="175"/>
      <c r="AT1245" s="170" t="s">
        <v>291</v>
      </c>
      <c r="AU1245" s="170" t="s">
        <v>87</v>
      </c>
      <c r="AV1245" s="12" t="s">
        <v>87</v>
      </c>
      <c r="AW1245" s="12" t="s">
        <v>31</v>
      </c>
      <c r="AX1245" s="12" t="s">
        <v>75</v>
      </c>
      <c r="AY1245" s="170" t="s">
        <v>283</v>
      </c>
    </row>
    <row r="1246" spans="2:51" s="12" customFormat="1" ht="11.25">
      <c r="B1246" s="168"/>
      <c r="D1246" s="169" t="s">
        <v>291</v>
      </c>
      <c r="E1246" s="170" t="s">
        <v>1</v>
      </c>
      <c r="F1246" s="171" t="s">
        <v>862</v>
      </c>
      <c r="H1246" s="172">
        <v>90.888000000000005</v>
      </c>
      <c r="I1246" s="173"/>
      <c r="L1246" s="168"/>
      <c r="M1246" s="174"/>
      <c r="T1246" s="175"/>
      <c r="AT1246" s="170" t="s">
        <v>291</v>
      </c>
      <c r="AU1246" s="170" t="s">
        <v>87</v>
      </c>
      <c r="AV1246" s="12" t="s">
        <v>87</v>
      </c>
      <c r="AW1246" s="12" t="s">
        <v>31</v>
      </c>
      <c r="AX1246" s="12" t="s">
        <v>75</v>
      </c>
      <c r="AY1246" s="170" t="s">
        <v>283</v>
      </c>
    </row>
    <row r="1247" spans="2:51" s="12" customFormat="1" ht="22.5">
      <c r="B1247" s="168"/>
      <c r="D1247" s="169" t="s">
        <v>291</v>
      </c>
      <c r="E1247" s="170" t="s">
        <v>1</v>
      </c>
      <c r="F1247" s="171" t="s">
        <v>865</v>
      </c>
      <c r="H1247" s="172">
        <v>124.95</v>
      </c>
      <c r="I1247" s="173"/>
      <c r="L1247" s="168"/>
      <c r="M1247" s="174"/>
      <c r="T1247" s="175"/>
      <c r="AT1247" s="170" t="s">
        <v>291</v>
      </c>
      <c r="AU1247" s="170" t="s">
        <v>87</v>
      </c>
      <c r="AV1247" s="12" t="s">
        <v>87</v>
      </c>
      <c r="AW1247" s="12" t="s">
        <v>31</v>
      </c>
      <c r="AX1247" s="12" t="s">
        <v>75</v>
      </c>
      <c r="AY1247" s="170" t="s">
        <v>283</v>
      </c>
    </row>
    <row r="1248" spans="2:51" s="12" customFormat="1" ht="22.5">
      <c r="B1248" s="168"/>
      <c r="D1248" s="169" t="s">
        <v>291</v>
      </c>
      <c r="E1248" s="170" t="s">
        <v>1</v>
      </c>
      <c r="F1248" s="171" t="s">
        <v>866</v>
      </c>
      <c r="H1248" s="172">
        <v>419.51299999999998</v>
      </c>
      <c r="I1248" s="173"/>
      <c r="L1248" s="168"/>
      <c r="M1248" s="174"/>
      <c r="T1248" s="175"/>
      <c r="AT1248" s="170" t="s">
        <v>291</v>
      </c>
      <c r="AU1248" s="170" t="s">
        <v>87</v>
      </c>
      <c r="AV1248" s="12" t="s">
        <v>87</v>
      </c>
      <c r="AW1248" s="12" t="s">
        <v>31</v>
      </c>
      <c r="AX1248" s="12" t="s">
        <v>75</v>
      </c>
      <c r="AY1248" s="170" t="s">
        <v>283</v>
      </c>
    </row>
    <row r="1249" spans="2:65" s="12" customFormat="1" ht="22.5">
      <c r="B1249" s="168"/>
      <c r="D1249" s="169" t="s">
        <v>291</v>
      </c>
      <c r="E1249" s="170" t="s">
        <v>1</v>
      </c>
      <c r="F1249" s="171" t="s">
        <v>868</v>
      </c>
      <c r="H1249" s="172">
        <v>205.97499999999999</v>
      </c>
      <c r="I1249" s="173"/>
      <c r="L1249" s="168"/>
      <c r="M1249" s="174"/>
      <c r="T1249" s="175"/>
      <c r="AT1249" s="170" t="s">
        <v>291</v>
      </c>
      <c r="AU1249" s="170" t="s">
        <v>87</v>
      </c>
      <c r="AV1249" s="12" t="s">
        <v>87</v>
      </c>
      <c r="AW1249" s="12" t="s">
        <v>31</v>
      </c>
      <c r="AX1249" s="12" t="s">
        <v>75</v>
      </c>
      <c r="AY1249" s="170" t="s">
        <v>283</v>
      </c>
    </row>
    <row r="1250" spans="2:65" s="13" customFormat="1" ht="11.25">
      <c r="B1250" s="176"/>
      <c r="D1250" s="169" t="s">
        <v>291</v>
      </c>
      <c r="E1250" s="177" t="s">
        <v>1</v>
      </c>
      <c r="F1250" s="178" t="s">
        <v>293</v>
      </c>
      <c r="H1250" s="179">
        <v>9354.8560000000016</v>
      </c>
      <c r="I1250" s="180"/>
      <c r="L1250" s="176"/>
      <c r="M1250" s="181"/>
      <c r="T1250" s="182"/>
      <c r="AT1250" s="177" t="s">
        <v>291</v>
      </c>
      <c r="AU1250" s="177" t="s">
        <v>87</v>
      </c>
      <c r="AV1250" s="13" t="s">
        <v>289</v>
      </c>
      <c r="AW1250" s="13" t="s">
        <v>31</v>
      </c>
      <c r="AX1250" s="13" t="s">
        <v>82</v>
      </c>
      <c r="AY1250" s="177" t="s">
        <v>283</v>
      </c>
    </row>
    <row r="1251" spans="2:65" s="1" customFormat="1" ht="24.2" customHeight="1">
      <c r="B1251" s="125"/>
      <c r="C1251" s="155" t="s">
        <v>1721</v>
      </c>
      <c r="D1251" s="155" t="s">
        <v>285</v>
      </c>
      <c r="E1251" s="156" t="s">
        <v>1722</v>
      </c>
      <c r="F1251" s="157" t="s">
        <v>1723</v>
      </c>
      <c r="G1251" s="158" t="s">
        <v>288</v>
      </c>
      <c r="H1251" s="159">
        <v>10101.187</v>
      </c>
      <c r="I1251" s="160"/>
      <c r="J1251" s="161">
        <f>ROUND(I1251*H1251,2)</f>
        <v>0</v>
      </c>
      <c r="K1251" s="162"/>
      <c r="L1251" s="31"/>
      <c r="M1251" s="163" t="s">
        <v>1</v>
      </c>
      <c r="N1251" s="124" t="s">
        <v>41</v>
      </c>
      <c r="P1251" s="164">
        <f>O1251*H1251</f>
        <v>0</v>
      </c>
      <c r="Q1251" s="164">
        <v>1.2999999999999999E-4</v>
      </c>
      <c r="R1251" s="164">
        <f>Q1251*H1251</f>
        <v>1.3131543099999998</v>
      </c>
      <c r="S1251" s="164">
        <v>0</v>
      </c>
      <c r="T1251" s="165">
        <f>S1251*H1251</f>
        <v>0</v>
      </c>
      <c r="AR1251" s="166" t="s">
        <v>358</v>
      </c>
      <c r="AT1251" s="166" t="s">
        <v>285</v>
      </c>
      <c r="AU1251" s="166" t="s">
        <v>87</v>
      </c>
      <c r="AY1251" s="16" t="s">
        <v>283</v>
      </c>
      <c r="BE1251" s="167">
        <f>IF(N1251="základná",J1251,0)</f>
        <v>0</v>
      </c>
      <c r="BF1251" s="167">
        <f>IF(N1251="znížená",J1251,0)</f>
        <v>0</v>
      </c>
      <c r="BG1251" s="167">
        <f>IF(N1251="zákl. prenesená",J1251,0)</f>
        <v>0</v>
      </c>
      <c r="BH1251" s="167">
        <f>IF(N1251="zníž. prenesená",J1251,0)</f>
        <v>0</v>
      </c>
      <c r="BI1251" s="167">
        <f>IF(N1251="nulová",J1251,0)</f>
        <v>0</v>
      </c>
      <c r="BJ1251" s="16" t="s">
        <v>87</v>
      </c>
      <c r="BK1251" s="167">
        <f>ROUND(I1251*H1251,2)</f>
        <v>0</v>
      </c>
      <c r="BL1251" s="16" t="s">
        <v>358</v>
      </c>
      <c r="BM1251" s="166" t="s">
        <v>1724</v>
      </c>
    </row>
    <row r="1252" spans="2:65" s="12" customFormat="1" ht="11.25">
      <c r="B1252" s="168"/>
      <c r="D1252" s="169" t="s">
        <v>291</v>
      </c>
      <c r="E1252" s="170" t="s">
        <v>1</v>
      </c>
      <c r="F1252" s="171" t="s">
        <v>1725</v>
      </c>
      <c r="H1252" s="172">
        <v>2264.1999999999998</v>
      </c>
      <c r="I1252" s="173"/>
      <c r="L1252" s="168"/>
      <c r="M1252" s="174"/>
      <c r="T1252" s="175"/>
      <c r="AT1252" s="170" t="s">
        <v>291</v>
      </c>
      <c r="AU1252" s="170" t="s">
        <v>87</v>
      </c>
      <c r="AV1252" s="12" t="s">
        <v>87</v>
      </c>
      <c r="AW1252" s="12" t="s">
        <v>31</v>
      </c>
      <c r="AX1252" s="12" t="s">
        <v>75</v>
      </c>
      <c r="AY1252" s="170" t="s">
        <v>283</v>
      </c>
    </row>
    <row r="1253" spans="2:65" s="12" customFormat="1" ht="11.25">
      <c r="B1253" s="168"/>
      <c r="D1253" s="169" t="s">
        <v>291</v>
      </c>
      <c r="E1253" s="170" t="s">
        <v>1</v>
      </c>
      <c r="F1253" s="171" t="s">
        <v>1726</v>
      </c>
      <c r="H1253" s="172">
        <v>7546.3469999999998</v>
      </c>
      <c r="I1253" s="173"/>
      <c r="L1253" s="168"/>
      <c r="M1253" s="174"/>
      <c r="T1253" s="175"/>
      <c r="AT1253" s="170" t="s">
        <v>291</v>
      </c>
      <c r="AU1253" s="170" t="s">
        <v>87</v>
      </c>
      <c r="AV1253" s="12" t="s">
        <v>87</v>
      </c>
      <c r="AW1253" s="12" t="s">
        <v>31</v>
      </c>
      <c r="AX1253" s="12" t="s">
        <v>75</v>
      </c>
      <c r="AY1253" s="170" t="s">
        <v>283</v>
      </c>
    </row>
    <row r="1254" spans="2:65" s="12" customFormat="1" ht="11.25">
      <c r="B1254" s="168"/>
      <c r="D1254" s="169" t="s">
        <v>291</v>
      </c>
      <c r="E1254" s="170" t="s">
        <v>1</v>
      </c>
      <c r="F1254" s="171" t="s">
        <v>1727</v>
      </c>
      <c r="H1254" s="172">
        <v>290.64</v>
      </c>
      <c r="I1254" s="173"/>
      <c r="L1254" s="168"/>
      <c r="M1254" s="174"/>
      <c r="T1254" s="175"/>
      <c r="AT1254" s="170" t="s">
        <v>291</v>
      </c>
      <c r="AU1254" s="170" t="s">
        <v>87</v>
      </c>
      <c r="AV1254" s="12" t="s">
        <v>87</v>
      </c>
      <c r="AW1254" s="12" t="s">
        <v>31</v>
      </c>
      <c r="AX1254" s="12" t="s">
        <v>75</v>
      </c>
      <c r="AY1254" s="170" t="s">
        <v>283</v>
      </c>
    </row>
    <row r="1255" spans="2:65" s="13" customFormat="1" ht="11.25">
      <c r="B1255" s="176"/>
      <c r="D1255" s="169" t="s">
        <v>291</v>
      </c>
      <c r="E1255" s="177" t="s">
        <v>1</v>
      </c>
      <c r="F1255" s="178" t="s">
        <v>293</v>
      </c>
      <c r="H1255" s="179">
        <v>10101.186999999998</v>
      </c>
      <c r="I1255" s="180"/>
      <c r="L1255" s="176"/>
      <c r="M1255" s="181"/>
      <c r="T1255" s="182"/>
      <c r="AT1255" s="177" t="s">
        <v>291</v>
      </c>
      <c r="AU1255" s="177" t="s">
        <v>87</v>
      </c>
      <c r="AV1255" s="13" t="s">
        <v>289</v>
      </c>
      <c r="AW1255" s="13" t="s">
        <v>31</v>
      </c>
      <c r="AX1255" s="13" t="s">
        <v>82</v>
      </c>
      <c r="AY1255" s="177" t="s">
        <v>283</v>
      </c>
    </row>
    <row r="1256" spans="2:65" s="1" customFormat="1" ht="37.9" customHeight="1">
      <c r="B1256" s="125"/>
      <c r="C1256" s="155" t="s">
        <v>1728</v>
      </c>
      <c r="D1256" s="155" t="s">
        <v>285</v>
      </c>
      <c r="E1256" s="156" t="s">
        <v>1729</v>
      </c>
      <c r="F1256" s="157" t="s">
        <v>1730</v>
      </c>
      <c r="G1256" s="158" t="s">
        <v>288</v>
      </c>
      <c r="H1256" s="159">
        <v>10101.187</v>
      </c>
      <c r="I1256" s="160"/>
      <c r="J1256" s="161">
        <f>ROUND(I1256*H1256,2)</f>
        <v>0</v>
      </c>
      <c r="K1256" s="162"/>
      <c r="L1256" s="31"/>
      <c r="M1256" s="163" t="s">
        <v>1</v>
      </c>
      <c r="N1256" s="124" t="s">
        <v>41</v>
      </c>
      <c r="P1256" s="164">
        <f>O1256*H1256</f>
        <v>0</v>
      </c>
      <c r="Q1256" s="164">
        <v>5.0695999999999998E-4</v>
      </c>
      <c r="R1256" s="164">
        <f>Q1256*H1256</f>
        <v>5.1208977615200002</v>
      </c>
      <c r="S1256" s="164">
        <v>0</v>
      </c>
      <c r="T1256" s="165">
        <f>S1256*H1256</f>
        <v>0</v>
      </c>
      <c r="AR1256" s="166" t="s">
        <v>358</v>
      </c>
      <c r="AT1256" s="166" t="s">
        <v>285</v>
      </c>
      <c r="AU1256" s="166" t="s">
        <v>87</v>
      </c>
      <c r="AY1256" s="16" t="s">
        <v>283</v>
      </c>
      <c r="BE1256" s="167">
        <f>IF(N1256="základná",J1256,0)</f>
        <v>0</v>
      </c>
      <c r="BF1256" s="167">
        <f>IF(N1256="znížená",J1256,0)</f>
        <v>0</v>
      </c>
      <c r="BG1256" s="167">
        <f>IF(N1256="zákl. prenesená",J1256,0)</f>
        <v>0</v>
      </c>
      <c r="BH1256" s="167">
        <f>IF(N1256="zníž. prenesená",J1256,0)</f>
        <v>0</v>
      </c>
      <c r="BI1256" s="167">
        <f>IF(N1256="nulová",J1256,0)</f>
        <v>0</v>
      </c>
      <c r="BJ1256" s="16" t="s">
        <v>87</v>
      </c>
      <c r="BK1256" s="167">
        <f>ROUND(I1256*H1256,2)</f>
        <v>0</v>
      </c>
      <c r="BL1256" s="16" t="s">
        <v>358</v>
      </c>
      <c r="BM1256" s="166" t="s">
        <v>1731</v>
      </c>
    </row>
    <row r="1257" spans="2:65" s="11" customFormat="1" ht="22.9" customHeight="1">
      <c r="B1257" s="143"/>
      <c r="D1257" s="144" t="s">
        <v>74</v>
      </c>
      <c r="E1257" s="153" t="s">
        <v>1732</v>
      </c>
      <c r="F1257" s="153" t="s">
        <v>1733</v>
      </c>
      <c r="I1257" s="146"/>
      <c r="J1257" s="154">
        <f>BK1257</f>
        <v>0</v>
      </c>
      <c r="L1257" s="143"/>
      <c r="M1257" s="148"/>
      <c r="P1257" s="149">
        <f>SUM(P1258:P1265)</f>
        <v>0</v>
      </c>
      <c r="R1257" s="149">
        <f>SUM(R1258:R1265)</f>
        <v>2.1563999999999997</v>
      </c>
      <c r="T1257" s="150">
        <f>SUM(T1258:T1265)</f>
        <v>0</v>
      </c>
      <c r="AR1257" s="144" t="s">
        <v>87</v>
      </c>
      <c r="AT1257" s="151" t="s">
        <v>74</v>
      </c>
      <c r="AU1257" s="151" t="s">
        <v>82</v>
      </c>
      <c r="AY1257" s="144" t="s">
        <v>283</v>
      </c>
      <c r="BK1257" s="152">
        <f>SUM(BK1258:BK1265)</f>
        <v>0</v>
      </c>
    </row>
    <row r="1258" spans="2:65" s="1" customFormat="1" ht="33" customHeight="1">
      <c r="B1258" s="125"/>
      <c r="C1258" s="155" t="s">
        <v>1734</v>
      </c>
      <c r="D1258" s="155" t="s">
        <v>285</v>
      </c>
      <c r="E1258" s="156" t="s">
        <v>1735</v>
      </c>
      <c r="F1258" s="157" t="s">
        <v>1736</v>
      </c>
      <c r="G1258" s="158" t="s">
        <v>373</v>
      </c>
      <c r="H1258" s="159">
        <v>13</v>
      </c>
      <c r="I1258" s="160"/>
      <c r="J1258" s="161">
        <f>ROUND(I1258*H1258,2)</f>
        <v>0</v>
      </c>
      <c r="K1258" s="162"/>
      <c r="L1258" s="31"/>
      <c r="M1258" s="163" t="s">
        <v>1</v>
      </c>
      <c r="N1258" s="124" t="s">
        <v>41</v>
      </c>
      <c r="P1258" s="164">
        <f>O1258*H1258</f>
        <v>0</v>
      </c>
      <c r="Q1258" s="164">
        <v>0</v>
      </c>
      <c r="R1258" s="164">
        <f>Q1258*H1258</f>
        <v>0</v>
      </c>
      <c r="S1258" s="164">
        <v>0</v>
      </c>
      <c r="T1258" s="165">
        <f>S1258*H1258</f>
        <v>0</v>
      </c>
      <c r="AR1258" s="166" t="s">
        <v>358</v>
      </c>
      <c r="AT1258" s="166" t="s">
        <v>285</v>
      </c>
      <c r="AU1258" s="166" t="s">
        <v>87</v>
      </c>
      <c r="AY1258" s="16" t="s">
        <v>283</v>
      </c>
      <c r="BE1258" s="167">
        <f>IF(N1258="základná",J1258,0)</f>
        <v>0</v>
      </c>
      <c r="BF1258" s="167">
        <f>IF(N1258="znížená",J1258,0)</f>
        <v>0</v>
      </c>
      <c r="BG1258" s="167">
        <f>IF(N1258="zákl. prenesená",J1258,0)</f>
        <v>0</v>
      </c>
      <c r="BH1258" s="167">
        <f>IF(N1258="zníž. prenesená",J1258,0)</f>
        <v>0</v>
      </c>
      <c r="BI1258" s="167">
        <f>IF(N1258="nulová",J1258,0)</f>
        <v>0</v>
      </c>
      <c r="BJ1258" s="16" t="s">
        <v>87</v>
      </c>
      <c r="BK1258" s="167">
        <f>ROUND(I1258*H1258,2)</f>
        <v>0</v>
      </c>
      <c r="BL1258" s="16" t="s">
        <v>358</v>
      </c>
      <c r="BM1258" s="166" t="s">
        <v>1737</v>
      </c>
    </row>
    <row r="1259" spans="2:65" s="12" customFormat="1" ht="11.25">
      <c r="B1259" s="168"/>
      <c r="D1259" s="169" t="s">
        <v>291</v>
      </c>
      <c r="E1259" s="170" t="s">
        <v>1</v>
      </c>
      <c r="F1259" s="171" t="s">
        <v>1738</v>
      </c>
      <c r="H1259" s="172">
        <v>13</v>
      </c>
      <c r="I1259" s="173"/>
      <c r="L1259" s="168"/>
      <c r="M1259" s="174"/>
      <c r="T1259" s="175"/>
      <c r="AT1259" s="170" t="s">
        <v>291</v>
      </c>
      <c r="AU1259" s="170" t="s">
        <v>87</v>
      </c>
      <c r="AV1259" s="12" t="s">
        <v>87</v>
      </c>
      <c r="AW1259" s="12" t="s">
        <v>31</v>
      </c>
      <c r="AX1259" s="12" t="s">
        <v>82</v>
      </c>
      <c r="AY1259" s="170" t="s">
        <v>283</v>
      </c>
    </row>
    <row r="1260" spans="2:65" s="1" customFormat="1" ht="24.2" customHeight="1">
      <c r="B1260" s="125"/>
      <c r="C1260" s="189" t="s">
        <v>1739</v>
      </c>
      <c r="D1260" s="189" t="s">
        <v>582</v>
      </c>
      <c r="E1260" s="190" t="s">
        <v>1740</v>
      </c>
      <c r="F1260" s="191" t="s">
        <v>1741</v>
      </c>
      <c r="G1260" s="192" t="s">
        <v>288</v>
      </c>
      <c r="H1260" s="193">
        <v>71.88</v>
      </c>
      <c r="I1260" s="194"/>
      <c r="J1260" s="195">
        <f>ROUND(I1260*H1260,2)</f>
        <v>0</v>
      </c>
      <c r="K1260" s="196"/>
      <c r="L1260" s="197"/>
      <c r="M1260" s="198" t="s">
        <v>1</v>
      </c>
      <c r="N1260" s="199" t="s">
        <v>41</v>
      </c>
      <c r="P1260" s="164">
        <f>O1260*H1260</f>
        <v>0</v>
      </c>
      <c r="Q1260" s="164">
        <v>0.03</v>
      </c>
      <c r="R1260" s="164">
        <f>Q1260*H1260</f>
        <v>2.1563999999999997</v>
      </c>
      <c r="S1260" s="164">
        <v>0</v>
      </c>
      <c r="T1260" s="165">
        <f>S1260*H1260</f>
        <v>0</v>
      </c>
      <c r="AR1260" s="166" t="s">
        <v>473</v>
      </c>
      <c r="AT1260" s="166" t="s">
        <v>582</v>
      </c>
      <c r="AU1260" s="166" t="s">
        <v>87</v>
      </c>
      <c r="AY1260" s="16" t="s">
        <v>283</v>
      </c>
      <c r="BE1260" s="167">
        <f>IF(N1260="základná",J1260,0)</f>
        <v>0</v>
      </c>
      <c r="BF1260" s="167">
        <f>IF(N1260="znížená",J1260,0)</f>
        <v>0</v>
      </c>
      <c r="BG1260" s="167">
        <f>IF(N1260="zákl. prenesená",J1260,0)</f>
        <v>0</v>
      </c>
      <c r="BH1260" s="167">
        <f>IF(N1260="zníž. prenesená",J1260,0)</f>
        <v>0</v>
      </c>
      <c r="BI1260" s="167">
        <f>IF(N1260="nulová",J1260,0)</f>
        <v>0</v>
      </c>
      <c r="BJ1260" s="16" t="s">
        <v>87</v>
      </c>
      <c r="BK1260" s="167">
        <f>ROUND(I1260*H1260,2)</f>
        <v>0</v>
      </c>
      <c r="BL1260" s="16" t="s">
        <v>358</v>
      </c>
      <c r="BM1260" s="166" t="s">
        <v>1742</v>
      </c>
    </row>
    <row r="1261" spans="2:65" s="14" customFormat="1" ht="11.25">
      <c r="B1261" s="183"/>
      <c r="D1261" s="169" t="s">
        <v>291</v>
      </c>
      <c r="E1261" s="184" t="s">
        <v>1</v>
      </c>
      <c r="F1261" s="185" t="s">
        <v>1743</v>
      </c>
      <c r="H1261" s="184" t="s">
        <v>1</v>
      </c>
      <c r="I1261" s="186"/>
      <c r="L1261" s="183"/>
      <c r="M1261" s="187"/>
      <c r="T1261" s="188"/>
      <c r="AT1261" s="184" t="s">
        <v>291</v>
      </c>
      <c r="AU1261" s="184" t="s">
        <v>87</v>
      </c>
      <c r="AV1261" s="14" t="s">
        <v>82</v>
      </c>
      <c r="AW1261" s="14" t="s">
        <v>31</v>
      </c>
      <c r="AX1261" s="14" t="s">
        <v>75</v>
      </c>
      <c r="AY1261" s="184" t="s">
        <v>283</v>
      </c>
    </row>
    <row r="1262" spans="2:65" s="12" customFormat="1" ht="11.25">
      <c r="B1262" s="168"/>
      <c r="D1262" s="169" t="s">
        <v>291</v>
      </c>
      <c r="E1262" s="170" t="s">
        <v>1</v>
      </c>
      <c r="F1262" s="171" t="s">
        <v>1744</v>
      </c>
      <c r="H1262" s="172">
        <v>66.78</v>
      </c>
      <c r="I1262" s="173"/>
      <c r="L1262" s="168"/>
      <c r="M1262" s="174"/>
      <c r="T1262" s="175"/>
      <c r="AT1262" s="170" t="s">
        <v>291</v>
      </c>
      <c r="AU1262" s="170" t="s">
        <v>87</v>
      </c>
      <c r="AV1262" s="12" t="s">
        <v>87</v>
      </c>
      <c r="AW1262" s="12" t="s">
        <v>31</v>
      </c>
      <c r="AX1262" s="12" t="s">
        <v>75</v>
      </c>
      <c r="AY1262" s="170" t="s">
        <v>283</v>
      </c>
    </row>
    <row r="1263" spans="2:65" s="12" customFormat="1" ht="11.25">
      <c r="B1263" s="168"/>
      <c r="D1263" s="169" t="s">
        <v>291</v>
      </c>
      <c r="E1263" s="170" t="s">
        <v>1</v>
      </c>
      <c r="F1263" s="171" t="s">
        <v>1745</v>
      </c>
      <c r="H1263" s="172">
        <v>5.0999999999999996</v>
      </c>
      <c r="I1263" s="173"/>
      <c r="L1263" s="168"/>
      <c r="M1263" s="174"/>
      <c r="T1263" s="175"/>
      <c r="AT1263" s="170" t="s">
        <v>291</v>
      </c>
      <c r="AU1263" s="170" t="s">
        <v>87</v>
      </c>
      <c r="AV1263" s="12" t="s">
        <v>87</v>
      </c>
      <c r="AW1263" s="12" t="s">
        <v>31</v>
      </c>
      <c r="AX1263" s="12" t="s">
        <v>75</v>
      </c>
      <c r="AY1263" s="170" t="s">
        <v>283</v>
      </c>
    </row>
    <row r="1264" spans="2:65" s="13" customFormat="1" ht="11.25">
      <c r="B1264" s="176"/>
      <c r="D1264" s="169" t="s">
        <v>291</v>
      </c>
      <c r="E1264" s="177" t="s">
        <v>1</v>
      </c>
      <c r="F1264" s="178" t="s">
        <v>293</v>
      </c>
      <c r="H1264" s="179">
        <v>71.88</v>
      </c>
      <c r="I1264" s="180"/>
      <c r="L1264" s="176"/>
      <c r="M1264" s="181"/>
      <c r="T1264" s="182"/>
      <c r="AT1264" s="177" t="s">
        <v>291</v>
      </c>
      <c r="AU1264" s="177" t="s">
        <v>87</v>
      </c>
      <c r="AV1264" s="13" t="s">
        <v>289</v>
      </c>
      <c r="AW1264" s="13" t="s">
        <v>31</v>
      </c>
      <c r="AX1264" s="13" t="s">
        <v>82</v>
      </c>
      <c r="AY1264" s="177" t="s">
        <v>283</v>
      </c>
    </row>
    <row r="1265" spans="2:65" s="1" customFormat="1" ht="24.2" customHeight="1">
      <c r="B1265" s="125"/>
      <c r="C1265" s="155" t="s">
        <v>1746</v>
      </c>
      <c r="D1265" s="155" t="s">
        <v>285</v>
      </c>
      <c r="E1265" s="156" t="s">
        <v>1747</v>
      </c>
      <c r="F1265" s="157" t="s">
        <v>1748</v>
      </c>
      <c r="G1265" s="158" t="s">
        <v>954</v>
      </c>
      <c r="H1265" s="200"/>
      <c r="I1265" s="160"/>
      <c r="J1265" s="161">
        <f>ROUND(I1265*H1265,2)</f>
        <v>0</v>
      </c>
      <c r="K1265" s="162"/>
      <c r="L1265" s="31"/>
      <c r="M1265" s="201" t="s">
        <v>1</v>
      </c>
      <c r="N1265" s="202" t="s">
        <v>41</v>
      </c>
      <c r="O1265" s="203"/>
      <c r="P1265" s="204">
        <f>O1265*H1265</f>
        <v>0</v>
      </c>
      <c r="Q1265" s="204">
        <v>0</v>
      </c>
      <c r="R1265" s="204">
        <f>Q1265*H1265</f>
        <v>0</v>
      </c>
      <c r="S1265" s="204">
        <v>0</v>
      </c>
      <c r="T1265" s="205">
        <f>S1265*H1265</f>
        <v>0</v>
      </c>
      <c r="AR1265" s="166" t="s">
        <v>358</v>
      </c>
      <c r="AT1265" s="166" t="s">
        <v>285</v>
      </c>
      <c r="AU1265" s="166" t="s">
        <v>87</v>
      </c>
      <c r="AY1265" s="16" t="s">
        <v>283</v>
      </c>
      <c r="BE1265" s="167">
        <f>IF(N1265="základná",J1265,0)</f>
        <v>0</v>
      </c>
      <c r="BF1265" s="167">
        <f>IF(N1265="znížená",J1265,0)</f>
        <v>0</v>
      </c>
      <c r="BG1265" s="167">
        <f>IF(N1265="zákl. prenesená",J1265,0)</f>
        <v>0</v>
      </c>
      <c r="BH1265" s="167">
        <f>IF(N1265="zníž. prenesená",J1265,0)</f>
        <v>0</v>
      </c>
      <c r="BI1265" s="167">
        <f>IF(N1265="nulová",J1265,0)</f>
        <v>0</v>
      </c>
      <c r="BJ1265" s="16" t="s">
        <v>87</v>
      </c>
      <c r="BK1265" s="167">
        <f>ROUND(I1265*H1265,2)</f>
        <v>0</v>
      </c>
      <c r="BL1265" s="16" t="s">
        <v>358</v>
      </c>
      <c r="BM1265" s="166" t="s">
        <v>1749</v>
      </c>
    </row>
    <row r="1266" spans="2:65" s="1" customFormat="1" ht="6.95" customHeight="1">
      <c r="B1266" s="46"/>
      <c r="C1266" s="47"/>
      <c r="D1266" s="47"/>
      <c r="E1266" s="47"/>
      <c r="F1266" s="47"/>
      <c r="G1266" s="47"/>
      <c r="H1266" s="47"/>
      <c r="I1266" s="47"/>
      <c r="J1266" s="47"/>
      <c r="K1266" s="47"/>
      <c r="L1266" s="31"/>
    </row>
  </sheetData>
  <autoFilter ref="C157:K1265" xr:uid="{00000000-0009-0000-0000-000001000000}"/>
  <mergeCells count="20">
    <mergeCell ref="E144:H144"/>
    <mergeCell ref="E148:H148"/>
    <mergeCell ref="E146:H146"/>
    <mergeCell ref="E150:H150"/>
    <mergeCell ref="L2:V2"/>
    <mergeCell ref="D128:F128"/>
    <mergeCell ref="D129:F129"/>
    <mergeCell ref="D130:F130"/>
    <mergeCell ref="D131:F131"/>
    <mergeCell ref="D132:F13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3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1750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20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">
        <v>1</v>
      </c>
      <c r="L18" s="31"/>
    </row>
    <row r="19" spans="2:12" s="1" customFormat="1" ht="18" customHeight="1">
      <c r="B19" s="31"/>
      <c r="E19" s="24" t="s">
        <v>25</v>
      </c>
      <c r="I19" s="26" t="s">
        <v>26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">
        <v>1</v>
      </c>
      <c r="L24" s="31"/>
    </row>
    <row r="25" spans="2:12" s="1" customFormat="1" ht="18" customHeight="1">
      <c r="B25" s="31"/>
      <c r="E25" s="24" t="s">
        <v>30</v>
      </c>
      <c r="I25" s="26" t="s">
        <v>26</v>
      </c>
      <c r="J25" s="24" t="s">
        <v>1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J119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ROUND((SUM(BE119:BE126) + SUM(BE150:BE331)),  2)</f>
        <v>0</v>
      </c>
      <c r="G39" s="101"/>
      <c r="H39" s="101"/>
      <c r="I39" s="102">
        <v>0.2</v>
      </c>
      <c r="J39" s="100">
        <f>ROUND(((SUM(BE119:BE126) + SUM(BE150:BE331))*I39),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ROUND((SUM(BF119:BF126) + SUM(BF150:BF331)),  2)</f>
        <v>0</v>
      </c>
      <c r="G40" s="101"/>
      <c r="H40" s="101"/>
      <c r="I40" s="102">
        <v>0.2</v>
      </c>
      <c r="J40" s="100">
        <f>ROUND(((SUM(BF119:BF126) + SUM(BF150:BF331))*I40),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ROUND((SUM(BG119:BG126) + SUM(BG150:BG331)),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ROUND((SUM(BH119:BH126) + SUM(BH150:BH331)),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ROUND((SUM(BI119:BI126) + SUM(BI150:BI331)),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st-1.etapa - Statika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>Tr. SNP53,Banská Bystrica,parc.č.1042/1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J150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J151</f>
        <v>0</v>
      </c>
      <c r="L101" s="115"/>
    </row>
    <row r="102" spans="2:47" s="9" customFormat="1" ht="19.899999999999999" customHeight="1">
      <c r="B102" s="119"/>
      <c r="D102" s="120" t="s">
        <v>236</v>
      </c>
      <c r="E102" s="121"/>
      <c r="F102" s="121"/>
      <c r="G102" s="121"/>
      <c r="H102" s="121"/>
      <c r="I102" s="121"/>
      <c r="J102" s="122">
        <f>J152</f>
        <v>0</v>
      </c>
      <c r="L102" s="119"/>
    </row>
    <row r="103" spans="2:47" s="9" customFormat="1" ht="19.899999999999999" customHeight="1">
      <c r="B103" s="119"/>
      <c r="D103" s="120" t="s">
        <v>1751</v>
      </c>
      <c r="E103" s="121"/>
      <c r="F103" s="121"/>
      <c r="G103" s="121"/>
      <c r="H103" s="121"/>
      <c r="I103" s="121"/>
      <c r="J103" s="122">
        <f>J165</f>
        <v>0</v>
      </c>
      <c r="L103" s="119"/>
    </row>
    <row r="104" spans="2:47" s="9" customFormat="1" ht="19.899999999999999" customHeight="1">
      <c r="B104" s="119"/>
      <c r="D104" s="120" t="s">
        <v>237</v>
      </c>
      <c r="E104" s="121"/>
      <c r="F104" s="121"/>
      <c r="G104" s="121"/>
      <c r="H104" s="121"/>
      <c r="I104" s="121"/>
      <c r="J104" s="122">
        <f>J170</f>
        <v>0</v>
      </c>
      <c r="L104" s="119"/>
    </row>
    <row r="105" spans="2:47" s="9" customFormat="1" ht="19.899999999999999" customHeight="1">
      <c r="B105" s="119"/>
      <c r="D105" s="120" t="s">
        <v>1752</v>
      </c>
      <c r="E105" s="121"/>
      <c r="F105" s="121"/>
      <c r="G105" s="121"/>
      <c r="H105" s="121"/>
      <c r="I105" s="121"/>
      <c r="J105" s="122">
        <f>J194</f>
        <v>0</v>
      </c>
      <c r="L105" s="119"/>
    </row>
    <row r="106" spans="2:47" s="9" customFormat="1" ht="19.899999999999999" customHeight="1">
      <c r="B106" s="119"/>
      <c r="D106" s="120" t="s">
        <v>239</v>
      </c>
      <c r="E106" s="121"/>
      <c r="F106" s="121"/>
      <c r="G106" s="121"/>
      <c r="H106" s="121"/>
      <c r="I106" s="121"/>
      <c r="J106" s="122">
        <f>J229</f>
        <v>0</v>
      </c>
      <c r="L106" s="119"/>
    </row>
    <row r="107" spans="2:47" s="9" customFormat="1" ht="19.899999999999999" customHeight="1">
      <c r="B107" s="119"/>
      <c r="D107" s="120" t="s">
        <v>240</v>
      </c>
      <c r="E107" s="121"/>
      <c r="F107" s="121"/>
      <c r="G107" s="121"/>
      <c r="H107" s="121"/>
      <c r="I107" s="121"/>
      <c r="J107" s="122">
        <f>J236</f>
        <v>0</v>
      </c>
      <c r="L107" s="119"/>
    </row>
    <row r="108" spans="2:47" s="9" customFormat="1" ht="19.899999999999999" customHeight="1">
      <c r="B108" s="119"/>
      <c r="D108" s="120" t="s">
        <v>241</v>
      </c>
      <c r="E108" s="121"/>
      <c r="F108" s="121"/>
      <c r="G108" s="121"/>
      <c r="H108" s="121"/>
      <c r="I108" s="121"/>
      <c r="J108" s="122">
        <f>J272</f>
        <v>0</v>
      </c>
      <c r="L108" s="119"/>
    </row>
    <row r="109" spans="2:47" s="8" customFormat="1" ht="24.95" customHeight="1">
      <c r="B109" s="115"/>
      <c r="D109" s="116" t="s">
        <v>242</v>
      </c>
      <c r="E109" s="117"/>
      <c r="F109" s="117"/>
      <c r="G109" s="117"/>
      <c r="H109" s="117"/>
      <c r="I109" s="117"/>
      <c r="J109" s="118">
        <f>J274</f>
        <v>0</v>
      </c>
      <c r="L109" s="115"/>
    </row>
    <row r="110" spans="2:47" s="9" customFormat="1" ht="19.899999999999999" customHeight="1">
      <c r="B110" s="119"/>
      <c r="D110" s="120" t="s">
        <v>243</v>
      </c>
      <c r="E110" s="121"/>
      <c r="F110" s="121"/>
      <c r="G110" s="121"/>
      <c r="H110" s="121"/>
      <c r="I110" s="121"/>
      <c r="J110" s="122">
        <f>J275</f>
        <v>0</v>
      </c>
      <c r="L110" s="119"/>
    </row>
    <row r="111" spans="2:47" s="9" customFormat="1" ht="19.899999999999999" customHeight="1">
      <c r="B111" s="119"/>
      <c r="D111" s="120" t="s">
        <v>245</v>
      </c>
      <c r="E111" s="121"/>
      <c r="F111" s="121"/>
      <c r="G111" s="121"/>
      <c r="H111" s="121"/>
      <c r="I111" s="121"/>
      <c r="J111" s="122">
        <f>J285</f>
        <v>0</v>
      </c>
      <c r="L111" s="119"/>
    </row>
    <row r="112" spans="2:47" s="9" customFormat="1" ht="19.899999999999999" customHeight="1">
      <c r="B112" s="119"/>
      <c r="D112" s="120" t="s">
        <v>247</v>
      </c>
      <c r="E112" s="121"/>
      <c r="F112" s="121"/>
      <c r="G112" s="121"/>
      <c r="H112" s="121"/>
      <c r="I112" s="121"/>
      <c r="J112" s="122">
        <f>J291</f>
        <v>0</v>
      </c>
      <c r="L112" s="119"/>
    </row>
    <row r="113" spans="2:65" s="9" customFormat="1" ht="19.899999999999999" customHeight="1">
      <c r="B113" s="119"/>
      <c r="D113" s="120" t="s">
        <v>251</v>
      </c>
      <c r="E113" s="121"/>
      <c r="F113" s="121"/>
      <c r="G113" s="121"/>
      <c r="H113" s="121"/>
      <c r="I113" s="121"/>
      <c r="J113" s="122">
        <f>J303</f>
        <v>0</v>
      </c>
      <c r="L113" s="119"/>
    </row>
    <row r="114" spans="2:65" s="9" customFormat="1" ht="19.899999999999999" customHeight="1">
      <c r="B114" s="119"/>
      <c r="D114" s="120" t="s">
        <v>256</v>
      </c>
      <c r="E114" s="121"/>
      <c r="F114" s="121"/>
      <c r="G114" s="121"/>
      <c r="H114" s="121"/>
      <c r="I114" s="121"/>
      <c r="J114" s="122">
        <f>J308</f>
        <v>0</v>
      </c>
      <c r="L114" s="119"/>
    </row>
    <row r="115" spans="2:65" s="8" customFormat="1" ht="24.95" customHeight="1">
      <c r="B115" s="115"/>
      <c r="D115" s="116" t="s">
        <v>1753</v>
      </c>
      <c r="E115" s="117"/>
      <c r="F115" s="117"/>
      <c r="G115" s="117"/>
      <c r="H115" s="117"/>
      <c r="I115" s="117"/>
      <c r="J115" s="118">
        <f>J319</f>
        <v>0</v>
      </c>
      <c r="L115" s="115"/>
    </row>
    <row r="116" spans="2:65" s="9" customFormat="1" ht="19.899999999999999" customHeight="1">
      <c r="B116" s="119"/>
      <c r="D116" s="120" t="s">
        <v>1754</v>
      </c>
      <c r="E116" s="121"/>
      <c r="F116" s="121"/>
      <c r="G116" s="121"/>
      <c r="H116" s="121"/>
      <c r="I116" s="121"/>
      <c r="J116" s="122">
        <f>J320</f>
        <v>0</v>
      </c>
      <c r="L116" s="119"/>
    </row>
    <row r="117" spans="2:65" s="1" customFormat="1" ht="21.75" customHeight="1">
      <c r="B117" s="31"/>
      <c r="L117" s="31"/>
    </row>
    <row r="118" spans="2:65" s="1" customFormat="1" ht="6.95" customHeight="1">
      <c r="B118" s="31"/>
      <c r="L118" s="31"/>
    </row>
    <row r="119" spans="2:65" s="1" customFormat="1" ht="29.25" customHeight="1">
      <c r="B119" s="31"/>
      <c r="C119" s="114" t="s">
        <v>259</v>
      </c>
      <c r="J119" s="123">
        <f>ROUND(J120 + J121 + J122 + J123 + J124 + J125,2)</f>
        <v>0</v>
      </c>
      <c r="L119" s="31"/>
      <c r="N119" s="124" t="s">
        <v>39</v>
      </c>
    </row>
    <row r="120" spans="2:65" s="1" customFormat="1" ht="18" customHeight="1">
      <c r="B120" s="125"/>
      <c r="C120" s="126"/>
      <c r="D120" s="263" t="s">
        <v>260</v>
      </c>
      <c r="E120" s="264"/>
      <c r="F120" s="264"/>
      <c r="G120" s="126"/>
      <c r="H120" s="126"/>
      <c r="I120" s="126"/>
      <c r="J120" s="128">
        <v>0</v>
      </c>
      <c r="K120" s="126"/>
      <c r="L120" s="125"/>
      <c r="M120" s="126"/>
      <c r="N120" s="129" t="s">
        <v>41</v>
      </c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30" t="s">
        <v>261</v>
      </c>
      <c r="AZ120" s="126"/>
      <c r="BA120" s="126"/>
      <c r="BB120" s="126"/>
      <c r="BC120" s="126"/>
      <c r="BD120" s="126"/>
      <c r="BE120" s="131">
        <f t="shared" ref="BE120:BE125" si="0">IF(N120="základná",J120,0)</f>
        <v>0</v>
      </c>
      <c r="BF120" s="131">
        <f t="shared" ref="BF120:BF125" si="1">IF(N120="znížená",J120,0)</f>
        <v>0</v>
      </c>
      <c r="BG120" s="131">
        <f t="shared" ref="BG120:BG125" si="2">IF(N120="zákl. prenesená",J120,0)</f>
        <v>0</v>
      </c>
      <c r="BH120" s="131">
        <f t="shared" ref="BH120:BH125" si="3">IF(N120="zníž. prenesená",J120,0)</f>
        <v>0</v>
      </c>
      <c r="BI120" s="131">
        <f t="shared" ref="BI120:BI125" si="4">IF(N120="nulová",J120,0)</f>
        <v>0</v>
      </c>
      <c r="BJ120" s="130" t="s">
        <v>87</v>
      </c>
      <c r="BK120" s="126"/>
      <c r="BL120" s="126"/>
      <c r="BM120" s="126"/>
    </row>
    <row r="121" spans="2:65" s="1" customFormat="1" ht="18" customHeight="1">
      <c r="B121" s="125"/>
      <c r="C121" s="126"/>
      <c r="D121" s="263" t="s">
        <v>262</v>
      </c>
      <c r="E121" s="264"/>
      <c r="F121" s="264"/>
      <c r="G121" s="126"/>
      <c r="H121" s="126"/>
      <c r="I121" s="126"/>
      <c r="J121" s="128">
        <v>0</v>
      </c>
      <c r="K121" s="126"/>
      <c r="L121" s="125"/>
      <c r="M121" s="126"/>
      <c r="N121" s="129" t="s">
        <v>41</v>
      </c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126"/>
      <c r="AP121" s="126"/>
      <c r="AQ121" s="126"/>
      <c r="AR121" s="126"/>
      <c r="AS121" s="126"/>
      <c r="AT121" s="126"/>
      <c r="AU121" s="126"/>
      <c r="AV121" s="126"/>
      <c r="AW121" s="126"/>
      <c r="AX121" s="126"/>
      <c r="AY121" s="130" t="s">
        <v>261</v>
      </c>
      <c r="AZ121" s="126"/>
      <c r="BA121" s="126"/>
      <c r="BB121" s="126"/>
      <c r="BC121" s="126"/>
      <c r="BD121" s="126"/>
      <c r="BE121" s="131">
        <f t="shared" si="0"/>
        <v>0</v>
      </c>
      <c r="BF121" s="131">
        <f t="shared" si="1"/>
        <v>0</v>
      </c>
      <c r="BG121" s="131">
        <f t="shared" si="2"/>
        <v>0</v>
      </c>
      <c r="BH121" s="131">
        <f t="shared" si="3"/>
        <v>0</v>
      </c>
      <c r="BI121" s="131">
        <f t="shared" si="4"/>
        <v>0</v>
      </c>
      <c r="BJ121" s="130" t="s">
        <v>87</v>
      </c>
      <c r="BK121" s="126"/>
      <c r="BL121" s="126"/>
      <c r="BM121" s="126"/>
    </row>
    <row r="122" spans="2:65" s="1" customFormat="1" ht="18" customHeight="1">
      <c r="B122" s="125"/>
      <c r="C122" s="126"/>
      <c r="D122" s="263" t="s">
        <v>263</v>
      </c>
      <c r="E122" s="264"/>
      <c r="F122" s="264"/>
      <c r="G122" s="126"/>
      <c r="H122" s="126"/>
      <c r="I122" s="126"/>
      <c r="J122" s="128">
        <v>0</v>
      </c>
      <c r="K122" s="126"/>
      <c r="L122" s="125"/>
      <c r="M122" s="126"/>
      <c r="N122" s="129" t="s">
        <v>41</v>
      </c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126"/>
      <c r="AO122" s="126"/>
      <c r="AP122" s="126"/>
      <c r="AQ122" s="126"/>
      <c r="AR122" s="126"/>
      <c r="AS122" s="126"/>
      <c r="AT122" s="126"/>
      <c r="AU122" s="126"/>
      <c r="AV122" s="126"/>
      <c r="AW122" s="126"/>
      <c r="AX122" s="126"/>
      <c r="AY122" s="130" t="s">
        <v>261</v>
      </c>
      <c r="AZ122" s="126"/>
      <c r="BA122" s="126"/>
      <c r="BB122" s="126"/>
      <c r="BC122" s="126"/>
      <c r="BD122" s="126"/>
      <c r="BE122" s="131">
        <f t="shared" si="0"/>
        <v>0</v>
      </c>
      <c r="BF122" s="131">
        <f t="shared" si="1"/>
        <v>0</v>
      </c>
      <c r="BG122" s="131">
        <f t="shared" si="2"/>
        <v>0</v>
      </c>
      <c r="BH122" s="131">
        <f t="shared" si="3"/>
        <v>0</v>
      </c>
      <c r="BI122" s="131">
        <f t="shared" si="4"/>
        <v>0</v>
      </c>
      <c r="BJ122" s="130" t="s">
        <v>87</v>
      </c>
      <c r="BK122" s="126"/>
      <c r="BL122" s="126"/>
      <c r="BM122" s="126"/>
    </row>
    <row r="123" spans="2:65" s="1" customFormat="1" ht="18" customHeight="1">
      <c r="B123" s="125"/>
      <c r="C123" s="126"/>
      <c r="D123" s="263" t="s">
        <v>264</v>
      </c>
      <c r="E123" s="264"/>
      <c r="F123" s="264"/>
      <c r="G123" s="126"/>
      <c r="H123" s="126"/>
      <c r="I123" s="126"/>
      <c r="J123" s="128">
        <v>0</v>
      </c>
      <c r="K123" s="126"/>
      <c r="L123" s="125"/>
      <c r="M123" s="126"/>
      <c r="N123" s="129" t="s">
        <v>41</v>
      </c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126"/>
      <c r="AO123" s="126"/>
      <c r="AP123" s="126"/>
      <c r="AQ123" s="126"/>
      <c r="AR123" s="126"/>
      <c r="AS123" s="126"/>
      <c r="AT123" s="126"/>
      <c r="AU123" s="126"/>
      <c r="AV123" s="126"/>
      <c r="AW123" s="126"/>
      <c r="AX123" s="126"/>
      <c r="AY123" s="130" t="s">
        <v>261</v>
      </c>
      <c r="AZ123" s="126"/>
      <c r="BA123" s="126"/>
      <c r="BB123" s="126"/>
      <c r="BC123" s="126"/>
      <c r="BD123" s="126"/>
      <c r="BE123" s="131">
        <f t="shared" si="0"/>
        <v>0</v>
      </c>
      <c r="BF123" s="131">
        <f t="shared" si="1"/>
        <v>0</v>
      </c>
      <c r="BG123" s="131">
        <f t="shared" si="2"/>
        <v>0</v>
      </c>
      <c r="BH123" s="131">
        <f t="shared" si="3"/>
        <v>0</v>
      </c>
      <c r="BI123" s="131">
        <f t="shared" si="4"/>
        <v>0</v>
      </c>
      <c r="BJ123" s="130" t="s">
        <v>87</v>
      </c>
      <c r="BK123" s="126"/>
      <c r="BL123" s="126"/>
      <c r="BM123" s="126"/>
    </row>
    <row r="124" spans="2:65" s="1" customFormat="1" ht="18" customHeight="1">
      <c r="B124" s="125"/>
      <c r="C124" s="126"/>
      <c r="D124" s="263" t="s">
        <v>265</v>
      </c>
      <c r="E124" s="264"/>
      <c r="F124" s="264"/>
      <c r="G124" s="126"/>
      <c r="H124" s="126"/>
      <c r="I124" s="126"/>
      <c r="J124" s="128">
        <v>0</v>
      </c>
      <c r="K124" s="126"/>
      <c r="L124" s="125"/>
      <c r="M124" s="126"/>
      <c r="N124" s="129" t="s">
        <v>41</v>
      </c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126"/>
      <c r="AP124" s="126"/>
      <c r="AQ124" s="126"/>
      <c r="AR124" s="126"/>
      <c r="AS124" s="126"/>
      <c r="AT124" s="126"/>
      <c r="AU124" s="126"/>
      <c r="AV124" s="126"/>
      <c r="AW124" s="126"/>
      <c r="AX124" s="126"/>
      <c r="AY124" s="130" t="s">
        <v>261</v>
      </c>
      <c r="AZ124" s="126"/>
      <c r="BA124" s="126"/>
      <c r="BB124" s="126"/>
      <c r="BC124" s="126"/>
      <c r="BD124" s="126"/>
      <c r="BE124" s="131">
        <f t="shared" si="0"/>
        <v>0</v>
      </c>
      <c r="BF124" s="131">
        <f t="shared" si="1"/>
        <v>0</v>
      </c>
      <c r="BG124" s="131">
        <f t="shared" si="2"/>
        <v>0</v>
      </c>
      <c r="BH124" s="131">
        <f t="shared" si="3"/>
        <v>0</v>
      </c>
      <c r="BI124" s="131">
        <f t="shared" si="4"/>
        <v>0</v>
      </c>
      <c r="BJ124" s="130" t="s">
        <v>87</v>
      </c>
      <c r="BK124" s="126"/>
      <c r="BL124" s="126"/>
      <c r="BM124" s="126"/>
    </row>
    <row r="125" spans="2:65" s="1" customFormat="1" ht="18" customHeight="1">
      <c r="B125" s="125"/>
      <c r="C125" s="126"/>
      <c r="D125" s="127" t="s">
        <v>266</v>
      </c>
      <c r="E125" s="126"/>
      <c r="F125" s="126"/>
      <c r="G125" s="126"/>
      <c r="H125" s="126"/>
      <c r="I125" s="126"/>
      <c r="J125" s="128">
        <f>ROUND(J34*T125,2)</f>
        <v>0</v>
      </c>
      <c r="K125" s="126"/>
      <c r="L125" s="125"/>
      <c r="M125" s="126"/>
      <c r="N125" s="129" t="s">
        <v>41</v>
      </c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30" t="s">
        <v>267</v>
      </c>
      <c r="AZ125" s="126"/>
      <c r="BA125" s="126"/>
      <c r="BB125" s="126"/>
      <c r="BC125" s="126"/>
      <c r="BD125" s="126"/>
      <c r="BE125" s="131">
        <f t="shared" si="0"/>
        <v>0</v>
      </c>
      <c r="BF125" s="131">
        <f t="shared" si="1"/>
        <v>0</v>
      </c>
      <c r="BG125" s="131">
        <f t="shared" si="2"/>
        <v>0</v>
      </c>
      <c r="BH125" s="131">
        <f t="shared" si="3"/>
        <v>0</v>
      </c>
      <c r="BI125" s="131">
        <f t="shared" si="4"/>
        <v>0</v>
      </c>
      <c r="BJ125" s="130" t="s">
        <v>87</v>
      </c>
      <c r="BK125" s="126"/>
      <c r="BL125" s="126"/>
      <c r="BM125" s="126"/>
    </row>
    <row r="126" spans="2:65" s="1" customFormat="1" ht="11.25">
      <c r="B126" s="31"/>
      <c r="L126" s="31"/>
    </row>
    <row r="127" spans="2:65" s="1" customFormat="1" ht="29.25" customHeight="1">
      <c r="B127" s="31"/>
      <c r="C127" s="132" t="s">
        <v>268</v>
      </c>
      <c r="D127" s="104"/>
      <c r="E127" s="104"/>
      <c r="F127" s="104"/>
      <c r="G127" s="104"/>
      <c r="H127" s="104"/>
      <c r="I127" s="104"/>
      <c r="J127" s="133">
        <f>ROUND(J100+J119,2)</f>
        <v>0</v>
      </c>
      <c r="K127" s="104"/>
      <c r="L127" s="31"/>
    </row>
    <row r="128" spans="2:65" s="1" customFormat="1" ht="6.95" customHeight="1">
      <c r="B128" s="46"/>
      <c r="C128" s="47"/>
      <c r="D128" s="47"/>
      <c r="E128" s="47"/>
      <c r="F128" s="47"/>
      <c r="G128" s="47"/>
      <c r="H128" s="47"/>
      <c r="I128" s="47"/>
      <c r="J128" s="47"/>
      <c r="K128" s="47"/>
      <c r="L128" s="31"/>
    </row>
    <row r="132" spans="2:12" s="1" customFormat="1" ht="6.95" customHeight="1">
      <c r="B132" s="48"/>
      <c r="C132" s="49"/>
      <c r="D132" s="49"/>
      <c r="E132" s="49"/>
      <c r="F132" s="49"/>
      <c r="G132" s="49"/>
      <c r="H132" s="49"/>
      <c r="I132" s="49"/>
      <c r="J132" s="49"/>
      <c r="K132" s="49"/>
      <c r="L132" s="31"/>
    </row>
    <row r="133" spans="2:12" s="1" customFormat="1" ht="24.95" customHeight="1">
      <c r="B133" s="31"/>
      <c r="C133" s="20" t="s">
        <v>269</v>
      </c>
      <c r="L133" s="31"/>
    </row>
    <row r="134" spans="2:12" s="1" customFormat="1" ht="6.95" customHeight="1">
      <c r="B134" s="31"/>
      <c r="L134" s="31"/>
    </row>
    <row r="135" spans="2:12" s="1" customFormat="1" ht="12" customHeight="1">
      <c r="B135" s="31"/>
      <c r="C135" s="26" t="s">
        <v>15</v>
      </c>
      <c r="L135" s="31"/>
    </row>
    <row r="136" spans="2:12" s="1" customFormat="1" ht="26.25" customHeight="1">
      <c r="B136" s="31"/>
      <c r="E136" s="259" t="str">
        <f>E7</f>
        <v>Komplexná rekonštrukcia a realizácia nadstavby budovy študenského domova4,Tr. SNP53,Banská Bystrica</v>
      </c>
      <c r="F136" s="260"/>
      <c r="G136" s="260"/>
      <c r="H136" s="260"/>
      <c r="L136" s="31"/>
    </row>
    <row r="137" spans="2:12" ht="12" customHeight="1">
      <c r="B137" s="19"/>
      <c r="C137" s="26" t="s">
        <v>222</v>
      </c>
      <c r="L137" s="19"/>
    </row>
    <row r="138" spans="2:12" ht="16.5" customHeight="1">
      <c r="B138" s="19"/>
      <c r="E138" s="259" t="s">
        <v>223</v>
      </c>
      <c r="F138" s="216"/>
      <c r="G138" s="216"/>
      <c r="H138" s="216"/>
      <c r="L138" s="19"/>
    </row>
    <row r="139" spans="2:12" ht="12" customHeight="1">
      <c r="B139" s="19"/>
      <c r="C139" s="26" t="s">
        <v>224</v>
      </c>
      <c r="L139" s="19"/>
    </row>
    <row r="140" spans="2:12" s="1" customFormat="1" ht="16.5" customHeight="1">
      <c r="B140" s="31"/>
      <c r="E140" s="254" t="s">
        <v>225</v>
      </c>
      <c r="F140" s="261"/>
      <c r="G140" s="261"/>
      <c r="H140" s="261"/>
      <c r="L140" s="31"/>
    </row>
    <row r="141" spans="2:12" s="1" customFormat="1" ht="12" customHeight="1">
      <c r="B141" s="31"/>
      <c r="C141" s="26" t="s">
        <v>226</v>
      </c>
      <c r="L141" s="31"/>
    </row>
    <row r="142" spans="2:12" s="1" customFormat="1" ht="16.5" customHeight="1">
      <c r="B142" s="31"/>
      <c r="E142" s="241" t="str">
        <f>E13</f>
        <v>st-1.etapa - Statika</v>
      </c>
      <c r="F142" s="261"/>
      <c r="G142" s="261"/>
      <c r="H142" s="261"/>
      <c r="L142" s="31"/>
    </row>
    <row r="143" spans="2:12" s="1" customFormat="1" ht="6.95" customHeight="1">
      <c r="B143" s="31"/>
      <c r="L143" s="31"/>
    </row>
    <row r="144" spans="2:12" s="1" customFormat="1" ht="12" customHeight="1">
      <c r="B144" s="31"/>
      <c r="C144" s="26" t="s">
        <v>19</v>
      </c>
      <c r="F144" s="24" t="str">
        <f>F16</f>
        <v>Tr. SNP53,Banská Bystrica,parc.č.1042/1</v>
      </c>
      <c r="I144" s="26" t="s">
        <v>21</v>
      </c>
      <c r="J144" s="54" t="str">
        <f>IF(J16="","",J16)</f>
        <v>10. 9. 2024</v>
      </c>
      <c r="L144" s="31"/>
    </row>
    <row r="145" spans="2:65" s="1" customFormat="1" ht="6.95" customHeight="1">
      <c r="B145" s="31"/>
      <c r="L145" s="31"/>
    </row>
    <row r="146" spans="2:65" s="1" customFormat="1" ht="15.2" customHeight="1">
      <c r="B146" s="31"/>
      <c r="C146" s="26" t="s">
        <v>23</v>
      </c>
      <c r="F146" s="24" t="str">
        <f>E19</f>
        <v>Univerzita Mateja Bela v Banskej Bystrici</v>
      </c>
      <c r="I146" s="26" t="s">
        <v>29</v>
      </c>
      <c r="J146" s="29" t="str">
        <f>E25</f>
        <v>Insvet s.r.o.,Koeice</v>
      </c>
      <c r="L146" s="31"/>
    </row>
    <row r="147" spans="2:65" s="1" customFormat="1" ht="15.2" customHeight="1">
      <c r="B147" s="31"/>
      <c r="C147" s="26" t="s">
        <v>27</v>
      </c>
      <c r="F147" s="24" t="str">
        <f>IF(E22="","",E22)</f>
        <v>Vyplň údaj</v>
      </c>
      <c r="I147" s="26" t="s">
        <v>32</v>
      </c>
      <c r="J147" s="29" t="str">
        <f>E28</f>
        <v xml:space="preserve"> </v>
      </c>
      <c r="L147" s="31"/>
    </row>
    <row r="148" spans="2:65" s="1" customFormat="1" ht="10.35" customHeight="1">
      <c r="B148" s="31"/>
      <c r="L148" s="31"/>
    </row>
    <row r="149" spans="2:65" s="10" customFormat="1" ht="29.25" customHeight="1">
      <c r="B149" s="134"/>
      <c r="C149" s="135" t="s">
        <v>270</v>
      </c>
      <c r="D149" s="136" t="s">
        <v>60</v>
      </c>
      <c r="E149" s="136" t="s">
        <v>56</v>
      </c>
      <c r="F149" s="136" t="s">
        <v>57</v>
      </c>
      <c r="G149" s="136" t="s">
        <v>271</v>
      </c>
      <c r="H149" s="136" t="s">
        <v>272</v>
      </c>
      <c r="I149" s="136" t="s">
        <v>273</v>
      </c>
      <c r="J149" s="137" t="s">
        <v>232</v>
      </c>
      <c r="K149" s="138" t="s">
        <v>274</v>
      </c>
      <c r="L149" s="134"/>
      <c r="M149" s="61" t="s">
        <v>1</v>
      </c>
      <c r="N149" s="62" t="s">
        <v>39</v>
      </c>
      <c r="O149" s="62" t="s">
        <v>275</v>
      </c>
      <c r="P149" s="62" t="s">
        <v>276</v>
      </c>
      <c r="Q149" s="62" t="s">
        <v>277</v>
      </c>
      <c r="R149" s="62" t="s">
        <v>278</v>
      </c>
      <c r="S149" s="62" t="s">
        <v>279</v>
      </c>
      <c r="T149" s="63" t="s">
        <v>280</v>
      </c>
    </row>
    <row r="150" spans="2:65" s="1" customFormat="1" ht="22.9" customHeight="1">
      <c r="B150" s="31"/>
      <c r="C150" s="66" t="s">
        <v>228</v>
      </c>
      <c r="J150" s="139">
        <f>BK150</f>
        <v>0</v>
      </c>
      <c r="L150" s="31"/>
      <c r="M150" s="64"/>
      <c r="N150" s="55"/>
      <c r="O150" s="55"/>
      <c r="P150" s="140">
        <f>P151+P274+P319</f>
        <v>0</v>
      </c>
      <c r="Q150" s="55"/>
      <c r="R150" s="140">
        <f>R151+R274+R319</f>
        <v>20291.19824288744</v>
      </c>
      <c r="S150" s="55"/>
      <c r="T150" s="141">
        <f>T151+T274+T319</f>
        <v>12.7592</v>
      </c>
      <c r="AT150" s="16" t="s">
        <v>74</v>
      </c>
      <c r="AU150" s="16" t="s">
        <v>234</v>
      </c>
      <c r="BK150" s="142">
        <f>BK151+BK274+BK319</f>
        <v>0</v>
      </c>
    </row>
    <row r="151" spans="2:65" s="11" customFormat="1" ht="25.9" customHeight="1">
      <c r="B151" s="143"/>
      <c r="D151" s="144" t="s">
        <v>74</v>
      </c>
      <c r="E151" s="145" t="s">
        <v>281</v>
      </c>
      <c r="F151" s="145" t="s">
        <v>282</v>
      </c>
      <c r="I151" s="146"/>
      <c r="J151" s="147">
        <f>BK151</f>
        <v>0</v>
      </c>
      <c r="L151" s="143"/>
      <c r="M151" s="148"/>
      <c r="P151" s="149">
        <f>P152+P165+P170+P194+P229+P236+P272</f>
        <v>0</v>
      </c>
      <c r="R151" s="149">
        <f>R152+R165+R170+R194+R229+R236+R272</f>
        <v>1230.1581336616002</v>
      </c>
      <c r="T151" s="150">
        <f>T152+T165+T170+T194+T229+T236+T272</f>
        <v>12.7592</v>
      </c>
      <c r="AR151" s="144" t="s">
        <v>82</v>
      </c>
      <c r="AT151" s="151" t="s">
        <v>74</v>
      </c>
      <c r="AU151" s="151" t="s">
        <v>75</v>
      </c>
      <c r="AY151" s="144" t="s">
        <v>283</v>
      </c>
      <c r="BK151" s="152">
        <f>BK152+BK165+BK170+BK194+BK229+BK236+BK272</f>
        <v>0</v>
      </c>
    </row>
    <row r="152" spans="2:65" s="11" customFormat="1" ht="22.9" customHeight="1">
      <c r="B152" s="143"/>
      <c r="D152" s="144" t="s">
        <v>74</v>
      </c>
      <c r="E152" s="153" t="s">
        <v>82</v>
      </c>
      <c r="F152" s="153" t="s">
        <v>284</v>
      </c>
      <c r="I152" s="146"/>
      <c r="J152" s="154">
        <f>BK152</f>
        <v>0</v>
      </c>
      <c r="L152" s="143"/>
      <c r="M152" s="148"/>
      <c r="P152" s="149">
        <f>SUM(P153:P164)</f>
        <v>0</v>
      </c>
      <c r="R152" s="149">
        <f>SUM(R153:R164)</f>
        <v>0</v>
      </c>
      <c r="T152" s="150">
        <f>SUM(T153:T164)</f>
        <v>0</v>
      </c>
      <c r="AR152" s="144" t="s">
        <v>82</v>
      </c>
      <c r="AT152" s="151" t="s">
        <v>74</v>
      </c>
      <c r="AU152" s="151" t="s">
        <v>82</v>
      </c>
      <c r="AY152" s="144" t="s">
        <v>283</v>
      </c>
      <c r="BK152" s="152">
        <f>SUM(BK153:BK164)</f>
        <v>0</v>
      </c>
    </row>
    <row r="153" spans="2:65" s="1" customFormat="1" ht="21.75" customHeight="1">
      <c r="B153" s="125"/>
      <c r="C153" s="155" t="s">
        <v>82</v>
      </c>
      <c r="D153" s="155" t="s">
        <v>285</v>
      </c>
      <c r="E153" s="156" t="s">
        <v>1755</v>
      </c>
      <c r="F153" s="157" t="s">
        <v>1756</v>
      </c>
      <c r="G153" s="158" t="s">
        <v>296</v>
      </c>
      <c r="H153" s="159">
        <v>1.1399999999999999</v>
      </c>
      <c r="I153" s="160"/>
      <c r="J153" s="161">
        <f>ROUND(I153*H153,2)</f>
        <v>0</v>
      </c>
      <c r="K153" s="162"/>
      <c r="L153" s="31"/>
      <c r="M153" s="163" t="s">
        <v>1</v>
      </c>
      <c r="N153" s="124" t="s">
        <v>41</v>
      </c>
      <c r="P153" s="164">
        <f>O153*H153</f>
        <v>0</v>
      </c>
      <c r="Q153" s="164">
        <v>0</v>
      </c>
      <c r="R153" s="164">
        <f>Q153*H153</f>
        <v>0</v>
      </c>
      <c r="S153" s="164">
        <v>0</v>
      </c>
      <c r="T153" s="165">
        <f>S153*H153</f>
        <v>0</v>
      </c>
      <c r="AR153" s="166" t="s">
        <v>289</v>
      </c>
      <c r="AT153" s="166" t="s">
        <v>285</v>
      </c>
      <c r="AU153" s="166" t="s">
        <v>87</v>
      </c>
      <c r="AY153" s="16" t="s">
        <v>283</v>
      </c>
      <c r="BE153" s="167">
        <f>IF(N153="základná",J153,0)</f>
        <v>0</v>
      </c>
      <c r="BF153" s="167">
        <f>IF(N153="znížená",J153,0)</f>
        <v>0</v>
      </c>
      <c r="BG153" s="167">
        <f>IF(N153="zákl. prenesená",J153,0)</f>
        <v>0</v>
      </c>
      <c r="BH153" s="167">
        <f>IF(N153="zníž. prenesená",J153,0)</f>
        <v>0</v>
      </c>
      <c r="BI153" s="167">
        <f>IF(N153="nulová",J153,0)</f>
        <v>0</v>
      </c>
      <c r="BJ153" s="16" t="s">
        <v>87</v>
      </c>
      <c r="BK153" s="167">
        <f>ROUND(I153*H153,2)</f>
        <v>0</v>
      </c>
      <c r="BL153" s="16" t="s">
        <v>289</v>
      </c>
      <c r="BM153" s="166" t="s">
        <v>1757</v>
      </c>
    </row>
    <row r="154" spans="2:65" s="12" customFormat="1" ht="11.25">
      <c r="B154" s="168"/>
      <c r="D154" s="169" t="s">
        <v>291</v>
      </c>
      <c r="E154" s="170" t="s">
        <v>1</v>
      </c>
      <c r="F154" s="171" t="s">
        <v>1758</v>
      </c>
      <c r="H154" s="172">
        <v>1.1399999999999999</v>
      </c>
      <c r="I154" s="173"/>
      <c r="L154" s="168"/>
      <c r="M154" s="174"/>
      <c r="T154" s="175"/>
      <c r="AT154" s="170" t="s">
        <v>291</v>
      </c>
      <c r="AU154" s="170" t="s">
        <v>87</v>
      </c>
      <c r="AV154" s="12" t="s">
        <v>87</v>
      </c>
      <c r="AW154" s="12" t="s">
        <v>31</v>
      </c>
      <c r="AX154" s="12" t="s">
        <v>82</v>
      </c>
      <c r="AY154" s="170" t="s">
        <v>283</v>
      </c>
    </row>
    <row r="155" spans="2:65" s="1" customFormat="1" ht="37.9" customHeight="1">
      <c r="B155" s="125"/>
      <c r="C155" s="155" t="s">
        <v>87</v>
      </c>
      <c r="D155" s="155" t="s">
        <v>285</v>
      </c>
      <c r="E155" s="156" t="s">
        <v>1759</v>
      </c>
      <c r="F155" s="157" t="s">
        <v>1760</v>
      </c>
      <c r="G155" s="158" t="s">
        <v>296</v>
      </c>
      <c r="H155" s="159">
        <v>1.1399999999999999</v>
      </c>
      <c r="I155" s="160"/>
      <c r="J155" s="161">
        <f>ROUND(I155*H155,2)</f>
        <v>0</v>
      </c>
      <c r="K155" s="162"/>
      <c r="L155" s="31"/>
      <c r="M155" s="163" t="s">
        <v>1</v>
      </c>
      <c r="N155" s="124" t="s">
        <v>41</v>
      </c>
      <c r="P155" s="164">
        <f>O155*H155</f>
        <v>0</v>
      </c>
      <c r="Q155" s="164">
        <v>0</v>
      </c>
      <c r="R155" s="164">
        <f>Q155*H155</f>
        <v>0</v>
      </c>
      <c r="S155" s="164">
        <v>0</v>
      </c>
      <c r="T155" s="165">
        <f>S155*H155</f>
        <v>0</v>
      </c>
      <c r="AR155" s="166" t="s">
        <v>289</v>
      </c>
      <c r="AT155" s="166" t="s">
        <v>285</v>
      </c>
      <c r="AU155" s="166" t="s">
        <v>87</v>
      </c>
      <c r="AY155" s="16" t="s">
        <v>283</v>
      </c>
      <c r="BE155" s="167">
        <f>IF(N155="základná",J155,0)</f>
        <v>0</v>
      </c>
      <c r="BF155" s="167">
        <f>IF(N155="znížená",J155,0)</f>
        <v>0</v>
      </c>
      <c r="BG155" s="167">
        <f>IF(N155="zákl. prenesená",J155,0)</f>
        <v>0</v>
      </c>
      <c r="BH155" s="167">
        <f>IF(N155="zníž. prenesená",J155,0)</f>
        <v>0</v>
      </c>
      <c r="BI155" s="167">
        <f>IF(N155="nulová",J155,0)</f>
        <v>0</v>
      </c>
      <c r="BJ155" s="16" t="s">
        <v>87</v>
      </c>
      <c r="BK155" s="167">
        <f>ROUND(I155*H155,2)</f>
        <v>0</v>
      </c>
      <c r="BL155" s="16" t="s">
        <v>289</v>
      </c>
      <c r="BM155" s="166" t="s">
        <v>1761</v>
      </c>
    </row>
    <row r="156" spans="2:65" s="1" customFormat="1" ht="33" customHeight="1">
      <c r="B156" s="125"/>
      <c r="C156" s="155" t="s">
        <v>92</v>
      </c>
      <c r="D156" s="155" t="s">
        <v>285</v>
      </c>
      <c r="E156" s="156" t="s">
        <v>328</v>
      </c>
      <c r="F156" s="157" t="s">
        <v>329</v>
      </c>
      <c r="G156" s="158" t="s">
        <v>296</v>
      </c>
      <c r="H156" s="159">
        <v>0.745</v>
      </c>
      <c r="I156" s="160"/>
      <c r="J156" s="161">
        <f>ROUND(I156*H156,2)</f>
        <v>0</v>
      </c>
      <c r="K156" s="162"/>
      <c r="L156" s="31"/>
      <c r="M156" s="163" t="s">
        <v>1</v>
      </c>
      <c r="N156" s="124" t="s">
        <v>41</v>
      </c>
      <c r="P156" s="164">
        <f>O156*H156</f>
        <v>0</v>
      </c>
      <c r="Q156" s="164">
        <v>0</v>
      </c>
      <c r="R156" s="164">
        <f>Q156*H156</f>
        <v>0</v>
      </c>
      <c r="S156" s="164">
        <v>0</v>
      </c>
      <c r="T156" s="165">
        <f>S156*H156</f>
        <v>0</v>
      </c>
      <c r="AR156" s="166" t="s">
        <v>289</v>
      </c>
      <c r="AT156" s="166" t="s">
        <v>285</v>
      </c>
      <c r="AU156" s="166" t="s">
        <v>87</v>
      </c>
      <c r="AY156" s="16" t="s">
        <v>283</v>
      </c>
      <c r="BE156" s="167">
        <f>IF(N156="základná",J156,0)</f>
        <v>0</v>
      </c>
      <c r="BF156" s="167">
        <f>IF(N156="znížená",J156,0)</f>
        <v>0</v>
      </c>
      <c r="BG156" s="167">
        <f>IF(N156="zákl. prenesená",J156,0)</f>
        <v>0</v>
      </c>
      <c r="BH156" s="167">
        <f>IF(N156="zníž. prenesená",J156,0)</f>
        <v>0</v>
      </c>
      <c r="BI156" s="167">
        <f>IF(N156="nulová",J156,0)</f>
        <v>0</v>
      </c>
      <c r="BJ156" s="16" t="s">
        <v>87</v>
      </c>
      <c r="BK156" s="167">
        <f>ROUND(I156*H156,2)</f>
        <v>0</v>
      </c>
      <c r="BL156" s="16" t="s">
        <v>289</v>
      </c>
      <c r="BM156" s="166" t="s">
        <v>1762</v>
      </c>
    </row>
    <row r="157" spans="2:65" s="12" customFormat="1" ht="11.25">
      <c r="B157" s="168"/>
      <c r="D157" s="169" t="s">
        <v>291</v>
      </c>
      <c r="E157" s="170" t="s">
        <v>1</v>
      </c>
      <c r="F157" s="171" t="s">
        <v>1763</v>
      </c>
      <c r="H157" s="172">
        <v>0.745</v>
      </c>
      <c r="I157" s="173"/>
      <c r="L157" s="168"/>
      <c r="M157" s="174"/>
      <c r="T157" s="175"/>
      <c r="AT157" s="170" t="s">
        <v>291</v>
      </c>
      <c r="AU157" s="170" t="s">
        <v>87</v>
      </c>
      <c r="AV157" s="12" t="s">
        <v>87</v>
      </c>
      <c r="AW157" s="12" t="s">
        <v>31</v>
      </c>
      <c r="AX157" s="12" t="s">
        <v>82</v>
      </c>
      <c r="AY157" s="170" t="s">
        <v>283</v>
      </c>
    </row>
    <row r="158" spans="2:65" s="1" customFormat="1" ht="37.9" customHeight="1">
      <c r="B158" s="125"/>
      <c r="C158" s="155" t="s">
        <v>289</v>
      </c>
      <c r="D158" s="155" t="s">
        <v>285</v>
      </c>
      <c r="E158" s="156" t="s">
        <v>333</v>
      </c>
      <c r="F158" s="157" t="s">
        <v>334</v>
      </c>
      <c r="G158" s="158" t="s">
        <v>296</v>
      </c>
      <c r="H158" s="159">
        <v>5.2149999999999999</v>
      </c>
      <c r="I158" s="160"/>
      <c r="J158" s="161">
        <f>ROUND(I158*H158,2)</f>
        <v>0</v>
      </c>
      <c r="K158" s="162"/>
      <c r="L158" s="31"/>
      <c r="M158" s="163" t="s">
        <v>1</v>
      </c>
      <c r="N158" s="124" t="s">
        <v>41</v>
      </c>
      <c r="P158" s="164">
        <f>O158*H158</f>
        <v>0</v>
      </c>
      <c r="Q158" s="164">
        <v>0</v>
      </c>
      <c r="R158" s="164">
        <f>Q158*H158</f>
        <v>0</v>
      </c>
      <c r="S158" s="164">
        <v>0</v>
      </c>
      <c r="T158" s="165">
        <f>S158*H158</f>
        <v>0</v>
      </c>
      <c r="AR158" s="166" t="s">
        <v>289</v>
      </c>
      <c r="AT158" s="166" t="s">
        <v>285</v>
      </c>
      <c r="AU158" s="166" t="s">
        <v>87</v>
      </c>
      <c r="AY158" s="16" t="s">
        <v>283</v>
      </c>
      <c r="BE158" s="167">
        <f>IF(N158="základná",J158,0)</f>
        <v>0</v>
      </c>
      <c r="BF158" s="167">
        <f>IF(N158="znížená",J158,0)</f>
        <v>0</v>
      </c>
      <c r="BG158" s="167">
        <f>IF(N158="zákl. prenesená",J158,0)</f>
        <v>0</v>
      </c>
      <c r="BH158" s="167">
        <f>IF(N158="zníž. prenesená",J158,0)</f>
        <v>0</v>
      </c>
      <c r="BI158" s="167">
        <f>IF(N158="nulová",J158,0)</f>
        <v>0</v>
      </c>
      <c r="BJ158" s="16" t="s">
        <v>87</v>
      </c>
      <c r="BK158" s="167">
        <f>ROUND(I158*H158,2)</f>
        <v>0</v>
      </c>
      <c r="BL158" s="16" t="s">
        <v>289</v>
      </c>
      <c r="BM158" s="166" t="s">
        <v>1764</v>
      </c>
    </row>
    <row r="159" spans="2:65" s="12" customFormat="1" ht="11.25">
      <c r="B159" s="168"/>
      <c r="D159" s="169" t="s">
        <v>291</v>
      </c>
      <c r="F159" s="171" t="s">
        <v>1765</v>
      </c>
      <c r="H159" s="172">
        <v>5.2149999999999999</v>
      </c>
      <c r="I159" s="173"/>
      <c r="L159" s="168"/>
      <c r="M159" s="174"/>
      <c r="T159" s="175"/>
      <c r="AT159" s="170" t="s">
        <v>291</v>
      </c>
      <c r="AU159" s="170" t="s">
        <v>87</v>
      </c>
      <c r="AV159" s="12" t="s">
        <v>87</v>
      </c>
      <c r="AW159" s="12" t="s">
        <v>3</v>
      </c>
      <c r="AX159" s="12" t="s">
        <v>82</v>
      </c>
      <c r="AY159" s="170" t="s">
        <v>283</v>
      </c>
    </row>
    <row r="160" spans="2:65" s="1" customFormat="1" ht="16.5" customHeight="1">
      <c r="B160" s="125"/>
      <c r="C160" s="155" t="s">
        <v>306</v>
      </c>
      <c r="D160" s="155" t="s">
        <v>285</v>
      </c>
      <c r="E160" s="156" t="s">
        <v>338</v>
      </c>
      <c r="F160" s="157" t="s">
        <v>339</v>
      </c>
      <c r="G160" s="158" t="s">
        <v>296</v>
      </c>
      <c r="H160" s="159">
        <v>0.745</v>
      </c>
      <c r="I160" s="160"/>
      <c r="J160" s="161">
        <f>ROUND(I160*H160,2)</f>
        <v>0</v>
      </c>
      <c r="K160" s="162"/>
      <c r="L160" s="31"/>
      <c r="M160" s="163" t="s">
        <v>1</v>
      </c>
      <c r="N160" s="124" t="s">
        <v>41</v>
      </c>
      <c r="P160" s="164">
        <f>O160*H160</f>
        <v>0</v>
      </c>
      <c r="Q160" s="164">
        <v>0</v>
      </c>
      <c r="R160" s="164">
        <f>Q160*H160</f>
        <v>0</v>
      </c>
      <c r="S160" s="164">
        <v>0</v>
      </c>
      <c r="T160" s="165">
        <f>S160*H160</f>
        <v>0</v>
      </c>
      <c r="AR160" s="166" t="s">
        <v>289</v>
      </c>
      <c r="AT160" s="166" t="s">
        <v>285</v>
      </c>
      <c r="AU160" s="166" t="s">
        <v>87</v>
      </c>
      <c r="AY160" s="16" t="s">
        <v>283</v>
      </c>
      <c r="BE160" s="167">
        <f>IF(N160="základná",J160,0)</f>
        <v>0</v>
      </c>
      <c r="BF160" s="167">
        <f>IF(N160="znížená",J160,0)</f>
        <v>0</v>
      </c>
      <c r="BG160" s="167">
        <f>IF(N160="zákl. prenesená",J160,0)</f>
        <v>0</v>
      </c>
      <c r="BH160" s="167">
        <f>IF(N160="zníž. prenesená",J160,0)</f>
        <v>0</v>
      </c>
      <c r="BI160" s="167">
        <f>IF(N160="nulová",J160,0)</f>
        <v>0</v>
      </c>
      <c r="BJ160" s="16" t="s">
        <v>87</v>
      </c>
      <c r="BK160" s="167">
        <f>ROUND(I160*H160,2)</f>
        <v>0</v>
      </c>
      <c r="BL160" s="16" t="s">
        <v>289</v>
      </c>
      <c r="BM160" s="166" t="s">
        <v>1766</v>
      </c>
    </row>
    <row r="161" spans="2:65" s="1" customFormat="1" ht="24.2" customHeight="1">
      <c r="B161" s="125"/>
      <c r="C161" s="155" t="s">
        <v>310</v>
      </c>
      <c r="D161" s="155" t="s">
        <v>285</v>
      </c>
      <c r="E161" s="156" t="s">
        <v>342</v>
      </c>
      <c r="F161" s="157" t="s">
        <v>343</v>
      </c>
      <c r="G161" s="158" t="s">
        <v>344</v>
      </c>
      <c r="H161" s="159">
        <v>1.341</v>
      </c>
      <c r="I161" s="160"/>
      <c r="J161" s="161">
        <f>ROUND(I161*H161,2)</f>
        <v>0</v>
      </c>
      <c r="K161" s="162"/>
      <c r="L161" s="31"/>
      <c r="M161" s="163" t="s">
        <v>1</v>
      </c>
      <c r="N161" s="124" t="s">
        <v>41</v>
      </c>
      <c r="P161" s="164">
        <f>O161*H161</f>
        <v>0</v>
      </c>
      <c r="Q161" s="164">
        <v>0</v>
      </c>
      <c r="R161" s="164">
        <f>Q161*H161</f>
        <v>0</v>
      </c>
      <c r="S161" s="164">
        <v>0</v>
      </c>
      <c r="T161" s="165">
        <f>S161*H161</f>
        <v>0</v>
      </c>
      <c r="AR161" s="166" t="s">
        <v>289</v>
      </c>
      <c r="AT161" s="166" t="s">
        <v>285</v>
      </c>
      <c r="AU161" s="166" t="s">
        <v>87</v>
      </c>
      <c r="AY161" s="16" t="s">
        <v>283</v>
      </c>
      <c r="BE161" s="167">
        <f>IF(N161="základná",J161,0)</f>
        <v>0</v>
      </c>
      <c r="BF161" s="167">
        <f>IF(N161="znížená",J161,0)</f>
        <v>0</v>
      </c>
      <c r="BG161" s="167">
        <f>IF(N161="zákl. prenesená",J161,0)</f>
        <v>0</v>
      </c>
      <c r="BH161" s="167">
        <f>IF(N161="zníž. prenesená",J161,0)</f>
        <v>0</v>
      </c>
      <c r="BI161" s="167">
        <f>IF(N161="nulová",J161,0)</f>
        <v>0</v>
      </c>
      <c r="BJ161" s="16" t="s">
        <v>87</v>
      </c>
      <c r="BK161" s="167">
        <f>ROUND(I161*H161,2)</f>
        <v>0</v>
      </c>
      <c r="BL161" s="16" t="s">
        <v>289</v>
      </c>
      <c r="BM161" s="166" t="s">
        <v>1767</v>
      </c>
    </row>
    <row r="162" spans="2:65" s="12" customFormat="1" ht="11.25">
      <c r="B162" s="168"/>
      <c r="D162" s="169" t="s">
        <v>291</v>
      </c>
      <c r="E162" s="170" t="s">
        <v>1</v>
      </c>
      <c r="F162" s="171" t="s">
        <v>1768</v>
      </c>
      <c r="H162" s="172">
        <v>1.341</v>
      </c>
      <c r="I162" s="173"/>
      <c r="L162" s="168"/>
      <c r="M162" s="174"/>
      <c r="T162" s="175"/>
      <c r="AT162" s="170" t="s">
        <v>291</v>
      </c>
      <c r="AU162" s="170" t="s">
        <v>87</v>
      </c>
      <c r="AV162" s="12" t="s">
        <v>87</v>
      </c>
      <c r="AW162" s="12" t="s">
        <v>31</v>
      </c>
      <c r="AX162" s="12" t="s">
        <v>82</v>
      </c>
      <c r="AY162" s="170" t="s">
        <v>283</v>
      </c>
    </row>
    <row r="163" spans="2:65" s="1" customFormat="1" ht="24.2" customHeight="1">
      <c r="B163" s="125"/>
      <c r="C163" s="155" t="s">
        <v>315</v>
      </c>
      <c r="D163" s="155" t="s">
        <v>285</v>
      </c>
      <c r="E163" s="156" t="s">
        <v>348</v>
      </c>
      <c r="F163" s="157" t="s">
        <v>349</v>
      </c>
      <c r="G163" s="158" t="s">
        <v>296</v>
      </c>
      <c r="H163" s="159">
        <v>0.39900000000000002</v>
      </c>
      <c r="I163" s="160"/>
      <c r="J163" s="161">
        <f>ROUND(I163*H163,2)</f>
        <v>0</v>
      </c>
      <c r="K163" s="162"/>
      <c r="L163" s="31"/>
      <c r="M163" s="163" t="s">
        <v>1</v>
      </c>
      <c r="N163" s="124" t="s">
        <v>41</v>
      </c>
      <c r="P163" s="164">
        <f>O163*H163</f>
        <v>0</v>
      </c>
      <c r="Q163" s="164">
        <v>0</v>
      </c>
      <c r="R163" s="164">
        <f>Q163*H163</f>
        <v>0</v>
      </c>
      <c r="S163" s="164">
        <v>0</v>
      </c>
      <c r="T163" s="165">
        <f>S163*H163</f>
        <v>0</v>
      </c>
      <c r="AR163" s="166" t="s">
        <v>289</v>
      </c>
      <c r="AT163" s="166" t="s">
        <v>285</v>
      </c>
      <c r="AU163" s="166" t="s">
        <v>87</v>
      </c>
      <c r="AY163" s="16" t="s">
        <v>283</v>
      </c>
      <c r="BE163" s="167">
        <f>IF(N163="základná",J163,0)</f>
        <v>0</v>
      </c>
      <c r="BF163" s="167">
        <f>IF(N163="znížená",J163,0)</f>
        <v>0</v>
      </c>
      <c r="BG163" s="167">
        <f>IF(N163="zákl. prenesená",J163,0)</f>
        <v>0</v>
      </c>
      <c r="BH163" s="167">
        <f>IF(N163="zníž. prenesená",J163,0)</f>
        <v>0</v>
      </c>
      <c r="BI163" s="167">
        <f>IF(N163="nulová",J163,0)</f>
        <v>0</v>
      </c>
      <c r="BJ163" s="16" t="s">
        <v>87</v>
      </c>
      <c r="BK163" s="167">
        <f>ROUND(I163*H163,2)</f>
        <v>0</v>
      </c>
      <c r="BL163" s="16" t="s">
        <v>289</v>
      </c>
      <c r="BM163" s="166" t="s">
        <v>1769</v>
      </c>
    </row>
    <row r="164" spans="2:65" s="12" customFormat="1" ht="11.25">
      <c r="B164" s="168"/>
      <c r="D164" s="169" t="s">
        <v>291</v>
      </c>
      <c r="E164" s="170" t="s">
        <v>1</v>
      </c>
      <c r="F164" s="171" t="s">
        <v>1770</v>
      </c>
      <c r="H164" s="172">
        <v>0.39900000000000002</v>
      </c>
      <c r="I164" s="173"/>
      <c r="L164" s="168"/>
      <c r="M164" s="174"/>
      <c r="T164" s="175"/>
      <c r="AT164" s="170" t="s">
        <v>291</v>
      </c>
      <c r="AU164" s="170" t="s">
        <v>87</v>
      </c>
      <c r="AV164" s="12" t="s">
        <v>87</v>
      </c>
      <c r="AW164" s="12" t="s">
        <v>31</v>
      </c>
      <c r="AX164" s="12" t="s">
        <v>82</v>
      </c>
      <c r="AY164" s="170" t="s">
        <v>283</v>
      </c>
    </row>
    <row r="165" spans="2:65" s="11" customFormat="1" ht="22.9" customHeight="1">
      <c r="B165" s="143"/>
      <c r="D165" s="144" t="s">
        <v>74</v>
      </c>
      <c r="E165" s="153" t="s">
        <v>87</v>
      </c>
      <c r="F165" s="153" t="s">
        <v>1771</v>
      </c>
      <c r="I165" s="146"/>
      <c r="J165" s="154">
        <f>BK165</f>
        <v>0</v>
      </c>
      <c r="L165" s="143"/>
      <c r="M165" s="148"/>
      <c r="P165" s="149">
        <f>SUM(P166:P169)</f>
        <v>0</v>
      </c>
      <c r="R165" s="149">
        <f>SUM(R166:R169)</f>
        <v>2.3943244626000002</v>
      </c>
      <c r="T165" s="150">
        <f>SUM(T166:T169)</f>
        <v>0</v>
      </c>
      <c r="AR165" s="144" t="s">
        <v>82</v>
      </c>
      <c r="AT165" s="151" t="s">
        <v>74</v>
      </c>
      <c r="AU165" s="151" t="s">
        <v>82</v>
      </c>
      <c r="AY165" s="144" t="s">
        <v>283</v>
      </c>
      <c r="BK165" s="152">
        <f>SUM(BK166:BK169)</f>
        <v>0</v>
      </c>
    </row>
    <row r="166" spans="2:65" s="1" customFormat="1" ht="24.2" customHeight="1">
      <c r="B166" s="125"/>
      <c r="C166" s="155" t="s">
        <v>319</v>
      </c>
      <c r="D166" s="155" t="s">
        <v>285</v>
      </c>
      <c r="E166" s="156" t="s">
        <v>1772</v>
      </c>
      <c r="F166" s="157" t="s">
        <v>1773</v>
      </c>
      <c r="G166" s="158" t="s">
        <v>296</v>
      </c>
      <c r="H166" s="159">
        <v>0.55800000000000005</v>
      </c>
      <c r="I166" s="160"/>
      <c r="J166" s="161">
        <f>ROUND(I166*H166,2)</f>
        <v>0</v>
      </c>
      <c r="K166" s="162"/>
      <c r="L166" s="31"/>
      <c r="M166" s="163" t="s">
        <v>1</v>
      </c>
      <c r="N166" s="124" t="s">
        <v>41</v>
      </c>
      <c r="P166" s="164">
        <f>O166*H166</f>
        <v>0</v>
      </c>
      <c r="Q166" s="164">
        <v>2.0699999999999998</v>
      </c>
      <c r="R166" s="164">
        <f>Q166*H166</f>
        <v>1.15506</v>
      </c>
      <c r="S166" s="164">
        <v>0</v>
      </c>
      <c r="T166" s="165">
        <f>S166*H166</f>
        <v>0</v>
      </c>
      <c r="AR166" s="166" t="s">
        <v>289</v>
      </c>
      <c r="AT166" s="166" t="s">
        <v>285</v>
      </c>
      <c r="AU166" s="166" t="s">
        <v>87</v>
      </c>
      <c r="AY166" s="16" t="s">
        <v>283</v>
      </c>
      <c r="BE166" s="167">
        <f>IF(N166="základná",J166,0)</f>
        <v>0</v>
      </c>
      <c r="BF166" s="167">
        <f>IF(N166="znížená",J166,0)</f>
        <v>0</v>
      </c>
      <c r="BG166" s="167">
        <f>IF(N166="zákl. prenesená",J166,0)</f>
        <v>0</v>
      </c>
      <c r="BH166" s="167">
        <f>IF(N166="zníž. prenesená",J166,0)</f>
        <v>0</v>
      </c>
      <c r="BI166" s="167">
        <f>IF(N166="nulová",J166,0)</f>
        <v>0</v>
      </c>
      <c r="BJ166" s="16" t="s">
        <v>87</v>
      </c>
      <c r="BK166" s="167">
        <f>ROUND(I166*H166,2)</f>
        <v>0</v>
      </c>
      <c r="BL166" s="16" t="s">
        <v>289</v>
      </c>
      <c r="BM166" s="166" t="s">
        <v>1774</v>
      </c>
    </row>
    <row r="167" spans="2:65" s="12" customFormat="1" ht="11.25">
      <c r="B167" s="168"/>
      <c r="D167" s="169" t="s">
        <v>291</v>
      </c>
      <c r="E167" s="170" t="s">
        <v>1</v>
      </c>
      <c r="F167" s="171" t="s">
        <v>1775</v>
      </c>
      <c r="H167" s="172">
        <v>0.55800000000000005</v>
      </c>
      <c r="I167" s="173"/>
      <c r="L167" s="168"/>
      <c r="M167" s="174"/>
      <c r="T167" s="175"/>
      <c r="AT167" s="170" t="s">
        <v>291</v>
      </c>
      <c r="AU167" s="170" t="s">
        <v>87</v>
      </c>
      <c r="AV167" s="12" t="s">
        <v>87</v>
      </c>
      <c r="AW167" s="12" t="s">
        <v>31</v>
      </c>
      <c r="AX167" s="12" t="s">
        <v>82</v>
      </c>
      <c r="AY167" s="170" t="s">
        <v>283</v>
      </c>
    </row>
    <row r="168" spans="2:65" s="1" customFormat="1" ht="16.5" customHeight="1">
      <c r="B168" s="125"/>
      <c r="C168" s="155" t="s">
        <v>323</v>
      </c>
      <c r="D168" s="155" t="s">
        <v>285</v>
      </c>
      <c r="E168" s="156" t="s">
        <v>1776</v>
      </c>
      <c r="F168" s="157" t="s">
        <v>1777</v>
      </c>
      <c r="G168" s="158" t="s">
        <v>296</v>
      </c>
      <c r="H168" s="159">
        <v>0.51300000000000001</v>
      </c>
      <c r="I168" s="160"/>
      <c r="J168" s="161">
        <f>ROUND(I168*H168,2)</f>
        <v>0</v>
      </c>
      <c r="K168" s="162"/>
      <c r="L168" s="31"/>
      <c r="M168" s="163" t="s">
        <v>1</v>
      </c>
      <c r="N168" s="124" t="s">
        <v>41</v>
      </c>
      <c r="P168" s="164">
        <f>O168*H168</f>
        <v>0</v>
      </c>
      <c r="Q168" s="164">
        <v>2.4157202</v>
      </c>
      <c r="R168" s="164">
        <f>Q168*H168</f>
        <v>1.2392644626</v>
      </c>
      <c r="S168" s="164">
        <v>0</v>
      </c>
      <c r="T168" s="165">
        <f>S168*H168</f>
        <v>0</v>
      </c>
      <c r="AR168" s="166" t="s">
        <v>289</v>
      </c>
      <c r="AT168" s="166" t="s">
        <v>285</v>
      </c>
      <c r="AU168" s="166" t="s">
        <v>87</v>
      </c>
      <c r="AY168" s="16" t="s">
        <v>283</v>
      </c>
      <c r="BE168" s="167">
        <f>IF(N168="základná",J168,0)</f>
        <v>0</v>
      </c>
      <c r="BF168" s="167">
        <f>IF(N168="znížená",J168,0)</f>
        <v>0</v>
      </c>
      <c r="BG168" s="167">
        <f>IF(N168="zákl. prenesená",J168,0)</f>
        <v>0</v>
      </c>
      <c r="BH168" s="167">
        <f>IF(N168="zníž. prenesená",J168,0)</f>
        <v>0</v>
      </c>
      <c r="BI168" s="167">
        <f>IF(N168="nulová",J168,0)</f>
        <v>0</v>
      </c>
      <c r="BJ168" s="16" t="s">
        <v>87</v>
      </c>
      <c r="BK168" s="167">
        <f>ROUND(I168*H168,2)</f>
        <v>0</v>
      </c>
      <c r="BL168" s="16" t="s">
        <v>289</v>
      </c>
      <c r="BM168" s="166" t="s">
        <v>1778</v>
      </c>
    </row>
    <row r="169" spans="2:65" s="12" customFormat="1" ht="11.25">
      <c r="B169" s="168"/>
      <c r="D169" s="169" t="s">
        <v>291</v>
      </c>
      <c r="E169" s="170" t="s">
        <v>1</v>
      </c>
      <c r="F169" s="171" t="s">
        <v>1779</v>
      </c>
      <c r="H169" s="172">
        <v>0.51300000000000001</v>
      </c>
      <c r="I169" s="173"/>
      <c r="L169" s="168"/>
      <c r="M169" s="174"/>
      <c r="T169" s="175"/>
      <c r="AT169" s="170" t="s">
        <v>291</v>
      </c>
      <c r="AU169" s="170" t="s">
        <v>87</v>
      </c>
      <c r="AV169" s="12" t="s">
        <v>87</v>
      </c>
      <c r="AW169" s="12" t="s">
        <v>31</v>
      </c>
      <c r="AX169" s="12" t="s">
        <v>82</v>
      </c>
      <c r="AY169" s="170" t="s">
        <v>283</v>
      </c>
    </row>
    <row r="170" spans="2:65" s="11" customFormat="1" ht="22.9" customHeight="1">
      <c r="B170" s="143"/>
      <c r="D170" s="144" t="s">
        <v>74</v>
      </c>
      <c r="E170" s="153" t="s">
        <v>92</v>
      </c>
      <c r="F170" s="153" t="s">
        <v>357</v>
      </c>
      <c r="I170" s="146"/>
      <c r="J170" s="154">
        <f>BK170</f>
        <v>0</v>
      </c>
      <c r="L170" s="143"/>
      <c r="M170" s="148"/>
      <c r="P170" s="149">
        <f>SUM(P171:P193)</f>
        <v>0</v>
      </c>
      <c r="R170" s="149">
        <f>SUM(R171:R193)</f>
        <v>682.7256993709201</v>
      </c>
      <c r="T170" s="150">
        <f>SUM(T171:T193)</f>
        <v>0</v>
      </c>
      <c r="AR170" s="144" t="s">
        <v>82</v>
      </c>
      <c r="AT170" s="151" t="s">
        <v>74</v>
      </c>
      <c r="AU170" s="151" t="s">
        <v>82</v>
      </c>
      <c r="AY170" s="144" t="s">
        <v>283</v>
      </c>
      <c r="BK170" s="152">
        <f>SUM(BK171:BK193)</f>
        <v>0</v>
      </c>
    </row>
    <row r="171" spans="2:65" s="1" customFormat="1" ht="33" customHeight="1">
      <c r="B171" s="125"/>
      <c r="C171" s="155" t="s">
        <v>327</v>
      </c>
      <c r="D171" s="155" t="s">
        <v>285</v>
      </c>
      <c r="E171" s="156" t="s">
        <v>1780</v>
      </c>
      <c r="F171" s="157" t="s">
        <v>1781</v>
      </c>
      <c r="G171" s="158" t="s">
        <v>344</v>
      </c>
      <c r="H171" s="159">
        <v>0.52800000000000002</v>
      </c>
      <c r="I171" s="160"/>
      <c r="J171" s="161">
        <f>ROUND(I171*H171,2)</f>
        <v>0</v>
      </c>
      <c r="K171" s="162"/>
      <c r="L171" s="31"/>
      <c r="M171" s="163" t="s">
        <v>1</v>
      </c>
      <c r="N171" s="124" t="s">
        <v>41</v>
      </c>
      <c r="P171" s="164">
        <f>O171*H171</f>
        <v>0</v>
      </c>
      <c r="Q171" s="164">
        <v>1.4966E-2</v>
      </c>
      <c r="R171" s="164">
        <f>Q171*H171</f>
        <v>7.9020480000000001E-3</v>
      </c>
      <c r="S171" s="164">
        <v>0</v>
      </c>
      <c r="T171" s="165">
        <f>S171*H171</f>
        <v>0</v>
      </c>
      <c r="AR171" s="166" t="s">
        <v>289</v>
      </c>
      <c r="AT171" s="166" t="s">
        <v>285</v>
      </c>
      <c r="AU171" s="166" t="s">
        <v>87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289</v>
      </c>
      <c r="BM171" s="166" t="s">
        <v>1782</v>
      </c>
    </row>
    <row r="172" spans="2:65" s="12" customFormat="1" ht="11.25">
      <c r="B172" s="168"/>
      <c r="D172" s="169" t="s">
        <v>291</v>
      </c>
      <c r="E172" s="170" t="s">
        <v>1</v>
      </c>
      <c r="F172" s="171" t="s">
        <v>1783</v>
      </c>
      <c r="H172" s="172">
        <v>0.52800000000000002</v>
      </c>
      <c r="I172" s="173"/>
      <c r="L172" s="168"/>
      <c r="M172" s="174"/>
      <c r="T172" s="175"/>
      <c r="AT172" s="170" t="s">
        <v>291</v>
      </c>
      <c r="AU172" s="170" t="s">
        <v>87</v>
      </c>
      <c r="AV172" s="12" t="s">
        <v>87</v>
      </c>
      <c r="AW172" s="12" t="s">
        <v>31</v>
      </c>
      <c r="AX172" s="12" t="s">
        <v>82</v>
      </c>
      <c r="AY172" s="170" t="s">
        <v>283</v>
      </c>
    </row>
    <row r="173" spans="2:65" s="1" customFormat="1" ht="24.2" customHeight="1">
      <c r="B173" s="125"/>
      <c r="C173" s="189" t="s">
        <v>332</v>
      </c>
      <c r="D173" s="189" t="s">
        <v>582</v>
      </c>
      <c r="E173" s="190" t="s">
        <v>1784</v>
      </c>
      <c r="F173" s="191" t="s">
        <v>1785</v>
      </c>
      <c r="G173" s="192" t="s">
        <v>1486</v>
      </c>
      <c r="H173" s="193">
        <v>528.35</v>
      </c>
      <c r="I173" s="194"/>
      <c r="J173" s="195">
        <f>ROUND(I173*H173,2)</f>
        <v>0</v>
      </c>
      <c r="K173" s="196"/>
      <c r="L173" s="197"/>
      <c r="M173" s="198" t="s">
        <v>1</v>
      </c>
      <c r="N173" s="199" t="s">
        <v>41</v>
      </c>
      <c r="P173" s="164">
        <f>O173*H173</f>
        <v>0</v>
      </c>
      <c r="Q173" s="164">
        <v>1</v>
      </c>
      <c r="R173" s="164">
        <f>Q173*H173</f>
        <v>528.35</v>
      </c>
      <c r="S173" s="164">
        <v>0</v>
      </c>
      <c r="T173" s="165">
        <f>S173*H173</f>
        <v>0</v>
      </c>
      <c r="AR173" s="166" t="s">
        <v>319</v>
      </c>
      <c r="AT173" s="166" t="s">
        <v>582</v>
      </c>
      <c r="AU173" s="166" t="s">
        <v>87</v>
      </c>
      <c r="AY173" s="16" t="s">
        <v>283</v>
      </c>
      <c r="BE173" s="167">
        <f>IF(N173="základná",J173,0)</f>
        <v>0</v>
      </c>
      <c r="BF173" s="167">
        <f>IF(N173="znížená",J173,0)</f>
        <v>0</v>
      </c>
      <c r="BG173" s="167">
        <f>IF(N173="zákl. prenesená",J173,0)</f>
        <v>0</v>
      </c>
      <c r="BH173" s="167">
        <f>IF(N173="zníž. prenesená",J173,0)</f>
        <v>0</v>
      </c>
      <c r="BI173" s="167">
        <f>IF(N173="nulová",J173,0)</f>
        <v>0</v>
      </c>
      <c r="BJ173" s="16" t="s">
        <v>87</v>
      </c>
      <c r="BK173" s="167">
        <f>ROUND(I173*H173,2)</f>
        <v>0</v>
      </c>
      <c r="BL173" s="16" t="s">
        <v>289</v>
      </c>
      <c r="BM173" s="166" t="s">
        <v>1786</v>
      </c>
    </row>
    <row r="174" spans="2:65" s="12" customFormat="1" ht="11.25">
      <c r="B174" s="168"/>
      <c r="D174" s="169" t="s">
        <v>291</v>
      </c>
      <c r="E174" s="170" t="s">
        <v>1</v>
      </c>
      <c r="F174" s="171" t="s">
        <v>1787</v>
      </c>
      <c r="H174" s="172">
        <v>528.35</v>
      </c>
      <c r="I174" s="173"/>
      <c r="L174" s="168"/>
      <c r="M174" s="174"/>
      <c r="T174" s="175"/>
      <c r="AT174" s="170" t="s">
        <v>291</v>
      </c>
      <c r="AU174" s="170" t="s">
        <v>87</v>
      </c>
      <c r="AV174" s="12" t="s">
        <v>87</v>
      </c>
      <c r="AW174" s="12" t="s">
        <v>31</v>
      </c>
      <c r="AX174" s="12" t="s">
        <v>82</v>
      </c>
      <c r="AY174" s="170" t="s">
        <v>283</v>
      </c>
    </row>
    <row r="175" spans="2:65" s="1" customFormat="1" ht="21.75" customHeight="1">
      <c r="B175" s="125"/>
      <c r="C175" s="155" t="s">
        <v>337</v>
      </c>
      <c r="D175" s="155" t="s">
        <v>285</v>
      </c>
      <c r="E175" s="156" t="s">
        <v>1788</v>
      </c>
      <c r="F175" s="157" t="s">
        <v>1789</v>
      </c>
      <c r="G175" s="158" t="s">
        <v>296</v>
      </c>
      <c r="H175" s="159">
        <v>46.33</v>
      </c>
      <c r="I175" s="160"/>
      <c r="J175" s="161">
        <f>ROUND(I175*H175,2)</f>
        <v>0</v>
      </c>
      <c r="K175" s="162"/>
      <c r="L175" s="31"/>
      <c r="M175" s="163" t="s">
        <v>1</v>
      </c>
      <c r="N175" s="124" t="s">
        <v>41</v>
      </c>
      <c r="P175" s="164">
        <f>O175*H175</f>
        <v>0</v>
      </c>
      <c r="Q175" s="164">
        <v>2.40177</v>
      </c>
      <c r="R175" s="164">
        <f>Q175*H175</f>
        <v>111.2740041</v>
      </c>
      <c r="S175" s="164">
        <v>0</v>
      </c>
      <c r="T175" s="165">
        <f>S175*H175</f>
        <v>0</v>
      </c>
      <c r="AR175" s="166" t="s">
        <v>289</v>
      </c>
      <c r="AT175" s="166" t="s">
        <v>285</v>
      </c>
      <c r="AU175" s="166" t="s">
        <v>87</v>
      </c>
      <c r="AY175" s="16" t="s">
        <v>283</v>
      </c>
      <c r="BE175" s="167">
        <f>IF(N175="základná",J175,0)</f>
        <v>0</v>
      </c>
      <c r="BF175" s="167">
        <f>IF(N175="znížená",J175,0)</f>
        <v>0</v>
      </c>
      <c r="BG175" s="167">
        <f>IF(N175="zákl. prenesená",J175,0)</f>
        <v>0</v>
      </c>
      <c r="BH175" s="167">
        <f>IF(N175="zníž. prenesená",J175,0)</f>
        <v>0</v>
      </c>
      <c r="BI175" s="167">
        <f>IF(N175="nulová",J175,0)</f>
        <v>0</v>
      </c>
      <c r="BJ175" s="16" t="s">
        <v>87</v>
      </c>
      <c r="BK175" s="167">
        <f>ROUND(I175*H175,2)</f>
        <v>0</v>
      </c>
      <c r="BL175" s="16" t="s">
        <v>289</v>
      </c>
      <c r="BM175" s="166" t="s">
        <v>1790</v>
      </c>
    </row>
    <row r="176" spans="2:65" s="12" customFormat="1" ht="11.25">
      <c r="B176" s="168"/>
      <c r="D176" s="169" t="s">
        <v>291</v>
      </c>
      <c r="E176" s="170" t="s">
        <v>1</v>
      </c>
      <c r="F176" s="171" t="s">
        <v>1791</v>
      </c>
      <c r="H176" s="172">
        <v>46.33</v>
      </c>
      <c r="I176" s="173"/>
      <c r="L176" s="168"/>
      <c r="M176" s="174"/>
      <c r="T176" s="175"/>
      <c r="AT176" s="170" t="s">
        <v>291</v>
      </c>
      <c r="AU176" s="170" t="s">
        <v>87</v>
      </c>
      <c r="AV176" s="12" t="s">
        <v>87</v>
      </c>
      <c r="AW176" s="12" t="s">
        <v>31</v>
      </c>
      <c r="AX176" s="12" t="s">
        <v>82</v>
      </c>
      <c r="AY176" s="170" t="s">
        <v>283</v>
      </c>
    </row>
    <row r="177" spans="2:65" s="1" customFormat="1" ht="24.2" customHeight="1">
      <c r="B177" s="125"/>
      <c r="C177" s="155" t="s">
        <v>341</v>
      </c>
      <c r="D177" s="155" t="s">
        <v>285</v>
      </c>
      <c r="E177" s="156" t="s">
        <v>1792</v>
      </c>
      <c r="F177" s="157" t="s">
        <v>1793</v>
      </c>
      <c r="G177" s="158" t="s">
        <v>288</v>
      </c>
      <c r="H177" s="159">
        <v>397.31799999999998</v>
      </c>
      <c r="I177" s="160"/>
      <c r="J177" s="161">
        <f>ROUND(I177*H177,2)</f>
        <v>0</v>
      </c>
      <c r="K177" s="162"/>
      <c r="L177" s="31"/>
      <c r="M177" s="163" t="s">
        <v>1</v>
      </c>
      <c r="N177" s="124" t="s">
        <v>41</v>
      </c>
      <c r="P177" s="164">
        <f>O177*H177</f>
        <v>0</v>
      </c>
      <c r="Q177" s="164">
        <v>2.3E-3</v>
      </c>
      <c r="R177" s="164">
        <f>Q177*H177</f>
        <v>0.91383139999999996</v>
      </c>
      <c r="S177" s="164">
        <v>0</v>
      </c>
      <c r="T177" s="165">
        <f>S177*H177</f>
        <v>0</v>
      </c>
      <c r="AR177" s="166" t="s">
        <v>289</v>
      </c>
      <c r="AT177" s="166" t="s">
        <v>285</v>
      </c>
      <c r="AU177" s="166" t="s">
        <v>87</v>
      </c>
      <c r="AY177" s="16" t="s">
        <v>283</v>
      </c>
      <c r="BE177" s="167">
        <f>IF(N177="základná",J177,0)</f>
        <v>0</v>
      </c>
      <c r="BF177" s="167">
        <f>IF(N177="znížená",J177,0)</f>
        <v>0</v>
      </c>
      <c r="BG177" s="167">
        <f>IF(N177="zákl. prenesená",J177,0)</f>
        <v>0</v>
      </c>
      <c r="BH177" s="167">
        <f>IF(N177="zníž. prenesená",J177,0)</f>
        <v>0</v>
      </c>
      <c r="BI177" s="167">
        <f>IF(N177="nulová",J177,0)</f>
        <v>0</v>
      </c>
      <c r="BJ177" s="16" t="s">
        <v>87</v>
      </c>
      <c r="BK177" s="167">
        <f>ROUND(I177*H177,2)</f>
        <v>0</v>
      </c>
      <c r="BL177" s="16" t="s">
        <v>289</v>
      </c>
      <c r="BM177" s="166" t="s">
        <v>1794</v>
      </c>
    </row>
    <row r="178" spans="2:65" s="12" customFormat="1" ht="22.5">
      <c r="B178" s="168"/>
      <c r="D178" s="169" t="s">
        <v>291</v>
      </c>
      <c r="E178" s="170" t="s">
        <v>1</v>
      </c>
      <c r="F178" s="171" t="s">
        <v>1795</v>
      </c>
      <c r="H178" s="172">
        <v>341.95800000000003</v>
      </c>
      <c r="I178" s="173"/>
      <c r="L178" s="168"/>
      <c r="M178" s="174"/>
      <c r="T178" s="175"/>
      <c r="AT178" s="170" t="s">
        <v>291</v>
      </c>
      <c r="AU178" s="170" t="s">
        <v>87</v>
      </c>
      <c r="AV178" s="12" t="s">
        <v>87</v>
      </c>
      <c r="AW178" s="12" t="s">
        <v>31</v>
      </c>
      <c r="AX178" s="12" t="s">
        <v>75</v>
      </c>
      <c r="AY178" s="170" t="s">
        <v>283</v>
      </c>
    </row>
    <row r="179" spans="2:65" s="12" customFormat="1" ht="11.25">
      <c r="B179" s="168"/>
      <c r="D179" s="169" t="s">
        <v>291</v>
      </c>
      <c r="E179" s="170" t="s">
        <v>1</v>
      </c>
      <c r="F179" s="171" t="s">
        <v>1796</v>
      </c>
      <c r="H179" s="172">
        <v>55.36</v>
      </c>
      <c r="I179" s="173"/>
      <c r="L179" s="168"/>
      <c r="M179" s="174"/>
      <c r="T179" s="175"/>
      <c r="AT179" s="170" t="s">
        <v>291</v>
      </c>
      <c r="AU179" s="170" t="s">
        <v>87</v>
      </c>
      <c r="AV179" s="12" t="s">
        <v>87</v>
      </c>
      <c r="AW179" s="12" t="s">
        <v>31</v>
      </c>
      <c r="AX179" s="12" t="s">
        <v>75</v>
      </c>
      <c r="AY179" s="170" t="s">
        <v>283</v>
      </c>
    </row>
    <row r="180" spans="2:65" s="13" customFormat="1" ht="11.25">
      <c r="B180" s="176"/>
      <c r="D180" s="169" t="s">
        <v>291</v>
      </c>
      <c r="E180" s="177" t="s">
        <v>1</v>
      </c>
      <c r="F180" s="178" t="s">
        <v>293</v>
      </c>
      <c r="H180" s="179">
        <v>397.31800000000004</v>
      </c>
      <c r="I180" s="180"/>
      <c r="L180" s="176"/>
      <c r="M180" s="181"/>
      <c r="T180" s="182"/>
      <c r="AT180" s="177" t="s">
        <v>291</v>
      </c>
      <c r="AU180" s="177" t="s">
        <v>87</v>
      </c>
      <c r="AV180" s="13" t="s">
        <v>289</v>
      </c>
      <c r="AW180" s="13" t="s">
        <v>31</v>
      </c>
      <c r="AX180" s="13" t="s">
        <v>82</v>
      </c>
      <c r="AY180" s="177" t="s">
        <v>283</v>
      </c>
    </row>
    <row r="181" spans="2:65" s="1" customFormat="1" ht="24.2" customHeight="1">
      <c r="B181" s="125"/>
      <c r="C181" s="155" t="s">
        <v>347</v>
      </c>
      <c r="D181" s="155" t="s">
        <v>285</v>
      </c>
      <c r="E181" s="156" t="s">
        <v>1797</v>
      </c>
      <c r="F181" s="157" t="s">
        <v>1798</v>
      </c>
      <c r="G181" s="158" t="s">
        <v>288</v>
      </c>
      <c r="H181" s="159">
        <v>397.31799999999998</v>
      </c>
      <c r="I181" s="160"/>
      <c r="J181" s="161">
        <f>ROUND(I181*H181,2)</f>
        <v>0</v>
      </c>
      <c r="K181" s="162"/>
      <c r="L181" s="31"/>
      <c r="M181" s="163" t="s">
        <v>1</v>
      </c>
      <c r="N181" s="124" t="s">
        <v>41</v>
      </c>
      <c r="P181" s="164">
        <f>O181*H181</f>
        <v>0</v>
      </c>
      <c r="Q181" s="164">
        <v>0</v>
      </c>
      <c r="R181" s="164">
        <f>Q181*H181</f>
        <v>0</v>
      </c>
      <c r="S181" s="164">
        <v>0</v>
      </c>
      <c r="T181" s="165">
        <f>S181*H181</f>
        <v>0</v>
      </c>
      <c r="AR181" s="166" t="s">
        <v>289</v>
      </c>
      <c r="AT181" s="166" t="s">
        <v>285</v>
      </c>
      <c r="AU181" s="166" t="s">
        <v>87</v>
      </c>
      <c r="AY181" s="16" t="s">
        <v>283</v>
      </c>
      <c r="BE181" s="167">
        <f>IF(N181="základná",J181,0)</f>
        <v>0</v>
      </c>
      <c r="BF181" s="167">
        <f>IF(N181="znížená",J181,0)</f>
        <v>0</v>
      </c>
      <c r="BG181" s="167">
        <f>IF(N181="zákl. prenesená",J181,0)</f>
        <v>0</v>
      </c>
      <c r="BH181" s="167">
        <f>IF(N181="zníž. prenesená",J181,0)</f>
        <v>0</v>
      </c>
      <c r="BI181" s="167">
        <f>IF(N181="nulová",J181,0)</f>
        <v>0</v>
      </c>
      <c r="BJ181" s="16" t="s">
        <v>87</v>
      </c>
      <c r="BK181" s="167">
        <f>ROUND(I181*H181,2)</f>
        <v>0</v>
      </c>
      <c r="BL181" s="16" t="s">
        <v>289</v>
      </c>
      <c r="BM181" s="166" t="s">
        <v>1799</v>
      </c>
    </row>
    <row r="182" spans="2:65" s="1" customFormat="1" ht="16.5" customHeight="1">
      <c r="B182" s="125"/>
      <c r="C182" s="155" t="s">
        <v>352</v>
      </c>
      <c r="D182" s="155" t="s">
        <v>285</v>
      </c>
      <c r="E182" s="156" t="s">
        <v>1800</v>
      </c>
      <c r="F182" s="157" t="s">
        <v>1801</v>
      </c>
      <c r="G182" s="158" t="s">
        <v>344</v>
      </c>
      <c r="H182" s="159">
        <v>3.1360000000000001</v>
      </c>
      <c r="I182" s="160"/>
      <c r="J182" s="161">
        <f>ROUND(I182*H182,2)</f>
        <v>0</v>
      </c>
      <c r="K182" s="162"/>
      <c r="L182" s="31"/>
      <c r="M182" s="163" t="s">
        <v>1</v>
      </c>
      <c r="N182" s="124" t="s">
        <v>41</v>
      </c>
      <c r="P182" s="164">
        <f>O182*H182</f>
        <v>0</v>
      </c>
      <c r="Q182" s="164">
        <v>1.01555</v>
      </c>
      <c r="R182" s="164">
        <f>Q182*H182</f>
        <v>3.1847648</v>
      </c>
      <c r="S182" s="164">
        <v>0</v>
      </c>
      <c r="T182" s="165">
        <f>S182*H182</f>
        <v>0</v>
      </c>
      <c r="AR182" s="166" t="s">
        <v>289</v>
      </c>
      <c r="AT182" s="166" t="s">
        <v>285</v>
      </c>
      <c r="AU182" s="166" t="s">
        <v>87</v>
      </c>
      <c r="AY182" s="16" t="s">
        <v>283</v>
      </c>
      <c r="BE182" s="167">
        <f>IF(N182="základná",J182,0)</f>
        <v>0</v>
      </c>
      <c r="BF182" s="167">
        <f>IF(N182="znížená",J182,0)</f>
        <v>0</v>
      </c>
      <c r="BG182" s="167">
        <f>IF(N182="zákl. prenesená",J182,0)</f>
        <v>0</v>
      </c>
      <c r="BH182" s="167">
        <f>IF(N182="zníž. prenesená",J182,0)</f>
        <v>0</v>
      </c>
      <c r="BI182" s="167">
        <f>IF(N182="nulová",J182,0)</f>
        <v>0</v>
      </c>
      <c r="BJ182" s="16" t="s">
        <v>87</v>
      </c>
      <c r="BK182" s="167">
        <f>ROUND(I182*H182,2)</f>
        <v>0</v>
      </c>
      <c r="BL182" s="16" t="s">
        <v>289</v>
      </c>
      <c r="BM182" s="166" t="s">
        <v>1802</v>
      </c>
    </row>
    <row r="183" spans="2:65" s="12" customFormat="1" ht="11.25">
      <c r="B183" s="168"/>
      <c r="D183" s="169" t="s">
        <v>291</v>
      </c>
      <c r="E183" s="170" t="s">
        <v>1</v>
      </c>
      <c r="F183" s="171" t="s">
        <v>1803</v>
      </c>
      <c r="H183" s="172">
        <v>3.1360000000000001</v>
      </c>
      <c r="I183" s="173"/>
      <c r="L183" s="168"/>
      <c r="M183" s="174"/>
      <c r="T183" s="175"/>
      <c r="AT183" s="170" t="s">
        <v>291</v>
      </c>
      <c r="AU183" s="170" t="s">
        <v>87</v>
      </c>
      <c r="AV183" s="12" t="s">
        <v>87</v>
      </c>
      <c r="AW183" s="12" t="s">
        <v>31</v>
      </c>
      <c r="AX183" s="12" t="s">
        <v>82</v>
      </c>
      <c r="AY183" s="170" t="s">
        <v>283</v>
      </c>
    </row>
    <row r="184" spans="2:65" s="1" customFormat="1" ht="16.5" customHeight="1">
      <c r="B184" s="125"/>
      <c r="C184" s="155" t="s">
        <v>358</v>
      </c>
      <c r="D184" s="155" t="s">
        <v>285</v>
      </c>
      <c r="E184" s="156" t="s">
        <v>1804</v>
      </c>
      <c r="F184" s="157" t="s">
        <v>1805</v>
      </c>
      <c r="G184" s="158" t="s">
        <v>344</v>
      </c>
      <c r="H184" s="159">
        <v>2.169</v>
      </c>
      <c r="I184" s="160"/>
      <c r="J184" s="161">
        <f>ROUND(I184*H184,2)</f>
        <v>0</v>
      </c>
      <c r="K184" s="162"/>
      <c r="L184" s="31"/>
      <c r="M184" s="163" t="s">
        <v>1</v>
      </c>
      <c r="N184" s="124" t="s">
        <v>41</v>
      </c>
      <c r="P184" s="164">
        <f>O184*H184</f>
        <v>0</v>
      </c>
      <c r="Q184" s="164">
        <v>1.20296</v>
      </c>
      <c r="R184" s="164">
        <f>Q184*H184</f>
        <v>2.60922024</v>
      </c>
      <c r="S184" s="164">
        <v>0</v>
      </c>
      <c r="T184" s="165">
        <f>S184*H184</f>
        <v>0</v>
      </c>
      <c r="AR184" s="166" t="s">
        <v>289</v>
      </c>
      <c r="AT184" s="166" t="s">
        <v>285</v>
      </c>
      <c r="AU184" s="166" t="s">
        <v>87</v>
      </c>
      <c r="AY184" s="16" t="s">
        <v>283</v>
      </c>
      <c r="BE184" s="167">
        <f>IF(N184="základná",J184,0)</f>
        <v>0</v>
      </c>
      <c r="BF184" s="167">
        <f>IF(N184="znížená",J184,0)</f>
        <v>0</v>
      </c>
      <c r="BG184" s="167">
        <f>IF(N184="zákl. prenesená",J184,0)</f>
        <v>0</v>
      </c>
      <c r="BH184" s="167">
        <f>IF(N184="zníž. prenesená",J184,0)</f>
        <v>0</v>
      </c>
      <c r="BI184" s="167">
        <f>IF(N184="nulová",J184,0)</f>
        <v>0</v>
      </c>
      <c r="BJ184" s="16" t="s">
        <v>87</v>
      </c>
      <c r="BK184" s="167">
        <f>ROUND(I184*H184,2)</f>
        <v>0</v>
      </c>
      <c r="BL184" s="16" t="s">
        <v>289</v>
      </c>
      <c r="BM184" s="166" t="s">
        <v>1806</v>
      </c>
    </row>
    <row r="185" spans="2:65" s="12" customFormat="1" ht="11.25">
      <c r="B185" s="168"/>
      <c r="D185" s="169" t="s">
        <v>291</v>
      </c>
      <c r="E185" s="170" t="s">
        <v>1</v>
      </c>
      <c r="F185" s="171" t="s">
        <v>1807</v>
      </c>
      <c r="H185" s="172">
        <v>2.169</v>
      </c>
      <c r="I185" s="173"/>
      <c r="L185" s="168"/>
      <c r="M185" s="174"/>
      <c r="T185" s="175"/>
      <c r="AT185" s="170" t="s">
        <v>291</v>
      </c>
      <c r="AU185" s="170" t="s">
        <v>87</v>
      </c>
      <c r="AV185" s="12" t="s">
        <v>87</v>
      </c>
      <c r="AW185" s="12" t="s">
        <v>31</v>
      </c>
      <c r="AX185" s="12" t="s">
        <v>82</v>
      </c>
      <c r="AY185" s="170" t="s">
        <v>283</v>
      </c>
    </row>
    <row r="186" spans="2:65" s="1" customFormat="1" ht="24.2" customHeight="1">
      <c r="B186" s="125"/>
      <c r="C186" s="155" t="s">
        <v>364</v>
      </c>
      <c r="D186" s="155" t="s">
        <v>285</v>
      </c>
      <c r="E186" s="156" t="s">
        <v>1808</v>
      </c>
      <c r="F186" s="157" t="s">
        <v>1809</v>
      </c>
      <c r="G186" s="158" t="s">
        <v>296</v>
      </c>
      <c r="H186" s="159">
        <v>10.6</v>
      </c>
      <c r="I186" s="160"/>
      <c r="J186" s="161">
        <f>ROUND(I186*H186,2)</f>
        <v>0</v>
      </c>
      <c r="K186" s="162"/>
      <c r="L186" s="31"/>
      <c r="M186" s="163" t="s">
        <v>1</v>
      </c>
      <c r="N186" s="124" t="s">
        <v>41</v>
      </c>
      <c r="P186" s="164">
        <f>O186*H186</f>
        <v>0</v>
      </c>
      <c r="Q186" s="164">
        <v>2.4022000000000001</v>
      </c>
      <c r="R186" s="164">
        <f>Q186*H186</f>
        <v>25.46332</v>
      </c>
      <c r="S186" s="164">
        <v>0</v>
      </c>
      <c r="T186" s="165">
        <f>S186*H186</f>
        <v>0</v>
      </c>
      <c r="AR186" s="166" t="s">
        <v>289</v>
      </c>
      <c r="AT186" s="166" t="s">
        <v>285</v>
      </c>
      <c r="AU186" s="166" t="s">
        <v>87</v>
      </c>
      <c r="AY186" s="16" t="s">
        <v>283</v>
      </c>
      <c r="BE186" s="167">
        <f>IF(N186="základná",J186,0)</f>
        <v>0</v>
      </c>
      <c r="BF186" s="167">
        <f>IF(N186="znížená",J186,0)</f>
        <v>0</v>
      </c>
      <c r="BG186" s="167">
        <f>IF(N186="zákl. prenesená",J186,0)</f>
        <v>0</v>
      </c>
      <c r="BH186" s="167">
        <f>IF(N186="zníž. prenesená",J186,0)</f>
        <v>0</v>
      </c>
      <c r="BI186" s="167">
        <f>IF(N186="nulová",J186,0)</f>
        <v>0</v>
      </c>
      <c r="BJ186" s="16" t="s">
        <v>87</v>
      </c>
      <c r="BK186" s="167">
        <f>ROUND(I186*H186,2)</f>
        <v>0</v>
      </c>
      <c r="BL186" s="16" t="s">
        <v>289</v>
      </c>
      <c r="BM186" s="166" t="s">
        <v>1810</v>
      </c>
    </row>
    <row r="187" spans="2:65" s="12" customFormat="1" ht="11.25">
      <c r="B187" s="168"/>
      <c r="D187" s="169" t="s">
        <v>291</v>
      </c>
      <c r="E187" s="170" t="s">
        <v>1</v>
      </c>
      <c r="F187" s="171" t="s">
        <v>1811</v>
      </c>
      <c r="H187" s="172">
        <v>10.6</v>
      </c>
      <c r="I187" s="173"/>
      <c r="L187" s="168"/>
      <c r="M187" s="174"/>
      <c r="T187" s="175"/>
      <c r="AT187" s="170" t="s">
        <v>291</v>
      </c>
      <c r="AU187" s="170" t="s">
        <v>87</v>
      </c>
      <c r="AV187" s="12" t="s">
        <v>87</v>
      </c>
      <c r="AW187" s="12" t="s">
        <v>31</v>
      </c>
      <c r="AX187" s="12" t="s">
        <v>82</v>
      </c>
      <c r="AY187" s="170" t="s">
        <v>283</v>
      </c>
    </row>
    <row r="188" spans="2:65" s="1" customFormat="1" ht="24.2" customHeight="1">
      <c r="B188" s="125"/>
      <c r="C188" s="155" t="s">
        <v>370</v>
      </c>
      <c r="D188" s="155" t="s">
        <v>285</v>
      </c>
      <c r="E188" s="156" t="s">
        <v>1812</v>
      </c>
      <c r="F188" s="157" t="s">
        <v>1813</v>
      </c>
      <c r="G188" s="158" t="s">
        <v>288</v>
      </c>
      <c r="H188" s="159">
        <v>52.93</v>
      </c>
      <c r="I188" s="160"/>
      <c r="J188" s="161">
        <f>ROUND(I188*H188,2)</f>
        <v>0</v>
      </c>
      <c r="K188" s="162"/>
      <c r="L188" s="31"/>
      <c r="M188" s="163" t="s">
        <v>1</v>
      </c>
      <c r="N188" s="124" t="s">
        <v>41</v>
      </c>
      <c r="P188" s="164">
        <f>O188*H188</f>
        <v>0</v>
      </c>
      <c r="Q188" s="164">
        <v>1.223E-2</v>
      </c>
      <c r="R188" s="164">
        <f>Q188*H188</f>
        <v>0.64733390000000002</v>
      </c>
      <c r="S188" s="164">
        <v>0</v>
      </c>
      <c r="T188" s="165">
        <f>S188*H188</f>
        <v>0</v>
      </c>
      <c r="AR188" s="166" t="s">
        <v>289</v>
      </c>
      <c r="AT188" s="166" t="s">
        <v>285</v>
      </c>
      <c r="AU188" s="166" t="s">
        <v>87</v>
      </c>
      <c r="AY188" s="16" t="s">
        <v>283</v>
      </c>
      <c r="BE188" s="167">
        <f>IF(N188="základná",J188,0)</f>
        <v>0</v>
      </c>
      <c r="BF188" s="167">
        <f>IF(N188="znížená",J188,0)</f>
        <v>0</v>
      </c>
      <c r="BG188" s="167">
        <f>IF(N188="zákl. prenesená",J188,0)</f>
        <v>0</v>
      </c>
      <c r="BH188" s="167">
        <f>IF(N188="zníž. prenesená",J188,0)</f>
        <v>0</v>
      </c>
      <c r="BI188" s="167">
        <f>IF(N188="nulová",J188,0)</f>
        <v>0</v>
      </c>
      <c r="BJ188" s="16" t="s">
        <v>87</v>
      </c>
      <c r="BK188" s="167">
        <f>ROUND(I188*H188,2)</f>
        <v>0</v>
      </c>
      <c r="BL188" s="16" t="s">
        <v>289</v>
      </c>
      <c r="BM188" s="166" t="s">
        <v>1814</v>
      </c>
    </row>
    <row r="189" spans="2:65" s="12" customFormat="1" ht="22.5">
      <c r="B189" s="168"/>
      <c r="D189" s="169" t="s">
        <v>291</v>
      </c>
      <c r="E189" s="170" t="s">
        <v>1</v>
      </c>
      <c r="F189" s="171" t="s">
        <v>1815</v>
      </c>
      <c r="H189" s="172">
        <v>52.93</v>
      </c>
      <c r="I189" s="173"/>
      <c r="L189" s="168"/>
      <c r="M189" s="174"/>
      <c r="T189" s="175"/>
      <c r="AT189" s="170" t="s">
        <v>291</v>
      </c>
      <c r="AU189" s="170" t="s">
        <v>87</v>
      </c>
      <c r="AV189" s="12" t="s">
        <v>87</v>
      </c>
      <c r="AW189" s="12" t="s">
        <v>31</v>
      </c>
      <c r="AX189" s="12" t="s">
        <v>82</v>
      </c>
      <c r="AY189" s="170" t="s">
        <v>283</v>
      </c>
    </row>
    <row r="190" spans="2:65" s="1" customFormat="1" ht="33" customHeight="1">
      <c r="B190" s="125"/>
      <c r="C190" s="155" t="s">
        <v>376</v>
      </c>
      <c r="D190" s="155" t="s">
        <v>285</v>
      </c>
      <c r="E190" s="156" t="s">
        <v>1816</v>
      </c>
      <c r="F190" s="157" t="s">
        <v>1817</v>
      </c>
      <c r="G190" s="158" t="s">
        <v>288</v>
      </c>
      <c r="H190" s="159">
        <v>52.93</v>
      </c>
      <c r="I190" s="160"/>
      <c r="J190" s="161">
        <f>ROUND(I190*H190,2)</f>
        <v>0</v>
      </c>
      <c r="K190" s="162"/>
      <c r="L190" s="31"/>
      <c r="M190" s="163" t="s">
        <v>1</v>
      </c>
      <c r="N190" s="124" t="s">
        <v>41</v>
      </c>
      <c r="P190" s="164">
        <f>O190*H190</f>
        <v>0</v>
      </c>
      <c r="Q190" s="164">
        <v>0</v>
      </c>
      <c r="R190" s="164">
        <f>Q190*H190</f>
        <v>0</v>
      </c>
      <c r="S190" s="164">
        <v>0</v>
      </c>
      <c r="T190" s="165">
        <f>S190*H190</f>
        <v>0</v>
      </c>
      <c r="AR190" s="166" t="s">
        <v>289</v>
      </c>
      <c r="AT190" s="166" t="s">
        <v>285</v>
      </c>
      <c r="AU190" s="166" t="s">
        <v>87</v>
      </c>
      <c r="AY190" s="16" t="s">
        <v>283</v>
      </c>
      <c r="BE190" s="167">
        <f>IF(N190="základná",J190,0)</f>
        <v>0</v>
      </c>
      <c r="BF190" s="167">
        <f>IF(N190="znížená",J190,0)</f>
        <v>0</v>
      </c>
      <c r="BG190" s="167">
        <f>IF(N190="zákl. prenesená",J190,0)</f>
        <v>0</v>
      </c>
      <c r="BH190" s="167">
        <f>IF(N190="zníž. prenesená",J190,0)</f>
        <v>0</v>
      </c>
      <c r="BI190" s="167">
        <f>IF(N190="nulová",J190,0)</f>
        <v>0</v>
      </c>
      <c r="BJ190" s="16" t="s">
        <v>87</v>
      </c>
      <c r="BK190" s="167">
        <f>ROUND(I190*H190,2)</f>
        <v>0</v>
      </c>
      <c r="BL190" s="16" t="s">
        <v>289</v>
      </c>
      <c r="BM190" s="166" t="s">
        <v>1818</v>
      </c>
    </row>
    <row r="191" spans="2:65" s="1" customFormat="1" ht="16.5" customHeight="1">
      <c r="B191" s="125"/>
      <c r="C191" s="155" t="s">
        <v>7</v>
      </c>
      <c r="D191" s="155" t="s">
        <v>285</v>
      </c>
      <c r="E191" s="156" t="s">
        <v>1819</v>
      </c>
      <c r="F191" s="157" t="s">
        <v>1820</v>
      </c>
      <c r="G191" s="158" t="s">
        <v>344</v>
      </c>
      <c r="H191" s="159">
        <v>0.76200000000000001</v>
      </c>
      <c r="I191" s="160"/>
      <c r="J191" s="161">
        <f>ROUND(I191*H191,2)</f>
        <v>0</v>
      </c>
      <c r="K191" s="162"/>
      <c r="L191" s="31"/>
      <c r="M191" s="163" t="s">
        <v>1</v>
      </c>
      <c r="N191" s="124" t="s">
        <v>41</v>
      </c>
      <c r="P191" s="164">
        <f>O191*H191</f>
        <v>0</v>
      </c>
      <c r="Q191" s="164">
        <v>1.01288566</v>
      </c>
      <c r="R191" s="164">
        <f>Q191*H191</f>
        <v>0.77181887292000007</v>
      </c>
      <c r="S191" s="164">
        <v>0</v>
      </c>
      <c r="T191" s="165">
        <f>S191*H191</f>
        <v>0</v>
      </c>
      <c r="AR191" s="166" t="s">
        <v>289</v>
      </c>
      <c r="AT191" s="166" t="s">
        <v>285</v>
      </c>
      <c r="AU191" s="166" t="s">
        <v>87</v>
      </c>
      <c r="AY191" s="16" t="s">
        <v>283</v>
      </c>
      <c r="BE191" s="167">
        <f>IF(N191="základná",J191,0)</f>
        <v>0</v>
      </c>
      <c r="BF191" s="167">
        <f>IF(N191="znížená",J191,0)</f>
        <v>0</v>
      </c>
      <c r="BG191" s="167">
        <f>IF(N191="zákl. prenesená",J191,0)</f>
        <v>0</v>
      </c>
      <c r="BH191" s="167">
        <f>IF(N191="zníž. prenesená",J191,0)</f>
        <v>0</v>
      </c>
      <c r="BI191" s="167">
        <f>IF(N191="nulová",J191,0)</f>
        <v>0</v>
      </c>
      <c r="BJ191" s="16" t="s">
        <v>87</v>
      </c>
      <c r="BK191" s="167">
        <f>ROUND(I191*H191,2)</f>
        <v>0</v>
      </c>
      <c r="BL191" s="16" t="s">
        <v>289</v>
      </c>
      <c r="BM191" s="166" t="s">
        <v>1821</v>
      </c>
    </row>
    <row r="192" spans="2:65" s="1" customFormat="1" ht="16.5" customHeight="1">
      <c r="B192" s="125"/>
      <c r="C192" s="155" t="s">
        <v>386</v>
      </c>
      <c r="D192" s="155" t="s">
        <v>285</v>
      </c>
      <c r="E192" s="156" t="s">
        <v>1822</v>
      </c>
      <c r="F192" s="157" t="s">
        <v>1823</v>
      </c>
      <c r="G192" s="158" t="s">
        <v>296</v>
      </c>
      <c r="H192" s="159">
        <v>3.8610000000000002</v>
      </c>
      <c r="I192" s="160"/>
      <c r="J192" s="161">
        <f>ROUND(I192*H192,2)</f>
        <v>0</v>
      </c>
      <c r="K192" s="162"/>
      <c r="L192" s="31"/>
      <c r="M192" s="163" t="s">
        <v>1</v>
      </c>
      <c r="N192" s="124" t="s">
        <v>41</v>
      </c>
      <c r="P192" s="164">
        <f>O192*H192</f>
        <v>0</v>
      </c>
      <c r="Q192" s="164">
        <v>2.4614099999999999</v>
      </c>
      <c r="R192" s="164">
        <f>Q192*H192</f>
        <v>9.5035040100000003</v>
      </c>
      <c r="S192" s="164">
        <v>0</v>
      </c>
      <c r="T192" s="165">
        <f>S192*H192</f>
        <v>0</v>
      </c>
      <c r="AR192" s="166" t="s">
        <v>289</v>
      </c>
      <c r="AT192" s="166" t="s">
        <v>285</v>
      </c>
      <c r="AU192" s="166" t="s">
        <v>87</v>
      </c>
      <c r="AY192" s="16" t="s">
        <v>283</v>
      </c>
      <c r="BE192" s="167">
        <f>IF(N192="základná",J192,0)</f>
        <v>0</v>
      </c>
      <c r="BF192" s="167">
        <f>IF(N192="znížená",J192,0)</f>
        <v>0</v>
      </c>
      <c r="BG192" s="167">
        <f>IF(N192="zákl. prenesená",J192,0)</f>
        <v>0</v>
      </c>
      <c r="BH192" s="167">
        <f>IF(N192="zníž. prenesená",J192,0)</f>
        <v>0</v>
      </c>
      <c r="BI192" s="167">
        <f>IF(N192="nulová",J192,0)</f>
        <v>0</v>
      </c>
      <c r="BJ192" s="16" t="s">
        <v>87</v>
      </c>
      <c r="BK192" s="167">
        <f>ROUND(I192*H192,2)</f>
        <v>0</v>
      </c>
      <c r="BL192" s="16" t="s">
        <v>289</v>
      </c>
      <c r="BM192" s="166" t="s">
        <v>1824</v>
      </c>
    </row>
    <row r="193" spans="2:65" s="12" customFormat="1" ht="11.25">
      <c r="B193" s="168"/>
      <c r="D193" s="169" t="s">
        <v>291</v>
      </c>
      <c r="E193" s="170" t="s">
        <v>1</v>
      </c>
      <c r="F193" s="171" t="s">
        <v>1825</v>
      </c>
      <c r="H193" s="172">
        <v>3.8610000000000002</v>
      </c>
      <c r="I193" s="173"/>
      <c r="L193" s="168"/>
      <c r="M193" s="174"/>
      <c r="T193" s="175"/>
      <c r="AT193" s="170" t="s">
        <v>291</v>
      </c>
      <c r="AU193" s="170" t="s">
        <v>87</v>
      </c>
      <c r="AV193" s="12" t="s">
        <v>87</v>
      </c>
      <c r="AW193" s="12" t="s">
        <v>31</v>
      </c>
      <c r="AX193" s="12" t="s">
        <v>82</v>
      </c>
      <c r="AY193" s="170" t="s">
        <v>283</v>
      </c>
    </row>
    <row r="194" spans="2:65" s="11" customFormat="1" ht="22.9" customHeight="1">
      <c r="B194" s="143"/>
      <c r="D194" s="144" t="s">
        <v>74</v>
      </c>
      <c r="E194" s="153" t="s">
        <v>289</v>
      </c>
      <c r="F194" s="153" t="s">
        <v>1826</v>
      </c>
      <c r="I194" s="146"/>
      <c r="J194" s="154">
        <f>BK194</f>
        <v>0</v>
      </c>
      <c r="L194" s="143"/>
      <c r="M194" s="148"/>
      <c r="P194" s="149">
        <f>SUM(P195:P228)</f>
        <v>0</v>
      </c>
      <c r="R194" s="149">
        <f>SUM(R195:R228)</f>
        <v>540.69612101000007</v>
      </c>
      <c r="T194" s="150">
        <f>SUM(T195:T228)</f>
        <v>0</v>
      </c>
      <c r="AR194" s="144" t="s">
        <v>82</v>
      </c>
      <c r="AT194" s="151" t="s">
        <v>74</v>
      </c>
      <c r="AU194" s="151" t="s">
        <v>82</v>
      </c>
      <c r="AY194" s="144" t="s">
        <v>283</v>
      </c>
      <c r="BK194" s="152">
        <f>SUM(BK195:BK228)</f>
        <v>0</v>
      </c>
    </row>
    <row r="195" spans="2:65" s="1" customFormat="1" ht="24.2" customHeight="1">
      <c r="B195" s="125"/>
      <c r="C195" s="155" t="s">
        <v>395</v>
      </c>
      <c r="D195" s="155" t="s">
        <v>285</v>
      </c>
      <c r="E195" s="156" t="s">
        <v>1827</v>
      </c>
      <c r="F195" s="157" t="s">
        <v>1828</v>
      </c>
      <c r="G195" s="158" t="s">
        <v>296</v>
      </c>
      <c r="H195" s="159">
        <v>201.21</v>
      </c>
      <c r="I195" s="160"/>
      <c r="J195" s="161">
        <f>ROUND(I195*H195,2)</f>
        <v>0</v>
      </c>
      <c r="K195" s="162"/>
      <c r="L195" s="31"/>
      <c r="M195" s="163" t="s">
        <v>1</v>
      </c>
      <c r="N195" s="124" t="s">
        <v>41</v>
      </c>
      <c r="P195" s="164">
        <f>O195*H195</f>
        <v>0</v>
      </c>
      <c r="Q195" s="164">
        <v>2.4018999999999999</v>
      </c>
      <c r="R195" s="164">
        <f>Q195*H195</f>
        <v>483.28629899999999</v>
      </c>
      <c r="S195" s="164">
        <v>0</v>
      </c>
      <c r="T195" s="165">
        <f>S195*H195</f>
        <v>0</v>
      </c>
      <c r="AR195" s="166" t="s">
        <v>289</v>
      </c>
      <c r="AT195" s="166" t="s">
        <v>285</v>
      </c>
      <c r="AU195" s="166" t="s">
        <v>87</v>
      </c>
      <c r="AY195" s="16" t="s">
        <v>283</v>
      </c>
      <c r="BE195" s="167">
        <f>IF(N195="základná",J195,0)</f>
        <v>0</v>
      </c>
      <c r="BF195" s="167">
        <f>IF(N195="znížená",J195,0)</f>
        <v>0</v>
      </c>
      <c r="BG195" s="167">
        <f>IF(N195="zákl. prenesená",J195,0)</f>
        <v>0</v>
      </c>
      <c r="BH195" s="167">
        <f>IF(N195="zníž. prenesená",J195,0)</f>
        <v>0</v>
      </c>
      <c r="BI195" s="167">
        <f>IF(N195="nulová",J195,0)</f>
        <v>0</v>
      </c>
      <c r="BJ195" s="16" t="s">
        <v>87</v>
      </c>
      <c r="BK195" s="167">
        <f>ROUND(I195*H195,2)</f>
        <v>0</v>
      </c>
      <c r="BL195" s="16" t="s">
        <v>289</v>
      </c>
      <c r="BM195" s="166" t="s">
        <v>1829</v>
      </c>
    </row>
    <row r="196" spans="2:65" s="12" customFormat="1" ht="11.25">
      <c r="B196" s="168"/>
      <c r="D196" s="169" t="s">
        <v>291</v>
      </c>
      <c r="E196" s="170" t="s">
        <v>1</v>
      </c>
      <c r="F196" s="171" t="s">
        <v>1830</v>
      </c>
      <c r="H196" s="172">
        <v>66.81</v>
      </c>
      <c r="I196" s="173"/>
      <c r="L196" s="168"/>
      <c r="M196" s="174"/>
      <c r="T196" s="175"/>
      <c r="AT196" s="170" t="s">
        <v>291</v>
      </c>
      <c r="AU196" s="170" t="s">
        <v>87</v>
      </c>
      <c r="AV196" s="12" t="s">
        <v>87</v>
      </c>
      <c r="AW196" s="12" t="s">
        <v>31</v>
      </c>
      <c r="AX196" s="12" t="s">
        <v>75</v>
      </c>
      <c r="AY196" s="170" t="s">
        <v>283</v>
      </c>
    </row>
    <row r="197" spans="2:65" s="12" customFormat="1" ht="11.25">
      <c r="B197" s="168"/>
      <c r="D197" s="169" t="s">
        <v>291</v>
      </c>
      <c r="E197" s="170" t="s">
        <v>1</v>
      </c>
      <c r="F197" s="171" t="s">
        <v>1831</v>
      </c>
      <c r="H197" s="172">
        <v>2</v>
      </c>
      <c r="I197" s="173"/>
      <c r="L197" s="168"/>
      <c r="M197" s="174"/>
      <c r="T197" s="175"/>
      <c r="AT197" s="170" t="s">
        <v>291</v>
      </c>
      <c r="AU197" s="170" t="s">
        <v>87</v>
      </c>
      <c r="AV197" s="12" t="s">
        <v>87</v>
      </c>
      <c r="AW197" s="12" t="s">
        <v>31</v>
      </c>
      <c r="AX197" s="12" t="s">
        <v>75</v>
      </c>
      <c r="AY197" s="170" t="s">
        <v>283</v>
      </c>
    </row>
    <row r="198" spans="2:65" s="12" customFormat="1" ht="11.25">
      <c r="B198" s="168"/>
      <c r="D198" s="169" t="s">
        <v>291</v>
      </c>
      <c r="E198" s="170" t="s">
        <v>1</v>
      </c>
      <c r="F198" s="171" t="s">
        <v>1832</v>
      </c>
      <c r="H198" s="172">
        <v>132.4</v>
      </c>
      <c r="I198" s="173"/>
      <c r="L198" s="168"/>
      <c r="M198" s="174"/>
      <c r="T198" s="175"/>
      <c r="AT198" s="170" t="s">
        <v>291</v>
      </c>
      <c r="AU198" s="170" t="s">
        <v>87</v>
      </c>
      <c r="AV198" s="12" t="s">
        <v>87</v>
      </c>
      <c r="AW198" s="12" t="s">
        <v>31</v>
      </c>
      <c r="AX198" s="12" t="s">
        <v>75</v>
      </c>
      <c r="AY198" s="170" t="s">
        <v>283</v>
      </c>
    </row>
    <row r="199" spans="2:65" s="13" customFormat="1" ht="11.25">
      <c r="B199" s="176"/>
      <c r="D199" s="169" t="s">
        <v>291</v>
      </c>
      <c r="E199" s="177" t="s">
        <v>1</v>
      </c>
      <c r="F199" s="178" t="s">
        <v>293</v>
      </c>
      <c r="H199" s="179">
        <v>201.21</v>
      </c>
      <c r="I199" s="180"/>
      <c r="L199" s="176"/>
      <c r="M199" s="181"/>
      <c r="T199" s="182"/>
      <c r="AT199" s="177" t="s">
        <v>291</v>
      </c>
      <c r="AU199" s="177" t="s">
        <v>87</v>
      </c>
      <c r="AV199" s="13" t="s">
        <v>289</v>
      </c>
      <c r="AW199" s="13" t="s">
        <v>31</v>
      </c>
      <c r="AX199" s="13" t="s">
        <v>82</v>
      </c>
      <c r="AY199" s="177" t="s">
        <v>283</v>
      </c>
    </row>
    <row r="200" spans="2:65" s="1" customFormat="1" ht="16.5" customHeight="1">
      <c r="B200" s="125"/>
      <c r="C200" s="155" t="s">
        <v>400</v>
      </c>
      <c r="D200" s="155" t="s">
        <v>285</v>
      </c>
      <c r="E200" s="156" t="s">
        <v>1833</v>
      </c>
      <c r="F200" s="157" t="s">
        <v>1834</v>
      </c>
      <c r="G200" s="158" t="s">
        <v>288</v>
      </c>
      <c r="H200" s="159">
        <v>765.33</v>
      </c>
      <c r="I200" s="160"/>
      <c r="J200" s="161">
        <f>ROUND(I200*H200,2)</f>
        <v>0</v>
      </c>
      <c r="K200" s="162"/>
      <c r="L200" s="31"/>
      <c r="M200" s="163" t="s">
        <v>1</v>
      </c>
      <c r="N200" s="124" t="s">
        <v>41</v>
      </c>
      <c r="P200" s="164">
        <f>O200*H200</f>
        <v>0</v>
      </c>
      <c r="Q200" s="164">
        <v>1.8600000000000001E-3</v>
      </c>
      <c r="R200" s="164">
        <f>Q200*H200</f>
        <v>1.4235138000000001</v>
      </c>
      <c r="S200" s="164">
        <v>0</v>
      </c>
      <c r="T200" s="165">
        <f>S200*H200</f>
        <v>0</v>
      </c>
      <c r="AR200" s="166" t="s">
        <v>289</v>
      </c>
      <c r="AT200" s="166" t="s">
        <v>285</v>
      </c>
      <c r="AU200" s="166" t="s">
        <v>87</v>
      </c>
      <c r="AY200" s="16" t="s">
        <v>283</v>
      </c>
      <c r="BE200" s="167">
        <f>IF(N200="základná",J200,0)</f>
        <v>0</v>
      </c>
      <c r="BF200" s="167">
        <f>IF(N200="znížená",J200,0)</f>
        <v>0</v>
      </c>
      <c r="BG200" s="167">
        <f>IF(N200="zákl. prenesená",J200,0)</f>
        <v>0</v>
      </c>
      <c r="BH200" s="167">
        <f>IF(N200="zníž. prenesená",J200,0)</f>
        <v>0</v>
      </c>
      <c r="BI200" s="167">
        <f>IF(N200="nulová",J200,0)</f>
        <v>0</v>
      </c>
      <c r="BJ200" s="16" t="s">
        <v>87</v>
      </c>
      <c r="BK200" s="167">
        <f>ROUND(I200*H200,2)</f>
        <v>0</v>
      </c>
      <c r="BL200" s="16" t="s">
        <v>289</v>
      </c>
      <c r="BM200" s="166" t="s">
        <v>1835</v>
      </c>
    </row>
    <row r="201" spans="2:65" s="12" customFormat="1" ht="22.5">
      <c r="B201" s="168"/>
      <c r="D201" s="169" t="s">
        <v>291</v>
      </c>
      <c r="E201" s="170" t="s">
        <v>1</v>
      </c>
      <c r="F201" s="171" t="s">
        <v>1836</v>
      </c>
      <c r="H201" s="172">
        <v>47.012999999999998</v>
      </c>
      <c r="I201" s="173"/>
      <c r="L201" s="168"/>
      <c r="M201" s="174"/>
      <c r="T201" s="175"/>
      <c r="AT201" s="170" t="s">
        <v>291</v>
      </c>
      <c r="AU201" s="170" t="s">
        <v>87</v>
      </c>
      <c r="AV201" s="12" t="s">
        <v>87</v>
      </c>
      <c r="AW201" s="12" t="s">
        <v>31</v>
      </c>
      <c r="AX201" s="12" t="s">
        <v>75</v>
      </c>
      <c r="AY201" s="170" t="s">
        <v>283</v>
      </c>
    </row>
    <row r="202" spans="2:65" s="12" customFormat="1" ht="22.5">
      <c r="B202" s="168"/>
      <c r="D202" s="169" t="s">
        <v>291</v>
      </c>
      <c r="E202" s="170" t="s">
        <v>1</v>
      </c>
      <c r="F202" s="171" t="s">
        <v>1837</v>
      </c>
      <c r="H202" s="172">
        <v>70.905000000000001</v>
      </c>
      <c r="I202" s="173"/>
      <c r="L202" s="168"/>
      <c r="M202" s="174"/>
      <c r="T202" s="175"/>
      <c r="AT202" s="170" t="s">
        <v>291</v>
      </c>
      <c r="AU202" s="170" t="s">
        <v>87</v>
      </c>
      <c r="AV202" s="12" t="s">
        <v>87</v>
      </c>
      <c r="AW202" s="12" t="s">
        <v>31</v>
      </c>
      <c r="AX202" s="12" t="s">
        <v>75</v>
      </c>
      <c r="AY202" s="170" t="s">
        <v>283</v>
      </c>
    </row>
    <row r="203" spans="2:65" s="12" customFormat="1" ht="22.5">
      <c r="B203" s="168"/>
      <c r="D203" s="169" t="s">
        <v>291</v>
      </c>
      <c r="E203" s="170" t="s">
        <v>1</v>
      </c>
      <c r="F203" s="171" t="s">
        <v>1838</v>
      </c>
      <c r="H203" s="172">
        <v>34.912999999999997</v>
      </c>
      <c r="I203" s="173"/>
      <c r="L203" s="168"/>
      <c r="M203" s="174"/>
      <c r="T203" s="175"/>
      <c r="AT203" s="170" t="s">
        <v>291</v>
      </c>
      <c r="AU203" s="170" t="s">
        <v>87</v>
      </c>
      <c r="AV203" s="12" t="s">
        <v>87</v>
      </c>
      <c r="AW203" s="12" t="s">
        <v>31</v>
      </c>
      <c r="AX203" s="12" t="s">
        <v>75</v>
      </c>
      <c r="AY203" s="170" t="s">
        <v>283</v>
      </c>
    </row>
    <row r="204" spans="2:65" s="12" customFormat="1" ht="11.25">
      <c r="B204" s="168"/>
      <c r="D204" s="169" t="s">
        <v>291</v>
      </c>
      <c r="E204" s="170" t="s">
        <v>1</v>
      </c>
      <c r="F204" s="171" t="s">
        <v>1839</v>
      </c>
      <c r="H204" s="172">
        <v>78.799000000000007</v>
      </c>
      <c r="I204" s="173"/>
      <c r="L204" s="168"/>
      <c r="M204" s="174"/>
      <c r="T204" s="175"/>
      <c r="AT204" s="170" t="s">
        <v>291</v>
      </c>
      <c r="AU204" s="170" t="s">
        <v>87</v>
      </c>
      <c r="AV204" s="12" t="s">
        <v>87</v>
      </c>
      <c r="AW204" s="12" t="s">
        <v>31</v>
      </c>
      <c r="AX204" s="12" t="s">
        <v>75</v>
      </c>
      <c r="AY204" s="170" t="s">
        <v>283</v>
      </c>
    </row>
    <row r="205" spans="2:65" s="12" customFormat="1" ht="22.5">
      <c r="B205" s="168"/>
      <c r="D205" s="169" t="s">
        <v>291</v>
      </c>
      <c r="E205" s="170" t="s">
        <v>1</v>
      </c>
      <c r="F205" s="171" t="s">
        <v>1840</v>
      </c>
      <c r="H205" s="172">
        <v>386.88</v>
      </c>
      <c r="I205" s="173"/>
      <c r="L205" s="168"/>
      <c r="M205" s="174"/>
      <c r="T205" s="175"/>
      <c r="AT205" s="170" t="s">
        <v>291</v>
      </c>
      <c r="AU205" s="170" t="s">
        <v>87</v>
      </c>
      <c r="AV205" s="12" t="s">
        <v>87</v>
      </c>
      <c r="AW205" s="12" t="s">
        <v>31</v>
      </c>
      <c r="AX205" s="12" t="s">
        <v>75</v>
      </c>
      <c r="AY205" s="170" t="s">
        <v>283</v>
      </c>
    </row>
    <row r="206" spans="2:65" s="12" customFormat="1" ht="11.25">
      <c r="B206" s="168"/>
      <c r="D206" s="169" t="s">
        <v>291</v>
      </c>
      <c r="E206" s="170" t="s">
        <v>1</v>
      </c>
      <c r="F206" s="171" t="s">
        <v>1841</v>
      </c>
      <c r="H206" s="172">
        <v>134.22</v>
      </c>
      <c r="I206" s="173"/>
      <c r="L206" s="168"/>
      <c r="M206" s="174"/>
      <c r="T206" s="175"/>
      <c r="AT206" s="170" t="s">
        <v>291</v>
      </c>
      <c r="AU206" s="170" t="s">
        <v>87</v>
      </c>
      <c r="AV206" s="12" t="s">
        <v>87</v>
      </c>
      <c r="AW206" s="12" t="s">
        <v>31</v>
      </c>
      <c r="AX206" s="12" t="s">
        <v>75</v>
      </c>
      <c r="AY206" s="170" t="s">
        <v>283</v>
      </c>
    </row>
    <row r="207" spans="2:65" s="12" customFormat="1" ht="11.25">
      <c r="B207" s="168"/>
      <c r="D207" s="169" t="s">
        <v>291</v>
      </c>
      <c r="E207" s="170" t="s">
        <v>1</v>
      </c>
      <c r="F207" s="171" t="s">
        <v>1842</v>
      </c>
      <c r="H207" s="172">
        <v>12.6</v>
      </c>
      <c r="I207" s="173"/>
      <c r="L207" s="168"/>
      <c r="M207" s="174"/>
      <c r="T207" s="175"/>
      <c r="AT207" s="170" t="s">
        <v>291</v>
      </c>
      <c r="AU207" s="170" t="s">
        <v>87</v>
      </c>
      <c r="AV207" s="12" t="s">
        <v>87</v>
      </c>
      <c r="AW207" s="12" t="s">
        <v>31</v>
      </c>
      <c r="AX207" s="12" t="s">
        <v>75</v>
      </c>
      <c r="AY207" s="170" t="s">
        <v>283</v>
      </c>
    </row>
    <row r="208" spans="2:65" s="13" customFormat="1" ht="11.25">
      <c r="B208" s="176"/>
      <c r="D208" s="169" t="s">
        <v>291</v>
      </c>
      <c r="E208" s="177" t="s">
        <v>1</v>
      </c>
      <c r="F208" s="178" t="s">
        <v>293</v>
      </c>
      <c r="H208" s="179">
        <v>765.33</v>
      </c>
      <c r="I208" s="180"/>
      <c r="L208" s="176"/>
      <c r="M208" s="181"/>
      <c r="T208" s="182"/>
      <c r="AT208" s="177" t="s">
        <v>291</v>
      </c>
      <c r="AU208" s="177" t="s">
        <v>87</v>
      </c>
      <c r="AV208" s="13" t="s">
        <v>289</v>
      </c>
      <c r="AW208" s="13" t="s">
        <v>31</v>
      </c>
      <c r="AX208" s="13" t="s">
        <v>82</v>
      </c>
      <c r="AY208" s="177" t="s">
        <v>283</v>
      </c>
    </row>
    <row r="209" spans="2:65" s="1" customFormat="1" ht="16.5" customHeight="1">
      <c r="B209" s="125"/>
      <c r="C209" s="155" t="s">
        <v>408</v>
      </c>
      <c r="D209" s="155" t="s">
        <v>285</v>
      </c>
      <c r="E209" s="156" t="s">
        <v>1843</v>
      </c>
      <c r="F209" s="157" t="s">
        <v>1844</v>
      </c>
      <c r="G209" s="158" t="s">
        <v>288</v>
      </c>
      <c r="H209" s="159">
        <v>765.33</v>
      </c>
      <c r="I209" s="160"/>
      <c r="J209" s="161">
        <f>ROUND(I209*H209,2)</f>
        <v>0</v>
      </c>
      <c r="K209" s="162"/>
      <c r="L209" s="31"/>
      <c r="M209" s="163" t="s">
        <v>1</v>
      </c>
      <c r="N209" s="124" t="s">
        <v>41</v>
      </c>
      <c r="P209" s="164">
        <f>O209*H209</f>
        <v>0</v>
      </c>
      <c r="Q209" s="164">
        <v>0</v>
      </c>
      <c r="R209" s="164">
        <f>Q209*H209</f>
        <v>0</v>
      </c>
      <c r="S209" s="164">
        <v>0</v>
      </c>
      <c r="T209" s="165">
        <f>S209*H209</f>
        <v>0</v>
      </c>
      <c r="AR209" s="166" t="s">
        <v>289</v>
      </c>
      <c r="AT209" s="166" t="s">
        <v>285</v>
      </c>
      <c r="AU209" s="166" t="s">
        <v>87</v>
      </c>
      <c r="AY209" s="16" t="s">
        <v>283</v>
      </c>
      <c r="BE209" s="167">
        <f>IF(N209="základná",J209,0)</f>
        <v>0</v>
      </c>
      <c r="BF209" s="167">
        <f>IF(N209="znížená",J209,0)</f>
        <v>0</v>
      </c>
      <c r="BG209" s="167">
        <f>IF(N209="zákl. prenesená",J209,0)</f>
        <v>0</v>
      </c>
      <c r="BH209" s="167">
        <f>IF(N209="zníž. prenesená",J209,0)</f>
        <v>0</v>
      </c>
      <c r="BI209" s="167">
        <f>IF(N209="nulová",J209,0)</f>
        <v>0</v>
      </c>
      <c r="BJ209" s="16" t="s">
        <v>87</v>
      </c>
      <c r="BK209" s="167">
        <f>ROUND(I209*H209,2)</f>
        <v>0</v>
      </c>
      <c r="BL209" s="16" t="s">
        <v>289</v>
      </c>
      <c r="BM209" s="166" t="s">
        <v>1845</v>
      </c>
    </row>
    <row r="210" spans="2:65" s="1" customFormat="1" ht="24.2" customHeight="1">
      <c r="B210" s="125"/>
      <c r="C210" s="155" t="s">
        <v>418</v>
      </c>
      <c r="D210" s="155" t="s">
        <v>285</v>
      </c>
      <c r="E210" s="156" t="s">
        <v>1846</v>
      </c>
      <c r="F210" s="157" t="s">
        <v>1847</v>
      </c>
      <c r="G210" s="158" t="s">
        <v>288</v>
      </c>
      <c r="H210" s="159">
        <v>521.1</v>
      </c>
      <c r="I210" s="160"/>
      <c r="J210" s="161">
        <f>ROUND(I210*H210,2)</f>
        <v>0</v>
      </c>
      <c r="K210" s="162"/>
      <c r="L210" s="31"/>
      <c r="M210" s="163" t="s">
        <v>1</v>
      </c>
      <c r="N210" s="124" t="s">
        <v>41</v>
      </c>
      <c r="P210" s="164">
        <f>O210*H210</f>
        <v>0</v>
      </c>
      <c r="Q210" s="164">
        <v>3.7525000000000002E-3</v>
      </c>
      <c r="R210" s="164">
        <f>Q210*H210</f>
        <v>1.9554277500000001</v>
      </c>
      <c r="S210" s="164">
        <v>0</v>
      </c>
      <c r="T210" s="165">
        <f>S210*H210</f>
        <v>0</v>
      </c>
      <c r="AR210" s="166" t="s">
        <v>289</v>
      </c>
      <c r="AT210" s="166" t="s">
        <v>285</v>
      </c>
      <c r="AU210" s="166" t="s">
        <v>87</v>
      </c>
      <c r="AY210" s="16" t="s">
        <v>283</v>
      </c>
      <c r="BE210" s="167">
        <f>IF(N210="základná",J210,0)</f>
        <v>0</v>
      </c>
      <c r="BF210" s="167">
        <f>IF(N210="znížená",J210,0)</f>
        <v>0</v>
      </c>
      <c r="BG210" s="167">
        <f>IF(N210="zákl. prenesená",J210,0)</f>
        <v>0</v>
      </c>
      <c r="BH210" s="167">
        <f>IF(N210="zníž. prenesená",J210,0)</f>
        <v>0</v>
      </c>
      <c r="BI210" s="167">
        <f>IF(N210="nulová",J210,0)</f>
        <v>0</v>
      </c>
      <c r="BJ210" s="16" t="s">
        <v>87</v>
      </c>
      <c r="BK210" s="167">
        <f>ROUND(I210*H210,2)</f>
        <v>0</v>
      </c>
      <c r="BL210" s="16" t="s">
        <v>289</v>
      </c>
      <c r="BM210" s="166" t="s">
        <v>1848</v>
      </c>
    </row>
    <row r="211" spans="2:65" s="12" customFormat="1" ht="22.5">
      <c r="B211" s="168"/>
      <c r="D211" s="169" t="s">
        <v>291</v>
      </c>
      <c r="E211" s="170" t="s">
        <v>1</v>
      </c>
      <c r="F211" s="171" t="s">
        <v>1840</v>
      </c>
      <c r="H211" s="172">
        <v>386.88</v>
      </c>
      <c r="I211" s="173"/>
      <c r="L211" s="168"/>
      <c r="M211" s="174"/>
      <c r="T211" s="175"/>
      <c r="AT211" s="170" t="s">
        <v>291</v>
      </c>
      <c r="AU211" s="170" t="s">
        <v>87</v>
      </c>
      <c r="AV211" s="12" t="s">
        <v>87</v>
      </c>
      <c r="AW211" s="12" t="s">
        <v>31</v>
      </c>
      <c r="AX211" s="12" t="s">
        <v>75</v>
      </c>
      <c r="AY211" s="170" t="s">
        <v>283</v>
      </c>
    </row>
    <row r="212" spans="2:65" s="12" customFormat="1" ht="11.25">
      <c r="B212" s="168"/>
      <c r="D212" s="169" t="s">
        <v>291</v>
      </c>
      <c r="E212" s="170" t="s">
        <v>1</v>
      </c>
      <c r="F212" s="171" t="s">
        <v>1841</v>
      </c>
      <c r="H212" s="172">
        <v>134.22</v>
      </c>
      <c r="I212" s="173"/>
      <c r="L212" s="168"/>
      <c r="M212" s="174"/>
      <c r="T212" s="175"/>
      <c r="AT212" s="170" t="s">
        <v>291</v>
      </c>
      <c r="AU212" s="170" t="s">
        <v>87</v>
      </c>
      <c r="AV212" s="12" t="s">
        <v>87</v>
      </c>
      <c r="AW212" s="12" t="s">
        <v>31</v>
      </c>
      <c r="AX212" s="12" t="s">
        <v>75</v>
      </c>
      <c r="AY212" s="170" t="s">
        <v>283</v>
      </c>
    </row>
    <row r="213" spans="2:65" s="13" customFormat="1" ht="11.25">
      <c r="B213" s="176"/>
      <c r="D213" s="169" t="s">
        <v>291</v>
      </c>
      <c r="E213" s="177" t="s">
        <v>1</v>
      </c>
      <c r="F213" s="178" t="s">
        <v>293</v>
      </c>
      <c r="H213" s="179">
        <v>521.1</v>
      </c>
      <c r="I213" s="180"/>
      <c r="L213" s="176"/>
      <c r="M213" s="181"/>
      <c r="T213" s="182"/>
      <c r="AT213" s="177" t="s">
        <v>291</v>
      </c>
      <c r="AU213" s="177" t="s">
        <v>87</v>
      </c>
      <c r="AV213" s="13" t="s">
        <v>289</v>
      </c>
      <c r="AW213" s="13" t="s">
        <v>31</v>
      </c>
      <c r="AX213" s="13" t="s">
        <v>82</v>
      </c>
      <c r="AY213" s="177" t="s">
        <v>283</v>
      </c>
    </row>
    <row r="214" spans="2:65" s="1" customFormat="1" ht="24.2" customHeight="1">
      <c r="B214" s="125"/>
      <c r="C214" s="155" t="s">
        <v>428</v>
      </c>
      <c r="D214" s="155" t="s">
        <v>285</v>
      </c>
      <c r="E214" s="156" t="s">
        <v>1849</v>
      </c>
      <c r="F214" s="157" t="s">
        <v>1850</v>
      </c>
      <c r="G214" s="158" t="s">
        <v>288</v>
      </c>
      <c r="H214" s="159">
        <v>521.1</v>
      </c>
      <c r="I214" s="160"/>
      <c r="J214" s="161">
        <f>ROUND(I214*H214,2)</f>
        <v>0</v>
      </c>
      <c r="K214" s="162"/>
      <c r="L214" s="31"/>
      <c r="M214" s="163" t="s">
        <v>1</v>
      </c>
      <c r="N214" s="124" t="s">
        <v>41</v>
      </c>
      <c r="P214" s="164">
        <f>O214*H214</f>
        <v>0</v>
      </c>
      <c r="Q214" s="164">
        <v>0</v>
      </c>
      <c r="R214" s="164">
        <f>Q214*H214</f>
        <v>0</v>
      </c>
      <c r="S214" s="164">
        <v>0</v>
      </c>
      <c r="T214" s="165">
        <f>S214*H214</f>
        <v>0</v>
      </c>
      <c r="AR214" s="166" t="s">
        <v>289</v>
      </c>
      <c r="AT214" s="166" t="s">
        <v>285</v>
      </c>
      <c r="AU214" s="166" t="s">
        <v>87</v>
      </c>
      <c r="AY214" s="16" t="s">
        <v>283</v>
      </c>
      <c r="BE214" s="167">
        <f>IF(N214="základná",J214,0)</f>
        <v>0</v>
      </c>
      <c r="BF214" s="167">
        <f>IF(N214="znížená",J214,0)</f>
        <v>0</v>
      </c>
      <c r="BG214" s="167">
        <f>IF(N214="zákl. prenesená",J214,0)</f>
        <v>0</v>
      </c>
      <c r="BH214" s="167">
        <f>IF(N214="zníž. prenesená",J214,0)</f>
        <v>0</v>
      </c>
      <c r="BI214" s="167">
        <f>IF(N214="nulová",J214,0)</f>
        <v>0</v>
      </c>
      <c r="BJ214" s="16" t="s">
        <v>87</v>
      </c>
      <c r="BK214" s="167">
        <f>ROUND(I214*H214,2)</f>
        <v>0</v>
      </c>
      <c r="BL214" s="16" t="s">
        <v>289</v>
      </c>
      <c r="BM214" s="166" t="s">
        <v>1851</v>
      </c>
    </row>
    <row r="215" spans="2:65" s="1" customFormat="1" ht="37.9" customHeight="1">
      <c r="B215" s="125"/>
      <c r="C215" s="155" t="s">
        <v>438</v>
      </c>
      <c r="D215" s="155" t="s">
        <v>285</v>
      </c>
      <c r="E215" s="156" t="s">
        <v>1852</v>
      </c>
      <c r="F215" s="157" t="s">
        <v>1853</v>
      </c>
      <c r="G215" s="158" t="s">
        <v>344</v>
      </c>
      <c r="H215" s="159">
        <v>21.134</v>
      </c>
      <c r="I215" s="160"/>
      <c r="J215" s="161">
        <f>ROUND(I215*H215,2)</f>
        <v>0</v>
      </c>
      <c r="K215" s="162"/>
      <c r="L215" s="31"/>
      <c r="M215" s="163" t="s">
        <v>1</v>
      </c>
      <c r="N215" s="124" t="s">
        <v>41</v>
      </c>
      <c r="P215" s="164">
        <f>O215*H215</f>
        <v>0</v>
      </c>
      <c r="Q215" s="164">
        <v>1.0162800000000001</v>
      </c>
      <c r="R215" s="164">
        <f>Q215*H215</f>
        <v>21.478061520000001</v>
      </c>
      <c r="S215" s="164">
        <v>0</v>
      </c>
      <c r="T215" s="165">
        <f>S215*H215</f>
        <v>0</v>
      </c>
      <c r="AR215" s="166" t="s">
        <v>289</v>
      </c>
      <c r="AT215" s="166" t="s">
        <v>285</v>
      </c>
      <c r="AU215" s="166" t="s">
        <v>87</v>
      </c>
      <c r="AY215" s="16" t="s">
        <v>283</v>
      </c>
      <c r="BE215" s="167">
        <f>IF(N215="základná",J215,0)</f>
        <v>0</v>
      </c>
      <c r="BF215" s="167">
        <f>IF(N215="znížená",J215,0)</f>
        <v>0</v>
      </c>
      <c r="BG215" s="167">
        <f>IF(N215="zákl. prenesená",J215,0)</f>
        <v>0</v>
      </c>
      <c r="BH215" s="167">
        <f>IF(N215="zníž. prenesená",J215,0)</f>
        <v>0</v>
      </c>
      <c r="BI215" s="167">
        <f>IF(N215="nulová",J215,0)</f>
        <v>0</v>
      </c>
      <c r="BJ215" s="16" t="s">
        <v>87</v>
      </c>
      <c r="BK215" s="167">
        <f>ROUND(I215*H215,2)</f>
        <v>0</v>
      </c>
      <c r="BL215" s="16" t="s">
        <v>289</v>
      </c>
      <c r="BM215" s="166" t="s">
        <v>1854</v>
      </c>
    </row>
    <row r="216" spans="2:65" s="12" customFormat="1" ht="11.25">
      <c r="B216" s="168"/>
      <c r="D216" s="169" t="s">
        <v>291</v>
      </c>
      <c r="E216" s="170" t="s">
        <v>1</v>
      </c>
      <c r="F216" s="171" t="s">
        <v>1855</v>
      </c>
      <c r="H216" s="172">
        <v>21.134</v>
      </c>
      <c r="I216" s="173"/>
      <c r="L216" s="168"/>
      <c r="M216" s="174"/>
      <c r="T216" s="175"/>
      <c r="AT216" s="170" t="s">
        <v>291</v>
      </c>
      <c r="AU216" s="170" t="s">
        <v>87</v>
      </c>
      <c r="AV216" s="12" t="s">
        <v>87</v>
      </c>
      <c r="AW216" s="12" t="s">
        <v>31</v>
      </c>
      <c r="AX216" s="12" t="s">
        <v>82</v>
      </c>
      <c r="AY216" s="170" t="s">
        <v>283</v>
      </c>
    </row>
    <row r="217" spans="2:65" s="1" customFormat="1" ht="37.9" customHeight="1">
      <c r="B217" s="125"/>
      <c r="C217" s="155" t="s">
        <v>442</v>
      </c>
      <c r="D217" s="155" t="s">
        <v>285</v>
      </c>
      <c r="E217" s="156" t="s">
        <v>1856</v>
      </c>
      <c r="F217" s="157" t="s">
        <v>1857</v>
      </c>
      <c r="G217" s="158" t="s">
        <v>344</v>
      </c>
      <c r="H217" s="159">
        <v>15.769</v>
      </c>
      <c r="I217" s="160"/>
      <c r="J217" s="161">
        <f>ROUND(I217*H217,2)</f>
        <v>0</v>
      </c>
      <c r="K217" s="162"/>
      <c r="L217" s="31"/>
      <c r="M217" s="163" t="s">
        <v>1</v>
      </c>
      <c r="N217" s="124" t="s">
        <v>41</v>
      </c>
      <c r="P217" s="164">
        <f>O217*H217</f>
        <v>0</v>
      </c>
      <c r="Q217" s="164">
        <v>1.20296</v>
      </c>
      <c r="R217" s="164">
        <f>Q217*H217</f>
        <v>18.969476240000002</v>
      </c>
      <c r="S217" s="164">
        <v>0</v>
      </c>
      <c r="T217" s="165">
        <f>S217*H217</f>
        <v>0</v>
      </c>
      <c r="AR217" s="166" t="s">
        <v>289</v>
      </c>
      <c r="AT217" s="166" t="s">
        <v>285</v>
      </c>
      <c r="AU217" s="166" t="s">
        <v>87</v>
      </c>
      <c r="AY217" s="16" t="s">
        <v>283</v>
      </c>
      <c r="BE217" s="167">
        <f>IF(N217="základná",J217,0)</f>
        <v>0</v>
      </c>
      <c r="BF217" s="167">
        <f>IF(N217="znížená",J217,0)</f>
        <v>0</v>
      </c>
      <c r="BG217" s="167">
        <f>IF(N217="zákl. prenesená",J217,0)</f>
        <v>0</v>
      </c>
      <c r="BH217" s="167">
        <f>IF(N217="zníž. prenesená",J217,0)</f>
        <v>0</v>
      </c>
      <c r="BI217" s="167">
        <f>IF(N217="nulová",J217,0)</f>
        <v>0</v>
      </c>
      <c r="BJ217" s="16" t="s">
        <v>87</v>
      </c>
      <c r="BK217" s="167">
        <f>ROUND(I217*H217,2)</f>
        <v>0</v>
      </c>
      <c r="BL217" s="16" t="s">
        <v>289</v>
      </c>
      <c r="BM217" s="166" t="s">
        <v>1858</v>
      </c>
    </row>
    <row r="218" spans="2:65" s="12" customFormat="1" ht="11.25">
      <c r="B218" s="168"/>
      <c r="D218" s="169" t="s">
        <v>291</v>
      </c>
      <c r="E218" s="170" t="s">
        <v>1</v>
      </c>
      <c r="F218" s="171" t="s">
        <v>1859</v>
      </c>
      <c r="H218" s="172">
        <v>15.769</v>
      </c>
      <c r="I218" s="173"/>
      <c r="L218" s="168"/>
      <c r="M218" s="174"/>
      <c r="T218" s="175"/>
      <c r="AT218" s="170" t="s">
        <v>291</v>
      </c>
      <c r="AU218" s="170" t="s">
        <v>87</v>
      </c>
      <c r="AV218" s="12" t="s">
        <v>87</v>
      </c>
      <c r="AW218" s="12" t="s">
        <v>31</v>
      </c>
      <c r="AX218" s="12" t="s">
        <v>82</v>
      </c>
      <c r="AY218" s="170" t="s">
        <v>283</v>
      </c>
    </row>
    <row r="219" spans="2:65" s="1" customFormat="1" ht="21.75" customHeight="1">
      <c r="B219" s="125"/>
      <c r="C219" s="155" t="s">
        <v>447</v>
      </c>
      <c r="D219" s="155" t="s">
        <v>285</v>
      </c>
      <c r="E219" s="156" t="s">
        <v>1860</v>
      </c>
      <c r="F219" s="157" t="s">
        <v>1861</v>
      </c>
      <c r="G219" s="158" t="s">
        <v>296</v>
      </c>
      <c r="H219" s="159">
        <v>5.4939999999999998</v>
      </c>
      <c r="I219" s="160"/>
      <c r="J219" s="161">
        <f>ROUND(I219*H219,2)</f>
        <v>0</v>
      </c>
      <c r="K219" s="162"/>
      <c r="L219" s="31"/>
      <c r="M219" s="163" t="s">
        <v>1</v>
      </c>
      <c r="N219" s="124" t="s">
        <v>41</v>
      </c>
      <c r="P219" s="164">
        <f>O219*H219</f>
        <v>0</v>
      </c>
      <c r="Q219" s="164">
        <v>2.4157899999999999</v>
      </c>
      <c r="R219" s="164">
        <f>Q219*H219</f>
        <v>13.27235026</v>
      </c>
      <c r="S219" s="164">
        <v>0</v>
      </c>
      <c r="T219" s="165">
        <f>S219*H219</f>
        <v>0</v>
      </c>
      <c r="AR219" s="166" t="s">
        <v>289</v>
      </c>
      <c r="AT219" s="166" t="s">
        <v>285</v>
      </c>
      <c r="AU219" s="166" t="s">
        <v>87</v>
      </c>
      <c r="AY219" s="16" t="s">
        <v>283</v>
      </c>
      <c r="BE219" s="167">
        <f>IF(N219="základná",J219,0)</f>
        <v>0</v>
      </c>
      <c r="BF219" s="167">
        <f>IF(N219="znížená",J219,0)</f>
        <v>0</v>
      </c>
      <c r="BG219" s="167">
        <f>IF(N219="zákl. prenesená",J219,0)</f>
        <v>0</v>
      </c>
      <c r="BH219" s="167">
        <f>IF(N219="zníž. prenesená",J219,0)</f>
        <v>0</v>
      </c>
      <c r="BI219" s="167">
        <f>IF(N219="nulová",J219,0)</f>
        <v>0</v>
      </c>
      <c r="BJ219" s="16" t="s">
        <v>87</v>
      </c>
      <c r="BK219" s="167">
        <f>ROUND(I219*H219,2)</f>
        <v>0</v>
      </c>
      <c r="BL219" s="16" t="s">
        <v>289</v>
      </c>
      <c r="BM219" s="166" t="s">
        <v>1862</v>
      </c>
    </row>
    <row r="220" spans="2:65" s="12" customFormat="1" ht="11.25">
      <c r="B220" s="168"/>
      <c r="D220" s="169" t="s">
        <v>291</v>
      </c>
      <c r="E220" s="170" t="s">
        <v>1</v>
      </c>
      <c r="F220" s="171" t="s">
        <v>1863</v>
      </c>
      <c r="H220" s="172">
        <v>1.59</v>
      </c>
      <c r="I220" s="173"/>
      <c r="L220" s="168"/>
      <c r="M220" s="174"/>
      <c r="T220" s="175"/>
      <c r="AT220" s="170" t="s">
        <v>291</v>
      </c>
      <c r="AU220" s="170" t="s">
        <v>87</v>
      </c>
      <c r="AV220" s="12" t="s">
        <v>87</v>
      </c>
      <c r="AW220" s="12" t="s">
        <v>31</v>
      </c>
      <c r="AX220" s="12" t="s">
        <v>75</v>
      </c>
      <c r="AY220" s="170" t="s">
        <v>283</v>
      </c>
    </row>
    <row r="221" spans="2:65" s="14" customFormat="1" ht="11.25">
      <c r="B221" s="183"/>
      <c r="D221" s="169" t="s">
        <v>291</v>
      </c>
      <c r="E221" s="184" t="s">
        <v>1</v>
      </c>
      <c r="F221" s="185" t="s">
        <v>1864</v>
      </c>
      <c r="H221" s="184" t="s">
        <v>1</v>
      </c>
      <c r="I221" s="186"/>
      <c r="L221" s="183"/>
      <c r="M221" s="187"/>
      <c r="T221" s="188"/>
      <c r="AT221" s="184" t="s">
        <v>291</v>
      </c>
      <c r="AU221" s="184" t="s">
        <v>87</v>
      </c>
      <c r="AV221" s="14" t="s">
        <v>82</v>
      </c>
      <c r="AW221" s="14" t="s">
        <v>31</v>
      </c>
      <c r="AX221" s="14" t="s">
        <v>75</v>
      </c>
      <c r="AY221" s="184" t="s">
        <v>283</v>
      </c>
    </row>
    <row r="222" spans="2:65" s="12" customFormat="1" ht="22.5">
      <c r="B222" s="168"/>
      <c r="D222" s="169" t="s">
        <v>291</v>
      </c>
      <c r="E222" s="170" t="s">
        <v>1</v>
      </c>
      <c r="F222" s="171" t="s">
        <v>1865</v>
      </c>
      <c r="H222" s="172">
        <v>3.9039999999999999</v>
      </c>
      <c r="I222" s="173"/>
      <c r="L222" s="168"/>
      <c r="M222" s="174"/>
      <c r="T222" s="175"/>
      <c r="AT222" s="170" t="s">
        <v>291</v>
      </c>
      <c r="AU222" s="170" t="s">
        <v>87</v>
      </c>
      <c r="AV222" s="12" t="s">
        <v>87</v>
      </c>
      <c r="AW222" s="12" t="s">
        <v>31</v>
      </c>
      <c r="AX222" s="12" t="s">
        <v>75</v>
      </c>
      <c r="AY222" s="170" t="s">
        <v>283</v>
      </c>
    </row>
    <row r="223" spans="2:65" s="13" customFormat="1" ht="11.25">
      <c r="B223" s="176"/>
      <c r="D223" s="169" t="s">
        <v>291</v>
      </c>
      <c r="E223" s="177" t="s">
        <v>1</v>
      </c>
      <c r="F223" s="178" t="s">
        <v>293</v>
      </c>
      <c r="H223" s="179">
        <v>5.4939999999999998</v>
      </c>
      <c r="I223" s="180"/>
      <c r="L223" s="176"/>
      <c r="M223" s="181"/>
      <c r="T223" s="182"/>
      <c r="AT223" s="177" t="s">
        <v>291</v>
      </c>
      <c r="AU223" s="177" t="s">
        <v>87</v>
      </c>
      <c r="AV223" s="13" t="s">
        <v>289</v>
      </c>
      <c r="AW223" s="13" t="s">
        <v>31</v>
      </c>
      <c r="AX223" s="13" t="s">
        <v>82</v>
      </c>
      <c r="AY223" s="177" t="s">
        <v>283</v>
      </c>
    </row>
    <row r="224" spans="2:65" s="1" customFormat="1" ht="24.2" customHeight="1">
      <c r="B224" s="125"/>
      <c r="C224" s="155" t="s">
        <v>464</v>
      </c>
      <c r="D224" s="155" t="s">
        <v>285</v>
      </c>
      <c r="E224" s="156" t="s">
        <v>1866</v>
      </c>
      <c r="F224" s="157" t="s">
        <v>1867</v>
      </c>
      <c r="G224" s="158" t="s">
        <v>344</v>
      </c>
      <c r="H224" s="159">
        <v>0.124</v>
      </c>
      <c r="I224" s="160"/>
      <c r="J224" s="161">
        <f>ROUND(I224*H224,2)</f>
        <v>0</v>
      </c>
      <c r="K224" s="162"/>
      <c r="L224" s="31"/>
      <c r="M224" s="163" t="s">
        <v>1</v>
      </c>
      <c r="N224" s="124" t="s">
        <v>41</v>
      </c>
      <c r="P224" s="164">
        <f>O224*H224</f>
        <v>0</v>
      </c>
      <c r="Q224" s="164">
        <v>1.01657</v>
      </c>
      <c r="R224" s="164">
        <f>Q224*H224</f>
        <v>0.12605468</v>
      </c>
      <c r="S224" s="164">
        <v>0</v>
      </c>
      <c r="T224" s="165">
        <f>S224*H224</f>
        <v>0</v>
      </c>
      <c r="AR224" s="166" t="s">
        <v>289</v>
      </c>
      <c r="AT224" s="166" t="s">
        <v>285</v>
      </c>
      <c r="AU224" s="166" t="s">
        <v>87</v>
      </c>
      <c r="AY224" s="16" t="s">
        <v>283</v>
      </c>
      <c r="BE224" s="167">
        <f>IF(N224="základná",J224,0)</f>
        <v>0</v>
      </c>
      <c r="BF224" s="167">
        <f>IF(N224="znížená",J224,0)</f>
        <v>0</v>
      </c>
      <c r="BG224" s="167">
        <f>IF(N224="zákl. prenesená",J224,0)</f>
        <v>0</v>
      </c>
      <c r="BH224" s="167">
        <f>IF(N224="zníž. prenesená",J224,0)</f>
        <v>0</v>
      </c>
      <c r="BI224" s="167">
        <f>IF(N224="nulová",J224,0)</f>
        <v>0</v>
      </c>
      <c r="BJ224" s="16" t="s">
        <v>87</v>
      </c>
      <c r="BK224" s="167">
        <f>ROUND(I224*H224,2)</f>
        <v>0</v>
      </c>
      <c r="BL224" s="16" t="s">
        <v>289</v>
      </c>
      <c r="BM224" s="166" t="s">
        <v>1868</v>
      </c>
    </row>
    <row r="225" spans="2:65" s="12" customFormat="1" ht="11.25">
      <c r="B225" s="168"/>
      <c r="D225" s="169" t="s">
        <v>291</v>
      </c>
      <c r="E225" s="170" t="s">
        <v>1</v>
      </c>
      <c r="F225" s="171" t="s">
        <v>1869</v>
      </c>
      <c r="H225" s="172">
        <v>0.124</v>
      </c>
      <c r="I225" s="173"/>
      <c r="L225" s="168"/>
      <c r="M225" s="174"/>
      <c r="T225" s="175"/>
      <c r="AT225" s="170" t="s">
        <v>291</v>
      </c>
      <c r="AU225" s="170" t="s">
        <v>87</v>
      </c>
      <c r="AV225" s="12" t="s">
        <v>87</v>
      </c>
      <c r="AW225" s="12" t="s">
        <v>31</v>
      </c>
      <c r="AX225" s="12" t="s">
        <v>82</v>
      </c>
      <c r="AY225" s="170" t="s">
        <v>283</v>
      </c>
    </row>
    <row r="226" spans="2:65" s="1" customFormat="1" ht="33" customHeight="1">
      <c r="B226" s="125"/>
      <c r="C226" s="155" t="s">
        <v>469</v>
      </c>
      <c r="D226" s="155" t="s">
        <v>285</v>
      </c>
      <c r="E226" s="156" t="s">
        <v>1870</v>
      </c>
      <c r="F226" s="157" t="s">
        <v>1871</v>
      </c>
      <c r="G226" s="158" t="s">
        <v>288</v>
      </c>
      <c r="H226" s="159">
        <v>23.588999999999999</v>
      </c>
      <c r="I226" s="160"/>
      <c r="J226" s="161">
        <f>ROUND(I226*H226,2)</f>
        <v>0</v>
      </c>
      <c r="K226" s="162"/>
      <c r="L226" s="31"/>
      <c r="M226" s="163" t="s">
        <v>1</v>
      </c>
      <c r="N226" s="124" t="s">
        <v>41</v>
      </c>
      <c r="P226" s="164">
        <f>O226*H226</f>
        <v>0</v>
      </c>
      <c r="Q226" s="164">
        <v>7.8399999999999997E-3</v>
      </c>
      <c r="R226" s="164">
        <f>Q226*H226</f>
        <v>0.18493775999999998</v>
      </c>
      <c r="S226" s="164">
        <v>0</v>
      </c>
      <c r="T226" s="165">
        <f>S226*H226</f>
        <v>0</v>
      </c>
      <c r="AR226" s="166" t="s">
        <v>289</v>
      </c>
      <c r="AT226" s="166" t="s">
        <v>285</v>
      </c>
      <c r="AU226" s="166" t="s">
        <v>87</v>
      </c>
      <c r="AY226" s="16" t="s">
        <v>283</v>
      </c>
      <c r="BE226" s="167">
        <f>IF(N226="základná",J226,0)</f>
        <v>0</v>
      </c>
      <c r="BF226" s="167">
        <f>IF(N226="znížená",J226,0)</f>
        <v>0</v>
      </c>
      <c r="BG226" s="167">
        <f>IF(N226="zákl. prenesená",J226,0)</f>
        <v>0</v>
      </c>
      <c r="BH226" s="167">
        <f>IF(N226="zníž. prenesená",J226,0)</f>
        <v>0</v>
      </c>
      <c r="BI226" s="167">
        <f>IF(N226="nulová",J226,0)</f>
        <v>0</v>
      </c>
      <c r="BJ226" s="16" t="s">
        <v>87</v>
      </c>
      <c r="BK226" s="167">
        <f>ROUND(I226*H226,2)</f>
        <v>0</v>
      </c>
      <c r="BL226" s="16" t="s">
        <v>289</v>
      </c>
      <c r="BM226" s="166" t="s">
        <v>1872</v>
      </c>
    </row>
    <row r="227" spans="2:65" s="12" customFormat="1" ht="22.5">
      <c r="B227" s="168"/>
      <c r="D227" s="169" t="s">
        <v>291</v>
      </c>
      <c r="E227" s="170" t="s">
        <v>1</v>
      </c>
      <c r="F227" s="171" t="s">
        <v>1873</v>
      </c>
      <c r="H227" s="172">
        <v>23.588999999999999</v>
      </c>
      <c r="I227" s="173"/>
      <c r="L227" s="168"/>
      <c r="M227" s="174"/>
      <c r="T227" s="175"/>
      <c r="AT227" s="170" t="s">
        <v>291</v>
      </c>
      <c r="AU227" s="170" t="s">
        <v>87</v>
      </c>
      <c r="AV227" s="12" t="s">
        <v>87</v>
      </c>
      <c r="AW227" s="12" t="s">
        <v>31</v>
      </c>
      <c r="AX227" s="12" t="s">
        <v>82</v>
      </c>
      <c r="AY227" s="170" t="s">
        <v>283</v>
      </c>
    </row>
    <row r="228" spans="2:65" s="1" customFormat="1" ht="33" customHeight="1">
      <c r="B228" s="125"/>
      <c r="C228" s="155" t="s">
        <v>473</v>
      </c>
      <c r="D228" s="155" t="s">
        <v>285</v>
      </c>
      <c r="E228" s="156" t="s">
        <v>1874</v>
      </c>
      <c r="F228" s="157" t="s">
        <v>1875</v>
      </c>
      <c r="G228" s="158" t="s">
        <v>288</v>
      </c>
      <c r="H228" s="159">
        <v>23.588999999999999</v>
      </c>
      <c r="I228" s="160"/>
      <c r="J228" s="161">
        <f>ROUND(I228*H228,2)</f>
        <v>0</v>
      </c>
      <c r="K228" s="162"/>
      <c r="L228" s="31"/>
      <c r="M228" s="163" t="s">
        <v>1</v>
      </c>
      <c r="N228" s="124" t="s">
        <v>41</v>
      </c>
      <c r="P228" s="164">
        <f>O228*H228</f>
        <v>0</v>
      </c>
      <c r="Q228" s="164">
        <v>0</v>
      </c>
      <c r="R228" s="164">
        <f>Q228*H228</f>
        <v>0</v>
      </c>
      <c r="S228" s="164">
        <v>0</v>
      </c>
      <c r="T228" s="165">
        <f>S228*H228</f>
        <v>0</v>
      </c>
      <c r="AR228" s="166" t="s">
        <v>289</v>
      </c>
      <c r="AT228" s="166" t="s">
        <v>285</v>
      </c>
      <c r="AU228" s="166" t="s">
        <v>87</v>
      </c>
      <c r="AY228" s="16" t="s">
        <v>283</v>
      </c>
      <c r="BE228" s="167">
        <f>IF(N228="základná",J228,0)</f>
        <v>0</v>
      </c>
      <c r="BF228" s="167">
        <f>IF(N228="znížená",J228,0)</f>
        <v>0</v>
      </c>
      <c r="BG228" s="167">
        <f>IF(N228="zákl. prenesená",J228,0)</f>
        <v>0</v>
      </c>
      <c r="BH228" s="167">
        <f>IF(N228="zníž. prenesená",J228,0)</f>
        <v>0</v>
      </c>
      <c r="BI228" s="167">
        <f>IF(N228="nulová",J228,0)</f>
        <v>0</v>
      </c>
      <c r="BJ228" s="16" t="s">
        <v>87</v>
      </c>
      <c r="BK228" s="167">
        <f>ROUND(I228*H228,2)</f>
        <v>0</v>
      </c>
      <c r="BL228" s="16" t="s">
        <v>289</v>
      </c>
      <c r="BM228" s="166" t="s">
        <v>1876</v>
      </c>
    </row>
    <row r="229" spans="2:65" s="11" customFormat="1" ht="22.9" customHeight="1">
      <c r="B229" s="143"/>
      <c r="D229" s="144" t="s">
        <v>74</v>
      </c>
      <c r="E229" s="153" t="s">
        <v>310</v>
      </c>
      <c r="F229" s="153" t="s">
        <v>446</v>
      </c>
      <c r="I229" s="146"/>
      <c r="J229" s="154">
        <f>BK229</f>
        <v>0</v>
      </c>
      <c r="L229" s="143"/>
      <c r="M229" s="148"/>
      <c r="P229" s="149">
        <f>SUM(P230:P235)</f>
        <v>0</v>
      </c>
      <c r="R229" s="149">
        <f>SUM(R230:R235)</f>
        <v>0.10077999328000001</v>
      </c>
      <c r="T229" s="150">
        <f>SUM(T230:T235)</f>
        <v>0</v>
      </c>
      <c r="AR229" s="144" t="s">
        <v>82</v>
      </c>
      <c r="AT229" s="151" t="s">
        <v>74</v>
      </c>
      <c r="AU229" s="151" t="s">
        <v>82</v>
      </c>
      <c r="AY229" s="144" t="s">
        <v>283</v>
      </c>
      <c r="BK229" s="152">
        <f>SUM(BK230:BK235)</f>
        <v>0</v>
      </c>
    </row>
    <row r="230" spans="2:65" s="1" customFormat="1" ht="24.2" customHeight="1">
      <c r="B230" s="125"/>
      <c r="C230" s="155" t="s">
        <v>496</v>
      </c>
      <c r="D230" s="155" t="s">
        <v>285</v>
      </c>
      <c r="E230" s="156" t="s">
        <v>1877</v>
      </c>
      <c r="F230" s="157" t="s">
        <v>1878</v>
      </c>
      <c r="G230" s="158" t="s">
        <v>296</v>
      </c>
      <c r="H230" s="159">
        <v>0.04</v>
      </c>
      <c r="I230" s="160"/>
      <c r="J230" s="161">
        <f>ROUND(I230*H230,2)</f>
        <v>0</v>
      </c>
      <c r="K230" s="162"/>
      <c r="L230" s="31"/>
      <c r="M230" s="163" t="s">
        <v>1</v>
      </c>
      <c r="N230" s="124" t="s">
        <v>41</v>
      </c>
      <c r="P230" s="164">
        <f>O230*H230</f>
        <v>0</v>
      </c>
      <c r="Q230" s="164">
        <v>2.415718</v>
      </c>
      <c r="R230" s="164">
        <f>Q230*H230</f>
        <v>9.6628720000000001E-2</v>
      </c>
      <c r="S230" s="164">
        <v>0</v>
      </c>
      <c r="T230" s="165">
        <f>S230*H230</f>
        <v>0</v>
      </c>
      <c r="AR230" s="166" t="s">
        <v>289</v>
      </c>
      <c r="AT230" s="166" t="s">
        <v>285</v>
      </c>
      <c r="AU230" s="166" t="s">
        <v>87</v>
      </c>
      <c r="AY230" s="16" t="s">
        <v>283</v>
      </c>
      <c r="BE230" s="167">
        <f>IF(N230="základná",J230,0)</f>
        <v>0</v>
      </c>
      <c r="BF230" s="167">
        <f>IF(N230="znížená",J230,0)</f>
        <v>0</v>
      </c>
      <c r="BG230" s="167">
        <f>IF(N230="zákl. prenesená",J230,0)</f>
        <v>0</v>
      </c>
      <c r="BH230" s="167">
        <f>IF(N230="zníž. prenesená",J230,0)</f>
        <v>0</v>
      </c>
      <c r="BI230" s="167">
        <f>IF(N230="nulová",J230,0)</f>
        <v>0</v>
      </c>
      <c r="BJ230" s="16" t="s">
        <v>87</v>
      </c>
      <c r="BK230" s="167">
        <f>ROUND(I230*H230,2)</f>
        <v>0</v>
      </c>
      <c r="BL230" s="16" t="s">
        <v>289</v>
      </c>
      <c r="BM230" s="166" t="s">
        <v>1879</v>
      </c>
    </row>
    <row r="231" spans="2:65" s="14" customFormat="1" ht="11.25">
      <c r="B231" s="183"/>
      <c r="D231" s="169" t="s">
        <v>291</v>
      </c>
      <c r="E231" s="184" t="s">
        <v>1</v>
      </c>
      <c r="F231" s="185" t="s">
        <v>1880</v>
      </c>
      <c r="H231" s="184" t="s">
        <v>1</v>
      </c>
      <c r="I231" s="186"/>
      <c r="L231" s="183"/>
      <c r="M231" s="187"/>
      <c r="T231" s="188"/>
      <c r="AT231" s="184" t="s">
        <v>291</v>
      </c>
      <c r="AU231" s="184" t="s">
        <v>87</v>
      </c>
      <c r="AV231" s="14" t="s">
        <v>82</v>
      </c>
      <c r="AW231" s="14" t="s">
        <v>31</v>
      </c>
      <c r="AX231" s="14" t="s">
        <v>75</v>
      </c>
      <c r="AY231" s="184" t="s">
        <v>283</v>
      </c>
    </row>
    <row r="232" spans="2:65" s="12" customFormat="1" ht="11.25">
      <c r="B232" s="168"/>
      <c r="D232" s="169" t="s">
        <v>291</v>
      </c>
      <c r="E232" s="170" t="s">
        <v>1</v>
      </c>
      <c r="F232" s="171" t="s">
        <v>1881</v>
      </c>
      <c r="H232" s="172">
        <v>0.04</v>
      </c>
      <c r="I232" s="173"/>
      <c r="L232" s="168"/>
      <c r="M232" s="174"/>
      <c r="T232" s="175"/>
      <c r="AT232" s="170" t="s">
        <v>291</v>
      </c>
      <c r="AU232" s="170" t="s">
        <v>87</v>
      </c>
      <c r="AV232" s="12" t="s">
        <v>87</v>
      </c>
      <c r="AW232" s="12" t="s">
        <v>31</v>
      </c>
      <c r="AX232" s="12" t="s">
        <v>82</v>
      </c>
      <c r="AY232" s="170" t="s">
        <v>283</v>
      </c>
    </row>
    <row r="233" spans="2:65" s="1" customFormat="1" ht="21.75" customHeight="1">
      <c r="B233" s="125"/>
      <c r="C233" s="155" t="s">
        <v>501</v>
      </c>
      <c r="D233" s="155" t="s">
        <v>285</v>
      </c>
      <c r="E233" s="156" t="s">
        <v>1882</v>
      </c>
      <c r="F233" s="157" t="s">
        <v>1883</v>
      </c>
      <c r="G233" s="158" t="s">
        <v>288</v>
      </c>
      <c r="H233" s="159">
        <v>0.52800000000000002</v>
      </c>
      <c r="I233" s="160"/>
      <c r="J233" s="161">
        <f>ROUND(I233*H233,2)</f>
        <v>0</v>
      </c>
      <c r="K233" s="162"/>
      <c r="L233" s="31"/>
      <c r="M233" s="163" t="s">
        <v>1</v>
      </c>
      <c r="N233" s="124" t="s">
        <v>41</v>
      </c>
      <c r="P233" s="164">
        <f>O233*H233</f>
        <v>0</v>
      </c>
      <c r="Q233" s="164">
        <v>7.8622599999999994E-3</v>
      </c>
      <c r="R233" s="164">
        <f>Q233*H233</f>
        <v>4.1512732800000002E-3</v>
      </c>
      <c r="S233" s="164">
        <v>0</v>
      </c>
      <c r="T233" s="165">
        <f>S233*H233</f>
        <v>0</v>
      </c>
      <c r="AR233" s="166" t="s">
        <v>289</v>
      </c>
      <c r="AT233" s="166" t="s">
        <v>285</v>
      </c>
      <c r="AU233" s="166" t="s">
        <v>87</v>
      </c>
      <c r="AY233" s="16" t="s">
        <v>283</v>
      </c>
      <c r="BE233" s="167">
        <f>IF(N233="základná",J233,0)</f>
        <v>0</v>
      </c>
      <c r="BF233" s="167">
        <f>IF(N233="znížená",J233,0)</f>
        <v>0</v>
      </c>
      <c r="BG233" s="167">
        <f>IF(N233="zákl. prenesená",J233,0)</f>
        <v>0</v>
      </c>
      <c r="BH233" s="167">
        <f>IF(N233="zníž. prenesená",J233,0)</f>
        <v>0</v>
      </c>
      <c r="BI233" s="167">
        <f>IF(N233="nulová",J233,0)</f>
        <v>0</v>
      </c>
      <c r="BJ233" s="16" t="s">
        <v>87</v>
      </c>
      <c r="BK233" s="167">
        <f>ROUND(I233*H233,2)</f>
        <v>0</v>
      </c>
      <c r="BL233" s="16" t="s">
        <v>289</v>
      </c>
      <c r="BM233" s="166" t="s">
        <v>1884</v>
      </c>
    </row>
    <row r="234" spans="2:65" s="12" customFormat="1" ht="11.25">
      <c r="B234" s="168"/>
      <c r="D234" s="169" t="s">
        <v>291</v>
      </c>
      <c r="E234" s="170" t="s">
        <v>1</v>
      </c>
      <c r="F234" s="171" t="s">
        <v>1885</v>
      </c>
      <c r="H234" s="172">
        <v>0.52800000000000002</v>
      </c>
      <c r="I234" s="173"/>
      <c r="L234" s="168"/>
      <c r="M234" s="174"/>
      <c r="T234" s="175"/>
      <c r="AT234" s="170" t="s">
        <v>291</v>
      </c>
      <c r="AU234" s="170" t="s">
        <v>87</v>
      </c>
      <c r="AV234" s="12" t="s">
        <v>87</v>
      </c>
      <c r="AW234" s="12" t="s">
        <v>31</v>
      </c>
      <c r="AX234" s="12" t="s">
        <v>82</v>
      </c>
      <c r="AY234" s="170" t="s">
        <v>283</v>
      </c>
    </row>
    <row r="235" spans="2:65" s="1" customFormat="1" ht="21.75" customHeight="1">
      <c r="B235" s="125"/>
      <c r="C235" s="155" t="s">
        <v>505</v>
      </c>
      <c r="D235" s="155" t="s">
        <v>285</v>
      </c>
      <c r="E235" s="156" t="s">
        <v>1886</v>
      </c>
      <c r="F235" s="157" t="s">
        <v>1887</v>
      </c>
      <c r="G235" s="158" t="s">
        <v>288</v>
      </c>
      <c r="H235" s="159">
        <v>0.52800000000000002</v>
      </c>
      <c r="I235" s="160"/>
      <c r="J235" s="161">
        <f>ROUND(I235*H235,2)</f>
        <v>0</v>
      </c>
      <c r="K235" s="162"/>
      <c r="L235" s="31"/>
      <c r="M235" s="163" t="s">
        <v>1</v>
      </c>
      <c r="N235" s="124" t="s">
        <v>41</v>
      </c>
      <c r="P235" s="164">
        <f>O235*H235</f>
        <v>0</v>
      </c>
      <c r="Q235" s="164">
        <v>0</v>
      </c>
      <c r="R235" s="164">
        <f>Q235*H235</f>
        <v>0</v>
      </c>
      <c r="S235" s="164">
        <v>0</v>
      </c>
      <c r="T235" s="165">
        <f>S235*H235</f>
        <v>0</v>
      </c>
      <c r="AR235" s="166" t="s">
        <v>289</v>
      </c>
      <c r="AT235" s="166" t="s">
        <v>285</v>
      </c>
      <c r="AU235" s="166" t="s">
        <v>87</v>
      </c>
      <c r="AY235" s="16" t="s">
        <v>283</v>
      </c>
      <c r="BE235" s="167">
        <f>IF(N235="základná",J235,0)</f>
        <v>0</v>
      </c>
      <c r="BF235" s="167">
        <f>IF(N235="znížená",J235,0)</f>
        <v>0</v>
      </c>
      <c r="BG235" s="167">
        <f>IF(N235="zákl. prenesená",J235,0)</f>
        <v>0</v>
      </c>
      <c r="BH235" s="167">
        <f>IF(N235="zníž. prenesená",J235,0)</f>
        <v>0</v>
      </c>
      <c r="BI235" s="167">
        <f>IF(N235="nulová",J235,0)</f>
        <v>0</v>
      </c>
      <c r="BJ235" s="16" t="s">
        <v>87</v>
      </c>
      <c r="BK235" s="167">
        <f>ROUND(I235*H235,2)</f>
        <v>0</v>
      </c>
      <c r="BL235" s="16" t="s">
        <v>289</v>
      </c>
      <c r="BM235" s="166" t="s">
        <v>1888</v>
      </c>
    </row>
    <row r="236" spans="2:65" s="11" customFormat="1" ht="22.9" customHeight="1">
      <c r="B236" s="143"/>
      <c r="D236" s="144" t="s">
        <v>74</v>
      </c>
      <c r="E236" s="153" t="s">
        <v>323</v>
      </c>
      <c r="F236" s="153" t="s">
        <v>640</v>
      </c>
      <c r="I236" s="146"/>
      <c r="J236" s="154">
        <f>BK236</f>
        <v>0</v>
      </c>
      <c r="L236" s="143"/>
      <c r="M236" s="148"/>
      <c r="P236" s="149">
        <f>SUM(P237:P271)</f>
        <v>0</v>
      </c>
      <c r="R236" s="149">
        <f>SUM(R237:R271)</f>
        <v>4.2412088248000011</v>
      </c>
      <c r="T236" s="150">
        <f>SUM(T237:T271)</f>
        <v>12.7592</v>
      </c>
      <c r="AR236" s="144" t="s">
        <v>82</v>
      </c>
      <c r="AT236" s="151" t="s">
        <v>74</v>
      </c>
      <c r="AU236" s="151" t="s">
        <v>82</v>
      </c>
      <c r="AY236" s="144" t="s">
        <v>283</v>
      </c>
      <c r="BK236" s="152">
        <f>SUM(BK237:BK271)</f>
        <v>0</v>
      </c>
    </row>
    <row r="237" spans="2:65" s="1" customFormat="1" ht="37.9" customHeight="1">
      <c r="B237" s="125"/>
      <c r="C237" s="155" t="s">
        <v>509</v>
      </c>
      <c r="D237" s="155" t="s">
        <v>285</v>
      </c>
      <c r="E237" s="156" t="s">
        <v>1889</v>
      </c>
      <c r="F237" s="157" t="s">
        <v>1890</v>
      </c>
      <c r="G237" s="158" t="s">
        <v>296</v>
      </c>
      <c r="H237" s="159">
        <v>1.008</v>
      </c>
      <c r="I237" s="160"/>
      <c r="J237" s="161">
        <f>ROUND(I237*H237,2)</f>
        <v>0</v>
      </c>
      <c r="K237" s="162"/>
      <c r="L237" s="31"/>
      <c r="M237" s="163" t="s">
        <v>1</v>
      </c>
      <c r="N237" s="124" t="s">
        <v>41</v>
      </c>
      <c r="P237" s="164">
        <f>O237*H237</f>
        <v>0</v>
      </c>
      <c r="Q237" s="164">
        <v>2.2477</v>
      </c>
      <c r="R237" s="164">
        <f>Q237*H237</f>
        <v>2.2656816000000002</v>
      </c>
      <c r="S237" s="164">
        <v>0</v>
      </c>
      <c r="T237" s="165">
        <f>S237*H237</f>
        <v>0</v>
      </c>
      <c r="AR237" s="166" t="s">
        <v>289</v>
      </c>
      <c r="AT237" s="166" t="s">
        <v>285</v>
      </c>
      <c r="AU237" s="166" t="s">
        <v>87</v>
      </c>
      <c r="AY237" s="16" t="s">
        <v>283</v>
      </c>
      <c r="BE237" s="167">
        <f>IF(N237="základná",J237,0)</f>
        <v>0</v>
      </c>
      <c r="BF237" s="167">
        <f>IF(N237="znížená",J237,0)</f>
        <v>0</v>
      </c>
      <c r="BG237" s="167">
        <f>IF(N237="zákl. prenesená",J237,0)</f>
        <v>0</v>
      </c>
      <c r="BH237" s="167">
        <f>IF(N237="zníž. prenesená",J237,0)</f>
        <v>0</v>
      </c>
      <c r="BI237" s="167">
        <f>IF(N237="nulová",J237,0)</f>
        <v>0</v>
      </c>
      <c r="BJ237" s="16" t="s">
        <v>87</v>
      </c>
      <c r="BK237" s="167">
        <f>ROUND(I237*H237,2)</f>
        <v>0</v>
      </c>
      <c r="BL237" s="16" t="s">
        <v>289</v>
      </c>
      <c r="BM237" s="166" t="s">
        <v>1891</v>
      </c>
    </row>
    <row r="238" spans="2:65" s="12" customFormat="1" ht="11.25">
      <c r="B238" s="168"/>
      <c r="D238" s="169" t="s">
        <v>291</v>
      </c>
      <c r="E238" s="170" t="s">
        <v>1</v>
      </c>
      <c r="F238" s="171" t="s">
        <v>1892</v>
      </c>
      <c r="H238" s="172">
        <v>1.008</v>
      </c>
      <c r="I238" s="173"/>
      <c r="L238" s="168"/>
      <c r="M238" s="174"/>
      <c r="T238" s="175"/>
      <c r="AT238" s="170" t="s">
        <v>291</v>
      </c>
      <c r="AU238" s="170" t="s">
        <v>87</v>
      </c>
      <c r="AV238" s="12" t="s">
        <v>87</v>
      </c>
      <c r="AW238" s="12" t="s">
        <v>31</v>
      </c>
      <c r="AX238" s="12" t="s">
        <v>82</v>
      </c>
      <c r="AY238" s="170" t="s">
        <v>283</v>
      </c>
    </row>
    <row r="239" spans="2:65" s="1" customFormat="1" ht="24.2" customHeight="1">
      <c r="B239" s="125"/>
      <c r="C239" s="155" t="s">
        <v>515</v>
      </c>
      <c r="D239" s="155" t="s">
        <v>285</v>
      </c>
      <c r="E239" s="156" t="s">
        <v>666</v>
      </c>
      <c r="F239" s="157" t="s">
        <v>667</v>
      </c>
      <c r="G239" s="158" t="s">
        <v>288</v>
      </c>
      <c r="H239" s="159">
        <v>763.07</v>
      </c>
      <c r="I239" s="160"/>
      <c r="J239" s="161">
        <f>ROUND(I239*H239,2)</f>
        <v>0</v>
      </c>
      <c r="K239" s="162"/>
      <c r="L239" s="31"/>
      <c r="M239" s="163" t="s">
        <v>1</v>
      </c>
      <c r="N239" s="124" t="s">
        <v>41</v>
      </c>
      <c r="P239" s="164">
        <f>O239*H239</f>
        <v>0</v>
      </c>
      <c r="Q239" s="164">
        <v>1.5286399999999999E-3</v>
      </c>
      <c r="R239" s="164">
        <f>Q239*H239</f>
        <v>1.1664593248000001</v>
      </c>
      <c r="S239" s="164">
        <v>0</v>
      </c>
      <c r="T239" s="165">
        <f>S239*H239</f>
        <v>0</v>
      </c>
      <c r="AR239" s="166" t="s">
        <v>289</v>
      </c>
      <c r="AT239" s="166" t="s">
        <v>285</v>
      </c>
      <c r="AU239" s="166" t="s">
        <v>87</v>
      </c>
      <c r="AY239" s="16" t="s">
        <v>283</v>
      </c>
      <c r="BE239" s="167">
        <f>IF(N239="základná",J239,0)</f>
        <v>0</v>
      </c>
      <c r="BF239" s="167">
        <f>IF(N239="znížená",J239,0)</f>
        <v>0</v>
      </c>
      <c r="BG239" s="167">
        <f>IF(N239="zákl. prenesená",J239,0)</f>
        <v>0</v>
      </c>
      <c r="BH239" s="167">
        <f>IF(N239="zníž. prenesená",J239,0)</f>
        <v>0</v>
      </c>
      <c r="BI239" s="167">
        <f>IF(N239="nulová",J239,0)</f>
        <v>0</v>
      </c>
      <c r="BJ239" s="16" t="s">
        <v>87</v>
      </c>
      <c r="BK239" s="167">
        <f>ROUND(I239*H239,2)</f>
        <v>0</v>
      </c>
      <c r="BL239" s="16" t="s">
        <v>289</v>
      </c>
      <c r="BM239" s="166" t="s">
        <v>1893</v>
      </c>
    </row>
    <row r="240" spans="2:65" s="12" customFormat="1" ht="11.25">
      <c r="B240" s="168"/>
      <c r="D240" s="169" t="s">
        <v>291</v>
      </c>
      <c r="E240" s="170" t="s">
        <v>1</v>
      </c>
      <c r="F240" s="171" t="s">
        <v>1894</v>
      </c>
      <c r="H240" s="172">
        <v>763.07</v>
      </c>
      <c r="I240" s="173"/>
      <c r="L240" s="168"/>
      <c r="M240" s="174"/>
      <c r="T240" s="175"/>
      <c r="AT240" s="170" t="s">
        <v>291</v>
      </c>
      <c r="AU240" s="170" t="s">
        <v>87</v>
      </c>
      <c r="AV240" s="12" t="s">
        <v>87</v>
      </c>
      <c r="AW240" s="12" t="s">
        <v>31</v>
      </c>
      <c r="AX240" s="12" t="s">
        <v>82</v>
      </c>
      <c r="AY240" s="170" t="s">
        <v>283</v>
      </c>
    </row>
    <row r="241" spans="2:65" s="1" customFormat="1" ht="33" customHeight="1">
      <c r="B241" s="125"/>
      <c r="C241" s="155" t="s">
        <v>519</v>
      </c>
      <c r="D241" s="155" t="s">
        <v>285</v>
      </c>
      <c r="E241" s="156" t="s">
        <v>1895</v>
      </c>
      <c r="F241" s="157" t="s">
        <v>1896</v>
      </c>
      <c r="G241" s="158" t="s">
        <v>288</v>
      </c>
      <c r="H241" s="159">
        <v>158.76</v>
      </c>
      <c r="I241" s="160"/>
      <c r="J241" s="161">
        <f>ROUND(I241*H241,2)</f>
        <v>0</v>
      </c>
      <c r="K241" s="162"/>
      <c r="L241" s="31"/>
      <c r="M241" s="163" t="s">
        <v>1</v>
      </c>
      <c r="N241" s="124" t="s">
        <v>41</v>
      </c>
      <c r="P241" s="164">
        <f>O241*H241</f>
        <v>0</v>
      </c>
      <c r="Q241" s="164">
        <v>2.4399999999999999E-3</v>
      </c>
      <c r="R241" s="164">
        <f>Q241*H241</f>
        <v>0.38737439999999995</v>
      </c>
      <c r="S241" s="164">
        <v>0</v>
      </c>
      <c r="T241" s="165">
        <f>S241*H241</f>
        <v>0</v>
      </c>
      <c r="AR241" s="166" t="s">
        <v>289</v>
      </c>
      <c r="AT241" s="166" t="s">
        <v>285</v>
      </c>
      <c r="AU241" s="166" t="s">
        <v>87</v>
      </c>
      <c r="AY241" s="16" t="s">
        <v>283</v>
      </c>
      <c r="BE241" s="167">
        <f>IF(N241="základná",J241,0)</f>
        <v>0</v>
      </c>
      <c r="BF241" s="167">
        <f>IF(N241="znížená",J241,0)</f>
        <v>0</v>
      </c>
      <c r="BG241" s="167">
        <f>IF(N241="zákl. prenesená",J241,0)</f>
        <v>0</v>
      </c>
      <c r="BH241" s="167">
        <f>IF(N241="zníž. prenesená",J241,0)</f>
        <v>0</v>
      </c>
      <c r="BI241" s="167">
        <f>IF(N241="nulová",J241,0)</f>
        <v>0</v>
      </c>
      <c r="BJ241" s="16" t="s">
        <v>87</v>
      </c>
      <c r="BK241" s="167">
        <f>ROUND(I241*H241,2)</f>
        <v>0</v>
      </c>
      <c r="BL241" s="16" t="s">
        <v>289</v>
      </c>
      <c r="BM241" s="166" t="s">
        <v>1897</v>
      </c>
    </row>
    <row r="242" spans="2:65" s="12" customFormat="1" ht="11.25">
      <c r="B242" s="168"/>
      <c r="D242" s="169" t="s">
        <v>291</v>
      </c>
      <c r="E242" s="170" t="s">
        <v>1</v>
      </c>
      <c r="F242" s="171" t="s">
        <v>1898</v>
      </c>
      <c r="H242" s="172">
        <v>158.76</v>
      </c>
      <c r="I242" s="173"/>
      <c r="L242" s="168"/>
      <c r="M242" s="174"/>
      <c r="T242" s="175"/>
      <c r="AT242" s="170" t="s">
        <v>291</v>
      </c>
      <c r="AU242" s="170" t="s">
        <v>87</v>
      </c>
      <c r="AV242" s="12" t="s">
        <v>87</v>
      </c>
      <c r="AW242" s="12" t="s">
        <v>31</v>
      </c>
      <c r="AX242" s="12" t="s">
        <v>82</v>
      </c>
      <c r="AY242" s="170" t="s">
        <v>283</v>
      </c>
    </row>
    <row r="243" spans="2:65" s="1" customFormat="1" ht="16.5" customHeight="1">
      <c r="B243" s="125"/>
      <c r="C243" s="155" t="s">
        <v>523</v>
      </c>
      <c r="D243" s="155" t="s">
        <v>285</v>
      </c>
      <c r="E243" s="156" t="s">
        <v>1899</v>
      </c>
      <c r="F243" s="157" t="s">
        <v>1900</v>
      </c>
      <c r="G243" s="158" t="s">
        <v>288</v>
      </c>
      <c r="H243" s="159">
        <v>773.87</v>
      </c>
      <c r="I243" s="160"/>
      <c r="J243" s="161">
        <f>ROUND(I243*H243,2)</f>
        <v>0</v>
      </c>
      <c r="K243" s="162"/>
      <c r="L243" s="31"/>
      <c r="M243" s="163" t="s">
        <v>1</v>
      </c>
      <c r="N243" s="124" t="s">
        <v>41</v>
      </c>
      <c r="P243" s="164">
        <f>O243*H243</f>
        <v>0</v>
      </c>
      <c r="Q243" s="164">
        <v>5.0000000000000002E-5</v>
      </c>
      <c r="R243" s="164">
        <f>Q243*H243</f>
        <v>3.8693499999999999E-2</v>
      </c>
      <c r="S243" s="164">
        <v>0</v>
      </c>
      <c r="T243" s="165">
        <f>S243*H243</f>
        <v>0</v>
      </c>
      <c r="AR243" s="166" t="s">
        <v>289</v>
      </c>
      <c r="AT243" s="166" t="s">
        <v>285</v>
      </c>
      <c r="AU243" s="166" t="s">
        <v>87</v>
      </c>
      <c r="AY243" s="16" t="s">
        <v>283</v>
      </c>
      <c r="BE243" s="167">
        <f>IF(N243="základná",J243,0)</f>
        <v>0</v>
      </c>
      <c r="BF243" s="167">
        <f>IF(N243="znížená",J243,0)</f>
        <v>0</v>
      </c>
      <c r="BG243" s="167">
        <f>IF(N243="zákl. prenesená",J243,0)</f>
        <v>0</v>
      </c>
      <c r="BH243" s="167">
        <f>IF(N243="zníž. prenesená",J243,0)</f>
        <v>0</v>
      </c>
      <c r="BI243" s="167">
        <f>IF(N243="nulová",J243,0)</f>
        <v>0</v>
      </c>
      <c r="BJ243" s="16" t="s">
        <v>87</v>
      </c>
      <c r="BK243" s="167">
        <f>ROUND(I243*H243,2)</f>
        <v>0</v>
      </c>
      <c r="BL243" s="16" t="s">
        <v>289</v>
      </c>
      <c r="BM243" s="166" t="s">
        <v>1901</v>
      </c>
    </row>
    <row r="244" spans="2:65" s="12" customFormat="1" ht="11.25">
      <c r="B244" s="168"/>
      <c r="D244" s="169" t="s">
        <v>291</v>
      </c>
      <c r="E244" s="170" t="s">
        <v>1</v>
      </c>
      <c r="F244" s="171" t="s">
        <v>1902</v>
      </c>
      <c r="H244" s="172">
        <v>773.87</v>
      </c>
      <c r="I244" s="173"/>
      <c r="L244" s="168"/>
      <c r="M244" s="174"/>
      <c r="T244" s="175"/>
      <c r="AT244" s="170" t="s">
        <v>291</v>
      </c>
      <c r="AU244" s="170" t="s">
        <v>87</v>
      </c>
      <c r="AV244" s="12" t="s">
        <v>87</v>
      </c>
      <c r="AW244" s="12" t="s">
        <v>31</v>
      </c>
      <c r="AX244" s="12" t="s">
        <v>82</v>
      </c>
      <c r="AY244" s="170" t="s">
        <v>283</v>
      </c>
    </row>
    <row r="245" spans="2:65" s="1" customFormat="1" ht="37.9" customHeight="1">
      <c r="B245" s="125"/>
      <c r="C245" s="155" t="s">
        <v>527</v>
      </c>
      <c r="D245" s="155" t="s">
        <v>285</v>
      </c>
      <c r="E245" s="156" t="s">
        <v>1903</v>
      </c>
      <c r="F245" s="157" t="s">
        <v>1904</v>
      </c>
      <c r="G245" s="158" t="s">
        <v>373</v>
      </c>
      <c r="H245" s="159">
        <v>20</v>
      </c>
      <c r="I245" s="160"/>
      <c r="J245" s="161">
        <f>ROUND(I245*H245,2)</f>
        <v>0</v>
      </c>
      <c r="K245" s="162"/>
      <c r="L245" s="31"/>
      <c r="M245" s="163" t="s">
        <v>1</v>
      </c>
      <c r="N245" s="124" t="s">
        <v>41</v>
      </c>
      <c r="P245" s="164">
        <f>O245*H245</f>
        <v>0</v>
      </c>
      <c r="Q245" s="164">
        <v>1.0500000000000001E-2</v>
      </c>
      <c r="R245" s="164">
        <f>Q245*H245</f>
        <v>0.21000000000000002</v>
      </c>
      <c r="S245" s="164">
        <v>0</v>
      </c>
      <c r="T245" s="165">
        <f>S245*H245</f>
        <v>0</v>
      </c>
      <c r="AR245" s="166" t="s">
        <v>289</v>
      </c>
      <c r="AT245" s="166" t="s">
        <v>285</v>
      </c>
      <c r="AU245" s="166" t="s">
        <v>87</v>
      </c>
      <c r="AY245" s="16" t="s">
        <v>283</v>
      </c>
      <c r="BE245" s="167">
        <f>IF(N245="základná",J245,0)</f>
        <v>0</v>
      </c>
      <c r="BF245" s="167">
        <f>IF(N245="znížená",J245,0)</f>
        <v>0</v>
      </c>
      <c r="BG245" s="167">
        <f>IF(N245="zákl. prenesená",J245,0)</f>
        <v>0</v>
      </c>
      <c r="BH245" s="167">
        <f>IF(N245="zníž. prenesená",J245,0)</f>
        <v>0</v>
      </c>
      <c r="BI245" s="167">
        <f>IF(N245="nulová",J245,0)</f>
        <v>0</v>
      </c>
      <c r="BJ245" s="16" t="s">
        <v>87</v>
      </c>
      <c r="BK245" s="167">
        <f>ROUND(I245*H245,2)</f>
        <v>0</v>
      </c>
      <c r="BL245" s="16" t="s">
        <v>289</v>
      </c>
      <c r="BM245" s="166" t="s">
        <v>1905</v>
      </c>
    </row>
    <row r="246" spans="2:65" s="1" customFormat="1" ht="16.5" customHeight="1">
      <c r="B246" s="125"/>
      <c r="C246" s="189" t="s">
        <v>531</v>
      </c>
      <c r="D246" s="189" t="s">
        <v>582</v>
      </c>
      <c r="E246" s="190" t="s">
        <v>1906</v>
      </c>
      <c r="F246" s="191" t="s">
        <v>1907</v>
      </c>
      <c r="G246" s="192" t="s">
        <v>373</v>
      </c>
      <c r="H246" s="193">
        <v>20</v>
      </c>
      <c r="I246" s="194"/>
      <c r="J246" s="195">
        <f>ROUND(I246*H246,2)</f>
        <v>0</v>
      </c>
      <c r="K246" s="196"/>
      <c r="L246" s="197"/>
      <c r="M246" s="198" t="s">
        <v>1</v>
      </c>
      <c r="N246" s="199" t="s">
        <v>41</v>
      </c>
      <c r="P246" s="164">
        <f>O246*H246</f>
        <v>0</v>
      </c>
      <c r="Q246" s="164">
        <v>0</v>
      </c>
      <c r="R246" s="164">
        <f>Q246*H246</f>
        <v>0</v>
      </c>
      <c r="S246" s="164">
        <v>0</v>
      </c>
      <c r="T246" s="165">
        <f>S246*H246</f>
        <v>0</v>
      </c>
      <c r="AR246" s="166" t="s">
        <v>319</v>
      </c>
      <c r="AT246" s="166" t="s">
        <v>582</v>
      </c>
      <c r="AU246" s="166" t="s">
        <v>87</v>
      </c>
      <c r="AY246" s="16" t="s">
        <v>283</v>
      </c>
      <c r="BE246" s="167">
        <f>IF(N246="základná",J246,0)</f>
        <v>0</v>
      </c>
      <c r="BF246" s="167">
        <f>IF(N246="znížená",J246,0)</f>
        <v>0</v>
      </c>
      <c r="BG246" s="167">
        <f>IF(N246="zákl. prenesená",J246,0)</f>
        <v>0</v>
      </c>
      <c r="BH246" s="167">
        <f>IF(N246="zníž. prenesená",J246,0)</f>
        <v>0</v>
      </c>
      <c r="BI246" s="167">
        <f>IF(N246="nulová",J246,0)</f>
        <v>0</v>
      </c>
      <c r="BJ246" s="16" t="s">
        <v>87</v>
      </c>
      <c r="BK246" s="167">
        <f>ROUND(I246*H246,2)</f>
        <v>0</v>
      </c>
      <c r="BL246" s="16" t="s">
        <v>289</v>
      </c>
      <c r="BM246" s="166" t="s">
        <v>1908</v>
      </c>
    </row>
    <row r="247" spans="2:65" s="1" customFormat="1" ht="16.5" customHeight="1">
      <c r="B247" s="125"/>
      <c r="C247" s="189" t="s">
        <v>538</v>
      </c>
      <c r="D247" s="189" t="s">
        <v>582</v>
      </c>
      <c r="E247" s="190" t="s">
        <v>1909</v>
      </c>
      <c r="F247" s="191" t="s">
        <v>1910</v>
      </c>
      <c r="G247" s="192" t="s">
        <v>644</v>
      </c>
      <c r="H247" s="193">
        <v>14</v>
      </c>
      <c r="I247" s="194"/>
      <c r="J247" s="195">
        <f>ROUND(I247*H247,2)</f>
        <v>0</v>
      </c>
      <c r="K247" s="196"/>
      <c r="L247" s="197"/>
      <c r="M247" s="198" t="s">
        <v>1</v>
      </c>
      <c r="N247" s="199" t="s">
        <v>41</v>
      </c>
      <c r="P247" s="164">
        <f>O247*H247</f>
        <v>0</v>
      </c>
      <c r="Q247" s="164">
        <v>2.7999999999999998E-4</v>
      </c>
      <c r="R247" s="164">
        <f>Q247*H247</f>
        <v>3.9199999999999999E-3</v>
      </c>
      <c r="S247" s="164">
        <v>0</v>
      </c>
      <c r="T247" s="165">
        <f>S247*H247</f>
        <v>0</v>
      </c>
      <c r="AR247" s="166" t="s">
        <v>319</v>
      </c>
      <c r="AT247" s="166" t="s">
        <v>582</v>
      </c>
      <c r="AU247" s="166" t="s">
        <v>87</v>
      </c>
      <c r="AY247" s="16" t="s">
        <v>283</v>
      </c>
      <c r="BE247" s="167">
        <f>IF(N247="základná",J247,0)</f>
        <v>0</v>
      </c>
      <c r="BF247" s="167">
        <f>IF(N247="znížená",J247,0)</f>
        <v>0</v>
      </c>
      <c r="BG247" s="167">
        <f>IF(N247="zákl. prenesená",J247,0)</f>
        <v>0</v>
      </c>
      <c r="BH247" s="167">
        <f>IF(N247="zníž. prenesená",J247,0)</f>
        <v>0</v>
      </c>
      <c r="BI247" s="167">
        <f>IF(N247="nulová",J247,0)</f>
        <v>0</v>
      </c>
      <c r="BJ247" s="16" t="s">
        <v>87</v>
      </c>
      <c r="BK247" s="167">
        <f>ROUND(I247*H247,2)</f>
        <v>0</v>
      </c>
      <c r="BL247" s="16" t="s">
        <v>289</v>
      </c>
      <c r="BM247" s="166" t="s">
        <v>1911</v>
      </c>
    </row>
    <row r="248" spans="2:65" s="12" customFormat="1" ht="11.25">
      <c r="B248" s="168"/>
      <c r="D248" s="169" t="s">
        <v>291</v>
      </c>
      <c r="E248" s="170" t="s">
        <v>1</v>
      </c>
      <c r="F248" s="171" t="s">
        <v>1912</v>
      </c>
      <c r="H248" s="172">
        <v>14</v>
      </c>
      <c r="I248" s="173"/>
      <c r="L248" s="168"/>
      <c r="M248" s="174"/>
      <c r="T248" s="175"/>
      <c r="AT248" s="170" t="s">
        <v>291</v>
      </c>
      <c r="AU248" s="170" t="s">
        <v>87</v>
      </c>
      <c r="AV248" s="12" t="s">
        <v>87</v>
      </c>
      <c r="AW248" s="12" t="s">
        <v>31</v>
      </c>
      <c r="AX248" s="12" t="s">
        <v>82</v>
      </c>
      <c r="AY248" s="170" t="s">
        <v>283</v>
      </c>
    </row>
    <row r="249" spans="2:65" s="1" customFormat="1" ht="37.9" customHeight="1">
      <c r="B249" s="125"/>
      <c r="C249" s="155" t="s">
        <v>542</v>
      </c>
      <c r="D249" s="155" t="s">
        <v>285</v>
      </c>
      <c r="E249" s="156" t="s">
        <v>1913</v>
      </c>
      <c r="F249" s="157" t="s">
        <v>1914</v>
      </c>
      <c r="G249" s="158" t="s">
        <v>373</v>
      </c>
      <c r="H249" s="159">
        <v>18</v>
      </c>
      <c r="I249" s="160"/>
      <c r="J249" s="161">
        <f>ROUND(I249*H249,2)</f>
        <v>0</v>
      </c>
      <c r="K249" s="162"/>
      <c r="L249" s="31"/>
      <c r="M249" s="163" t="s">
        <v>1</v>
      </c>
      <c r="N249" s="124" t="s">
        <v>41</v>
      </c>
      <c r="P249" s="164">
        <f>O249*H249</f>
        <v>0</v>
      </c>
      <c r="Q249" s="164">
        <v>2.5000000000000001E-4</v>
      </c>
      <c r="R249" s="164">
        <f>Q249*H249</f>
        <v>4.5000000000000005E-3</v>
      </c>
      <c r="S249" s="164">
        <v>0</v>
      </c>
      <c r="T249" s="165">
        <f>S249*H249</f>
        <v>0</v>
      </c>
      <c r="AR249" s="166" t="s">
        <v>289</v>
      </c>
      <c r="AT249" s="166" t="s">
        <v>285</v>
      </c>
      <c r="AU249" s="166" t="s">
        <v>87</v>
      </c>
      <c r="AY249" s="16" t="s">
        <v>283</v>
      </c>
      <c r="BE249" s="167">
        <f>IF(N249="základná",J249,0)</f>
        <v>0</v>
      </c>
      <c r="BF249" s="167">
        <f>IF(N249="znížená",J249,0)</f>
        <v>0</v>
      </c>
      <c r="BG249" s="167">
        <f>IF(N249="zákl. prenesená",J249,0)</f>
        <v>0</v>
      </c>
      <c r="BH249" s="167">
        <f>IF(N249="zníž. prenesená",J249,0)</f>
        <v>0</v>
      </c>
      <c r="BI249" s="167">
        <f>IF(N249="nulová",J249,0)</f>
        <v>0</v>
      </c>
      <c r="BJ249" s="16" t="s">
        <v>87</v>
      </c>
      <c r="BK249" s="167">
        <f>ROUND(I249*H249,2)</f>
        <v>0</v>
      </c>
      <c r="BL249" s="16" t="s">
        <v>289</v>
      </c>
      <c r="BM249" s="166" t="s">
        <v>1915</v>
      </c>
    </row>
    <row r="250" spans="2:65" s="12" customFormat="1" ht="11.25">
      <c r="B250" s="168"/>
      <c r="D250" s="169" t="s">
        <v>291</v>
      </c>
      <c r="E250" s="170" t="s">
        <v>1</v>
      </c>
      <c r="F250" s="171" t="s">
        <v>1916</v>
      </c>
      <c r="H250" s="172">
        <v>18</v>
      </c>
      <c r="I250" s="173"/>
      <c r="L250" s="168"/>
      <c r="M250" s="174"/>
      <c r="T250" s="175"/>
      <c r="AT250" s="170" t="s">
        <v>291</v>
      </c>
      <c r="AU250" s="170" t="s">
        <v>87</v>
      </c>
      <c r="AV250" s="12" t="s">
        <v>87</v>
      </c>
      <c r="AW250" s="12" t="s">
        <v>31</v>
      </c>
      <c r="AX250" s="12" t="s">
        <v>82</v>
      </c>
      <c r="AY250" s="170" t="s">
        <v>283</v>
      </c>
    </row>
    <row r="251" spans="2:65" s="1" customFormat="1" ht="24.2" customHeight="1">
      <c r="B251" s="125"/>
      <c r="C251" s="189" t="s">
        <v>546</v>
      </c>
      <c r="D251" s="189" t="s">
        <v>582</v>
      </c>
      <c r="E251" s="190" t="s">
        <v>1917</v>
      </c>
      <c r="F251" s="191" t="s">
        <v>1918</v>
      </c>
      <c r="G251" s="192" t="s">
        <v>1486</v>
      </c>
      <c r="H251" s="193">
        <v>105.14</v>
      </c>
      <c r="I251" s="194"/>
      <c r="J251" s="195">
        <f>ROUND(I251*H251,2)</f>
        <v>0</v>
      </c>
      <c r="K251" s="196"/>
      <c r="L251" s="197"/>
      <c r="M251" s="198" t="s">
        <v>1</v>
      </c>
      <c r="N251" s="199" t="s">
        <v>41</v>
      </c>
      <c r="P251" s="164">
        <f>O251*H251</f>
        <v>0</v>
      </c>
      <c r="Q251" s="164">
        <v>1E-3</v>
      </c>
      <c r="R251" s="164">
        <f>Q251*H251</f>
        <v>0.10514</v>
      </c>
      <c r="S251" s="164">
        <v>0</v>
      </c>
      <c r="T251" s="165">
        <f>S251*H251</f>
        <v>0</v>
      </c>
      <c r="AR251" s="166" t="s">
        <v>319</v>
      </c>
      <c r="AT251" s="166" t="s">
        <v>582</v>
      </c>
      <c r="AU251" s="166" t="s">
        <v>87</v>
      </c>
      <c r="AY251" s="16" t="s">
        <v>283</v>
      </c>
      <c r="BE251" s="167">
        <f>IF(N251="základná",J251,0)</f>
        <v>0</v>
      </c>
      <c r="BF251" s="167">
        <f>IF(N251="znížená",J251,0)</f>
        <v>0</v>
      </c>
      <c r="BG251" s="167">
        <f>IF(N251="zákl. prenesená",J251,0)</f>
        <v>0</v>
      </c>
      <c r="BH251" s="167">
        <f>IF(N251="zníž. prenesená",J251,0)</f>
        <v>0</v>
      </c>
      <c r="BI251" s="167">
        <f>IF(N251="nulová",J251,0)</f>
        <v>0</v>
      </c>
      <c r="BJ251" s="16" t="s">
        <v>87</v>
      </c>
      <c r="BK251" s="167">
        <f>ROUND(I251*H251,2)</f>
        <v>0</v>
      </c>
      <c r="BL251" s="16" t="s">
        <v>289</v>
      </c>
      <c r="BM251" s="166" t="s">
        <v>1919</v>
      </c>
    </row>
    <row r="252" spans="2:65" s="12" customFormat="1" ht="11.25">
      <c r="B252" s="168"/>
      <c r="D252" s="169" t="s">
        <v>291</v>
      </c>
      <c r="E252" s="170" t="s">
        <v>1</v>
      </c>
      <c r="F252" s="171" t="s">
        <v>1920</v>
      </c>
      <c r="H252" s="172">
        <v>105.14</v>
      </c>
      <c r="I252" s="173"/>
      <c r="L252" s="168"/>
      <c r="M252" s="174"/>
      <c r="T252" s="175"/>
      <c r="AT252" s="170" t="s">
        <v>291</v>
      </c>
      <c r="AU252" s="170" t="s">
        <v>87</v>
      </c>
      <c r="AV252" s="12" t="s">
        <v>87</v>
      </c>
      <c r="AW252" s="12" t="s">
        <v>31</v>
      </c>
      <c r="AX252" s="12" t="s">
        <v>82</v>
      </c>
      <c r="AY252" s="170" t="s">
        <v>283</v>
      </c>
    </row>
    <row r="253" spans="2:65" s="1" customFormat="1" ht="24.2" customHeight="1">
      <c r="B253" s="125"/>
      <c r="C253" s="189" t="s">
        <v>551</v>
      </c>
      <c r="D253" s="189" t="s">
        <v>582</v>
      </c>
      <c r="E253" s="190" t="s">
        <v>1921</v>
      </c>
      <c r="F253" s="191" t="s">
        <v>1922</v>
      </c>
      <c r="G253" s="192" t="s">
        <v>1486</v>
      </c>
      <c r="H253" s="193">
        <v>59.44</v>
      </c>
      <c r="I253" s="194"/>
      <c r="J253" s="195">
        <f>ROUND(I253*H253,2)</f>
        <v>0</v>
      </c>
      <c r="K253" s="196"/>
      <c r="L253" s="197"/>
      <c r="M253" s="198" t="s">
        <v>1</v>
      </c>
      <c r="N253" s="199" t="s">
        <v>41</v>
      </c>
      <c r="P253" s="164">
        <f>O253*H253</f>
        <v>0</v>
      </c>
      <c r="Q253" s="164">
        <v>1E-3</v>
      </c>
      <c r="R253" s="164">
        <f>Q253*H253</f>
        <v>5.944E-2</v>
      </c>
      <c r="S253" s="164">
        <v>0</v>
      </c>
      <c r="T253" s="165">
        <f>S253*H253</f>
        <v>0</v>
      </c>
      <c r="AR253" s="166" t="s">
        <v>319</v>
      </c>
      <c r="AT253" s="166" t="s">
        <v>582</v>
      </c>
      <c r="AU253" s="166" t="s">
        <v>87</v>
      </c>
      <c r="AY253" s="16" t="s">
        <v>283</v>
      </c>
      <c r="BE253" s="167">
        <f>IF(N253="základná",J253,0)</f>
        <v>0</v>
      </c>
      <c r="BF253" s="167">
        <f>IF(N253="znížená",J253,0)</f>
        <v>0</v>
      </c>
      <c r="BG253" s="167">
        <f>IF(N253="zákl. prenesená",J253,0)</f>
        <v>0</v>
      </c>
      <c r="BH253" s="167">
        <f>IF(N253="zníž. prenesená",J253,0)</f>
        <v>0</v>
      </c>
      <c r="BI253" s="167">
        <f>IF(N253="nulová",J253,0)</f>
        <v>0</v>
      </c>
      <c r="BJ253" s="16" t="s">
        <v>87</v>
      </c>
      <c r="BK253" s="167">
        <f>ROUND(I253*H253,2)</f>
        <v>0</v>
      </c>
      <c r="BL253" s="16" t="s">
        <v>289</v>
      </c>
      <c r="BM253" s="166" t="s">
        <v>1923</v>
      </c>
    </row>
    <row r="254" spans="2:65" s="12" customFormat="1" ht="11.25">
      <c r="B254" s="168"/>
      <c r="D254" s="169" t="s">
        <v>291</v>
      </c>
      <c r="E254" s="170" t="s">
        <v>1</v>
      </c>
      <c r="F254" s="171" t="s">
        <v>1924</v>
      </c>
      <c r="H254" s="172">
        <v>59.44</v>
      </c>
      <c r="I254" s="173"/>
      <c r="L254" s="168"/>
      <c r="M254" s="174"/>
      <c r="T254" s="175"/>
      <c r="AT254" s="170" t="s">
        <v>291</v>
      </c>
      <c r="AU254" s="170" t="s">
        <v>87</v>
      </c>
      <c r="AV254" s="12" t="s">
        <v>87</v>
      </c>
      <c r="AW254" s="12" t="s">
        <v>31</v>
      </c>
      <c r="AX254" s="12" t="s">
        <v>82</v>
      </c>
      <c r="AY254" s="170" t="s">
        <v>283</v>
      </c>
    </row>
    <row r="255" spans="2:65" s="1" customFormat="1" ht="24.2" customHeight="1">
      <c r="B255" s="125"/>
      <c r="C255" s="155" t="s">
        <v>555</v>
      </c>
      <c r="D255" s="155" t="s">
        <v>285</v>
      </c>
      <c r="E255" s="156" t="s">
        <v>1925</v>
      </c>
      <c r="F255" s="157" t="s">
        <v>1926</v>
      </c>
      <c r="G255" s="158" t="s">
        <v>1927</v>
      </c>
      <c r="H255" s="159">
        <v>60</v>
      </c>
      <c r="I255" s="160"/>
      <c r="J255" s="161">
        <f>ROUND(I255*H255,2)</f>
        <v>0</v>
      </c>
      <c r="K255" s="162"/>
      <c r="L255" s="31"/>
      <c r="M255" s="163" t="s">
        <v>1</v>
      </c>
      <c r="N255" s="124" t="s">
        <v>41</v>
      </c>
      <c r="P255" s="164">
        <f>O255*H255</f>
        <v>0</v>
      </c>
      <c r="Q255" s="164">
        <v>0</v>
      </c>
      <c r="R255" s="164">
        <f>Q255*H255</f>
        <v>0</v>
      </c>
      <c r="S255" s="164">
        <v>1.0000000000000001E-5</v>
      </c>
      <c r="T255" s="165">
        <f>S255*H255</f>
        <v>6.0000000000000006E-4</v>
      </c>
      <c r="AR255" s="166" t="s">
        <v>289</v>
      </c>
      <c r="AT255" s="166" t="s">
        <v>285</v>
      </c>
      <c r="AU255" s="166" t="s">
        <v>87</v>
      </c>
      <c r="AY255" s="16" t="s">
        <v>283</v>
      </c>
      <c r="BE255" s="167">
        <f>IF(N255="základná",J255,0)</f>
        <v>0</v>
      </c>
      <c r="BF255" s="167">
        <f>IF(N255="znížená",J255,0)</f>
        <v>0</v>
      </c>
      <c r="BG255" s="167">
        <f>IF(N255="zákl. prenesená",J255,0)</f>
        <v>0</v>
      </c>
      <c r="BH255" s="167">
        <f>IF(N255="zníž. prenesená",J255,0)</f>
        <v>0</v>
      </c>
      <c r="BI255" s="167">
        <f>IF(N255="nulová",J255,0)</f>
        <v>0</v>
      </c>
      <c r="BJ255" s="16" t="s">
        <v>87</v>
      </c>
      <c r="BK255" s="167">
        <f>ROUND(I255*H255,2)</f>
        <v>0</v>
      </c>
      <c r="BL255" s="16" t="s">
        <v>289</v>
      </c>
      <c r="BM255" s="166" t="s">
        <v>1928</v>
      </c>
    </row>
    <row r="256" spans="2:65" s="12" customFormat="1" ht="11.25">
      <c r="B256" s="168"/>
      <c r="D256" s="169" t="s">
        <v>291</v>
      </c>
      <c r="E256" s="170" t="s">
        <v>1</v>
      </c>
      <c r="F256" s="171" t="s">
        <v>1929</v>
      </c>
      <c r="H256" s="172">
        <v>60</v>
      </c>
      <c r="I256" s="173"/>
      <c r="L256" s="168"/>
      <c r="M256" s="174"/>
      <c r="T256" s="175"/>
      <c r="AT256" s="170" t="s">
        <v>291</v>
      </c>
      <c r="AU256" s="170" t="s">
        <v>87</v>
      </c>
      <c r="AV256" s="12" t="s">
        <v>87</v>
      </c>
      <c r="AW256" s="12" t="s">
        <v>31</v>
      </c>
      <c r="AX256" s="12" t="s">
        <v>82</v>
      </c>
      <c r="AY256" s="170" t="s">
        <v>283</v>
      </c>
    </row>
    <row r="257" spans="2:65" s="1" customFormat="1" ht="24.2" customHeight="1">
      <c r="B257" s="125"/>
      <c r="C257" s="155" t="s">
        <v>561</v>
      </c>
      <c r="D257" s="155" t="s">
        <v>285</v>
      </c>
      <c r="E257" s="156" t="s">
        <v>1930</v>
      </c>
      <c r="F257" s="157" t="s">
        <v>1931</v>
      </c>
      <c r="G257" s="158" t="s">
        <v>373</v>
      </c>
      <c r="H257" s="159">
        <v>145</v>
      </c>
      <c r="I257" s="160"/>
      <c r="J257" s="161">
        <f>ROUND(I257*H257,2)</f>
        <v>0</v>
      </c>
      <c r="K257" s="162"/>
      <c r="L257" s="31"/>
      <c r="M257" s="163" t="s">
        <v>1</v>
      </c>
      <c r="N257" s="124" t="s">
        <v>41</v>
      </c>
      <c r="P257" s="164">
        <f>O257*H257</f>
        <v>0</v>
      </c>
      <c r="Q257" s="164">
        <v>0</v>
      </c>
      <c r="R257" s="164">
        <f>Q257*H257</f>
        <v>0</v>
      </c>
      <c r="S257" s="164">
        <v>0.08</v>
      </c>
      <c r="T257" s="165">
        <f>S257*H257</f>
        <v>11.6</v>
      </c>
      <c r="AR257" s="166" t="s">
        <v>289</v>
      </c>
      <c r="AT257" s="166" t="s">
        <v>285</v>
      </c>
      <c r="AU257" s="166" t="s">
        <v>87</v>
      </c>
      <c r="AY257" s="16" t="s">
        <v>283</v>
      </c>
      <c r="BE257" s="167">
        <f>IF(N257="základná",J257,0)</f>
        <v>0</v>
      </c>
      <c r="BF257" s="167">
        <f>IF(N257="znížená",J257,0)</f>
        <v>0</v>
      </c>
      <c r="BG257" s="167">
        <f>IF(N257="zákl. prenesená",J257,0)</f>
        <v>0</v>
      </c>
      <c r="BH257" s="167">
        <f>IF(N257="zníž. prenesená",J257,0)</f>
        <v>0</v>
      </c>
      <c r="BI257" s="167">
        <f>IF(N257="nulová",J257,0)</f>
        <v>0</v>
      </c>
      <c r="BJ257" s="16" t="s">
        <v>87</v>
      </c>
      <c r="BK257" s="167">
        <f>ROUND(I257*H257,2)</f>
        <v>0</v>
      </c>
      <c r="BL257" s="16" t="s">
        <v>289</v>
      </c>
      <c r="BM257" s="166" t="s">
        <v>1932</v>
      </c>
    </row>
    <row r="258" spans="2:65" s="12" customFormat="1" ht="11.25">
      <c r="B258" s="168"/>
      <c r="D258" s="169" t="s">
        <v>291</v>
      </c>
      <c r="E258" s="170" t="s">
        <v>1</v>
      </c>
      <c r="F258" s="171" t="s">
        <v>1933</v>
      </c>
      <c r="H258" s="172">
        <v>2</v>
      </c>
      <c r="I258" s="173"/>
      <c r="L258" s="168"/>
      <c r="M258" s="174"/>
      <c r="T258" s="175"/>
      <c r="AT258" s="170" t="s">
        <v>291</v>
      </c>
      <c r="AU258" s="170" t="s">
        <v>87</v>
      </c>
      <c r="AV258" s="12" t="s">
        <v>87</v>
      </c>
      <c r="AW258" s="12" t="s">
        <v>31</v>
      </c>
      <c r="AX258" s="12" t="s">
        <v>75</v>
      </c>
      <c r="AY258" s="170" t="s">
        <v>283</v>
      </c>
    </row>
    <row r="259" spans="2:65" s="12" customFormat="1" ht="11.25">
      <c r="B259" s="168"/>
      <c r="D259" s="169" t="s">
        <v>291</v>
      </c>
      <c r="E259" s="170" t="s">
        <v>1</v>
      </c>
      <c r="F259" s="171" t="s">
        <v>1934</v>
      </c>
      <c r="H259" s="172">
        <v>143</v>
      </c>
      <c r="I259" s="173"/>
      <c r="L259" s="168"/>
      <c r="M259" s="174"/>
      <c r="T259" s="175"/>
      <c r="AT259" s="170" t="s">
        <v>291</v>
      </c>
      <c r="AU259" s="170" t="s">
        <v>87</v>
      </c>
      <c r="AV259" s="12" t="s">
        <v>87</v>
      </c>
      <c r="AW259" s="12" t="s">
        <v>31</v>
      </c>
      <c r="AX259" s="12" t="s">
        <v>75</v>
      </c>
      <c r="AY259" s="170" t="s">
        <v>283</v>
      </c>
    </row>
    <row r="260" spans="2:65" s="13" customFormat="1" ht="11.25">
      <c r="B260" s="176"/>
      <c r="D260" s="169" t="s">
        <v>291</v>
      </c>
      <c r="E260" s="177" t="s">
        <v>1</v>
      </c>
      <c r="F260" s="178" t="s">
        <v>293</v>
      </c>
      <c r="H260" s="179">
        <v>145</v>
      </c>
      <c r="I260" s="180"/>
      <c r="L260" s="176"/>
      <c r="M260" s="181"/>
      <c r="T260" s="182"/>
      <c r="AT260" s="177" t="s">
        <v>291</v>
      </c>
      <c r="AU260" s="177" t="s">
        <v>87</v>
      </c>
      <c r="AV260" s="13" t="s">
        <v>289</v>
      </c>
      <c r="AW260" s="13" t="s">
        <v>31</v>
      </c>
      <c r="AX260" s="13" t="s">
        <v>82</v>
      </c>
      <c r="AY260" s="177" t="s">
        <v>283</v>
      </c>
    </row>
    <row r="261" spans="2:65" s="1" customFormat="1" ht="24.2" customHeight="1">
      <c r="B261" s="125"/>
      <c r="C261" s="155" t="s">
        <v>566</v>
      </c>
      <c r="D261" s="155" t="s">
        <v>285</v>
      </c>
      <c r="E261" s="156" t="s">
        <v>1935</v>
      </c>
      <c r="F261" s="157" t="s">
        <v>1936</v>
      </c>
      <c r="G261" s="158" t="s">
        <v>373</v>
      </c>
      <c r="H261" s="159">
        <v>2</v>
      </c>
      <c r="I261" s="160"/>
      <c r="J261" s="161">
        <f>ROUND(I261*H261,2)</f>
        <v>0</v>
      </c>
      <c r="K261" s="162"/>
      <c r="L261" s="31"/>
      <c r="M261" s="163" t="s">
        <v>1</v>
      </c>
      <c r="N261" s="124" t="s">
        <v>41</v>
      </c>
      <c r="P261" s="164">
        <f>O261*H261</f>
        <v>0</v>
      </c>
      <c r="Q261" s="164">
        <v>0</v>
      </c>
      <c r="R261" s="164">
        <f>Q261*H261</f>
        <v>0</v>
      </c>
      <c r="S261" s="164">
        <v>0.126</v>
      </c>
      <c r="T261" s="165">
        <f>S261*H261</f>
        <v>0.252</v>
      </c>
      <c r="AR261" s="166" t="s">
        <v>289</v>
      </c>
      <c r="AT261" s="166" t="s">
        <v>285</v>
      </c>
      <c r="AU261" s="166" t="s">
        <v>87</v>
      </c>
      <c r="AY261" s="16" t="s">
        <v>283</v>
      </c>
      <c r="BE261" s="167">
        <f>IF(N261="základná",J261,0)</f>
        <v>0</v>
      </c>
      <c r="BF261" s="167">
        <f>IF(N261="znížená",J261,0)</f>
        <v>0</v>
      </c>
      <c r="BG261" s="167">
        <f>IF(N261="zákl. prenesená",J261,0)</f>
        <v>0</v>
      </c>
      <c r="BH261" s="167">
        <f>IF(N261="zníž. prenesená",J261,0)</f>
        <v>0</v>
      </c>
      <c r="BI261" s="167">
        <f>IF(N261="nulová",J261,0)</f>
        <v>0</v>
      </c>
      <c r="BJ261" s="16" t="s">
        <v>87</v>
      </c>
      <c r="BK261" s="167">
        <f>ROUND(I261*H261,2)</f>
        <v>0</v>
      </c>
      <c r="BL261" s="16" t="s">
        <v>289</v>
      </c>
      <c r="BM261" s="166" t="s">
        <v>1937</v>
      </c>
    </row>
    <row r="262" spans="2:65" s="12" customFormat="1" ht="11.25">
      <c r="B262" s="168"/>
      <c r="D262" s="169" t="s">
        <v>291</v>
      </c>
      <c r="E262" s="170" t="s">
        <v>1</v>
      </c>
      <c r="F262" s="171" t="s">
        <v>1938</v>
      </c>
      <c r="H262" s="172">
        <v>2</v>
      </c>
      <c r="I262" s="173"/>
      <c r="L262" s="168"/>
      <c r="M262" s="174"/>
      <c r="T262" s="175"/>
      <c r="AT262" s="170" t="s">
        <v>291</v>
      </c>
      <c r="AU262" s="170" t="s">
        <v>87</v>
      </c>
      <c r="AV262" s="12" t="s">
        <v>87</v>
      </c>
      <c r="AW262" s="12" t="s">
        <v>31</v>
      </c>
      <c r="AX262" s="12" t="s">
        <v>82</v>
      </c>
      <c r="AY262" s="170" t="s">
        <v>283</v>
      </c>
    </row>
    <row r="263" spans="2:65" s="1" customFormat="1" ht="37.9" customHeight="1">
      <c r="B263" s="125"/>
      <c r="C263" s="155" t="s">
        <v>571</v>
      </c>
      <c r="D263" s="155" t="s">
        <v>285</v>
      </c>
      <c r="E263" s="156" t="s">
        <v>1939</v>
      </c>
      <c r="F263" s="157" t="s">
        <v>1940</v>
      </c>
      <c r="G263" s="158" t="s">
        <v>644</v>
      </c>
      <c r="H263" s="159">
        <v>4.8</v>
      </c>
      <c r="I263" s="160"/>
      <c r="J263" s="161">
        <f>ROUND(I263*H263,2)</f>
        <v>0</v>
      </c>
      <c r="K263" s="162"/>
      <c r="L263" s="31"/>
      <c r="M263" s="163" t="s">
        <v>1</v>
      </c>
      <c r="N263" s="124" t="s">
        <v>41</v>
      </c>
      <c r="P263" s="164">
        <f>O263*H263</f>
        <v>0</v>
      </c>
      <c r="Q263" s="164">
        <v>0</v>
      </c>
      <c r="R263" s="164">
        <f>Q263*H263</f>
        <v>0</v>
      </c>
      <c r="S263" s="164">
        <v>3.7999999999999999E-2</v>
      </c>
      <c r="T263" s="165">
        <f>S263*H263</f>
        <v>0.18239999999999998</v>
      </c>
      <c r="AR263" s="166" t="s">
        <v>289</v>
      </c>
      <c r="AT263" s="166" t="s">
        <v>285</v>
      </c>
      <c r="AU263" s="166" t="s">
        <v>87</v>
      </c>
      <c r="AY263" s="16" t="s">
        <v>283</v>
      </c>
      <c r="BE263" s="167">
        <f>IF(N263="základná",J263,0)</f>
        <v>0</v>
      </c>
      <c r="BF263" s="167">
        <f>IF(N263="znížená",J263,0)</f>
        <v>0</v>
      </c>
      <c r="BG263" s="167">
        <f>IF(N263="zákl. prenesená",J263,0)</f>
        <v>0</v>
      </c>
      <c r="BH263" s="167">
        <f>IF(N263="zníž. prenesená",J263,0)</f>
        <v>0</v>
      </c>
      <c r="BI263" s="167">
        <f>IF(N263="nulová",J263,0)</f>
        <v>0</v>
      </c>
      <c r="BJ263" s="16" t="s">
        <v>87</v>
      </c>
      <c r="BK263" s="167">
        <f>ROUND(I263*H263,2)</f>
        <v>0</v>
      </c>
      <c r="BL263" s="16" t="s">
        <v>289</v>
      </c>
      <c r="BM263" s="166" t="s">
        <v>1941</v>
      </c>
    </row>
    <row r="264" spans="2:65" s="12" customFormat="1" ht="11.25">
      <c r="B264" s="168"/>
      <c r="D264" s="169" t="s">
        <v>291</v>
      </c>
      <c r="E264" s="170" t="s">
        <v>1</v>
      </c>
      <c r="F264" s="171" t="s">
        <v>1942</v>
      </c>
      <c r="H264" s="172">
        <v>4.8</v>
      </c>
      <c r="I264" s="173"/>
      <c r="L264" s="168"/>
      <c r="M264" s="174"/>
      <c r="T264" s="175"/>
      <c r="AT264" s="170" t="s">
        <v>291</v>
      </c>
      <c r="AU264" s="170" t="s">
        <v>87</v>
      </c>
      <c r="AV264" s="12" t="s">
        <v>87</v>
      </c>
      <c r="AW264" s="12" t="s">
        <v>31</v>
      </c>
      <c r="AX264" s="12" t="s">
        <v>82</v>
      </c>
      <c r="AY264" s="170" t="s">
        <v>283</v>
      </c>
    </row>
    <row r="265" spans="2:65" s="1" customFormat="1" ht="37.9" customHeight="1">
      <c r="B265" s="125"/>
      <c r="C265" s="155" t="s">
        <v>576</v>
      </c>
      <c r="D265" s="155" t="s">
        <v>285</v>
      </c>
      <c r="E265" s="156" t="s">
        <v>1943</v>
      </c>
      <c r="F265" s="157" t="s">
        <v>1944</v>
      </c>
      <c r="G265" s="158" t="s">
        <v>644</v>
      </c>
      <c r="H265" s="159">
        <v>10.199999999999999</v>
      </c>
      <c r="I265" s="160"/>
      <c r="J265" s="161">
        <f>ROUND(I265*H265,2)</f>
        <v>0</v>
      </c>
      <c r="K265" s="162"/>
      <c r="L265" s="31"/>
      <c r="M265" s="163" t="s">
        <v>1</v>
      </c>
      <c r="N265" s="124" t="s">
        <v>41</v>
      </c>
      <c r="P265" s="164">
        <f>O265*H265</f>
        <v>0</v>
      </c>
      <c r="Q265" s="164">
        <v>0</v>
      </c>
      <c r="R265" s="164">
        <f>Q265*H265</f>
        <v>0</v>
      </c>
      <c r="S265" s="164">
        <v>7.0999999999999994E-2</v>
      </c>
      <c r="T265" s="165">
        <f>S265*H265</f>
        <v>0.72419999999999984</v>
      </c>
      <c r="AR265" s="166" t="s">
        <v>289</v>
      </c>
      <c r="AT265" s="166" t="s">
        <v>285</v>
      </c>
      <c r="AU265" s="166" t="s">
        <v>87</v>
      </c>
      <c r="AY265" s="16" t="s">
        <v>283</v>
      </c>
      <c r="BE265" s="167">
        <f>IF(N265="základná",J265,0)</f>
        <v>0</v>
      </c>
      <c r="BF265" s="167">
        <f>IF(N265="znížená",J265,0)</f>
        <v>0</v>
      </c>
      <c r="BG265" s="167">
        <f>IF(N265="zákl. prenesená",J265,0)</f>
        <v>0</v>
      </c>
      <c r="BH265" s="167">
        <f>IF(N265="zníž. prenesená",J265,0)</f>
        <v>0</v>
      </c>
      <c r="BI265" s="167">
        <f>IF(N265="nulová",J265,0)</f>
        <v>0</v>
      </c>
      <c r="BJ265" s="16" t="s">
        <v>87</v>
      </c>
      <c r="BK265" s="167">
        <f>ROUND(I265*H265,2)</f>
        <v>0</v>
      </c>
      <c r="BL265" s="16" t="s">
        <v>289</v>
      </c>
      <c r="BM265" s="166" t="s">
        <v>1945</v>
      </c>
    </row>
    <row r="266" spans="2:65" s="12" customFormat="1" ht="11.25">
      <c r="B266" s="168"/>
      <c r="D266" s="169" t="s">
        <v>291</v>
      </c>
      <c r="E266" s="170" t="s">
        <v>1</v>
      </c>
      <c r="F266" s="171" t="s">
        <v>1946</v>
      </c>
      <c r="H266" s="172">
        <v>10.199999999999999</v>
      </c>
      <c r="I266" s="173"/>
      <c r="L266" s="168"/>
      <c r="M266" s="174"/>
      <c r="T266" s="175"/>
      <c r="AT266" s="170" t="s">
        <v>291</v>
      </c>
      <c r="AU266" s="170" t="s">
        <v>87</v>
      </c>
      <c r="AV266" s="12" t="s">
        <v>87</v>
      </c>
      <c r="AW266" s="12" t="s">
        <v>31</v>
      </c>
      <c r="AX266" s="12" t="s">
        <v>82</v>
      </c>
      <c r="AY266" s="170" t="s">
        <v>283</v>
      </c>
    </row>
    <row r="267" spans="2:65" s="1" customFormat="1" ht="21.75" customHeight="1">
      <c r="B267" s="125"/>
      <c r="C267" s="155" t="s">
        <v>581</v>
      </c>
      <c r="D267" s="155" t="s">
        <v>285</v>
      </c>
      <c r="E267" s="156" t="s">
        <v>909</v>
      </c>
      <c r="F267" s="157" t="s">
        <v>910</v>
      </c>
      <c r="G267" s="158" t="s">
        <v>344</v>
      </c>
      <c r="H267" s="159">
        <v>12.759</v>
      </c>
      <c r="I267" s="160"/>
      <c r="J267" s="161">
        <f>ROUND(I267*H267,2)</f>
        <v>0</v>
      </c>
      <c r="K267" s="162"/>
      <c r="L267" s="31"/>
      <c r="M267" s="163" t="s">
        <v>1</v>
      </c>
      <c r="N267" s="124" t="s">
        <v>41</v>
      </c>
      <c r="P267" s="164">
        <f>O267*H267</f>
        <v>0</v>
      </c>
      <c r="Q267" s="164">
        <v>0</v>
      </c>
      <c r="R267" s="164">
        <f>Q267*H267</f>
        <v>0</v>
      </c>
      <c r="S267" s="164">
        <v>0</v>
      </c>
      <c r="T267" s="165">
        <f>S267*H267</f>
        <v>0</v>
      </c>
      <c r="AR267" s="166" t="s">
        <v>289</v>
      </c>
      <c r="AT267" s="166" t="s">
        <v>285</v>
      </c>
      <c r="AU267" s="166" t="s">
        <v>87</v>
      </c>
      <c r="AY267" s="16" t="s">
        <v>283</v>
      </c>
      <c r="BE267" s="167">
        <f>IF(N267="základná",J267,0)</f>
        <v>0</v>
      </c>
      <c r="BF267" s="167">
        <f>IF(N267="znížená",J267,0)</f>
        <v>0</v>
      </c>
      <c r="BG267" s="167">
        <f>IF(N267="zákl. prenesená",J267,0)</f>
        <v>0</v>
      </c>
      <c r="BH267" s="167">
        <f>IF(N267="zníž. prenesená",J267,0)</f>
        <v>0</v>
      </c>
      <c r="BI267" s="167">
        <f>IF(N267="nulová",J267,0)</f>
        <v>0</v>
      </c>
      <c r="BJ267" s="16" t="s">
        <v>87</v>
      </c>
      <c r="BK267" s="167">
        <f>ROUND(I267*H267,2)</f>
        <v>0</v>
      </c>
      <c r="BL267" s="16" t="s">
        <v>289</v>
      </c>
      <c r="BM267" s="166" t="s">
        <v>1947</v>
      </c>
    </row>
    <row r="268" spans="2:65" s="1" customFormat="1" ht="24.2" customHeight="1">
      <c r="B268" s="125"/>
      <c r="C268" s="155" t="s">
        <v>587</v>
      </c>
      <c r="D268" s="155" t="s">
        <v>285</v>
      </c>
      <c r="E268" s="156" t="s">
        <v>913</v>
      </c>
      <c r="F268" s="157" t="s">
        <v>914</v>
      </c>
      <c r="G268" s="158" t="s">
        <v>344</v>
      </c>
      <c r="H268" s="159">
        <v>114.831</v>
      </c>
      <c r="I268" s="160"/>
      <c r="J268" s="161">
        <f>ROUND(I268*H268,2)</f>
        <v>0</v>
      </c>
      <c r="K268" s="162"/>
      <c r="L268" s="31"/>
      <c r="M268" s="163" t="s">
        <v>1</v>
      </c>
      <c r="N268" s="124" t="s">
        <v>41</v>
      </c>
      <c r="P268" s="164">
        <f>O268*H268</f>
        <v>0</v>
      </c>
      <c r="Q268" s="164">
        <v>0</v>
      </c>
      <c r="R268" s="164">
        <f>Q268*H268</f>
        <v>0</v>
      </c>
      <c r="S268" s="164">
        <v>0</v>
      </c>
      <c r="T268" s="165">
        <f>S268*H268</f>
        <v>0</v>
      </c>
      <c r="AR268" s="166" t="s">
        <v>289</v>
      </c>
      <c r="AT268" s="166" t="s">
        <v>285</v>
      </c>
      <c r="AU268" s="166" t="s">
        <v>87</v>
      </c>
      <c r="AY268" s="16" t="s">
        <v>283</v>
      </c>
      <c r="BE268" s="167">
        <f>IF(N268="základná",J268,0)</f>
        <v>0</v>
      </c>
      <c r="BF268" s="167">
        <f>IF(N268="znížená",J268,0)</f>
        <v>0</v>
      </c>
      <c r="BG268" s="167">
        <f>IF(N268="zákl. prenesená",J268,0)</f>
        <v>0</v>
      </c>
      <c r="BH268" s="167">
        <f>IF(N268="zníž. prenesená",J268,0)</f>
        <v>0</v>
      </c>
      <c r="BI268" s="167">
        <f>IF(N268="nulová",J268,0)</f>
        <v>0</v>
      </c>
      <c r="BJ268" s="16" t="s">
        <v>87</v>
      </c>
      <c r="BK268" s="167">
        <f>ROUND(I268*H268,2)</f>
        <v>0</v>
      </c>
      <c r="BL268" s="16" t="s">
        <v>289</v>
      </c>
      <c r="BM268" s="166" t="s">
        <v>1948</v>
      </c>
    </row>
    <row r="269" spans="2:65" s="12" customFormat="1" ht="11.25">
      <c r="B269" s="168"/>
      <c r="D269" s="169" t="s">
        <v>291</v>
      </c>
      <c r="F269" s="171" t="s">
        <v>1949</v>
      </c>
      <c r="H269" s="172">
        <v>114.831</v>
      </c>
      <c r="I269" s="173"/>
      <c r="L269" s="168"/>
      <c r="M269" s="174"/>
      <c r="T269" s="175"/>
      <c r="AT269" s="170" t="s">
        <v>291</v>
      </c>
      <c r="AU269" s="170" t="s">
        <v>87</v>
      </c>
      <c r="AV269" s="12" t="s">
        <v>87</v>
      </c>
      <c r="AW269" s="12" t="s">
        <v>3</v>
      </c>
      <c r="AX269" s="12" t="s">
        <v>82</v>
      </c>
      <c r="AY269" s="170" t="s">
        <v>283</v>
      </c>
    </row>
    <row r="270" spans="2:65" s="1" customFormat="1" ht="24.2" customHeight="1">
      <c r="B270" s="125"/>
      <c r="C270" s="155" t="s">
        <v>591</v>
      </c>
      <c r="D270" s="155" t="s">
        <v>285</v>
      </c>
      <c r="E270" s="156" t="s">
        <v>918</v>
      </c>
      <c r="F270" s="157" t="s">
        <v>919</v>
      </c>
      <c r="G270" s="158" t="s">
        <v>344</v>
      </c>
      <c r="H270" s="159">
        <v>12.759</v>
      </c>
      <c r="I270" s="160"/>
      <c r="J270" s="161">
        <f>ROUND(I270*H270,2)</f>
        <v>0</v>
      </c>
      <c r="K270" s="162"/>
      <c r="L270" s="31"/>
      <c r="M270" s="163" t="s">
        <v>1</v>
      </c>
      <c r="N270" s="124" t="s">
        <v>41</v>
      </c>
      <c r="P270" s="164">
        <f>O270*H270</f>
        <v>0</v>
      </c>
      <c r="Q270" s="164">
        <v>0</v>
      </c>
      <c r="R270" s="164">
        <f>Q270*H270</f>
        <v>0</v>
      </c>
      <c r="S270" s="164">
        <v>0</v>
      </c>
      <c r="T270" s="165">
        <f>S270*H270</f>
        <v>0</v>
      </c>
      <c r="AR270" s="166" t="s">
        <v>289</v>
      </c>
      <c r="AT270" s="166" t="s">
        <v>285</v>
      </c>
      <c r="AU270" s="166" t="s">
        <v>87</v>
      </c>
      <c r="AY270" s="16" t="s">
        <v>283</v>
      </c>
      <c r="BE270" s="167">
        <f>IF(N270="základná",J270,0)</f>
        <v>0</v>
      </c>
      <c r="BF270" s="167">
        <f>IF(N270="znížená",J270,0)</f>
        <v>0</v>
      </c>
      <c r="BG270" s="167">
        <f>IF(N270="zákl. prenesená",J270,0)</f>
        <v>0</v>
      </c>
      <c r="BH270" s="167">
        <f>IF(N270="zníž. prenesená",J270,0)</f>
        <v>0</v>
      </c>
      <c r="BI270" s="167">
        <f>IF(N270="nulová",J270,0)</f>
        <v>0</v>
      </c>
      <c r="BJ270" s="16" t="s">
        <v>87</v>
      </c>
      <c r="BK270" s="167">
        <f>ROUND(I270*H270,2)</f>
        <v>0</v>
      </c>
      <c r="BL270" s="16" t="s">
        <v>289</v>
      </c>
      <c r="BM270" s="166" t="s">
        <v>1950</v>
      </c>
    </row>
    <row r="271" spans="2:65" s="1" customFormat="1" ht="24.2" customHeight="1">
      <c r="B271" s="125"/>
      <c r="C271" s="155" t="s">
        <v>600</v>
      </c>
      <c r="D271" s="155" t="s">
        <v>285</v>
      </c>
      <c r="E271" s="156" t="s">
        <v>922</v>
      </c>
      <c r="F271" s="157" t="s">
        <v>923</v>
      </c>
      <c r="G271" s="158" t="s">
        <v>344</v>
      </c>
      <c r="H271" s="159">
        <v>12.759</v>
      </c>
      <c r="I271" s="160"/>
      <c r="J271" s="161">
        <f>ROUND(I271*H271,2)</f>
        <v>0</v>
      </c>
      <c r="K271" s="162"/>
      <c r="L271" s="31"/>
      <c r="M271" s="163" t="s">
        <v>1</v>
      </c>
      <c r="N271" s="124" t="s">
        <v>41</v>
      </c>
      <c r="P271" s="164">
        <f>O271*H271</f>
        <v>0</v>
      </c>
      <c r="Q271" s="164">
        <v>0</v>
      </c>
      <c r="R271" s="164">
        <f>Q271*H271</f>
        <v>0</v>
      </c>
      <c r="S271" s="164">
        <v>0</v>
      </c>
      <c r="T271" s="165">
        <f>S271*H271</f>
        <v>0</v>
      </c>
      <c r="AR271" s="166" t="s">
        <v>289</v>
      </c>
      <c r="AT271" s="166" t="s">
        <v>285</v>
      </c>
      <c r="AU271" s="166" t="s">
        <v>87</v>
      </c>
      <c r="AY271" s="16" t="s">
        <v>283</v>
      </c>
      <c r="BE271" s="167">
        <f>IF(N271="základná",J271,0)</f>
        <v>0</v>
      </c>
      <c r="BF271" s="167">
        <f>IF(N271="znížená",J271,0)</f>
        <v>0</v>
      </c>
      <c r="BG271" s="167">
        <f>IF(N271="zákl. prenesená",J271,0)</f>
        <v>0</v>
      </c>
      <c r="BH271" s="167">
        <f>IF(N271="zníž. prenesená",J271,0)</f>
        <v>0</v>
      </c>
      <c r="BI271" s="167">
        <f>IF(N271="nulová",J271,0)</f>
        <v>0</v>
      </c>
      <c r="BJ271" s="16" t="s">
        <v>87</v>
      </c>
      <c r="BK271" s="167">
        <f>ROUND(I271*H271,2)</f>
        <v>0</v>
      </c>
      <c r="BL271" s="16" t="s">
        <v>289</v>
      </c>
      <c r="BM271" s="166" t="s">
        <v>1951</v>
      </c>
    </row>
    <row r="272" spans="2:65" s="11" customFormat="1" ht="22.9" customHeight="1">
      <c r="B272" s="143"/>
      <c r="D272" s="144" t="s">
        <v>74</v>
      </c>
      <c r="E272" s="153" t="s">
        <v>912</v>
      </c>
      <c r="F272" s="153" t="s">
        <v>925</v>
      </c>
      <c r="I272" s="146"/>
      <c r="J272" s="154">
        <f>BK272</f>
        <v>0</v>
      </c>
      <c r="L272" s="143"/>
      <c r="M272" s="148"/>
      <c r="P272" s="149">
        <f>P273</f>
        <v>0</v>
      </c>
      <c r="R272" s="149">
        <f>R273</f>
        <v>0</v>
      </c>
      <c r="T272" s="150">
        <f>T273</f>
        <v>0</v>
      </c>
      <c r="AR272" s="144" t="s">
        <v>82</v>
      </c>
      <c r="AT272" s="151" t="s">
        <v>74</v>
      </c>
      <c r="AU272" s="151" t="s">
        <v>82</v>
      </c>
      <c r="AY272" s="144" t="s">
        <v>283</v>
      </c>
      <c r="BK272" s="152">
        <f>BK273</f>
        <v>0</v>
      </c>
    </row>
    <row r="273" spans="2:65" s="1" customFormat="1" ht="24.2" customHeight="1">
      <c r="B273" s="125"/>
      <c r="C273" s="155" t="s">
        <v>606</v>
      </c>
      <c r="D273" s="155" t="s">
        <v>285</v>
      </c>
      <c r="E273" s="156" t="s">
        <v>1952</v>
      </c>
      <c r="F273" s="157" t="s">
        <v>1953</v>
      </c>
      <c r="G273" s="158" t="s">
        <v>344</v>
      </c>
      <c r="H273" s="159">
        <v>1230.1579999999999</v>
      </c>
      <c r="I273" s="160"/>
      <c r="J273" s="161">
        <f>ROUND(I273*H273,2)</f>
        <v>0</v>
      </c>
      <c r="K273" s="162"/>
      <c r="L273" s="31"/>
      <c r="M273" s="163" t="s">
        <v>1</v>
      </c>
      <c r="N273" s="124" t="s">
        <v>41</v>
      </c>
      <c r="P273" s="164">
        <f>O273*H273</f>
        <v>0</v>
      </c>
      <c r="Q273" s="164">
        <v>0</v>
      </c>
      <c r="R273" s="164">
        <f>Q273*H273</f>
        <v>0</v>
      </c>
      <c r="S273" s="164">
        <v>0</v>
      </c>
      <c r="T273" s="165">
        <f>S273*H273</f>
        <v>0</v>
      </c>
      <c r="AR273" s="166" t="s">
        <v>289</v>
      </c>
      <c r="AT273" s="166" t="s">
        <v>285</v>
      </c>
      <c r="AU273" s="166" t="s">
        <v>87</v>
      </c>
      <c r="AY273" s="16" t="s">
        <v>283</v>
      </c>
      <c r="BE273" s="167">
        <f>IF(N273="základná",J273,0)</f>
        <v>0</v>
      </c>
      <c r="BF273" s="167">
        <f>IF(N273="znížená",J273,0)</f>
        <v>0</v>
      </c>
      <c r="BG273" s="167">
        <f>IF(N273="zákl. prenesená",J273,0)</f>
        <v>0</v>
      </c>
      <c r="BH273" s="167">
        <f>IF(N273="zníž. prenesená",J273,0)</f>
        <v>0</v>
      </c>
      <c r="BI273" s="167">
        <f>IF(N273="nulová",J273,0)</f>
        <v>0</v>
      </c>
      <c r="BJ273" s="16" t="s">
        <v>87</v>
      </c>
      <c r="BK273" s="167">
        <f>ROUND(I273*H273,2)</f>
        <v>0</v>
      </c>
      <c r="BL273" s="16" t="s">
        <v>289</v>
      </c>
      <c r="BM273" s="166" t="s">
        <v>1954</v>
      </c>
    </row>
    <row r="274" spans="2:65" s="11" customFormat="1" ht="25.9" customHeight="1">
      <c r="B274" s="143"/>
      <c r="D274" s="144" t="s">
        <v>74</v>
      </c>
      <c r="E274" s="145" t="s">
        <v>930</v>
      </c>
      <c r="F274" s="145" t="s">
        <v>931</v>
      </c>
      <c r="I274" s="146"/>
      <c r="J274" s="147">
        <f>BK274</f>
        <v>0</v>
      </c>
      <c r="L274" s="143"/>
      <c r="M274" s="148"/>
      <c r="P274" s="149">
        <f>P275+P285+P291+P303+P308</f>
        <v>0</v>
      </c>
      <c r="R274" s="149">
        <f>R275+R285+R291+R303+R308</f>
        <v>23.347341505839999</v>
      </c>
      <c r="T274" s="150">
        <f>T275+T285+T291+T303+T308</f>
        <v>0</v>
      </c>
      <c r="AR274" s="144" t="s">
        <v>87</v>
      </c>
      <c r="AT274" s="151" t="s">
        <v>74</v>
      </c>
      <c r="AU274" s="151" t="s">
        <v>75</v>
      </c>
      <c r="AY274" s="144" t="s">
        <v>283</v>
      </c>
      <c r="BK274" s="152">
        <f>BK275+BK285+BK291+BK303+BK308</f>
        <v>0</v>
      </c>
    </row>
    <row r="275" spans="2:65" s="11" customFormat="1" ht="22.9" customHeight="1">
      <c r="B275" s="143"/>
      <c r="D275" s="144" t="s">
        <v>74</v>
      </c>
      <c r="E275" s="153" t="s">
        <v>932</v>
      </c>
      <c r="F275" s="153" t="s">
        <v>933</v>
      </c>
      <c r="I275" s="146"/>
      <c r="J275" s="154">
        <f>BK275</f>
        <v>0</v>
      </c>
      <c r="L275" s="143"/>
      <c r="M275" s="148"/>
      <c r="P275" s="149">
        <f>SUM(P276:P284)</f>
        <v>0</v>
      </c>
      <c r="R275" s="149">
        <f>SUM(R276:R284)</f>
        <v>0.64738890000000004</v>
      </c>
      <c r="T275" s="150">
        <f>SUM(T276:T284)</f>
        <v>0</v>
      </c>
      <c r="AR275" s="144" t="s">
        <v>87</v>
      </c>
      <c r="AT275" s="151" t="s">
        <v>74</v>
      </c>
      <c r="AU275" s="151" t="s">
        <v>82</v>
      </c>
      <c r="AY275" s="144" t="s">
        <v>283</v>
      </c>
      <c r="BK275" s="152">
        <f>SUM(BK276:BK284)</f>
        <v>0</v>
      </c>
    </row>
    <row r="276" spans="2:65" s="1" customFormat="1" ht="24.2" customHeight="1">
      <c r="B276" s="125"/>
      <c r="C276" s="155" t="s">
        <v>612</v>
      </c>
      <c r="D276" s="155" t="s">
        <v>285</v>
      </c>
      <c r="E276" s="156" t="s">
        <v>935</v>
      </c>
      <c r="F276" s="157" t="s">
        <v>936</v>
      </c>
      <c r="G276" s="158" t="s">
        <v>288</v>
      </c>
      <c r="H276" s="159">
        <v>11.49</v>
      </c>
      <c r="I276" s="160"/>
      <c r="J276" s="161">
        <f>ROUND(I276*H276,2)</f>
        <v>0</v>
      </c>
      <c r="K276" s="162"/>
      <c r="L276" s="31"/>
      <c r="M276" s="163" t="s">
        <v>1</v>
      </c>
      <c r="N276" s="124" t="s">
        <v>41</v>
      </c>
      <c r="P276" s="164">
        <f>O276*H276</f>
        <v>0</v>
      </c>
      <c r="Q276" s="164">
        <v>3.5000000000000001E-3</v>
      </c>
      <c r="R276" s="164">
        <f>Q276*H276</f>
        <v>4.0215000000000001E-2</v>
      </c>
      <c r="S276" s="164">
        <v>0</v>
      </c>
      <c r="T276" s="165">
        <f>S276*H276</f>
        <v>0</v>
      </c>
      <c r="AR276" s="166" t="s">
        <v>358</v>
      </c>
      <c r="AT276" s="166" t="s">
        <v>285</v>
      </c>
      <c r="AU276" s="166" t="s">
        <v>87</v>
      </c>
      <c r="AY276" s="16" t="s">
        <v>283</v>
      </c>
      <c r="BE276" s="167">
        <f>IF(N276="základná",J276,0)</f>
        <v>0</v>
      </c>
      <c r="BF276" s="167">
        <f>IF(N276="znížená",J276,0)</f>
        <v>0</v>
      </c>
      <c r="BG276" s="167">
        <f>IF(N276="zákl. prenesená",J276,0)</f>
        <v>0</v>
      </c>
      <c r="BH276" s="167">
        <f>IF(N276="zníž. prenesená",J276,0)</f>
        <v>0</v>
      </c>
      <c r="BI276" s="167">
        <f>IF(N276="nulová",J276,0)</f>
        <v>0</v>
      </c>
      <c r="BJ276" s="16" t="s">
        <v>87</v>
      </c>
      <c r="BK276" s="167">
        <f>ROUND(I276*H276,2)</f>
        <v>0</v>
      </c>
      <c r="BL276" s="16" t="s">
        <v>358</v>
      </c>
      <c r="BM276" s="166" t="s">
        <v>1955</v>
      </c>
    </row>
    <row r="277" spans="2:65" s="12" customFormat="1" ht="11.25">
      <c r="B277" s="168"/>
      <c r="D277" s="169" t="s">
        <v>291</v>
      </c>
      <c r="E277" s="170" t="s">
        <v>1</v>
      </c>
      <c r="F277" s="171" t="s">
        <v>1956</v>
      </c>
      <c r="H277" s="172">
        <v>11.49</v>
      </c>
      <c r="I277" s="173"/>
      <c r="L277" s="168"/>
      <c r="M277" s="174"/>
      <c r="T277" s="175"/>
      <c r="AT277" s="170" t="s">
        <v>291</v>
      </c>
      <c r="AU277" s="170" t="s">
        <v>87</v>
      </c>
      <c r="AV277" s="12" t="s">
        <v>87</v>
      </c>
      <c r="AW277" s="12" t="s">
        <v>31</v>
      </c>
      <c r="AX277" s="12" t="s">
        <v>82</v>
      </c>
      <c r="AY277" s="170" t="s">
        <v>283</v>
      </c>
    </row>
    <row r="278" spans="2:65" s="1" customFormat="1" ht="24.2" customHeight="1">
      <c r="B278" s="125"/>
      <c r="C278" s="155" t="s">
        <v>616</v>
      </c>
      <c r="D278" s="155" t="s">
        <v>285</v>
      </c>
      <c r="E278" s="156" t="s">
        <v>939</v>
      </c>
      <c r="F278" s="157" t="s">
        <v>1957</v>
      </c>
      <c r="G278" s="158" t="s">
        <v>288</v>
      </c>
      <c r="H278" s="159">
        <v>28.021000000000001</v>
      </c>
      <c r="I278" s="160"/>
      <c r="J278" s="161">
        <f>ROUND(I278*H278,2)</f>
        <v>0</v>
      </c>
      <c r="K278" s="162"/>
      <c r="L278" s="31"/>
      <c r="M278" s="163" t="s">
        <v>1</v>
      </c>
      <c r="N278" s="124" t="s">
        <v>41</v>
      </c>
      <c r="P278" s="164">
        <f>O278*H278</f>
        <v>0</v>
      </c>
      <c r="Q278" s="164">
        <v>3.5000000000000001E-3</v>
      </c>
      <c r="R278" s="164">
        <f>Q278*H278</f>
        <v>9.8073500000000008E-2</v>
      </c>
      <c r="S278" s="164">
        <v>0</v>
      </c>
      <c r="T278" s="165">
        <f>S278*H278</f>
        <v>0</v>
      </c>
      <c r="AR278" s="166" t="s">
        <v>358</v>
      </c>
      <c r="AT278" s="166" t="s">
        <v>285</v>
      </c>
      <c r="AU278" s="166" t="s">
        <v>87</v>
      </c>
      <c r="AY278" s="16" t="s">
        <v>283</v>
      </c>
      <c r="BE278" s="167">
        <f>IF(N278="základná",J278,0)</f>
        <v>0</v>
      </c>
      <c r="BF278" s="167">
        <f>IF(N278="znížená",J278,0)</f>
        <v>0</v>
      </c>
      <c r="BG278" s="167">
        <f>IF(N278="zákl. prenesená",J278,0)</f>
        <v>0</v>
      </c>
      <c r="BH278" s="167">
        <f>IF(N278="zníž. prenesená",J278,0)</f>
        <v>0</v>
      </c>
      <c r="BI278" s="167">
        <f>IF(N278="nulová",J278,0)</f>
        <v>0</v>
      </c>
      <c r="BJ278" s="16" t="s">
        <v>87</v>
      </c>
      <c r="BK278" s="167">
        <f>ROUND(I278*H278,2)</f>
        <v>0</v>
      </c>
      <c r="BL278" s="16" t="s">
        <v>358</v>
      </c>
      <c r="BM278" s="166" t="s">
        <v>1958</v>
      </c>
    </row>
    <row r="279" spans="2:65" s="12" customFormat="1" ht="22.5">
      <c r="B279" s="168"/>
      <c r="D279" s="169" t="s">
        <v>291</v>
      </c>
      <c r="E279" s="170" t="s">
        <v>1</v>
      </c>
      <c r="F279" s="171" t="s">
        <v>1959</v>
      </c>
      <c r="H279" s="172">
        <v>28.021000000000001</v>
      </c>
      <c r="I279" s="173"/>
      <c r="L279" s="168"/>
      <c r="M279" s="174"/>
      <c r="T279" s="175"/>
      <c r="AT279" s="170" t="s">
        <v>291</v>
      </c>
      <c r="AU279" s="170" t="s">
        <v>87</v>
      </c>
      <c r="AV279" s="12" t="s">
        <v>87</v>
      </c>
      <c r="AW279" s="12" t="s">
        <v>31</v>
      </c>
      <c r="AX279" s="12" t="s">
        <v>82</v>
      </c>
      <c r="AY279" s="170" t="s">
        <v>283</v>
      </c>
    </row>
    <row r="280" spans="2:65" s="1" customFormat="1" ht="16.5" customHeight="1">
      <c r="B280" s="125"/>
      <c r="C280" s="155" t="s">
        <v>620</v>
      </c>
      <c r="D280" s="155" t="s">
        <v>285</v>
      </c>
      <c r="E280" s="156" t="s">
        <v>1960</v>
      </c>
      <c r="F280" s="157" t="s">
        <v>1961</v>
      </c>
      <c r="G280" s="158" t="s">
        <v>288</v>
      </c>
      <c r="H280" s="159">
        <v>221.34800000000001</v>
      </c>
      <c r="I280" s="160"/>
      <c r="J280" s="161">
        <f>ROUND(I280*H280,2)</f>
        <v>0</v>
      </c>
      <c r="K280" s="162"/>
      <c r="L280" s="31"/>
      <c r="M280" s="163" t="s">
        <v>1</v>
      </c>
      <c r="N280" s="124" t="s">
        <v>41</v>
      </c>
      <c r="P280" s="164">
        <f>O280*H280</f>
        <v>0</v>
      </c>
      <c r="Q280" s="164">
        <v>2.3E-3</v>
      </c>
      <c r="R280" s="164">
        <f>Q280*H280</f>
        <v>0.50910040000000001</v>
      </c>
      <c r="S280" s="164">
        <v>0</v>
      </c>
      <c r="T280" s="165">
        <f>S280*H280</f>
        <v>0</v>
      </c>
      <c r="AR280" s="166" t="s">
        <v>358</v>
      </c>
      <c r="AT280" s="166" t="s">
        <v>285</v>
      </c>
      <c r="AU280" s="166" t="s">
        <v>87</v>
      </c>
      <c r="AY280" s="16" t="s">
        <v>283</v>
      </c>
      <c r="BE280" s="167">
        <f>IF(N280="základná",J280,0)</f>
        <v>0</v>
      </c>
      <c r="BF280" s="167">
        <f>IF(N280="znížená",J280,0)</f>
        <v>0</v>
      </c>
      <c r="BG280" s="167">
        <f>IF(N280="zákl. prenesená",J280,0)</f>
        <v>0</v>
      </c>
      <c r="BH280" s="167">
        <f>IF(N280="zníž. prenesená",J280,0)</f>
        <v>0</v>
      </c>
      <c r="BI280" s="167">
        <f>IF(N280="nulová",J280,0)</f>
        <v>0</v>
      </c>
      <c r="BJ280" s="16" t="s">
        <v>87</v>
      </c>
      <c r="BK280" s="167">
        <f>ROUND(I280*H280,2)</f>
        <v>0</v>
      </c>
      <c r="BL280" s="16" t="s">
        <v>358</v>
      </c>
      <c r="BM280" s="166" t="s">
        <v>1962</v>
      </c>
    </row>
    <row r="281" spans="2:65" s="12" customFormat="1" ht="22.5">
      <c r="B281" s="168"/>
      <c r="D281" s="169" t="s">
        <v>291</v>
      </c>
      <c r="E281" s="170" t="s">
        <v>1</v>
      </c>
      <c r="F281" s="171" t="s">
        <v>1963</v>
      </c>
      <c r="H281" s="172">
        <v>218.49799999999999</v>
      </c>
      <c r="I281" s="173"/>
      <c r="L281" s="168"/>
      <c r="M281" s="174"/>
      <c r="T281" s="175"/>
      <c r="AT281" s="170" t="s">
        <v>291</v>
      </c>
      <c r="AU281" s="170" t="s">
        <v>87</v>
      </c>
      <c r="AV281" s="12" t="s">
        <v>87</v>
      </c>
      <c r="AW281" s="12" t="s">
        <v>31</v>
      </c>
      <c r="AX281" s="12" t="s">
        <v>75</v>
      </c>
      <c r="AY281" s="170" t="s">
        <v>283</v>
      </c>
    </row>
    <row r="282" spans="2:65" s="12" customFormat="1" ht="11.25">
      <c r="B282" s="168"/>
      <c r="D282" s="169" t="s">
        <v>291</v>
      </c>
      <c r="E282" s="170" t="s">
        <v>1</v>
      </c>
      <c r="F282" s="171" t="s">
        <v>1964</v>
      </c>
      <c r="H282" s="172">
        <v>2.85</v>
      </c>
      <c r="I282" s="173"/>
      <c r="L282" s="168"/>
      <c r="M282" s="174"/>
      <c r="T282" s="175"/>
      <c r="AT282" s="170" t="s">
        <v>291</v>
      </c>
      <c r="AU282" s="170" t="s">
        <v>87</v>
      </c>
      <c r="AV282" s="12" t="s">
        <v>87</v>
      </c>
      <c r="AW282" s="12" t="s">
        <v>31</v>
      </c>
      <c r="AX282" s="12" t="s">
        <v>75</v>
      </c>
      <c r="AY282" s="170" t="s">
        <v>283</v>
      </c>
    </row>
    <row r="283" spans="2:65" s="13" customFormat="1" ht="11.25">
      <c r="B283" s="176"/>
      <c r="D283" s="169" t="s">
        <v>291</v>
      </c>
      <c r="E283" s="177" t="s">
        <v>1</v>
      </c>
      <c r="F283" s="178" t="s">
        <v>293</v>
      </c>
      <c r="H283" s="179">
        <v>221.34799999999998</v>
      </c>
      <c r="I283" s="180"/>
      <c r="L283" s="176"/>
      <c r="M283" s="181"/>
      <c r="T283" s="182"/>
      <c r="AT283" s="177" t="s">
        <v>291</v>
      </c>
      <c r="AU283" s="177" t="s">
        <v>87</v>
      </c>
      <c r="AV283" s="13" t="s">
        <v>289</v>
      </c>
      <c r="AW283" s="13" t="s">
        <v>31</v>
      </c>
      <c r="AX283" s="13" t="s">
        <v>82</v>
      </c>
      <c r="AY283" s="177" t="s">
        <v>283</v>
      </c>
    </row>
    <row r="284" spans="2:65" s="1" customFormat="1" ht="24.2" customHeight="1">
      <c r="B284" s="125"/>
      <c r="C284" s="155" t="s">
        <v>625</v>
      </c>
      <c r="D284" s="155" t="s">
        <v>285</v>
      </c>
      <c r="E284" s="156" t="s">
        <v>1965</v>
      </c>
      <c r="F284" s="157" t="s">
        <v>1966</v>
      </c>
      <c r="G284" s="158" t="s">
        <v>954</v>
      </c>
      <c r="H284" s="200"/>
      <c r="I284" s="160"/>
      <c r="J284" s="161">
        <f>ROUND(I284*H284,2)</f>
        <v>0</v>
      </c>
      <c r="K284" s="162"/>
      <c r="L284" s="31"/>
      <c r="M284" s="163" t="s">
        <v>1</v>
      </c>
      <c r="N284" s="124" t="s">
        <v>41</v>
      </c>
      <c r="P284" s="164">
        <f>O284*H284</f>
        <v>0</v>
      </c>
      <c r="Q284" s="164">
        <v>0</v>
      </c>
      <c r="R284" s="164">
        <f>Q284*H284</f>
        <v>0</v>
      </c>
      <c r="S284" s="164">
        <v>0</v>
      </c>
      <c r="T284" s="165">
        <f>S284*H284</f>
        <v>0</v>
      </c>
      <c r="AR284" s="166" t="s">
        <v>358</v>
      </c>
      <c r="AT284" s="166" t="s">
        <v>285</v>
      </c>
      <c r="AU284" s="166" t="s">
        <v>87</v>
      </c>
      <c r="AY284" s="16" t="s">
        <v>283</v>
      </c>
      <c r="BE284" s="167">
        <f>IF(N284="základná",J284,0)</f>
        <v>0</v>
      </c>
      <c r="BF284" s="167">
        <f>IF(N284="znížená",J284,0)</f>
        <v>0</v>
      </c>
      <c r="BG284" s="167">
        <f>IF(N284="zákl. prenesená",J284,0)</f>
        <v>0</v>
      </c>
      <c r="BH284" s="167">
        <f>IF(N284="zníž. prenesená",J284,0)</f>
        <v>0</v>
      </c>
      <c r="BI284" s="167">
        <f>IF(N284="nulová",J284,0)</f>
        <v>0</v>
      </c>
      <c r="BJ284" s="16" t="s">
        <v>87</v>
      </c>
      <c r="BK284" s="167">
        <f>ROUND(I284*H284,2)</f>
        <v>0</v>
      </c>
      <c r="BL284" s="16" t="s">
        <v>358</v>
      </c>
      <c r="BM284" s="166" t="s">
        <v>1967</v>
      </c>
    </row>
    <row r="285" spans="2:65" s="11" customFormat="1" ht="22.9" customHeight="1">
      <c r="B285" s="143"/>
      <c r="D285" s="144" t="s">
        <v>74</v>
      </c>
      <c r="E285" s="153" t="s">
        <v>1037</v>
      </c>
      <c r="F285" s="153" t="s">
        <v>1038</v>
      </c>
      <c r="I285" s="146"/>
      <c r="J285" s="154">
        <f>BK285</f>
        <v>0</v>
      </c>
      <c r="L285" s="143"/>
      <c r="M285" s="148"/>
      <c r="P285" s="149">
        <f>SUM(P286:P290)</f>
        <v>0</v>
      </c>
      <c r="R285" s="149">
        <f>SUM(R286:R290)</f>
        <v>0.22024094</v>
      </c>
      <c r="T285" s="150">
        <f>SUM(T286:T290)</f>
        <v>0</v>
      </c>
      <c r="AR285" s="144" t="s">
        <v>87</v>
      </c>
      <c r="AT285" s="151" t="s">
        <v>74</v>
      </c>
      <c r="AU285" s="151" t="s">
        <v>82</v>
      </c>
      <c r="AY285" s="144" t="s">
        <v>283</v>
      </c>
      <c r="BK285" s="152">
        <f>SUM(BK286:BK290)</f>
        <v>0</v>
      </c>
    </row>
    <row r="286" spans="2:65" s="1" customFormat="1" ht="24.2" customHeight="1">
      <c r="B286" s="125"/>
      <c r="C286" s="155" t="s">
        <v>632</v>
      </c>
      <c r="D286" s="155" t="s">
        <v>285</v>
      </c>
      <c r="E286" s="156" t="s">
        <v>1054</v>
      </c>
      <c r="F286" s="157" t="s">
        <v>1055</v>
      </c>
      <c r="G286" s="158" t="s">
        <v>288</v>
      </c>
      <c r="H286" s="159">
        <v>31.375</v>
      </c>
      <c r="I286" s="160"/>
      <c r="J286" s="161">
        <f>ROUND(I286*H286,2)</f>
        <v>0</v>
      </c>
      <c r="K286" s="162"/>
      <c r="L286" s="31"/>
      <c r="M286" s="163" t="s">
        <v>1</v>
      </c>
      <c r="N286" s="124" t="s">
        <v>41</v>
      </c>
      <c r="P286" s="164">
        <f>O286*H286</f>
        <v>0</v>
      </c>
      <c r="Q286" s="164">
        <v>5.0000000000000001E-3</v>
      </c>
      <c r="R286" s="164">
        <f>Q286*H286</f>
        <v>0.15687500000000001</v>
      </c>
      <c r="S286" s="164">
        <v>0</v>
      </c>
      <c r="T286" s="165">
        <f>S286*H286</f>
        <v>0</v>
      </c>
      <c r="AR286" s="166" t="s">
        <v>358</v>
      </c>
      <c r="AT286" s="166" t="s">
        <v>285</v>
      </c>
      <c r="AU286" s="166" t="s">
        <v>87</v>
      </c>
      <c r="AY286" s="16" t="s">
        <v>283</v>
      </c>
      <c r="BE286" s="167">
        <f>IF(N286="základná",J286,0)</f>
        <v>0</v>
      </c>
      <c r="BF286" s="167">
        <f>IF(N286="znížená",J286,0)</f>
        <v>0</v>
      </c>
      <c r="BG286" s="167">
        <f>IF(N286="zákl. prenesená",J286,0)</f>
        <v>0</v>
      </c>
      <c r="BH286" s="167">
        <f>IF(N286="zníž. prenesená",J286,0)</f>
        <v>0</v>
      </c>
      <c r="BI286" s="167">
        <f>IF(N286="nulová",J286,0)</f>
        <v>0</v>
      </c>
      <c r="BJ286" s="16" t="s">
        <v>87</v>
      </c>
      <c r="BK286" s="167">
        <f>ROUND(I286*H286,2)</f>
        <v>0</v>
      </c>
      <c r="BL286" s="16" t="s">
        <v>358</v>
      </c>
      <c r="BM286" s="166" t="s">
        <v>1968</v>
      </c>
    </row>
    <row r="287" spans="2:65" s="12" customFormat="1" ht="11.25">
      <c r="B287" s="168"/>
      <c r="D287" s="169" t="s">
        <v>291</v>
      </c>
      <c r="E287" s="170" t="s">
        <v>1</v>
      </c>
      <c r="F287" s="171" t="s">
        <v>1969</v>
      </c>
      <c r="H287" s="172">
        <v>31.375</v>
      </c>
      <c r="I287" s="173"/>
      <c r="L287" s="168"/>
      <c r="M287" s="174"/>
      <c r="T287" s="175"/>
      <c r="AT287" s="170" t="s">
        <v>291</v>
      </c>
      <c r="AU287" s="170" t="s">
        <v>87</v>
      </c>
      <c r="AV287" s="12" t="s">
        <v>87</v>
      </c>
      <c r="AW287" s="12" t="s">
        <v>31</v>
      </c>
      <c r="AX287" s="12" t="s">
        <v>82</v>
      </c>
      <c r="AY287" s="170" t="s">
        <v>283</v>
      </c>
    </row>
    <row r="288" spans="2:65" s="1" customFormat="1" ht="24.2" customHeight="1">
      <c r="B288" s="125"/>
      <c r="C288" s="189" t="s">
        <v>636</v>
      </c>
      <c r="D288" s="189" t="s">
        <v>582</v>
      </c>
      <c r="E288" s="190" t="s">
        <v>1970</v>
      </c>
      <c r="F288" s="191" t="s">
        <v>1971</v>
      </c>
      <c r="G288" s="192" t="s">
        <v>288</v>
      </c>
      <c r="H288" s="193">
        <v>32.003</v>
      </c>
      <c r="I288" s="194"/>
      <c r="J288" s="195">
        <f>ROUND(I288*H288,2)</f>
        <v>0</v>
      </c>
      <c r="K288" s="196"/>
      <c r="L288" s="197"/>
      <c r="M288" s="198" t="s">
        <v>1</v>
      </c>
      <c r="N288" s="199" t="s">
        <v>41</v>
      </c>
      <c r="P288" s="164">
        <f>O288*H288</f>
        <v>0</v>
      </c>
      <c r="Q288" s="164">
        <v>1.98E-3</v>
      </c>
      <c r="R288" s="164">
        <f>Q288*H288</f>
        <v>6.3365939999999996E-2</v>
      </c>
      <c r="S288" s="164">
        <v>0</v>
      </c>
      <c r="T288" s="165">
        <f>S288*H288</f>
        <v>0</v>
      </c>
      <c r="AR288" s="166" t="s">
        <v>473</v>
      </c>
      <c r="AT288" s="166" t="s">
        <v>582</v>
      </c>
      <c r="AU288" s="166" t="s">
        <v>87</v>
      </c>
      <c r="AY288" s="16" t="s">
        <v>283</v>
      </c>
      <c r="BE288" s="167">
        <f>IF(N288="základná",J288,0)</f>
        <v>0</v>
      </c>
      <c r="BF288" s="167">
        <f>IF(N288="znížená",J288,0)</f>
        <v>0</v>
      </c>
      <c r="BG288" s="167">
        <f>IF(N288="zákl. prenesená",J288,0)</f>
        <v>0</v>
      </c>
      <c r="BH288" s="167">
        <f>IF(N288="zníž. prenesená",J288,0)</f>
        <v>0</v>
      </c>
      <c r="BI288" s="167">
        <f>IF(N288="nulová",J288,0)</f>
        <v>0</v>
      </c>
      <c r="BJ288" s="16" t="s">
        <v>87</v>
      </c>
      <c r="BK288" s="167">
        <f>ROUND(I288*H288,2)</f>
        <v>0</v>
      </c>
      <c r="BL288" s="16" t="s">
        <v>358</v>
      </c>
      <c r="BM288" s="166" t="s">
        <v>1972</v>
      </c>
    </row>
    <row r="289" spans="2:65" s="12" customFormat="1" ht="11.25">
      <c r="B289" s="168"/>
      <c r="D289" s="169" t="s">
        <v>291</v>
      </c>
      <c r="F289" s="171" t="s">
        <v>1973</v>
      </c>
      <c r="H289" s="172">
        <v>32.003</v>
      </c>
      <c r="I289" s="173"/>
      <c r="L289" s="168"/>
      <c r="M289" s="174"/>
      <c r="T289" s="175"/>
      <c r="AT289" s="170" t="s">
        <v>291</v>
      </c>
      <c r="AU289" s="170" t="s">
        <v>87</v>
      </c>
      <c r="AV289" s="12" t="s">
        <v>87</v>
      </c>
      <c r="AW289" s="12" t="s">
        <v>3</v>
      </c>
      <c r="AX289" s="12" t="s">
        <v>82</v>
      </c>
      <c r="AY289" s="170" t="s">
        <v>283</v>
      </c>
    </row>
    <row r="290" spans="2:65" s="1" customFormat="1" ht="24.2" customHeight="1">
      <c r="B290" s="125"/>
      <c r="C290" s="155" t="s">
        <v>641</v>
      </c>
      <c r="D290" s="155" t="s">
        <v>285</v>
      </c>
      <c r="E290" s="156" t="s">
        <v>1081</v>
      </c>
      <c r="F290" s="157" t="s">
        <v>1082</v>
      </c>
      <c r="G290" s="158" t="s">
        <v>954</v>
      </c>
      <c r="H290" s="200"/>
      <c r="I290" s="160"/>
      <c r="J290" s="161">
        <f>ROUND(I290*H290,2)</f>
        <v>0</v>
      </c>
      <c r="K290" s="162"/>
      <c r="L290" s="31"/>
      <c r="M290" s="163" t="s">
        <v>1</v>
      </c>
      <c r="N290" s="124" t="s">
        <v>41</v>
      </c>
      <c r="P290" s="164">
        <f>O290*H290</f>
        <v>0</v>
      </c>
      <c r="Q290" s="164">
        <v>0</v>
      </c>
      <c r="R290" s="164">
        <f>Q290*H290</f>
        <v>0</v>
      </c>
      <c r="S290" s="164">
        <v>0</v>
      </c>
      <c r="T290" s="165">
        <f>S290*H290</f>
        <v>0</v>
      </c>
      <c r="AR290" s="166" t="s">
        <v>358</v>
      </c>
      <c r="AT290" s="166" t="s">
        <v>285</v>
      </c>
      <c r="AU290" s="166" t="s">
        <v>87</v>
      </c>
      <c r="AY290" s="16" t="s">
        <v>283</v>
      </c>
      <c r="BE290" s="167">
        <f>IF(N290="základná",J290,0)</f>
        <v>0</v>
      </c>
      <c r="BF290" s="167">
        <f>IF(N290="znížená",J290,0)</f>
        <v>0</v>
      </c>
      <c r="BG290" s="167">
        <f>IF(N290="zákl. prenesená",J290,0)</f>
        <v>0</v>
      </c>
      <c r="BH290" s="167">
        <f>IF(N290="zníž. prenesená",J290,0)</f>
        <v>0</v>
      </c>
      <c r="BI290" s="167">
        <f>IF(N290="nulová",J290,0)</f>
        <v>0</v>
      </c>
      <c r="BJ290" s="16" t="s">
        <v>87</v>
      </c>
      <c r="BK290" s="167">
        <f>ROUND(I290*H290,2)</f>
        <v>0</v>
      </c>
      <c r="BL290" s="16" t="s">
        <v>358</v>
      </c>
      <c r="BM290" s="166" t="s">
        <v>1974</v>
      </c>
    </row>
    <row r="291" spans="2:65" s="11" customFormat="1" ht="22.9" customHeight="1">
      <c r="B291" s="143"/>
      <c r="D291" s="144" t="s">
        <v>74</v>
      </c>
      <c r="E291" s="153" t="s">
        <v>1099</v>
      </c>
      <c r="F291" s="153" t="s">
        <v>1100</v>
      </c>
      <c r="I291" s="146"/>
      <c r="J291" s="154">
        <f>BK291</f>
        <v>0</v>
      </c>
      <c r="L291" s="143"/>
      <c r="M291" s="148"/>
      <c r="P291" s="149">
        <f>SUM(P292:P302)</f>
        <v>0</v>
      </c>
      <c r="R291" s="149">
        <f>SUM(R292:R302)</f>
        <v>20.9202940644</v>
      </c>
      <c r="T291" s="150">
        <f>SUM(T292:T302)</f>
        <v>0</v>
      </c>
      <c r="AR291" s="144" t="s">
        <v>87</v>
      </c>
      <c r="AT291" s="151" t="s">
        <v>74</v>
      </c>
      <c r="AU291" s="151" t="s">
        <v>82</v>
      </c>
      <c r="AY291" s="144" t="s">
        <v>283</v>
      </c>
      <c r="BK291" s="152">
        <f>SUM(BK292:BK302)</f>
        <v>0</v>
      </c>
    </row>
    <row r="292" spans="2:65" s="1" customFormat="1" ht="33" customHeight="1">
      <c r="B292" s="125"/>
      <c r="C292" s="155" t="s">
        <v>646</v>
      </c>
      <c r="D292" s="155" t="s">
        <v>285</v>
      </c>
      <c r="E292" s="156" t="s">
        <v>1975</v>
      </c>
      <c r="F292" s="157" t="s">
        <v>1976</v>
      </c>
      <c r="G292" s="158" t="s">
        <v>288</v>
      </c>
      <c r="H292" s="159">
        <v>301.32</v>
      </c>
      <c r="I292" s="160"/>
      <c r="J292" s="161">
        <f>ROUND(I292*H292,2)</f>
        <v>0</v>
      </c>
      <c r="K292" s="162"/>
      <c r="L292" s="31"/>
      <c r="M292" s="163" t="s">
        <v>1</v>
      </c>
      <c r="N292" s="124" t="s">
        <v>41</v>
      </c>
      <c r="P292" s="164">
        <f>O292*H292</f>
        <v>0</v>
      </c>
      <c r="Q292" s="164">
        <v>1.03672E-2</v>
      </c>
      <c r="R292" s="164">
        <f>Q292*H292</f>
        <v>3.1238447040000001</v>
      </c>
      <c r="S292" s="164">
        <v>0</v>
      </c>
      <c r="T292" s="165">
        <f>S292*H292</f>
        <v>0</v>
      </c>
      <c r="AR292" s="166" t="s">
        <v>358</v>
      </c>
      <c r="AT292" s="166" t="s">
        <v>285</v>
      </c>
      <c r="AU292" s="166" t="s">
        <v>87</v>
      </c>
      <c r="AY292" s="16" t="s">
        <v>283</v>
      </c>
      <c r="BE292" s="167">
        <f>IF(N292="základná",J292,0)</f>
        <v>0</v>
      </c>
      <c r="BF292" s="167">
        <f>IF(N292="znížená",J292,0)</f>
        <v>0</v>
      </c>
      <c r="BG292" s="167">
        <f>IF(N292="zákl. prenesená",J292,0)</f>
        <v>0</v>
      </c>
      <c r="BH292" s="167">
        <f>IF(N292="zníž. prenesená",J292,0)</f>
        <v>0</v>
      </c>
      <c r="BI292" s="167">
        <f>IF(N292="nulová",J292,0)</f>
        <v>0</v>
      </c>
      <c r="BJ292" s="16" t="s">
        <v>87</v>
      </c>
      <c r="BK292" s="167">
        <f>ROUND(I292*H292,2)</f>
        <v>0</v>
      </c>
      <c r="BL292" s="16" t="s">
        <v>358</v>
      </c>
      <c r="BM292" s="166" t="s">
        <v>1977</v>
      </c>
    </row>
    <row r="293" spans="2:65" s="1" customFormat="1" ht="33" customHeight="1">
      <c r="B293" s="125"/>
      <c r="C293" s="155" t="s">
        <v>651</v>
      </c>
      <c r="D293" s="155" t="s">
        <v>285</v>
      </c>
      <c r="E293" s="156" t="s">
        <v>1978</v>
      </c>
      <c r="F293" s="157" t="s">
        <v>1979</v>
      </c>
      <c r="G293" s="158" t="s">
        <v>288</v>
      </c>
      <c r="H293" s="159">
        <v>301.32</v>
      </c>
      <c r="I293" s="160"/>
      <c r="J293" s="161">
        <f>ROUND(I293*H293,2)</f>
        <v>0</v>
      </c>
      <c r="K293" s="162"/>
      <c r="L293" s="31"/>
      <c r="M293" s="163" t="s">
        <v>1</v>
      </c>
      <c r="N293" s="124" t="s">
        <v>41</v>
      </c>
      <c r="P293" s="164">
        <f>O293*H293</f>
        <v>0</v>
      </c>
      <c r="Q293" s="164">
        <v>2.3677E-4</v>
      </c>
      <c r="R293" s="164">
        <f>Q293*H293</f>
        <v>7.1343536400000004E-2</v>
      </c>
      <c r="S293" s="164">
        <v>0</v>
      </c>
      <c r="T293" s="165">
        <f>S293*H293</f>
        <v>0</v>
      </c>
      <c r="AR293" s="166" t="s">
        <v>358</v>
      </c>
      <c r="AT293" s="166" t="s">
        <v>285</v>
      </c>
      <c r="AU293" s="166" t="s">
        <v>87</v>
      </c>
      <c r="AY293" s="16" t="s">
        <v>283</v>
      </c>
      <c r="BE293" s="167">
        <f>IF(N293="základná",J293,0)</f>
        <v>0</v>
      </c>
      <c r="BF293" s="167">
        <f>IF(N293="znížená",J293,0)</f>
        <v>0</v>
      </c>
      <c r="BG293" s="167">
        <f>IF(N293="zákl. prenesená",J293,0)</f>
        <v>0</v>
      </c>
      <c r="BH293" s="167">
        <f>IF(N293="zníž. prenesená",J293,0)</f>
        <v>0</v>
      </c>
      <c r="BI293" s="167">
        <f>IF(N293="nulová",J293,0)</f>
        <v>0</v>
      </c>
      <c r="BJ293" s="16" t="s">
        <v>87</v>
      </c>
      <c r="BK293" s="167">
        <f>ROUND(I293*H293,2)</f>
        <v>0</v>
      </c>
      <c r="BL293" s="16" t="s">
        <v>358</v>
      </c>
      <c r="BM293" s="166" t="s">
        <v>1980</v>
      </c>
    </row>
    <row r="294" spans="2:65" s="1" customFormat="1" ht="33" customHeight="1">
      <c r="B294" s="125"/>
      <c r="C294" s="155" t="s">
        <v>656</v>
      </c>
      <c r="D294" s="155" t="s">
        <v>285</v>
      </c>
      <c r="E294" s="156" t="s">
        <v>1981</v>
      </c>
      <c r="F294" s="157" t="s">
        <v>1982</v>
      </c>
      <c r="G294" s="158" t="s">
        <v>644</v>
      </c>
      <c r="H294" s="159">
        <v>956</v>
      </c>
      <c r="I294" s="160"/>
      <c r="J294" s="161">
        <f>ROUND(I294*H294,2)</f>
        <v>0</v>
      </c>
      <c r="K294" s="162"/>
      <c r="L294" s="31"/>
      <c r="M294" s="163" t="s">
        <v>1</v>
      </c>
      <c r="N294" s="124" t="s">
        <v>41</v>
      </c>
      <c r="P294" s="164">
        <f>O294*H294</f>
        <v>0</v>
      </c>
      <c r="Q294" s="164">
        <v>2.1000000000000001E-4</v>
      </c>
      <c r="R294" s="164">
        <f>Q294*H294</f>
        <v>0.20076000000000002</v>
      </c>
      <c r="S294" s="164">
        <v>0</v>
      </c>
      <c r="T294" s="165">
        <f>S294*H294</f>
        <v>0</v>
      </c>
      <c r="AR294" s="166" t="s">
        <v>358</v>
      </c>
      <c r="AT294" s="166" t="s">
        <v>285</v>
      </c>
      <c r="AU294" s="166" t="s">
        <v>87</v>
      </c>
      <c r="AY294" s="16" t="s">
        <v>283</v>
      </c>
      <c r="BE294" s="167">
        <f>IF(N294="základná",J294,0)</f>
        <v>0</v>
      </c>
      <c r="BF294" s="167">
        <f>IF(N294="znížená",J294,0)</f>
        <v>0</v>
      </c>
      <c r="BG294" s="167">
        <f>IF(N294="zákl. prenesená",J294,0)</f>
        <v>0</v>
      </c>
      <c r="BH294" s="167">
        <f>IF(N294="zníž. prenesená",J294,0)</f>
        <v>0</v>
      </c>
      <c r="BI294" s="167">
        <f>IF(N294="nulová",J294,0)</f>
        <v>0</v>
      </c>
      <c r="BJ294" s="16" t="s">
        <v>87</v>
      </c>
      <c r="BK294" s="167">
        <f>ROUND(I294*H294,2)</f>
        <v>0</v>
      </c>
      <c r="BL294" s="16" t="s">
        <v>358</v>
      </c>
      <c r="BM294" s="166" t="s">
        <v>1983</v>
      </c>
    </row>
    <row r="295" spans="2:65" s="14" customFormat="1" ht="11.25">
      <c r="B295" s="183"/>
      <c r="D295" s="169" t="s">
        <v>291</v>
      </c>
      <c r="E295" s="184" t="s">
        <v>1</v>
      </c>
      <c r="F295" s="185" t="s">
        <v>1984</v>
      </c>
      <c r="H295" s="184" t="s">
        <v>1</v>
      </c>
      <c r="I295" s="186"/>
      <c r="L295" s="183"/>
      <c r="M295" s="187"/>
      <c r="T295" s="188"/>
      <c r="AT295" s="184" t="s">
        <v>291</v>
      </c>
      <c r="AU295" s="184" t="s">
        <v>87</v>
      </c>
      <c r="AV295" s="14" t="s">
        <v>82</v>
      </c>
      <c r="AW295" s="14" t="s">
        <v>31</v>
      </c>
      <c r="AX295" s="14" t="s">
        <v>75</v>
      </c>
      <c r="AY295" s="184" t="s">
        <v>283</v>
      </c>
    </row>
    <row r="296" spans="2:65" s="12" customFormat="1" ht="11.25">
      <c r="B296" s="168"/>
      <c r="D296" s="169" t="s">
        <v>291</v>
      </c>
      <c r="E296" s="170" t="s">
        <v>1</v>
      </c>
      <c r="F296" s="171" t="s">
        <v>1985</v>
      </c>
      <c r="H296" s="172">
        <v>478</v>
      </c>
      <c r="I296" s="173"/>
      <c r="L296" s="168"/>
      <c r="M296" s="174"/>
      <c r="T296" s="175"/>
      <c r="AT296" s="170" t="s">
        <v>291</v>
      </c>
      <c r="AU296" s="170" t="s">
        <v>87</v>
      </c>
      <c r="AV296" s="12" t="s">
        <v>87</v>
      </c>
      <c r="AW296" s="12" t="s">
        <v>31</v>
      </c>
      <c r="AX296" s="12" t="s">
        <v>75</v>
      </c>
      <c r="AY296" s="170" t="s">
        <v>283</v>
      </c>
    </row>
    <row r="297" spans="2:65" s="12" customFormat="1" ht="11.25">
      <c r="B297" s="168"/>
      <c r="D297" s="169" t="s">
        <v>291</v>
      </c>
      <c r="E297" s="170" t="s">
        <v>1</v>
      </c>
      <c r="F297" s="171" t="s">
        <v>1986</v>
      </c>
      <c r="H297" s="172">
        <v>956</v>
      </c>
      <c r="I297" s="173"/>
      <c r="L297" s="168"/>
      <c r="M297" s="174"/>
      <c r="T297" s="175"/>
      <c r="AT297" s="170" t="s">
        <v>291</v>
      </c>
      <c r="AU297" s="170" t="s">
        <v>87</v>
      </c>
      <c r="AV297" s="12" t="s">
        <v>87</v>
      </c>
      <c r="AW297" s="12" t="s">
        <v>31</v>
      </c>
      <c r="AX297" s="12" t="s">
        <v>82</v>
      </c>
      <c r="AY297" s="170" t="s">
        <v>283</v>
      </c>
    </row>
    <row r="298" spans="2:65" s="1" customFormat="1" ht="37.9" customHeight="1">
      <c r="B298" s="125"/>
      <c r="C298" s="189" t="s">
        <v>661</v>
      </c>
      <c r="D298" s="189" t="s">
        <v>582</v>
      </c>
      <c r="E298" s="190" t="s">
        <v>1987</v>
      </c>
      <c r="F298" s="191" t="s">
        <v>1988</v>
      </c>
      <c r="G298" s="192" t="s">
        <v>296</v>
      </c>
      <c r="H298" s="193">
        <v>30.974</v>
      </c>
      <c r="I298" s="194"/>
      <c r="J298" s="195">
        <f>ROUND(I298*H298,2)</f>
        <v>0</v>
      </c>
      <c r="K298" s="196"/>
      <c r="L298" s="197"/>
      <c r="M298" s="198" t="s">
        <v>1</v>
      </c>
      <c r="N298" s="199" t="s">
        <v>41</v>
      </c>
      <c r="P298" s="164">
        <f>O298*H298</f>
        <v>0</v>
      </c>
      <c r="Q298" s="164">
        <v>0.54</v>
      </c>
      <c r="R298" s="164">
        <f>Q298*H298</f>
        <v>16.725960000000001</v>
      </c>
      <c r="S298" s="164">
        <v>0</v>
      </c>
      <c r="T298" s="165">
        <f>S298*H298</f>
        <v>0</v>
      </c>
      <c r="AR298" s="166" t="s">
        <v>473</v>
      </c>
      <c r="AT298" s="166" t="s">
        <v>582</v>
      </c>
      <c r="AU298" s="166" t="s">
        <v>87</v>
      </c>
      <c r="AY298" s="16" t="s">
        <v>283</v>
      </c>
      <c r="BE298" s="167">
        <f>IF(N298="základná",J298,0)</f>
        <v>0</v>
      </c>
      <c r="BF298" s="167">
        <f>IF(N298="znížená",J298,0)</f>
        <v>0</v>
      </c>
      <c r="BG298" s="167">
        <f>IF(N298="zákl. prenesená",J298,0)</f>
        <v>0</v>
      </c>
      <c r="BH298" s="167">
        <f>IF(N298="zníž. prenesená",J298,0)</f>
        <v>0</v>
      </c>
      <c r="BI298" s="167">
        <f>IF(N298="nulová",J298,0)</f>
        <v>0</v>
      </c>
      <c r="BJ298" s="16" t="s">
        <v>87</v>
      </c>
      <c r="BK298" s="167">
        <f>ROUND(I298*H298,2)</f>
        <v>0</v>
      </c>
      <c r="BL298" s="16" t="s">
        <v>358</v>
      </c>
      <c r="BM298" s="166" t="s">
        <v>1989</v>
      </c>
    </row>
    <row r="299" spans="2:65" s="12" customFormat="1" ht="11.25">
      <c r="B299" s="168"/>
      <c r="D299" s="169" t="s">
        <v>291</v>
      </c>
      <c r="E299" s="170" t="s">
        <v>1</v>
      </c>
      <c r="F299" s="171" t="s">
        <v>1990</v>
      </c>
      <c r="H299" s="172">
        <v>28.68</v>
      </c>
      <c r="I299" s="173"/>
      <c r="L299" s="168"/>
      <c r="M299" s="174"/>
      <c r="T299" s="175"/>
      <c r="AT299" s="170" t="s">
        <v>291</v>
      </c>
      <c r="AU299" s="170" t="s">
        <v>87</v>
      </c>
      <c r="AV299" s="12" t="s">
        <v>87</v>
      </c>
      <c r="AW299" s="12" t="s">
        <v>31</v>
      </c>
      <c r="AX299" s="12" t="s">
        <v>82</v>
      </c>
      <c r="AY299" s="170" t="s">
        <v>283</v>
      </c>
    </row>
    <row r="300" spans="2:65" s="12" customFormat="1" ht="11.25">
      <c r="B300" s="168"/>
      <c r="D300" s="169" t="s">
        <v>291</v>
      </c>
      <c r="F300" s="171" t="s">
        <v>1991</v>
      </c>
      <c r="H300" s="172">
        <v>30.974</v>
      </c>
      <c r="I300" s="173"/>
      <c r="L300" s="168"/>
      <c r="M300" s="174"/>
      <c r="T300" s="175"/>
      <c r="AT300" s="170" t="s">
        <v>291</v>
      </c>
      <c r="AU300" s="170" t="s">
        <v>87</v>
      </c>
      <c r="AV300" s="12" t="s">
        <v>87</v>
      </c>
      <c r="AW300" s="12" t="s">
        <v>3</v>
      </c>
      <c r="AX300" s="12" t="s">
        <v>82</v>
      </c>
      <c r="AY300" s="170" t="s">
        <v>283</v>
      </c>
    </row>
    <row r="301" spans="2:65" s="1" customFormat="1" ht="24.2" customHeight="1">
      <c r="B301" s="125"/>
      <c r="C301" s="155" t="s">
        <v>665</v>
      </c>
      <c r="D301" s="155" t="s">
        <v>285</v>
      </c>
      <c r="E301" s="156" t="s">
        <v>1992</v>
      </c>
      <c r="F301" s="157" t="s">
        <v>1993</v>
      </c>
      <c r="G301" s="158" t="s">
        <v>296</v>
      </c>
      <c r="H301" s="159">
        <v>30.974</v>
      </c>
      <c r="I301" s="160"/>
      <c r="J301" s="161">
        <f>ROUND(I301*H301,2)</f>
        <v>0</v>
      </c>
      <c r="K301" s="162"/>
      <c r="L301" s="31"/>
      <c r="M301" s="163" t="s">
        <v>1</v>
      </c>
      <c r="N301" s="124" t="s">
        <v>41</v>
      </c>
      <c r="P301" s="164">
        <f>O301*H301</f>
        <v>0</v>
      </c>
      <c r="Q301" s="164">
        <v>2.5776E-2</v>
      </c>
      <c r="R301" s="164">
        <f>Q301*H301</f>
        <v>0.79838582400000002</v>
      </c>
      <c r="S301" s="164">
        <v>0</v>
      </c>
      <c r="T301" s="165">
        <f>S301*H301</f>
        <v>0</v>
      </c>
      <c r="AR301" s="166" t="s">
        <v>358</v>
      </c>
      <c r="AT301" s="166" t="s">
        <v>285</v>
      </c>
      <c r="AU301" s="166" t="s">
        <v>87</v>
      </c>
      <c r="AY301" s="16" t="s">
        <v>283</v>
      </c>
      <c r="BE301" s="167">
        <f>IF(N301="základná",J301,0)</f>
        <v>0</v>
      </c>
      <c r="BF301" s="167">
        <f>IF(N301="znížená",J301,0)</f>
        <v>0</v>
      </c>
      <c r="BG301" s="167">
        <f>IF(N301="zákl. prenesená",J301,0)</f>
        <v>0</v>
      </c>
      <c r="BH301" s="167">
        <f>IF(N301="zníž. prenesená",J301,0)</f>
        <v>0</v>
      </c>
      <c r="BI301" s="167">
        <f>IF(N301="nulová",J301,0)</f>
        <v>0</v>
      </c>
      <c r="BJ301" s="16" t="s">
        <v>87</v>
      </c>
      <c r="BK301" s="167">
        <f>ROUND(I301*H301,2)</f>
        <v>0</v>
      </c>
      <c r="BL301" s="16" t="s">
        <v>358</v>
      </c>
      <c r="BM301" s="166" t="s">
        <v>1994</v>
      </c>
    </row>
    <row r="302" spans="2:65" s="1" customFormat="1" ht="24.2" customHeight="1">
      <c r="B302" s="125"/>
      <c r="C302" s="155" t="s">
        <v>669</v>
      </c>
      <c r="D302" s="155" t="s">
        <v>285</v>
      </c>
      <c r="E302" s="156" t="s">
        <v>1106</v>
      </c>
      <c r="F302" s="157" t="s">
        <v>1107</v>
      </c>
      <c r="G302" s="158" t="s">
        <v>954</v>
      </c>
      <c r="H302" s="200"/>
      <c r="I302" s="160"/>
      <c r="J302" s="161">
        <f>ROUND(I302*H302,2)</f>
        <v>0</v>
      </c>
      <c r="K302" s="162"/>
      <c r="L302" s="31"/>
      <c r="M302" s="163" t="s">
        <v>1</v>
      </c>
      <c r="N302" s="124" t="s">
        <v>41</v>
      </c>
      <c r="P302" s="164">
        <f>O302*H302</f>
        <v>0</v>
      </c>
      <c r="Q302" s="164">
        <v>0</v>
      </c>
      <c r="R302" s="164">
        <f>Q302*H302</f>
        <v>0</v>
      </c>
      <c r="S302" s="164">
        <v>0</v>
      </c>
      <c r="T302" s="165">
        <f>S302*H302</f>
        <v>0</v>
      </c>
      <c r="AR302" s="166" t="s">
        <v>358</v>
      </c>
      <c r="AT302" s="166" t="s">
        <v>285</v>
      </c>
      <c r="AU302" s="166" t="s">
        <v>87</v>
      </c>
      <c r="AY302" s="16" t="s">
        <v>283</v>
      </c>
      <c r="BE302" s="167">
        <f>IF(N302="základná",J302,0)</f>
        <v>0</v>
      </c>
      <c r="BF302" s="167">
        <f>IF(N302="znížená",J302,0)</f>
        <v>0</v>
      </c>
      <c r="BG302" s="167">
        <f>IF(N302="zákl. prenesená",J302,0)</f>
        <v>0</v>
      </c>
      <c r="BH302" s="167">
        <f>IF(N302="zníž. prenesená",J302,0)</f>
        <v>0</v>
      </c>
      <c r="BI302" s="167">
        <f>IF(N302="nulová",J302,0)</f>
        <v>0</v>
      </c>
      <c r="BJ302" s="16" t="s">
        <v>87</v>
      </c>
      <c r="BK302" s="167">
        <f>ROUND(I302*H302,2)</f>
        <v>0</v>
      </c>
      <c r="BL302" s="16" t="s">
        <v>358</v>
      </c>
      <c r="BM302" s="166" t="s">
        <v>1995</v>
      </c>
    </row>
    <row r="303" spans="2:65" s="11" customFormat="1" ht="22.9" customHeight="1">
      <c r="B303" s="143"/>
      <c r="D303" s="144" t="s">
        <v>74</v>
      </c>
      <c r="E303" s="153" t="s">
        <v>1368</v>
      </c>
      <c r="F303" s="153" t="s">
        <v>1369</v>
      </c>
      <c r="I303" s="146"/>
      <c r="J303" s="154">
        <f>BK303</f>
        <v>0</v>
      </c>
      <c r="L303" s="143"/>
      <c r="M303" s="148"/>
      <c r="P303" s="149">
        <f>SUM(P304:P307)</f>
        <v>0</v>
      </c>
      <c r="R303" s="149">
        <f>SUM(R304:R307)</f>
        <v>1.2921220770000001</v>
      </c>
      <c r="T303" s="150">
        <f>SUM(T304:T307)</f>
        <v>0</v>
      </c>
      <c r="AR303" s="144" t="s">
        <v>87</v>
      </c>
      <c r="AT303" s="151" t="s">
        <v>74</v>
      </c>
      <c r="AU303" s="151" t="s">
        <v>82</v>
      </c>
      <c r="AY303" s="144" t="s">
        <v>283</v>
      </c>
      <c r="BK303" s="152">
        <f>SUM(BK304:BK307)</f>
        <v>0</v>
      </c>
    </row>
    <row r="304" spans="2:65" s="1" customFormat="1" ht="21.75" customHeight="1">
      <c r="B304" s="125"/>
      <c r="C304" s="155" t="s">
        <v>674</v>
      </c>
      <c r="D304" s="155" t="s">
        <v>285</v>
      </c>
      <c r="E304" s="156" t="s">
        <v>1996</v>
      </c>
      <c r="F304" s="157" t="s">
        <v>1997</v>
      </c>
      <c r="G304" s="158" t="s">
        <v>288</v>
      </c>
      <c r="H304" s="159">
        <v>25.024000000000001</v>
      </c>
      <c r="I304" s="160"/>
      <c r="J304" s="161">
        <f>ROUND(I304*H304,2)</f>
        <v>0</v>
      </c>
      <c r="K304" s="162"/>
      <c r="L304" s="31"/>
      <c r="M304" s="163" t="s">
        <v>1</v>
      </c>
      <c r="N304" s="124" t="s">
        <v>41</v>
      </c>
      <c r="P304" s="164">
        <f>O304*H304</f>
        <v>0</v>
      </c>
      <c r="Q304" s="164">
        <v>4.9938000000000003E-2</v>
      </c>
      <c r="R304" s="164">
        <f>Q304*H304</f>
        <v>1.249648512</v>
      </c>
      <c r="S304" s="164">
        <v>0</v>
      </c>
      <c r="T304" s="165">
        <f>S304*H304</f>
        <v>0</v>
      </c>
      <c r="AR304" s="166" t="s">
        <v>358</v>
      </c>
      <c r="AT304" s="166" t="s">
        <v>285</v>
      </c>
      <c r="AU304" s="166" t="s">
        <v>87</v>
      </c>
      <c r="AY304" s="16" t="s">
        <v>283</v>
      </c>
      <c r="BE304" s="167">
        <f>IF(N304="základná",J304,0)</f>
        <v>0</v>
      </c>
      <c r="BF304" s="167">
        <f>IF(N304="znížená",J304,0)</f>
        <v>0</v>
      </c>
      <c r="BG304" s="167">
        <f>IF(N304="zákl. prenesená",J304,0)</f>
        <v>0</v>
      </c>
      <c r="BH304" s="167">
        <f>IF(N304="zníž. prenesená",J304,0)</f>
        <v>0</v>
      </c>
      <c r="BI304" s="167">
        <f>IF(N304="nulová",J304,0)</f>
        <v>0</v>
      </c>
      <c r="BJ304" s="16" t="s">
        <v>87</v>
      </c>
      <c r="BK304" s="167">
        <f>ROUND(I304*H304,2)</f>
        <v>0</v>
      </c>
      <c r="BL304" s="16" t="s">
        <v>358</v>
      </c>
      <c r="BM304" s="166" t="s">
        <v>1998</v>
      </c>
    </row>
    <row r="305" spans="2:65" s="12" customFormat="1" ht="11.25">
      <c r="B305" s="168"/>
      <c r="D305" s="169" t="s">
        <v>291</v>
      </c>
      <c r="E305" s="170" t="s">
        <v>1</v>
      </c>
      <c r="F305" s="171" t="s">
        <v>1999</v>
      </c>
      <c r="H305" s="172">
        <v>25.024000000000001</v>
      </c>
      <c r="I305" s="173"/>
      <c r="L305" s="168"/>
      <c r="M305" s="174"/>
      <c r="T305" s="175"/>
      <c r="AT305" s="170" t="s">
        <v>291</v>
      </c>
      <c r="AU305" s="170" t="s">
        <v>87</v>
      </c>
      <c r="AV305" s="12" t="s">
        <v>87</v>
      </c>
      <c r="AW305" s="12" t="s">
        <v>31</v>
      </c>
      <c r="AX305" s="12" t="s">
        <v>82</v>
      </c>
      <c r="AY305" s="170" t="s">
        <v>283</v>
      </c>
    </row>
    <row r="306" spans="2:65" s="1" customFormat="1" ht="24.2" customHeight="1">
      <c r="B306" s="125"/>
      <c r="C306" s="155" t="s">
        <v>687</v>
      </c>
      <c r="D306" s="155" t="s">
        <v>285</v>
      </c>
      <c r="E306" s="156" t="s">
        <v>2000</v>
      </c>
      <c r="F306" s="157" t="s">
        <v>2001</v>
      </c>
      <c r="G306" s="158" t="s">
        <v>1486</v>
      </c>
      <c r="H306" s="159">
        <v>925.35</v>
      </c>
      <c r="I306" s="160"/>
      <c r="J306" s="161">
        <f>ROUND(I306*H306,2)</f>
        <v>0</v>
      </c>
      <c r="K306" s="162"/>
      <c r="L306" s="31"/>
      <c r="M306" s="163" t="s">
        <v>1</v>
      </c>
      <c r="N306" s="124" t="s">
        <v>41</v>
      </c>
      <c r="P306" s="164">
        <f>O306*H306</f>
        <v>0</v>
      </c>
      <c r="Q306" s="164">
        <v>4.5899999999999998E-5</v>
      </c>
      <c r="R306" s="164">
        <f>Q306*H306</f>
        <v>4.2473564999999998E-2</v>
      </c>
      <c r="S306" s="164">
        <v>0</v>
      </c>
      <c r="T306" s="165">
        <f>S306*H306</f>
        <v>0</v>
      </c>
      <c r="AR306" s="166" t="s">
        <v>358</v>
      </c>
      <c r="AT306" s="166" t="s">
        <v>285</v>
      </c>
      <c r="AU306" s="166" t="s">
        <v>87</v>
      </c>
      <c r="AY306" s="16" t="s">
        <v>283</v>
      </c>
      <c r="BE306" s="167">
        <f>IF(N306="základná",J306,0)</f>
        <v>0</v>
      </c>
      <c r="BF306" s="167">
        <f>IF(N306="znížená",J306,0)</f>
        <v>0</v>
      </c>
      <c r="BG306" s="167">
        <f>IF(N306="zákl. prenesená",J306,0)</f>
        <v>0</v>
      </c>
      <c r="BH306" s="167">
        <f>IF(N306="zníž. prenesená",J306,0)</f>
        <v>0</v>
      </c>
      <c r="BI306" s="167">
        <f>IF(N306="nulová",J306,0)</f>
        <v>0</v>
      </c>
      <c r="BJ306" s="16" t="s">
        <v>87</v>
      </c>
      <c r="BK306" s="167">
        <f>ROUND(I306*H306,2)</f>
        <v>0</v>
      </c>
      <c r="BL306" s="16" t="s">
        <v>358</v>
      </c>
      <c r="BM306" s="166" t="s">
        <v>2002</v>
      </c>
    </row>
    <row r="307" spans="2:65" s="1" customFormat="1" ht="24.2" customHeight="1">
      <c r="B307" s="125"/>
      <c r="C307" s="155" t="s">
        <v>692</v>
      </c>
      <c r="D307" s="155" t="s">
        <v>285</v>
      </c>
      <c r="E307" s="156" t="s">
        <v>1490</v>
      </c>
      <c r="F307" s="157" t="s">
        <v>1491</v>
      </c>
      <c r="G307" s="158" t="s">
        <v>954</v>
      </c>
      <c r="H307" s="200"/>
      <c r="I307" s="160"/>
      <c r="J307" s="161">
        <f>ROUND(I307*H307,2)</f>
        <v>0</v>
      </c>
      <c r="K307" s="162"/>
      <c r="L307" s="31"/>
      <c r="M307" s="163" t="s">
        <v>1</v>
      </c>
      <c r="N307" s="124" t="s">
        <v>41</v>
      </c>
      <c r="P307" s="164">
        <f>O307*H307</f>
        <v>0</v>
      </c>
      <c r="Q307" s="164">
        <v>0</v>
      </c>
      <c r="R307" s="164">
        <f>Q307*H307</f>
        <v>0</v>
      </c>
      <c r="S307" s="164">
        <v>0</v>
      </c>
      <c r="T307" s="165">
        <f>S307*H307</f>
        <v>0</v>
      </c>
      <c r="AR307" s="166" t="s">
        <v>358</v>
      </c>
      <c r="AT307" s="166" t="s">
        <v>285</v>
      </c>
      <c r="AU307" s="166" t="s">
        <v>87</v>
      </c>
      <c r="AY307" s="16" t="s">
        <v>283</v>
      </c>
      <c r="BE307" s="167">
        <f>IF(N307="základná",J307,0)</f>
        <v>0</v>
      </c>
      <c r="BF307" s="167">
        <f>IF(N307="znížená",J307,0)</f>
        <v>0</v>
      </c>
      <c r="BG307" s="167">
        <f>IF(N307="zákl. prenesená",J307,0)</f>
        <v>0</v>
      </c>
      <c r="BH307" s="167">
        <f>IF(N307="zníž. prenesená",J307,0)</f>
        <v>0</v>
      </c>
      <c r="BI307" s="167">
        <f>IF(N307="nulová",J307,0)</f>
        <v>0</v>
      </c>
      <c r="BJ307" s="16" t="s">
        <v>87</v>
      </c>
      <c r="BK307" s="167">
        <f>ROUND(I307*H307,2)</f>
        <v>0</v>
      </c>
      <c r="BL307" s="16" t="s">
        <v>358</v>
      </c>
      <c r="BM307" s="166" t="s">
        <v>2003</v>
      </c>
    </row>
    <row r="308" spans="2:65" s="11" customFormat="1" ht="22.9" customHeight="1">
      <c r="B308" s="143"/>
      <c r="D308" s="144" t="s">
        <v>74</v>
      </c>
      <c r="E308" s="153" t="s">
        <v>1671</v>
      </c>
      <c r="F308" s="153" t="s">
        <v>1672</v>
      </c>
      <c r="I308" s="146"/>
      <c r="J308" s="154">
        <f>BK308</f>
        <v>0</v>
      </c>
      <c r="L308" s="143"/>
      <c r="M308" s="148"/>
      <c r="P308" s="149">
        <f>SUM(P309:P318)</f>
        <v>0</v>
      </c>
      <c r="R308" s="149">
        <f>SUM(R309:R318)</f>
        <v>0.26729552444000004</v>
      </c>
      <c r="T308" s="150">
        <f>SUM(T309:T318)</f>
        <v>0</v>
      </c>
      <c r="AR308" s="144" t="s">
        <v>87</v>
      </c>
      <c r="AT308" s="151" t="s">
        <v>74</v>
      </c>
      <c r="AU308" s="151" t="s">
        <v>82</v>
      </c>
      <c r="AY308" s="144" t="s">
        <v>283</v>
      </c>
      <c r="BK308" s="152">
        <f>SUM(BK309:BK318)</f>
        <v>0</v>
      </c>
    </row>
    <row r="309" spans="2:65" s="1" customFormat="1" ht="24.2" customHeight="1">
      <c r="B309" s="125"/>
      <c r="C309" s="155" t="s">
        <v>697</v>
      </c>
      <c r="D309" s="155" t="s">
        <v>285</v>
      </c>
      <c r="E309" s="156" t="s">
        <v>1681</v>
      </c>
      <c r="F309" s="157" t="s">
        <v>1682</v>
      </c>
      <c r="G309" s="158" t="s">
        <v>288</v>
      </c>
      <c r="H309" s="159">
        <v>809.46600000000001</v>
      </c>
      <c r="I309" s="160"/>
      <c r="J309" s="161">
        <f>ROUND(I309*H309,2)</f>
        <v>0</v>
      </c>
      <c r="K309" s="162"/>
      <c r="L309" s="31"/>
      <c r="M309" s="163" t="s">
        <v>1</v>
      </c>
      <c r="N309" s="124" t="s">
        <v>41</v>
      </c>
      <c r="P309" s="164">
        <f>O309*H309</f>
        <v>0</v>
      </c>
      <c r="Q309" s="164">
        <v>1.6000000000000001E-4</v>
      </c>
      <c r="R309" s="164">
        <f>Q309*H309</f>
        <v>0.12951456</v>
      </c>
      <c r="S309" s="164">
        <v>0</v>
      </c>
      <c r="T309" s="165">
        <f>S309*H309</f>
        <v>0</v>
      </c>
      <c r="AR309" s="166" t="s">
        <v>358</v>
      </c>
      <c r="AT309" s="166" t="s">
        <v>285</v>
      </c>
      <c r="AU309" s="166" t="s">
        <v>87</v>
      </c>
      <c r="AY309" s="16" t="s">
        <v>283</v>
      </c>
      <c r="BE309" s="167">
        <f>IF(N309="základná",J309,0)</f>
        <v>0</v>
      </c>
      <c r="BF309" s="167">
        <f>IF(N309="znížená",J309,0)</f>
        <v>0</v>
      </c>
      <c r="BG309" s="167">
        <f>IF(N309="zákl. prenesená",J309,0)</f>
        <v>0</v>
      </c>
      <c r="BH309" s="167">
        <f>IF(N309="zníž. prenesená",J309,0)</f>
        <v>0</v>
      </c>
      <c r="BI309" s="167">
        <f>IF(N309="nulová",J309,0)</f>
        <v>0</v>
      </c>
      <c r="BJ309" s="16" t="s">
        <v>87</v>
      </c>
      <c r="BK309" s="167">
        <f>ROUND(I309*H309,2)</f>
        <v>0</v>
      </c>
      <c r="BL309" s="16" t="s">
        <v>358</v>
      </c>
      <c r="BM309" s="166" t="s">
        <v>2004</v>
      </c>
    </row>
    <row r="310" spans="2:65" s="12" customFormat="1" ht="11.25">
      <c r="B310" s="168"/>
      <c r="D310" s="169" t="s">
        <v>291</v>
      </c>
      <c r="E310" s="170" t="s">
        <v>1</v>
      </c>
      <c r="F310" s="171" t="s">
        <v>2005</v>
      </c>
      <c r="H310" s="172">
        <v>16.907</v>
      </c>
      <c r="I310" s="173"/>
      <c r="L310" s="168"/>
      <c r="M310" s="174"/>
      <c r="T310" s="175"/>
      <c r="AT310" s="170" t="s">
        <v>291</v>
      </c>
      <c r="AU310" s="170" t="s">
        <v>87</v>
      </c>
      <c r="AV310" s="12" t="s">
        <v>87</v>
      </c>
      <c r="AW310" s="12" t="s">
        <v>31</v>
      </c>
      <c r="AX310" s="12" t="s">
        <v>75</v>
      </c>
      <c r="AY310" s="170" t="s">
        <v>283</v>
      </c>
    </row>
    <row r="311" spans="2:65" s="12" customFormat="1" ht="11.25">
      <c r="B311" s="168"/>
      <c r="D311" s="169" t="s">
        <v>291</v>
      </c>
      <c r="E311" s="170" t="s">
        <v>1</v>
      </c>
      <c r="F311" s="171" t="s">
        <v>2006</v>
      </c>
      <c r="H311" s="172">
        <v>32.975999999999999</v>
      </c>
      <c r="I311" s="173"/>
      <c r="L311" s="168"/>
      <c r="M311" s="174"/>
      <c r="T311" s="175"/>
      <c r="AT311" s="170" t="s">
        <v>291</v>
      </c>
      <c r="AU311" s="170" t="s">
        <v>87</v>
      </c>
      <c r="AV311" s="12" t="s">
        <v>87</v>
      </c>
      <c r="AW311" s="12" t="s">
        <v>31</v>
      </c>
      <c r="AX311" s="12" t="s">
        <v>75</v>
      </c>
      <c r="AY311" s="170" t="s">
        <v>283</v>
      </c>
    </row>
    <row r="312" spans="2:65" s="12" customFormat="1" ht="11.25">
      <c r="B312" s="168"/>
      <c r="D312" s="169" t="s">
        <v>291</v>
      </c>
      <c r="E312" s="170" t="s">
        <v>1</v>
      </c>
      <c r="F312" s="171" t="s">
        <v>2007</v>
      </c>
      <c r="H312" s="172">
        <v>150.89699999999999</v>
      </c>
      <c r="I312" s="173"/>
      <c r="L312" s="168"/>
      <c r="M312" s="174"/>
      <c r="T312" s="175"/>
      <c r="AT312" s="170" t="s">
        <v>291</v>
      </c>
      <c r="AU312" s="170" t="s">
        <v>87</v>
      </c>
      <c r="AV312" s="12" t="s">
        <v>87</v>
      </c>
      <c r="AW312" s="12" t="s">
        <v>31</v>
      </c>
      <c r="AX312" s="12" t="s">
        <v>75</v>
      </c>
      <c r="AY312" s="170" t="s">
        <v>283</v>
      </c>
    </row>
    <row r="313" spans="2:65" s="12" customFormat="1" ht="11.25">
      <c r="B313" s="168"/>
      <c r="D313" s="169" t="s">
        <v>291</v>
      </c>
      <c r="E313" s="170" t="s">
        <v>1</v>
      </c>
      <c r="F313" s="171" t="s">
        <v>2008</v>
      </c>
      <c r="H313" s="172">
        <v>608.68600000000004</v>
      </c>
      <c r="I313" s="173"/>
      <c r="L313" s="168"/>
      <c r="M313" s="174"/>
      <c r="T313" s="175"/>
      <c r="AT313" s="170" t="s">
        <v>291</v>
      </c>
      <c r="AU313" s="170" t="s">
        <v>87</v>
      </c>
      <c r="AV313" s="12" t="s">
        <v>87</v>
      </c>
      <c r="AW313" s="12" t="s">
        <v>31</v>
      </c>
      <c r="AX313" s="12" t="s">
        <v>75</v>
      </c>
      <c r="AY313" s="170" t="s">
        <v>283</v>
      </c>
    </row>
    <row r="314" spans="2:65" s="13" customFormat="1" ht="11.25">
      <c r="B314" s="176"/>
      <c r="D314" s="169" t="s">
        <v>291</v>
      </c>
      <c r="E314" s="177" t="s">
        <v>1</v>
      </c>
      <c r="F314" s="178" t="s">
        <v>293</v>
      </c>
      <c r="H314" s="179">
        <v>809.46600000000001</v>
      </c>
      <c r="I314" s="180"/>
      <c r="L314" s="176"/>
      <c r="M314" s="181"/>
      <c r="T314" s="182"/>
      <c r="AT314" s="177" t="s">
        <v>291</v>
      </c>
      <c r="AU314" s="177" t="s">
        <v>87</v>
      </c>
      <c r="AV314" s="13" t="s">
        <v>289</v>
      </c>
      <c r="AW314" s="13" t="s">
        <v>31</v>
      </c>
      <c r="AX314" s="13" t="s">
        <v>82</v>
      </c>
      <c r="AY314" s="177" t="s">
        <v>283</v>
      </c>
    </row>
    <row r="315" spans="2:65" s="1" customFormat="1" ht="24.2" customHeight="1">
      <c r="B315" s="125"/>
      <c r="C315" s="155" t="s">
        <v>714</v>
      </c>
      <c r="D315" s="155" t="s">
        <v>285</v>
      </c>
      <c r="E315" s="156" t="s">
        <v>1695</v>
      </c>
      <c r="F315" s="157" t="s">
        <v>1696</v>
      </c>
      <c r="G315" s="158" t="s">
        <v>288</v>
      </c>
      <c r="H315" s="159">
        <v>809.46600000000001</v>
      </c>
      <c r="I315" s="160"/>
      <c r="J315" s="161">
        <f>ROUND(I315*H315,2)</f>
        <v>0</v>
      </c>
      <c r="K315" s="162"/>
      <c r="L315" s="31"/>
      <c r="M315" s="163" t="s">
        <v>1</v>
      </c>
      <c r="N315" s="124" t="s">
        <v>41</v>
      </c>
      <c r="P315" s="164">
        <f>O315*H315</f>
        <v>0</v>
      </c>
      <c r="Q315" s="164">
        <v>8.1340000000000004E-5</v>
      </c>
      <c r="R315" s="164">
        <f>Q315*H315</f>
        <v>6.5841964439999998E-2</v>
      </c>
      <c r="S315" s="164">
        <v>0</v>
      </c>
      <c r="T315" s="165">
        <f>S315*H315</f>
        <v>0</v>
      </c>
      <c r="AR315" s="166" t="s">
        <v>358</v>
      </c>
      <c r="AT315" s="166" t="s">
        <v>285</v>
      </c>
      <c r="AU315" s="166" t="s">
        <v>87</v>
      </c>
      <c r="AY315" s="16" t="s">
        <v>283</v>
      </c>
      <c r="BE315" s="167">
        <f>IF(N315="základná",J315,0)</f>
        <v>0</v>
      </c>
      <c r="BF315" s="167">
        <f>IF(N315="znížená",J315,0)</f>
        <v>0</v>
      </c>
      <c r="BG315" s="167">
        <f>IF(N315="zákl. prenesená",J315,0)</f>
        <v>0</v>
      </c>
      <c r="BH315" s="167">
        <f>IF(N315="zníž. prenesená",J315,0)</f>
        <v>0</v>
      </c>
      <c r="BI315" s="167">
        <f>IF(N315="nulová",J315,0)</f>
        <v>0</v>
      </c>
      <c r="BJ315" s="16" t="s">
        <v>87</v>
      </c>
      <c r="BK315" s="167">
        <f>ROUND(I315*H315,2)</f>
        <v>0</v>
      </c>
      <c r="BL315" s="16" t="s">
        <v>358</v>
      </c>
      <c r="BM315" s="166" t="s">
        <v>2009</v>
      </c>
    </row>
    <row r="316" spans="2:65" s="1" customFormat="1" ht="37.9" customHeight="1">
      <c r="B316" s="125"/>
      <c r="C316" s="155" t="s">
        <v>720</v>
      </c>
      <c r="D316" s="155" t="s">
        <v>285</v>
      </c>
      <c r="E316" s="156" t="s">
        <v>2010</v>
      </c>
      <c r="F316" s="157" t="s">
        <v>2011</v>
      </c>
      <c r="G316" s="158" t="s">
        <v>288</v>
      </c>
      <c r="H316" s="159">
        <v>669.2</v>
      </c>
      <c r="I316" s="160"/>
      <c r="J316" s="161">
        <f>ROUND(I316*H316,2)</f>
        <v>0</v>
      </c>
      <c r="K316" s="162"/>
      <c r="L316" s="31"/>
      <c r="M316" s="163" t="s">
        <v>1</v>
      </c>
      <c r="N316" s="124" t="s">
        <v>41</v>
      </c>
      <c r="P316" s="164">
        <f>O316*H316</f>
        <v>0</v>
      </c>
      <c r="Q316" s="164">
        <v>2.0000000000000002E-5</v>
      </c>
      <c r="R316" s="164">
        <f>Q316*H316</f>
        <v>1.3384000000000002E-2</v>
      </c>
      <c r="S316" s="164">
        <v>0</v>
      </c>
      <c r="T316" s="165">
        <f>S316*H316</f>
        <v>0</v>
      </c>
      <c r="AR316" s="166" t="s">
        <v>358</v>
      </c>
      <c r="AT316" s="166" t="s">
        <v>285</v>
      </c>
      <c r="AU316" s="166" t="s">
        <v>87</v>
      </c>
      <c r="AY316" s="16" t="s">
        <v>283</v>
      </c>
      <c r="BE316" s="167">
        <f>IF(N316="základná",J316,0)</f>
        <v>0</v>
      </c>
      <c r="BF316" s="167">
        <f>IF(N316="znížená",J316,0)</f>
        <v>0</v>
      </c>
      <c r="BG316" s="167">
        <f>IF(N316="zákl. prenesená",J316,0)</f>
        <v>0</v>
      </c>
      <c r="BH316" s="167">
        <f>IF(N316="zníž. prenesená",J316,0)</f>
        <v>0</v>
      </c>
      <c r="BI316" s="167">
        <f>IF(N316="nulová",J316,0)</f>
        <v>0</v>
      </c>
      <c r="BJ316" s="16" t="s">
        <v>87</v>
      </c>
      <c r="BK316" s="167">
        <f>ROUND(I316*H316,2)</f>
        <v>0</v>
      </c>
      <c r="BL316" s="16" t="s">
        <v>358</v>
      </c>
      <c r="BM316" s="166" t="s">
        <v>2012</v>
      </c>
    </row>
    <row r="317" spans="2:65" s="12" customFormat="1" ht="11.25">
      <c r="B317" s="168"/>
      <c r="D317" s="169" t="s">
        <v>291</v>
      </c>
      <c r="E317" s="170" t="s">
        <v>1</v>
      </c>
      <c r="F317" s="171" t="s">
        <v>2013</v>
      </c>
      <c r="H317" s="172">
        <v>669.2</v>
      </c>
      <c r="I317" s="173"/>
      <c r="L317" s="168"/>
      <c r="M317" s="174"/>
      <c r="T317" s="175"/>
      <c r="AT317" s="170" t="s">
        <v>291</v>
      </c>
      <c r="AU317" s="170" t="s">
        <v>87</v>
      </c>
      <c r="AV317" s="12" t="s">
        <v>87</v>
      </c>
      <c r="AW317" s="12" t="s">
        <v>31</v>
      </c>
      <c r="AX317" s="12" t="s">
        <v>82</v>
      </c>
      <c r="AY317" s="170" t="s">
        <v>283</v>
      </c>
    </row>
    <row r="318" spans="2:65" s="1" customFormat="1" ht="24.2" customHeight="1">
      <c r="B318" s="125"/>
      <c r="C318" s="155" t="s">
        <v>729</v>
      </c>
      <c r="D318" s="155" t="s">
        <v>285</v>
      </c>
      <c r="E318" s="156" t="s">
        <v>2014</v>
      </c>
      <c r="F318" s="157" t="s">
        <v>2015</v>
      </c>
      <c r="G318" s="158" t="s">
        <v>288</v>
      </c>
      <c r="H318" s="159">
        <v>669.2</v>
      </c>
      <c r="I318" s="160"/>
      <c r="J318" s="161">
        <f>ROUND(I318*H318,2)</f>
        <v>0</v>
      </c>
      <c r="K318" s="162"/>
      <c r="L318" s="31"/>
      <c r="M318" s="163" t="s">
        <v>1</v>
      </c>
      <c r="N318" s="124" t="s">
        <v>41</v>
      </c>
      <c r="P318" s="164">
        <f>O318*H318</f>
        <v>0</v>
      </c>
      <c r="Q318" s="164">
        <v>8.7499999999999999E-5</v>
      </c>
      <c r="R318" s="164">
        <f>Q318*H318</f>
        <v>5.8555000000000003E-2</v>
      </c>
      <c r="S318" s="164">
        <v>0</v>
      </c>
      <c r="T318" s="165">
        <f>S318*H318</f>
        <v>0</v>
      </c>
      <c r="AR318" s="166" t="s">
        <v>358</v>
      </c>
      <c r="AT318" s="166" t="s">
        <v>285</v>
      </c>
      <c r="AU318" s="166" t="s">
        <v>87</v>
      </c>
      <c r="AY318" s="16" t="s">
        <v>283</v>
      </c>
      <c r="BE318" s="167">
        <f>IF(N318="základná",J318,0)</f>
        <v>0</v>
      </c>
      <c r="BF318" s="167">
        <f>IF(N318="znížená",J318,0)</f>
        <v>0</v>
      </c>
      <c r="BG318" s="167">
        <f>IF(N318="zákl. prenesená",J318,0)</f>
        <v>0</v>
      </c>
      <c r="BH318" s="167">
        <f>IF(N318="zníž. prenesená",J318,0)</f>
        <v>0</v>
      </c>
      <c r="BI318" s="167">
        <f>IF(N318="nulová",J318,0)</f>
        <v>0</v>
      </c>
      <c r="BJ318" s="16" t="s">
        <v>87</v>
      </c>
      <c r="BK318" s="167">
        <f>ROUND(I318*H318,2)</f>
        <v>0</v>
      </c>
      <c r="BL318" s="16" t="s">
        <v>358</v>
      </c>
      <c r="BM318" s="166" t="s">
        <v>2016</v>
      </c>
    </row>
    <row r="319" spans="2:65" s="11" customFormat="1" ht="25.9" customHeight="1">
      <c r="B319" s="143"/>
      <c r="D319" s="144" t="s">
        <v>74</v>
      </c>
      <c r="E319" s="145" t="s">
        <v>582</v>
      </c>
      <c r="F319" s="145" t="s">
        <v>2017</v>
      </c>
      <c r="I319" s="146"/>
      <c r="J319" s="147">
        <f>BK319</f>
        <v>0</v>
      </c>
      <c r="L319" s="143"/>
      <c r="M319" s="148"/>
      <c r="P319" s="149">
        <f>P320</f>
        <v>0</v>
      </c>
      <c r="R319" s="149">
        <f>R320</f>
        <v>19037.69276772</v>
      </c>
      <c r="T319" s="150">
        <f>T320</f>
        <v>0</v>
      </c>
      <c r="AR319" s="144" t="s">
        <v>92</v>
      </c>
      <c r="AT319" s="151" t="s">
        <v>74</v>
      </c>
      <c r="AU319" s="151" t="s">
        <v>75</v>
      </c>
      <c r="AY319" s="144" t="s">
        <v>283</v>
      </c>
      <c r="BK319" s="152">
        <f>BK320</f>
        <v>0</v>
      </c>
    </row>
    <row r="320" spans="2:65" s="11" customFormat="1" ht="22.9" customHeight="1">
      <c r="B320" s="143"/>
      <c r="D320" s="144" t="s">
        <v>74</v>
      </c>
      <c r="E320" s="153" t="s">
        <v>2018</v>
      </c>
      <c r="F320" s="153" t="s">
        <v>2019</v>
      </c>
      <c r="I320" s="146"/>
      <c r="J320" s="154">
        <f>BK320</f>
        <v>0</v>
      </c>
      <c r="L320" s="143"/>
      <c r="M320" s="148"/>
      <c r="P320" s="149">
        <f>SUM(P321:P331)</f>
        <v>0</v>
      </c>
      <c r="R320" s="149">
        <f>SUM(R321:R331)</f>
        <v>19037.69276772</v>
      </c>
      <c r="T320" s="150">
        <f>SUM(T321:T331)</f>
        <v>0</v>
      </c>
      <c r="AR320" s="144" t="s">
        <v>92</v>
      </c>
      <c r="AT320" s="151" t="s">
        <v>74</v>
      </c>
      <c r="AU320" s="151" t="s">
        <v>82</v>
      </c>
      <c r="AY320" s="144" t="s">
        <v>283</v>
      </c>
      <c r="BK320" s="152">
        <f>SUM(BK321:BK331)</f>
        <v>0</v>
      </c>
    </row>
    <row r="321" spans="2:65" s="1" customFormat="1" ht="24.2" customHeight="1">
      <c r="B321" s="125"/>
      <c r="C321" s="155" t="s">
        <v>739</v>
      </c>
      <c r="D321" s="155" t="s">
        <v>285</v>
      </c>
      <c r="E321" s="156" t="s">
        <v>2020</v>
      </c>
      <c r="F321" s="157" t="s">
        <v>2021</v>
      </c>
      <c r="G321" s="158" t="s">
        <v>288</v>
      </c>
      <c r="H321" s="159">
        <v>625.52200000000005</v>
      </c>
      <c r="I321" s="160"/>
      <c r="J321" s="161">
        <f>ROUND(I321*H321,2)</f>
        <v>0</v>
      </c>
      <c r="K321" s="162"/>
      <c r="L321" s="31"/>
      <c r="M321" s="163" t="s">
        <v>1</v>
      </c>
      <c r="N321" s="124" t="s">
        <v>41</v>
      </c>
      <c r="P321" s="164">
        <f>O321*H321</f>
        <v>0</v>
      </c>
      <c r="Q321" s="164">
        <v>0</v>
      </c>
      <c r="R321" s="164">
        <f>Q321*H321</f>
        <v>0</v>
      </c>
      <c r="S321" s="164">
        <v>0</v>
      </c>
      <c r="T321" s="165">
        <f>S321*H321</f>
        <v>0</v>
      </c>
      <c r="AR321" s="166" t="s">
        <v>651</v>
      </c>
      <c r="AT321" s="166" t="s">
        <v>285</v>
      </c>
      <c r="AU321" s="166" t="s">
        <v>87</v>
      </c>
      <c r="AY321" s="16" t="s">
        <v>283</v>
      </c>
      <c r="BE321" s="167">
        <f>IF(N321="základná",J321,0)</f>
        <v>0</v>
      </c>
      <c r="BF321" s="167">
        <f>IF(N321="znížená",J321,0)</f>
        <v>0</v>
      </c>
      <c r="BG321" s="167">
        <f>IF(N321="zákl. prenesená",J321,0)</f>
        <v>0</v>
      </c>
      <c r="BH321" s="167">
        <f>IF(N321="zníž. prenesená",J321,0)</f>
        <v>0</v>
      </c>
      <c r="BI321" s="167">
        <f>IF(N321="nulová",J321,0)</f>
        <v>0</v>
      </c>
      <c r="BJ321" s="16" t="s">
        <v>87</v>
      </c>
      <c r="BK321" s="167">
        <f>ROUND(I321*H321,2)</f>
        <v>0</v>
      </c>
      <c r="BL321" s="16" t="s">
        <v>651</v>
      </c>
      <c r="BM321" s="166" t="s">
        <v>2022</v>
      </c>
    </row>
    <row r="322" spans="2:65" s="12" customFormat="1" ht="22.5">
      <c r="B322" s="168"/>
      <c r="D322" s="169" t="s">
        <v>291</v>
      </c>
      <c r="E322" s="170" t="s">
        <v>1</v>
      </c>
      <c r="F322" s="171" t="s">
        <v>2023</v>
      </c>
      <c r="H322" s="172">
        <v>625.52200000000005</v>
      </c>
      <c r="I322" s="173"/>
      <c r="L322" s="168"/>
      <c r="M322" s="174"/>
      <c r="T322" s="175"/>
      <c r="AT322" s="170" t="s">
        <v>291</v>
      </c>
      <c r="AU322" s="170" t="s">
        <v>87</v>
      </c>
      <c r="AV322" s="12" t="s">
        <v>87</v>
      </c>
      <c r="AW322" s="12" t="s">
        <v>31</v>
      </c>
      <c r="AX322" s="12" t="s">
        <v>82</v>
      </c>
      <c r="AY322" s="170" t="s">
        <v>283</v>
      </c>
    </row>
    <row r="323" spans="2:65" s="1" customFormat="1" ht="24.2" customHeight="1">
      <c r="B323" s="125"/>
      <c r="C323" s="189" t="s">
        <v>745</v>
      </c>
      <c r="D323" s="189" t="s">
        <v>582</v>
      </c>
      <c r="E323" s="190" t="s">
        <v>2024</v>
      </c>
      <c r="F323" s="191" t="s">
        <v>2025</v>
      </c>
      <c r="G323" s="192" t="s">
        <v>288</v>
      </c>
      <c r="H323" s="193">
        <v>625.52200000000005</v>
      </c>
      <c r="I323" s="194"/>
      <c r="J323" s="195">
        <f>ROUND(I323*H323,2)</f>
        <v>0</v>
      </c>
      <c r="K323" s="196"/>
      <c r="L323" s="197"/>
      <c r="M323" s="198" t="s">
        <v>1</v>
      </c>
      <c r="N323" s="199" t="s">
        <v>41</v>
      </c>
      <c r="P323" s="164">
        <f>O323*H323</f>
        <v>0</v>
      </c>
      <c r="Q323" s="164">
        <v>6.2599999999999999E-3</v>
      </c>
      <c r="R323" s="164">
        <f>Q323*H323</f>
        <v>3.9157677200000003</v>
      </c>
      <c r="S323" s="164">
        <v>0</v>
      </c>
      <c r="T323" s="165">
        <f>S323*H323</f>
        <v>0</v>
      </c>
      <c r="AR323" s="166" t="s">
        <v>1053</v>
      </c>
      <c r="AT323" s="166" t="s">
        <v>582</v>
      </c>
      <c r="AU323" s="166" t="s">
        <v>87</v>
      </c>
      <c r="AY323" s="16" t="s">
        <v>283</v>
      </c>
      <c r="BE323" s="167">
        <f>IF(N323="základná",J323,0)</f>
        <v>0</v>
      </c>
      <c r="BF323" s="167">
        <f>IF(N323="znížená",J323,0)</f>
        <v>0</v>
      </c>
      <c r="BG323" s="167">
        <f>IF(N323="zákl. prenesená",J323,0)</f>
        <v>0</v>
      </c>
      <c r="BH323" s="167">
        <f>IF(N323="zníž. prenesená",J323,0)</f>
        <v>0</v>
      </c>
      <c r="BI323" s="167">
        <f>IF(N323="nulová",J323,0)</f>
        <v>0</v>
      </c>
      <c r="BJ323" s="16" t="s">
        <v>87</v>
      </c>
      <c r="BK323" s="167">
        <f>ROUND(I323*H323,2)</f>
        <v>0</v>
      </c>
      <c r="BL323" s="16" t="s">
        <v>1053</v>
      </c>
      <c r="BM323" s="166" t="s">
        <v>2026</v>
      </c>
    </row>
    <row r="324" spans="2:65" s="1" customFormat="1" ht="16.5" customHeight="1">
      <c r="B324" s="125"/>
      <c r="C324" s="155" t="s">
        <v>754</v>
      </c>
      <c r="D324" s="155" t="s">
        <v>285</v>
      </c>
      <c r="E324" s="156" t="s">
        <v>2027</v>
      </c>
      <c r="F324" s="157" t="s">
        <v>2028</v>
      </c>
      <c r="G324" s="158" t="s">
        <v>1486</v>
      </c>
      <c r="H324" s="159">
        <v>32725.84</v>
      </c>
      <c r="I324" s="160"/>
      <c r="J324" s="161">
        <f>ROUND(I324*H324,2)</f>
        <v>0</v>
      </c>
      <c r="K324" s="162"/>
      <c r="L324" s="31"/>
      <c r="M324" s="163" t="s">
        <v>1</v>
      </c>
      <c r="N324" s="124" t="s">
        <v>41</v>
      </c>
      <c r="P324" s="164">
        <f>O324*H324</f>
        <v>0</v>
      </c>
      <c r="Q324" s="164">
        <v>0</v>
      </c>
      <c r="R324" s="164">
        <f>Q324*H324</f>
        <v>0</v>
      </c>
      <c r="S324" s="164">
        <v>0</v>
      </c>
      <c r="T324" s="165">
        <f>S324*H324</f>
        <v>0</v>
      </c>
      <c r="AR324" s="166" t="s">
        <v>651</v>
      </c>
      <c r="AT324" s="166" t="s">
        <v>285</v>
      </c>
      <c r="AU324" s="166" t="s">
        <v>87</v>
      </c>
      <c r="AY324" s="16" t="s">
        <v>283</v>
      </c>
      <c r="BE324" s="167">
        <f>IF(N324="základná",J324,0)</f>
        <v>0</v>
      </c>
      <c r="BF324" s="167">
        <f>IF(N324="znížená",J324,0)</f>
        <v>0</v>
      </c>
      <c r="BG324" s="167">
        <f>IF(N324="zákl. prenesená",J324,0)</f>
        <v>0</v>
      </c>
      <c r="BH324" s="167">
        <f>IF(N324="zníž. prenesená",J324,0)</f>
        <v>0</v>
      </c>
      <c r="BI324" s="167">
        <f>IF(N324="nulová",J324,0)</f>
        <v>0</v>
      </c>
      <c r="BJ324" s="16" t="s">
        <v>87</v>
      </c>
      <c r="BK324" s="167">
        <f>ROUND(I324*H324,2)</f>
        <v>0</v>
      </c>
      <c r="BL324" s="16" t="s">
        <v>651</v>
      </c>
      <c r="BM324" s="166" t="s">
        <v>2029</v>
      </c>
    </row>
    <row r="325" spans="2:65" s="12" customFormat="1" ht="11.25">
      <c r="B325" s="168"/>
      <c r="D325" s="169" t="s">
        <v>291</v>
      </c>
      <c r="E325" s="170" t="s">
        <v>1</v>
      </c>
      <c r="F325" s="171" t="s">
        <v>2030</v>
      </c>
      <c r="H325" s="172">
        <v>32725.84</v>
      </c>
      <c r="I325" s="173"/>
      <c r="L325" s="168"/>
      <c r="M325" s="174"/>
      <c r="T325" s="175"/>
      <c r="AT325" s="170" t="s">
        <v>291</v>
      </c>
      <c r="AU325" s="170" t="s">
        <v>87</v>
      </c>
      <c r="AV325" s="12" t="s">
        <v>87</v>
      </c>
      <c r="AW325" s="12" t="s">
        <v>31</v>
      </c>
      <c r="AX325" s="12" t="s">
        <v>82</v>
      </c>
      <c r="AY325" s="170" t="s">
        <v>283</v>
      </c>
    </row>
    <row r="326" spans="2:65" s="1" customFormat="1" ht="21.75" customHeight="1">
      <c r="B326" s="125"/>
      <c r="C326" s="189" t="s">
        <v>764</v>
      </c>
      <c r="D326" s="189" t="s">
        <v>582</v>
      </c>
      <c r="E326" s="190" t="s">
        <v>2031</v>
      </c>
      <c r="F326" s="191" t="s">
        <v>2032</v>
      </c>
      <c r="G326" s="192" t="s">
        <v>644</v>
      </c>
      <c r="H326" s="193">
        <v>169</v>
      </c>
      <c r="I326" s="194"/>
      <c r="J326" s="195">
        <f>ROUND(I326*H326,2)</f>
        <v>0</v>
      </c>
      <c r="K326" s="196"/>
      <c r="L326" s="197"/>
      <c r="M326" s="198" t="s">
        <v>1</v>
      </c>
      <c r="N326" s="199" t="s">
        <v>41</v>
      </c>
      <c r="P326" s="164">
        <f>O326*H326</f>
        <v>0</v>
      </c>
      <c r="Q326" s="164">
        <v>7.2999999999999995E-2</v>
      </c>
      <c r="R326" s="164">
        <f>Q326*H326</f>
        <v>12.337</v>
      </c>
      <c r="S326" s="164">
        <v>0</v>
      </c>
      <c r="T326" s="165">
        <f>S326*H326</f>
        <v>0</v>
      </c>
      <c r="AR326" s="166" t="s">
        <v>1053</v>
      </c>
      <c r="AT326" s="166" t="s">
        <v>582</v>
      </c>
      <c r="AU326" s="166" t="s">
        <v>87</v>
      </c>
      <c r="AY326" s="16" t="s">
        <v>283</v>
      </c>
      <c r="BE326" s="167">
        <f>IF(N326="základná",J326,0)</f>
        <v>0</v>
      </c>
      <c r="BF326" s="167">
        <f>IF(N326="znížená",J326,0)</f>
        <v>0</v>
      </c>
      <c r="BG326" s="167">
        <f>IF(N326="zákl. prenesená",J326,0)</f>
        <v>0</v>
      </c>
      <c r="BH326" s="167">
        <f>IF(N326="zníž. prenesená",J326,0)</f>
        <v>0</v>
      </c>
      <c r="BI326" s="167">
        <f>IF(N326="nulová",J326,0)</f>
        <v>0</v>
      </c>
      <c r="BJ326" s="16" t="s">
        <v>87</v>
      </c>
      <c r="BK326" s="167">
        <f>ROUND(I326*H326,2)</f>
        <v>0</v>
      </c>
      <c r="BL326" s="16" t="s">
        <v>1053</v>
      </c>
      <c r="BM326" s="166" t="s">
        <v>2033</v>
      </c>
    </row>
    <row r="327" spans="2:65" s="12" customFormat="1" ht="11.25">
      <c r="B327" s="168"/>
      <c r="D327" s="169" t="s">
        <v>291</v>
      </c>
      <c r="E327" s="170" t="s">
        <v>1</v>
      </c>
      <c r="F327" s="171" t="s">
        <v>2034</v>
      </c>
      <c r="H327" s="172">
        <v>169</v>
      </c>
      <c r="I327" s="173"/>
      <c r="L327" s="168"/>
      <c r="M327" s="174"/>
      <c r="T327" s="175"/>
      <c r="AT327" s="170" t="s">
        <v>291</v>
      </c>
      <c r="AU327" s="170" t="s">
        <v>87</v>
      </c>
      <c r="AV327" s="12" t="s">
        <v>87</v>
      </c>
      <c r="AW327" s="12" t="s">
        <v>31</v>
      </c>
      <c r="AX327" s="12" t="s">
        <v>82</v>
      </c>
      <c r="AY327" s="170" t="s">
        <v>283</v>
      </c>
    </row>
    <row r="328" spans="2:65" s="1" customFormat="1" ht="24.2" customHeight="1">
      <c r="B328" s="125"/>
      <c r="C328" s="189" t="s">
        <v>769</v>
      </c>
      <c r="D328" s="189" t="s">
        <v>582</v>
      </c>
      <c r="E328" s="190" t="s">
        <v>2035</v>
      </c>
      <c r="F328" s="191" t="s">
        <v>2036</v>
      </c>
      <c r="G328" s="192" t="s">
        <v>1486</v>
      </c>
      <c r="H328" s="193">
        <v>19021.439999999999</v>
      </c>
      <c r="I328" s="194"/>
      <c r="J328" s="195">
        <f>ROUND(I328*H328,2)</f>
        <v>0</v>
      </c>
      <c r="K328" s="196"/>
      <c r="L328" s="197"/>
      <c r="M328" s="198" t="s">
        <v>1</v>
      </c>
      <c r="N328" s="199" t="s">
        <v>41</v>
      </c>
      <c r="P328" s="164">
        <f>O328*H328</f>
        <v>0</v>
      </c>
      <c r="Q328" s="164">
        <v>1</v>
      </c>
      <c r="R328" s="164">
        <f>Q328*H328</f>
        <v>19021.439999999999</v>
      </c>
      <c r="S328" s="164">
        <v>0</v>
      </c>
      <c r="T328" s="165">
        <f>S328*H328</f>
        <v>0</v>
      </c>
      <c r="AR328" s="166" t="s">
        <v>1053</v>
      </c>
      <c r="AT328" s="166" t="s">
        <v>582</v>
      </c>
      <c r="AU328" s="166" t="s">
        <v>87</v>
      </c>
      <c r="AY328" s="16" t="s">
        <v>283</v>
      </c>
      <c r="BE328" s="167">
        <f>IF(N328="základná",J328,0)</f>
        <v>0</v>
      </c>
      <c r="BF328" s="167">
        <f>IF(N328="znížená",J328,0)</f>
        <v>0</v>
      </c>
      <c r="BG328" s="167">
        <f>IF(N328="zákl. prenesená",J328,0)</f>
        <v>0</v>
      </c>
      <c r="BH328" s="167">
        <f>IF(N328="zníž. prenesená",J328,0)</f>
        <v>0</v>
      </c>
      <c r="BI328" s="167">
        <f>IF(N328="nulová",J328,0)</f>
        <v>0</v>
      </c>
      <c r="BJ328" s="16" t="s">
        <v>87</v>
      </c>
      <c r="BK328" s="167">
        <f>ROUND(I328*H328,2)</f>
        <v>0</v>
      </c>
      <c r="BL328" s="16" t="s">
        <v>1053</v>
      </c>
      <c r="BM328" s="166" t="s">
        <v>2037</v>
      </c>
    </row>
    <row r="329" spans="2:65" s="1" customFormat="1" ht="16.5" customHeight="1">
      <c r="B329" s="125"/>
      <c r="C329" s="155" t="s">
        <v>774</v>
      </c>
      <c r="D329" s="155" t="s">
        <v>285</v>
      </c>
      <c r="E329" s="156" t="s">
        <v>2038</v>
      </c>
      <c r="F329" s="157" t="s">
        <v>2039</v>
      </c>
      <c r="G329" s="158" t="s">
        <v>954</v>
      </c>
      <c r="H329" s="200"/>
      <c r="I329" s="160"/>
      <c r="J329" s="161">
        <f>ROUND(I329*H329,2)</f>
        <v>0</v>
      </c>
      <c r="K329" s="162"/>
      <c r="L329" s="31"/>
      <c r="M329" s="163" t="s">
        <v>1</v>
      </c>
      <c r="N329" s="124" t="s">
        <v>41</v>
      </c>
      <c r="P329" s="164">
        <f>O329*H329</f>
        <v>0</v>
      </c>
      <c r="Q329" s="164">
        <v>0</v>
      </c>
      <c r="R329" s="164">
        <f>Q329*H329</f>
        <v>0</v>
      </c>
      <c r="S329" s="164">
        <v>0</v>
      </c>
      <c r="T329" s="165">
        <f>S329*H329</f>
        <v>0</v>
      </c>
      <c r="AR329" s="166" t="s">
        <v>651</v>
      </c>
      <c r="AT329" s="166" t="s">
        <v>285</v>
      </c>
      <c r="AU329" s="166" t="s">
        <v>87</v>
      </c>
      <c r="AY329" s="16" t="s">
        <v>283</v>
      </c>
      <c r="BE329" s="167">
        <f>IF(N329="základná",J329,0)</f>
        <v>0</v>
      </c>
      <c r="BF329" s="167">
        <f>IF(N329="znížená",J329,0)</f>
        <v>0</v>
      </c>
      <c r="BG329" s="167">
        <f>IF(N329="zákl. prenesená",J329,0)</f>
        <v>0</v>
      </c>
      <c r="BH329" s="167">
        <f>IF(N329="zníž. prenesená",J329,0)</f>
        <v>0</v>
      </c>
      <c r="BI329" s="167">
        <f>IF(N329="nulová",J329,0)</f>
        <v>0</v>
      </c>
      <c r="BJ329" s="16" t="s">
        <v>87</v>
      </c>
      <c r="BK329" s="167">
        <f>ROUND(I329*H329,2)</f>
        <v>0</v>
      </c>
      <c r="BL329" s="16" t="s">
        <v>651</v>
      </c>
      <c r="BM329" s="166" t="s">
        <v>2040</v>
      </c>
    </row>
    <row r="330" spans="2:65" s="1" customFormat="1" ht="16.5" customHeight="1">
      <c r="B330" s="125"/>
      <c r="C330" s="155" t="s">
        <v>783</v>
      </c>
      <c r="D330" s="155" t="s">
        <v>285</v>
      </c>
      <c r="E330" s="156" t="s">
        <v>2041</v>
      </c>
      <c r="F330" s="157" t="s">
        <v>2042</v>
      </c>
      <c r="G330" s="158" t="s">
        <v>954</v>
      </c>
      <c r="H330" s="200"/>
      <c r="I330" s="160"/>
      <c r="J330" s="161">
        <f>ROUND(I330*H330,2)</f>
        <v>0</v>
      </c>
      <c r="K330" s="162"/>
      <c r="L330" s="31"/>
      <c r="M330" s="163" t="s">
        <v>1</v>
      </c>
      <c r="N330" s="124" t="s">
        <v>41</v>
      </c>
      <c r="P330" s="164">
        <f>O330*H330</f>
        <v>0</v>
      </c>
      <c r="Q330" s="164">
        <v>0</v>
      </c>
      <c r="R330" s="164">
        <f>Q330*H330</f>
        <v>0</v>
      </c>
      <c r="S330" s="164">
        <v>0</v>
      </c>
      <c r="T330" s="165">
        <f>S330*H330</f>
        <v>0</v>
      </c>
      <c r="AR330" s="166" t="s">
        <v>1053</v>
      </c>
      <c r="AT330" s="166" t="s">
        <v>285</v>
      </c>
      <c r="AU330" s="166" t="s">
        <v>87</v>
      </c>
      <c r="AY330" s="16" t="s">
        <v>283</v>
      </c>
      <c r="BE330" s="167">
        <f>IF(N330="základná",J330,0)</f>
        <v>0</v>
      </c>
      <c r="BF330" s="167">
        <f>IF(N330="znížená",J330,0)</f>
        <v>0</v>
      </c>
      <c r="BG330" s="167">
        <f>IF(N330="zákl. prenesená",J330,0)</f>
        <v>0</v>
      </c>
      <c r="BH330" s="167">
        <f>IF(N330="zníž. prenesená",J330,0)</f>
        <v>0</v>
      </c>
      <c r="BI330" s="167">
        <f>IF(N330="nulová",J330,0)</f>
        <v>0</v>
      </c>
      <c r="BJ330" s="16" t="s">
        <v>87</v>
      </c>
      <c r="BK330" s="167">
        <f>ROUND(I330*H330,2)</f>
        <v>0</v>
      </c>
      <c r="BL330" s="16" t="s">
        <v>1053</v>
      </c>
      <c r="BM330" s="166" t="s">
        <v>2043</v>
      </c>
    </row>
    <row r="331" spans="2:65" s="1" customFormat="1" ht="16.5" customHeight="1">
      <c r="B331" s="125"/>
      <c r="C331" s="155" t="s">
        <v>793</v>
      </c>
      <c r="D331" s="155" t="s">
        <v>285</v>
      </c>
      <c r="E331" s="156" t="s">
        <v>2044</v>
      </c>
      <c r="F331" s="157" t="s">
        <v>2045</v>
      </c>
      <c r="G331" s="158" t="s">
        <v>954</v>
      </c>
      <c r="H331" s="200"/>
      <c r="I331" s="160"/>
      <c r="J331" s="161">
        <f>ROUND(I331*H331,2)</f>
        <v>0</v>
      </c>
      <c r="K331" s="162"/>
      <c r="L331" s="31"/>
      <c r="M331" s="201" t="s">
        <v>1</v>
      </c>
      <c r="N331" s="202" t="s">
        <v>41</v>
      </c>
      <c r="O331" s="203"/>
      <c r="P331" s="204">
        <f>O331*H331</f>
        <v>0</v>
      </c>
      <c r="Q331" s="204">
        <v>0</v>
      </c>
      <c r="R331" s="204">
        <f>Q331*H331</f>
        <v>0</v>
      </c>
      <c r="S331" s="204">
        <v>0</v>
      </c>
      <c r="T331" s="205">
        <f>S331*H331</f>
        <v>0</v>
      </c>
      <c r="AR331" s="166" t="s">
        <v>651</v>
      </c>
      <c r="AT331" s="166" t="s">
        <v>285</v>
      </c>
      <c r="AU331" s="166" t="s">
        <v>87</v>
      </c>
      <c r="AY331" s="16" t="s">
        <v>283</v>
      </c>
      <c r="BE331" s="167">
        <f>IF(N331="základná",J331,0)</f>
        <v>0</v>
      </c>
      <c r="BF331" s="167">
        <f>IF(N331="znížená",J331,0)</f>
        <v>0</v>
      </c>
      <c r="BG331" s="167">
        <f>IF(N331="zákl. prenesená",J331,0)</f>
        <v>0</v>
      </c>
      <c r="BH331" s="167">
        <f>IF(N331="zníž. prenesená",J331,0)</f>
        <v>0</v>
      </c>
      <c r="BI331" s="167">
        <f>IF(N331="nulová",J331,0)</f>
        <v>0</v>
      </c>
      <c r="BJ331" s="16" t="s">
        <v>87</v>
      </c>
      <c r="BK331" s="167">
        <f>ROUND(I331*H331,2)</f>
        <v>0</v>
      </c>
      <c r="BL331" s="16" t="s">
        <v>651</v>
      </c>
      <c r="BM331" s="166" t="s">
        <v>2046</v>
      </c>
    </row>
    <row r="332" spans="2:65" s="1" customFormat="1" ht="6.95" customHeight="1">
      <c r="B332" s="46"/>
      <c r="C332" s="47"/>
      <c r="D332" s="47"/>
      <c r="E332" s="47"/>
      <c r="F332" s="47"/>
      <c r="G332" s="47"/>
      <c r="H332" s="47"/>
      <c r="I332" s="47"/>
      <c r="J332" s="47"/>
      <c r="K332" s="47"/>
      <c r="L332" s="31"/>
    </row>
  </sheetData>
  <autoFilter ref="C149:K331" xr:uid="{00000000-0009-0000-0000-000002000000}"/>
  <mergeCells count="20">
    <mergeCell ref="E136:H136"/>
    <mergeCell ref="E140:H140"/>
    <mergeCell ref="E138:H138"/>
    <mergeCell ref="E142:H142"/>
    <mergeCell ref="L2:V2"/>
    <mergeCell ref="D120:F120"/>
    <mergeCell ref="D121:F121"/>
    <mergeCell ref="D122:F122"/>
    <mergeCell ref="D123:F123"/>
    <mergeCell ref="D124:F124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8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2047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20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">
        <v>1</v>
      </c>
      <c r="L18" s="31"/>
    </row>
    <row r="19" spans="2:12" s="1" customFormat="1" ht="18" customHeight="1">
      <c r="B19" s="31"/>
      <c r="E19" s="24" t="s">
        <v>25</v>
      </c>
      <c r="I19" s="26" t="s">
        <v>26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">
        <v>1</v>
      </c>
      <c r="L24" s="31"/>
    </row>
    <row r="25" spans="2:12" s="1" customFormat="1" ht="18" customHeight="1">
      <c r="B25" s="31"/>
      <c r="E25" s="24" t="s">
        <v>30</v>
      </c>
      <c r="I25" s="26" t="s">
        <v>26</v>
      </c>
      <c r="J25" s="24" t="s">
        <v>1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J114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ROUND((SUM(BE114:BE121) + SUM(BE145:BE282)),  2)</f>
        <v>0</v>
      </c>
      <c r="G39" s="101"/>
      <c r="H39" s="101"/>
      <c r="I39" s="102">
        <v>0.2</v>
      </c>
      <c r="J39" s="100">
        <f>ROUND(((SUM(BE114:BE121) + SUM(BE145:BE282))*I39),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ROUND((SUM(BF114:BF121) + SUM(BF145:BF282)),  2)</f>
        <v>0</v>
      </c>
      <c r="G40" s="101"/>
      <c r="H40" s="101"/>
      <c r="I40" s="102">
        <v>0.2</v>
      </c>
      <c r="J40" s="100">
        <f>ROUND(((SUM(BF114:BF121) + SUM(BF145:BF282))*I40),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ROUND((SUM(BG114:BG121) + SUM(BG145:BG282)),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ROUND((SUM(BH114:BH121) + SUM(BH145:BH282)),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ROUND((SUM(BI114:BI121) + SUM(BI145:BI282)),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eo-1.etapa - Elektroinštalácia-I.etapa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>Tr. SNP53,Banská Bystrica,parc.č.1042/1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J145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2048</v>
      </c>
      <c r="E101" s="117"/>
      <c r="F101" s="117"/>
      <c r="G101" s="117"/>
      <c r="H101" s="117"/>
      <c r="I101" s="117"/>
      <c r="J101" s="118">
        <f>J146</f>
        <v>0</v>
      </c>
      <c r="L101" s="115"/>
    </row>
    <row r="102" spans="2:47" s="8" customFormat="1" ht="24.95" customHeight="1">
      <c r="B102" s="115"/>
      <c r="D102" s="116" t="s">
        <v>2049</v>
      </c>
      <c r="E102" s="117"/>
      <c r="F102" s="117"/>
      <c r="G102" s="117"/>
      <c r="H102" s="117"/>
      <c r="I102" s="117"/>
      <c r="J102" s="118">
        <f>J150</f>
        <v>0</v>
      </c>
      <c r="L102" s="115"/>
    </row>
    <row r="103" spans="2:47" s="8" customFormat="1" ht="24.95" customHeight="1">
      <c r="B103" s="115"/>
      <c r="D103" s="116" t="s">
        <v>2050</v>
      </c>
      <c r="E103" s="117"/>
      <c r="F103" s="117"/>
      <c r="G103" s="117"/>
      <c r="H103" s="117"/>
      <c r="I103" s="117"/>
      <c r="J103" s="118">
        <f>J165</f>
        <v>0</v>
      </c>
      <c r="L103" s="115"/>
    </row>
    <row r="104" spans="2:47" s="8" customFormat="1" ht="24.95" customHeight="1">
      <c r="B104" s="115"/>
      <c r="D104" s="116" t="s">
        <v>2051</v>
      </c>
      <c r="E104" s="117"/>
      <c r="F104" s="117"/>
      <c r="G104" s="117"/>
      <c r="H104" s="117"/>
      <c r="I104" s="117"/>
      <c r="J104" s="118">
        <f>J170</f>
        <v>0</v>
      </c>
      <c r="L104" s="115"/>
    </row>
    <row r="105" spans="2:47" s="9" customFormat="1" ht="19.899999999999999" customHeight="1">
      <c r="B105" s="119"/>
      <c r="D105" s="120" t="s">
        <v>2052</v>
      </c>
      <c r="E105" s="121"/>
      <c r="F105" s="121"/>
      <c r="G105" s="121"/>
      <c r="H105" s="121"/>
      <c r="I105" s="121"/>
      <c r="J105" s="122">
        <f>J174</f>
        <v>0</v>
      </c>
      <c r="L105" s="119"/>
    </row>
    <row r="106" spans="2:47" s="8" customFormat="1" ht="24.95" customHeight="1">
      <c r="B106" s="115"/>
      <c r="D106" s="116" t="s">
        <v>2053</v>
      </c>
      <c r="E106" s="117"/>
      <c r="F106" s="117"/>
      <c r="G106" s="117"/>
      <c r="H106" s="117"/>
      <c r="I106" s="117"/>
      <c r="J106" s="118">
        <f>J181</f>
        <v>0</v>
      </c>
      <c r="L106" s="115"/>
    </row>
    <row r="107" spans="2:47" s="8" customFormat="1" ht="24.95" customHeight="1">
      <c r="B107" s="115"/>
      <c r="D107" s="116" t="s">
        <v>2054</v>
      </c>
      <c r="E107" s="117"/>
      <c r="F107" s="117"/>
      <c r="G107" s="117"/>
      <c r="H107" s="117"/>
      <c r="I107" s="117"/>
      <c r="J107" s="118">
        <f>J210</f>
        <v>0</v>
      </c>
      <c r="L107" s="115"/>
    </row>
    <row r="108" spans="2:47" s="8" customFormat="1" ht="24.95" customHeight="1">
      <c r="B108" s="115"/>
      <c r="D108" s="116" t="s">
        <v>2055</v>
      </c>
      <c r="E108" s="117"/>
      <c r="F108" s="117"/>
      <c r="G108" s="117"/>
      <c r="H108" s="117"/>
      <c r="I108" s="117"/>
      <c r="J108" s="118">
        <f>J222</f>
        <v>0</v>
      </c>
      <c r="L108" s="115"/>
    </row>
    <row r="109" spans="2:47" s="8" customFormat="1" ht="24.95" customHeight="1">
      <c r="B109" s="115"/>
      <c r="D109" s="116" t="s">
        <v>2056</v>
      </c>
      <c r="E109" s="117"/>
      <c r="F109" s="117"/>
      <c r="G109" s="117"/>
      <c r="H109" s="117"/>
      <c r="I109" s="117"/>
      <c r="J109" s="118">
        <f>J236</f>
        <v>0</v>
      </c>
      <c r="L109" s="115"/>
    </row>
    <row r="110" spans="2:47" s="9" customFormat="1" ht="19.899999999999999" customHeight="1">
      <c r="B110" s="119"/>
      <c r="D110" s="120" t="s">
        <v>2057</v>
      </c>
      <c r="E110" s="121"/>
      <c r="F110" s="121"/>
      <c r="G110" s="121"/>
      <c r="H110" s="121"/>
      <c r="I110" s="121"/>
      <c r="J110" s="122">
        <f>J248</f>
        <v>0</v>
      </c>
      <c r="L110" s="119"/>
    </row>
    <row r="111" spans="2:47" s="8" customFormat="1" ht="24.95" customHeight="1">
      <c r="B111" s="115"/>
      <c r="D111" s="116" t="s">
        <v>2058</v>
      </c>
      <c r="E111" s="117"/>
      <c r="F111" s="117"/>
      <c r="G111" s="117"/>
      <c r="H111" s="117"/>
      <c r="I111" s="117"/>
      <c r="J111" s="118">
        <f>J253</f>
        <v>0</v>
      </c>
      <c r="L111" s="115"/>
    </row>
    <row r="112" spans="2:47" s="1" customFormat="1" ht="21.75" customHeight="1">
      <c r="B112" s="31"/>
      <c r="L112" s="31"/>
    </row>
    <row r="113" spans="2:65" s="1" customFormat="1" ht="6.95" customHeight="1">
      <c r="B113" s="31"/>
      <c r="L113" s="31"/>
    </row>
    <row r="114" spans="2:65" s="1" customFormat="1" ht="29.25" customHeight="1">
      <c r="B114" s="31"/>
      <c r="C114" s="114" t="s">
        <v>259</v>
      </c>
      <c r="J114" s="123">
        <f>ROUND(J115 + J116 + J117 + J118 + J119 + J120,2)</f>
        <v>0</v>
      </c>
      <c r="L114" s="31"/>
      <c r="N114" s="124" t="s">
        <v>39</v>
      </c>
    </row>
    <row r="115" spans="2:65" s="1" customFormat="1" ht="18" customHeight="1">
      <c r="B115" s="125"/>
      <c r="C115" s="126"/>
      <c r="D115" s="263" t="s">
        <v>260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ref="BE115:BE120" si="0">IF(N115="základná",J115,0)</f>
        <v>0</v>
      </c>
      <c r="BF115" s="131">
        <f t="shared" ref="BF115:BF120" si="1">IF(N115="znížená",J115,0)</f>
        <v>0</v>
      </c>
      <c r="BG115" s="131">
        <f t="shared" ref="BG115:BG120" si="2">IF(N115="zákl. prenesená",J115,0)</f>
        <v>0</v>
      </c>
      <c r="BH115" s="131">
        <f t="shared" ref="BH115:BH120" si="3">IF(N115="zníž. prenesená",J115,0)</f>
        <v>0</v>
      </c>
      <c r="BI115" s="131">
        <f t="shared" ref="BI115:BI120" si="4">IF(N115="nulová",J115,0)</f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263" t="s">
        <v>262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263" t="s">
        <v>263</v>
      </c>
      <c r="E117" s="264"/>
      <c r="F117" s="264"/>
      <c r="G117" s="126"/>
      <c r="H117" s="126"/>
      <c r="I117" s="126"/>
      <c r="J117" s="128"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261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8" customHeight="1">
      <c r="B118" s="125"/>
      <c r="C118" s="126"/>
      <c r="D118" s="263" t="s">
        <v>264</v>
      </c>
      <c r="E118" s="264"/>
      <c r="F118" s="264"/>
      <c r="G118" s="126"/>
      <c r="H118" s="126"/>
      <c r="I118" s="126"/>
      <c r="J118" s="128">
        <v>0</v>
      </c>
      <c r="K118" s="126"/>
      <c r="L118" s="125"/>
      <c r="M118" s="126"/>
      <c r="N118" s="129" t="s">
        <v>41</v>
      </c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30" t="s">
        <v>261</v>
      </c>
      <c r="AZ118" s="126"/>
      <c r="BA118" s="126"/>
      <c r="BB118" s="126"/>
      <c r="BC118" s="126"/>
      <c r="BD118" s="126"/>
      <c r="BE118" s="131">
        <f t="shared" si="0"/>
        <v>0</v>
      </c>
      <c r="BF118" s="131">
        <f t="shared" si="1"/>
        <v>0</v>
      </c>
      <c r="BG118" s="131">
        <f t="shared" si="2"/>
        <v>0</v>
      </c>
      <c r="BH118" s="131">
        <f t="shared" si="3"/>
        <v>0</v>
      </c>
      <c r="BI118" s="131">
        <f t="shared" si="4"/>
        <v>0</v>
      </c>
      <c r="BJ118" s="130" t="s">
        <v>87</v>
      </c>
      <c r="BK118" s="126"/>
      <c r="BL118" s="126"/>
      <c r="BM118" s="126"/>
    </row>
    <row r="119" spans="2:65" s="1" customFormat="1" ht="18" customHeight="1">
      <c r="B119" s="125"/>
      <c r="C119" s="126"/>
      <c r="D119" s="263" t="s">
        <v>265</v>
      </c>
      <c r="E119" s="264"/>
      <c r="F119" s="264"/>
      <c r="G119" s="126"/>
      <c r="H119" s="126"/>
      <c r="I119" s="126"/>
      <c r="J119" s="128">
        <v>0</v>
      </c>
      <c r="K119" s="126"/>
      <c r="L119" s="125"/>
      <c r="M119" s="126"/>
      <c r="N119" s="129" t="s">
        <v>41</v>
      </c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30" t="s">
        <v>261</v>
      </c>
      <c r="AZ119" s="126"/>
      <c r="BA119" s="126"/>
      <c r="BB119" s="126"/>
      <c r="BC119" s="126"/>
      <c r="BD119" s="126"/>
      <c r="BE119" s="131">
        <f t="shared" si="0"/>
        <v>0</v>
      </c>
      <c r="BF119" s="131">
        <f t="shared" si="1"/>
        <v>0</v>
      </c>
      <c r="BG119" s="131">
        <f t="shared" si="2"/>
        <v>0</v>
      </c>
      <c r="BH119" s="131">
        <f t="shared" si="3"/>
        <v>0</v>
      </c>
      <c r="BI119" s="131">
        <f t="shared" si="4"/>
        <v>0</v>
      </c>
      <c r="BJ119" s="130" t="s">
        <v>87</v>
      </c>
      <c r="BK119" s="126"/>
      <c r="BL119" s="126"/>
      <c r="BM119" s="126"/>
    </row>
    <row r="120" spans="2:65" s="1" customFormat="1" ht="18" customHeight="1">
      <c r="B120" s="125"/>
      <c r="C120" s="126"/>
      <c r="D120" s="127" t="s">
        <v>266</v>
      </c>
      <c r="E120" s="126"/>
      <c r="F120" s="126"/>
      <c r="G120" s="126"/>
      <c r="H120" s="126"/>
      <c r="I120" s="126"/>
      <c r="J120" s="128">
        <f>ROUND(J34*T120,2)</f>
        <v>0</v>
      </c>
      <c r="K120" s="126"/>
      <c r="L120" s="125"/>
      <c r="M120" s="126"/>
      <c r="N120" s="129" t="s">
        <v>41</v>
      </c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30" t="s">
        <v>267</v>
      </c>
      <c r="AZ120" s="126"/>
      <c r="BA120" s="126"/>
      <c r="BB120" s="126"/>
      <c r="BC120" s="126"/>
      <c r="BD120" s="126"/>
      <c r="BE120" s="131">
        <f t="shared" si="0"/>
        <v>0</v>
      </c>
      <c r="BF120" s="131">
        <f t="shared" si="1"/>
        <v>0</v>
      </c>
      <c r="BG120" s="131">
        <f t="shared" si="2"/>
        <v>0</v>
      </c>
      <c r="BH120" s="131">
        <f t="shared" si="3"/>
        <v>0</v>
      </c>
      <c r="BI120" s="131">
        <f t="shared" si="4"/>
        <v>0</v>
      </c>
      <c r="BJ120" s="130" t="s">
        <v>87</v>
      </c>
      <c r="BK120" s="126"/>
      <c r="BL120" s="126"/>
      <c r="BM120" s="126"/>
    </row>
    <row r="121" spans="2:65" s="1" customFormat="1" ht="11.25">
      <c r="B121" s="31"/>
      <c r="L121" s="31"/>
    </row>
    <row r="122" spans="2:65" s="1" customFormat="1" ht="29.25" customHeight="1">
      <c r="B122" s="31"/>
      <c r="C122" s="132" t="s">
        <v>268</v>
      </c>
      <c r="D122" s="104"/>
      <c r="E122" s="104"/>
      <c r="F122" s="104"/>
      <c r="G122" s="104"/>
      <c r="H122" s="104"/>
      <c r="I122" s="104"/>
      <c r="J122" s="133">
        <f>ROUND(J100+J114,2)</f>
        <v>0</v>
      </c>
      <c r="K122" s="104"/>
      <c r="L122" s="31"/>
    </row>
    <row r="123" spans="2:65" s="1" customFormat="1" ht="6.95" customHeight="1">
      <c r="B123" s="46"/>
      <c r="C123" s="47"/>
      <c r="D123" s="47"/>
      <c r="E123" s="47"/>
      <c r="F123" s="47"/>
      <c r="G123" s="47"/>
      <c r="H123" s="47"/>
      <c r="I123" s="47"/>
      <c r="J123" s="47"/>
      <c r="K123" s="47"/>
      <c r="L123" s="31"/>
    </row>
    <row r="127" spans="2:65" s="1" customFormat="1" ht="6.95" customHeight="1">
      <c r="B127" s="48"/>
      <c r="C127" s="49"/>
      <c r="D127" s="49"/>
      <c r="E127" s="49"/>
      <c r="F127" s="49"/>
      <c r="G127" s="49"/>
      <c r="H127" s="49"/>
      <c r="I127" s="49"/>
      <c r="J127" s="49"/>
      <c r="K127" s="49"/>
      <c r="L127" s="31"/>
    </row>
    <row r="128" spans="2:65" s="1" customFormat="1" ht="24.95" customHeight="1">
      <c r="B128" s="31"/>
      <c r="C128" s="20" t="s">
        <v>269</v>
      </c>
      <c r="L128" s="31"/>
    </row>
    <row r="129" spans="2:20" s="1" customFormat="1" ht="6.95" customHeight="1">
      <c r="B129" s="31"/>
      <c r="L129" s="31"/>
    </row>
    <row r="130" spans="2:20" s="1" customFormat="1" ht="12" customHeight="1">
      <c r="B130" s="31"/>
      <c r="C130" s="26" t="s">
        <v>15</v>
      </c>
      <c r="L130" s="31"/>
    </row>
    <row r="131" spans="2:20" s="1" customFormat="1" ht="26.25" customHeight="1">
      <c r="B131" s="31"/>
      <c r="E131" s="259" t="str">
        <f>E7</f>
        <v>Komplexná rekonštrukcia a realizácia nadstavby budovy študenského domova4,Tr. SNP53,Banská Bystrica</v>
      </c>
      <c r="F131" s="260"/>
      <c r="G131" s="260"/>
      <c r="H131" s="260"/>
      <c r="L131" s="31"/>
    </row>
    <row r="132" spans="2:20" ht="12" customHeight="1">
      <c r="B132" s="19"/>
      <c r="C132" s="26" t="s">
        <v>222</v>
      </c>
      <c r="L132" s="19"/>
    </row>
    <row r="133" spans="2:20" ht="16.5" customHeight="1">
      <c r="B133" s="19"/>
      <c r="E133" s="259" t="s">
        <v>223</v>
      </c>
      <c r="F133" s="216"/>
      <c r="G133" s="216"/>
      <c r="H133" s="216"/>
      <c r="L133" s="19"/>
    </row>
    <row r="134" spans="2:20" ht="12" customHeight="1">
      <c r="B134" s="19"/>
      <c r="C134" s="26" t="s">
        <v>224</v>
      </c>
      <c r="L134" s="19"/>
    </row>
    <row r="135" spans="2:20" s="1" customFormat="1" ht="16.5" customHeight="1">
      <c r="B135" s="31"/>
      <c r="E135" s="254" t="s">
        <v>225</v>
      </c>
      <c r="F135" s="261"/>
      <c r="G135" s="261"/>
      <c r="H135" s="261"/>
      <c r="L135" s="31"/>
    </row>
    <row r="136" spans="2:20" s="1" customFormat="1" ht="12" customHeight="1">
      <c r="B136" s="31"/>
      <c r="C136" s="26" t="s">
        <v>226</v>
      </c>
      <c r="L136" s="31"/>
    </row>
    <row r="137" spans="2:20" s="1" customFormat="1" ht="16.5" customHeight="1">
      <c r="B137" s="31"/>
      <c r="E137" s="241" t="str">
        <f>E13</f>
        <v>eo-1.etapa - Elektroinštalácia-I.etapa</v>
      </c>
      <c r="F137" s="261"/>
      <c r="G137" s="261"/>
      <c r="H137" s="261"/>
      <c r="L137" s="31"/>
    </row>
    <row r="138" spans="2:20" s="1" customFormat="1" ht="6.95" customHeight="1">
      <c r="B138" s="31"/>
      <c r="L138" s="31"/>
    </row>
    <row r="139" spans="2:20" s="1" customFormat="1" ht="12" customHeight="1">
      <c r="B139" s="31"/>
      <c r="C139" s="26" t="s">
        <v>19</v>
      </c>
      <c r="F139" s="24" t="str">
        <f>F16</f>
        <v>Tr. SNP53,Banská Bystrica,parc.č.1042/1</v>
      </c>
      <c r="I139" s="26" t="s">
        <v>21</v>
      </c>
      <c r="J139" s="54" t="str">
        <f>IF(J16="","",J16)</f>
        <v>10. 9. 2024</v>
      </c>
      <c r="L139" s="31"/>
    </row>
    <row r="140" spans="2:20" s="1" customFormat="1" ht="6.95" customHeight="1">
      <c r="B140" s="31"/>
      <c r="L140" s="31"/>
    </row>
    <row r="141" spans="2:20" s="1" customFormat="1" ht="15.2" customHeight="1">
      <c r="B141" s="31"/>
      <c r="C141" s="26" t="s">
        <v>23</v>
      </c>
      <c r="F141" s="24" t="str">
        <f>E19</f>
        <v>Univerzita Mateja Bela v Banskej Bystrici</v>
      </c>
      <c r="I141" s="26" t="s">
        <v>29</v>
      </c>
      <c r="J141" s="29" t="str">
        <f>E25</f>
        <v>Insvet s.r.o.,Koeice</v>
      </c>
      <c r="L141" s="31"/>
    </row>
    <row r="142" spans="2:20" s="1" customFormat="1" ht="15.2" customHeight="1">
      <c r="B142" s="31"/>
      <c r="C142" s="26" t="s">
        <v>27</v>
      </c>
      <c r="F142" s="24" t="str">
        <f>IF(E22="","",E22)</f>
        <v>Vyplň údaj</v>
      </c>
      <c r="I142" s="26" t="s">
        <v>32</v>
      </c>
      <c r="J142" s="29" t="str">
        <f>E28</f>
        <v xml:space="preserve"> </v>
      </c>
      <c r="L142" s="31"/>
    </row>
    <row r="143" spans="2:20" s="1" customFormat="1" ht="10.35" customHeight="1">
      <c r="B143" s="31"/>
      <c r="L143" s="31"/>
    </row>
    <row r="144" spans="2:20" s="10" customFormat="1" ht="29.25" customHeight="1">
      <c r="B144" s="134"/>
      <c r="C144" s="135" t="s">
        <v>270</v>
      </c>
      <c r="D144" s="136" t="s">
        <v>60</v>
      </c>
      <c r="E144" s="136" t="s">
        <v>56</v>
      </c>
      <c r="F144" s="136" t="s">
        <v>57</v>
      </c>
      <c r="G144" s="136" t="s">
        <v>271</v>
      </c>
      <c r="H144" s="136" t="s">
        <v>272</v>
      </c>
      <c r="I144" s="136" t="s">
        <v>273</v>
      </c>
      <c r="J144" s="137" t="s">
        <v>232</v>
      </c>
      <c r="K144" s="138" t="s">
        <v>274</v>
      </c>
      <c r="L144" s="134"/>
      <c r="M144" s="61" t="s">
        <v>1</v>
      </c>
      <c r="N144" s="62" t="s">
        <v>39</v>
      </c>
      <c r="O144" s="62" t="s">
        <v>275</v>
      </c>
      <c r="P144" s="62" t="s">
        <v>276</v>
      </c>
      <c r="Q144" s="62" t="s">
        <v>277</v>
      </c>
      <c r="R144" s="62" t="s">
        <v>278</v>
      </c>
      <c r="S144" s="62" t="s">
        <v>279</v>
      </c>
      <c r="T144" s="63" t="s">
        <v>280</v>
      </c>
    </row>
    <row r="145" spans="2:65" s="1" customFormat="1" ht="22.9" customHeight="1">
      <c r="B145" s="31"/>
      <c r="C145" s="66" t="s">
        <v>228</v>
      </c>
      <c r="J145" s="139">
        <f>BK145</f>
        <v>0</v>
      </c>
      <c r="L145" s="31"/>
      <c r="M145" s="64"/>
      <c r="N145" s="55"/>
      <c r="O145" s="55"/>
      <c r="P145" s="140">
        <f>P146+P150+P165+P170+P181+P210+P222+P236+P253</f>
        <v>0</v>
      </c>
      <c r="Q145" s="55"/>
      <c r="R145" s="140">
        <f>R146+R150+R165+R170+R181+R210+R222+R236+R253</f>
        <v>0.18300000000000002</v>
      </c>
      <c r="S145" s="55"/>
      <c r="T145" s="141">
        <f>T146+T150+T165+T170+T181+T210+T222+T236+T253</f>
        <v>36.066000000000003</v>
      </c>
      <c r="AT145" s="16" t="s">
        <v>74</v>
      </c>
      <c r="AU145" s="16" t="s">
        <v>234</v>
      </c>
      <c r="BK145" s="142">
        <f>BK146+BK150+BK165+BK170+BK181+BK210+BK222+BK236+BK253</f>
        <v>0</v>
      </c>
    </row>
    <row r="146" spans="2:65" s="11" customFormat="1" ht="25.9" customHeight="1">
      <c r="B146" s="143"/>
      <c r="D146" s="144" t="s">
        <v>74</v>
      </c>
      <c r="E146" s="145" t="s">
        <v>2059</v>
      </c>
      <c r="F146" s="145" t="s">
        <v>2060</v>
      </c>
      <c r="I146" s="146"/>
      <c r="J146" s="147">
        <f>BK146</f>
        <v>0</v>
      </c>
      <c r="L146" s="143"/>
      <c r="M146" s="148"/>
      <c r="P146" s="149">
        <f>SUM(P147:P149)</f>
        <v>0</v>
      </c>
      <c r="R146" s="149">
        <f>SUM(R147:R149)</f>
        <v>0</v>
      </c>
      <c r="T146" s="150">
        <f>SUM(T147:T149)</f>
        <v>0</v>
      </c>
      <c r="AR146" s="144" t="s">
        <v>82</v>
      </c>
      <c r="AT146" s="151" t="s">
        <v>74</v>
      </c>
      <c r="AU146" s="151" t="s">
        <v>75</v>
      </c>
      <c r="AY146" s="144" t="s">
        <v>283</v>
      </c>
      <c r="BK146" s="152">
        <f>SUM(BK147:BK149)</f>
        <v>0</v>
      </c>
    </row>
    <row r="147" spans="2:65" s="1" customFormat="1" ht="16.5" customHeight="1">
      <c r="B147" s="125"/>
      <c r="C147" s="155" t="s">
        <v>1028</v>
      </c>
      <c r="D147" s="155" t="s">
        <v>285</v>
      </c>
      <c r="E147" s="156" t="s">
        <v>2061</v>
      </c>
      <c r="F147" s="157" t="s">
        <v>2062</v>
      </c>
      <c r="G147" s="158" t="s">
        <v>2063</v>
      </c>
      <c r="H147" s="159">
        <v>100</v>
      </c>
      <c r="I147" s="160"/>
      <c r="J147" s="161">
        <f>ROUND(I147*H147,2)</f>
        <v>0</v>
      </c>
      <c r="K147" s="162"/>
      <c r="L147" s="31"/>
      <c r="M147" s="163" t="s">
        <v>1</v>
      </c>
      <c r="N147" s="124" t="s">
        <v>41</v>
      </c>
      <c r="P147" s="164">
        <f>O147*H147</f>
        <v>0</v>
      </c>
      <c r="Q147" s="164">
        <v>0</v>
      </c>
      <c r="R147" s="164">
        <f>Q147*H147</f>
        <v>0</v>
      </c>
      <c r="S147" s="164">
        <v>0</v>
      </c>
      <c r="T147" s="165">
        <f>S147*H147</f>
        <v>0</v>
      </c>
      <c r="AR147" s="166" t="s">
        <v>289</v>
      </c>
      <c r="AT147" s="166" t="s">
        <v>285</v>
      </c>
      <c r="AU147" s="166" t="s">
        <v>82</v>
      </c>
      <c r="AY147" s="16" t="s">
        <v>283</v>
      </c>
      <c r="BE147" s="167">
        <f>IF(N147="základná",J147,0)</f>
        <v>0</v>
      </c>
      <c r="BF147" s="167">
        <f>IF(N147="znížená",J147,0)</f>
        <v>0</v>
      </c>
      <c r="BG147" s="167">
        <f>IF(N147="zákl. prenesená",J147,0)</f>
        <v>0</v>
      </c>
      <c r="BH147" s="167">
        <f>IF(N147="zníž. prenesená",J147,0)</f>
        <v>0</v>
      </c>
      <c r="BI147" s="167">
        <f>IF(N147="nulová",J147,0)</f>
        <v>0</v>
      </c>
      <c r="BJ147" s="16" t="s">
        <v>87</v>
      </c>
      <c r="BK147" s="167">
        <f>ROUND(I147*H147,2)</f>
        <v>0</v>
      </c>
      <c r="BL147" s="16" t="s">
        <v>289</v>
      </c>
      <c r="BM147" s="166" t="s">
        <v>2064</v>
      </c>
    </row>
    <row r="148" spans="2:65" s="1" customFormat="1" ht="16.5" customHeight="1">
      <c r="B148" s="125"/>
      <c r="C148" s="155" t="s">
        <v>1033</v>
      </c>
      <c r="D148" s="155" t="s">
        <v>285</v>
      </c>
      <c r="E148" s="156" t="s">
        <v>2065</v>
      </c>
      <c r="F148" s="157" t="s">
        <v>2066</v>
      </c>
      <c r="G148" s="158" t="s">
        <v>2063</v>
      </c>
      <c r="H148" s="159">
        <v>60</v>
      </c>
      <c r="I148" s="160"/>
      <c r="J148" s="161">
        <f>ROUND(I148*H148,2)</f>
        <v>0</v>
      </c>
      <c r="K148" s="162"/>
      <c r="L148" s="31"/>
      <c r="M148" s="163" t="s">
        <v>1</v>
      </c>
      <c r="N148" s="124" t="s">
        <v>41</v>
      </c>
      <c r="P148" s="164">
        <f>O148*H148</f>
        <v>0</v>
      </c>
      <c r="Q148" s="164">
        <v>0</v>
      </c>
      <c r="R148" s="164">
        <f>Q148*H148</f>
        <v>0</v>
      </c>
      <c r="S148" s="164">
        <v>0</v>
      </c>
      <c r="T148" s="165">
        <f>S148*H148</f>
        <v>0</v>
      </c>
      <c r="AR148" s="166" t="s">
        <v>289</v>
      </c>
      <c r="AT148" s="166" t="s">
        <v>285</v>
      </c>
      <c r="AU148" s="166" t="s">
        <v>82</v>
      </c>
      <c r="AY148" s="16" t="s">
        <v>283</v>
      </c>
      <c r="BE148" s="167">
        <f>IF(N148="základná",J148,0)</f>
        <v>0</v>
      </c>
      <c r="BF148" s="167">
        <f>IF(N148="znížená",J148,0)</f>
        <v>0</v>
      </c>
      <c r="BG148" s="167">
        <f>IF(N148="zákl. prenesená",J148,0)</f>
        <v>0</v>
      </c>
      <c r="BH148" s="167">
        <f>IF(N148="zníž. prenesená",J148,0)</f>
        <v>0</v>
      </c>
      <c r="BI148" s="167">
        <f>IF(N148="nulová",J148,0)</f>
        <v>0</v>
      </c>
      <c r="BJ148" s="16" t="s">
        <v>87</v>
      </c>
      <c r="BK148" s="167">
        <f>ROUND(I148*H148,2)</f>
        <v>0</v>
      </c>
      <c r="BL148" s="16" t="s">
        <v>289</v>
      </c>
      <c r="BM148" s="166" t="s">
        <v>2067</v>
      </c>
    </row>
    <row r="149" spans="2:65" s="1" customFormat="1" ht="24.2" customHeight="1">
      <c r="B149" s="125"/>
      <c r="C149" s="155" t="s">
        <v>1039</v>
      </c>
      <c r="D149" s="155" t="s">
        <v>285</v>
      </c>
      <c r="E149" s="156" t="s">
        <v>2068</v>
      </c>
      <c r="F149" s="157" t="s">
        <v>2069</v>
      </c>
      <c r="G149" s="158" t="s">
        <v>2063</v>
      </c>
      <c r="H149" s="159">
        <v>120</v>
      </c>
      <c r="I149" s="160"/>
      <c r="J149" s="161">
        <f>ROUND(I149*H149,2)</f>
        <v>0</v>
      </c>
      <c r="K149" s="162"/>
      <c r="L149" s="31"/>
      <c r="M149" s="163" t="s">
        <v>1</v>
      </c>
      <c r="N149" s="124" t="s">
        <v>41</v>
      </c>
      <c r="P149" s="164">
        <f>O149*H149</f>
        <v>0</v>
      </c>
      <c r="Q149" s="164">
        <v>0</v>
      </c>
      <c r="R149" s="164">
        <f>Q149*H149</f>
        <v>0</v>
      </c>
      <c r="S149" s="164">
        <v>0</v>
      </c>
      <c r="T149" s="165">
        <f>S149*H149</f>
        <v>0</v>
      </c>
      <c r="AR149" s="166" t="s">
        <v>289</v>
      </c>
      <c r="AT149" s="166" t="s">
        <v>285</v>
      </c>
      <c r="AU149" s="166" t="s">
        <v>82</v>
      </c>
      <c r="AY149" s="16" t="s">
        <v>283</v>
      </c>
      <c r="BE149" s="167">
        <f>IF(N149="základná",J149,0)</f>
        <v>0</v>
      </c>
      <c r="BF149" s="167">
        <f>IF(N149="znížená",J149,0)</f>
        <v>0</v>
      </c>
      <c r="BG149" s="167">
        <f>IF(N149="zákl. prenesená",J149,0)</f>
        <v>0</v>
      </c>
      <c r="BH149" s="167">
        <f>IF(N149="zníž. prenesená",J149,0)</f>
        <v>0</v>
      </c>
      <c r="BI149" s="167">
        <f>IF(N149="nulová",J149,0)</f>
        <v>0</v>
      </c>
      <c r="BJ149" s="16" t="s">
        <v>87</v>
      </c>
      <c r="BK149" s="167">
        <f>ROUND(I149*H149,2)</f>
        <v>0</v>
      </c>
      <c r="BL149" s="16" t="s">
        <v>289</v>
      </c>
      <c r="BM149" s="166" t="s">
        <v>2070</v>
      </c>
    </row>
    <row r="150" spans="2:65" s="11" customFormat="1" ht="25.9" customHeight="1">
      <c r="B150" s="143"/>
      <c r="D150" s="144" t="s">
        <v>74</v>
      </c>
      <c r="E150" s="145" t="s">
        <v>2071</v>
      </c>
      <c r="F150" s="145" t="s">
        <v>2072</v>
      </c>
      <c r="I150" s="146"/>
      <c r="J150" s="147">
        <f>BK150</f>
        <v>0</v>
      </c>
      <c r="L150" s="143"/>
      <c r="M150" s="148"/>
      <c r="P150" s="149">
        <f>SUM(P151:P164)</f>
        <v>0</v>
      </c>
      <c r="R150" s="149">
        <f>SUM(R151:R164)</f>
        <v>0</v>
      </c>
      <c r="T150" s="150">
        <f>SUM(T151:T164)</f>
        <v>0</v>
      </c>
      <c r="AR150" s="144" t="s">
        <v>82</v>
      </c>
      <c r="AT150" s="151" t="s">
        <v>74</v>
      </c>
      <c r="AU150" s="151" t="s">
        <v>75</v>
      </c>
      <c r="AY150" s="144" t="s">
        <v>283</v>
      </c>
      <c r="BK150" s="152">
        <f>SUM(BK151:BK164)</f>
        <v>0</v>
      </c>
    </row>
    <row r="151" spans="2:65" s="1" customFormat="1" ht="24.2" customHeight="1">
      <c r="B151" s="125"/>
      <c r="C151" s="155" t="s">
        <v>82</v>
      </c>
      <c r="D151" s="155" t="s">
        <v>285</v>
      </c>
      <c r="E151" s="156" t="s">
        <v>2073</v>
      </c>
      <c r="F151" s="157" t="s">
        <v>2074</v>
      </c>
      <c r="G151" s="158" t="s">
        <v>644</v>
      </c>
      <c r="H151" s="159">
        <v>400</v>
      </c>
      <c r="I151" s="160"/>
      <c r="J151" s="161">
        <f t="shared" ref="J151:J164" si="5">ROUND(I151*H151,2)</f>
        <v>0</v>
      </c>
      <c r="K151" s="162"/>
      <c r="L151" s="31"/>
      <c r="M151" s="163" t="s">
        <v>1</v>
      </c>
      <c r="N151" s="124" t="s">
        <v>41</v>
      </c>
      <c r="P151" s="164">
        <f t="shared" ref="P151:P164" si="6">O151*H151</f>
        <v>0</v>
      </c>
      <c r="Q151" s="164">
        <v>0</v>
      </c>
      <c r="R151" s="164">
        <f t="shared" ref="R151:R164" si="7">Q151*H151</f>
        <v>0</v>
      </c>
      <c r="S151" s="164">
        <v>0</v>
      </c>
      <c r="T151" s="165">
        <f t="shared" ref="T151:T164" si="8">S151*H151</f>
        <v>0</v>
      </c>
      <c r="AR151" s="166" t="s">
        <v>289</v>
      </c>
      <c r="AT151" s="166" t="s">
        <v>285</v>
      </c>
      <c r="AU151" s="166" t="s">
        <v>82</v>
      </c>
      <c r="AY151" s="16" t="s">
        <v>283</v>
      </c>
      <c r="BE151" s="167">
        <f t="shared" ref="BE151:BE164" si="9">IF(N151="základná",J151,0)</f>
        <v>0</v>
      </c>
      <c r="BF151" s="167">
        <f t="shared" ref="BF151:BF164" si="10">IF(N151="znížená",J151,0)</f>
        <v>0</v>
      </c>
      <c r="BG151" s="167">
        <f t="shared" ref="BG151:BG164" si="11">IF(N151="zákl. prenesená",J151,0)</f>
        <v>0</v>
      </c>
      <c r="BH151" s="167">
        <f t="shared" ref="BH151:BH164" si="12">IF(N151="zníž. prenesená",J151,0)</f>
        <v>0</v>
      </c>
      <c r="BI151" s="167">
        <f t="shared" ref="BI151:BI164" si="13">IF(N151="nulová",J151,0)</f>
        <v>0</v>
      </c>
      <c r="BJ151" s="16" t="s">
        <v>87</v>
      </c>
      <c r="BK151" s="167">
        <f t="shared" ref="BK151:BK164" si="14">ROUND(I151*H151,2)</f>
        <v>0</v>
      </c>
      <c r="BL151" s="16" t="s">
        <v>289</v>
      </c>
      <c r="BM151" s="166" t="s">
        <v>2075</v>
      </c>
    </row>
    <row r="152" spans="2:65" s="1" customFormat="1" ht="24.2" customHeight="1">
      <c r="B152" s="125"/>
      <c r="C152" s="189" t="s">
        <v>87</v>
      </c>
      <c r="D152" s="189" t="s">
        <v>582</v>
      </c>
      <c r="E152" s="190" t="s">
        <v>2076</v>
      </c>
      <c r="F152" s="191" t="s">
        <v>2077</v>
      </c>
      <c r="G152" s="192" t="s">
        <v>644</v>
      </c>
      <c r="H152" s="193">
        <v>400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319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2078</v>
      </c>
    </row>
    <row r="153" spans="2:65" s="1" customFormat="1" ht="24.2" customHeight="1">
      <c r="B153" s="125"/>
      <c r="C153" s="189" t="s">
        <v>92</v>
      </c>
      <c r="D153" s="189" t="s">
        <v>582</v>
      </c>
      <c r="E153" s="190" t="s">
        <v>2079</v>
      </c>
      <c r="F153" s="191" t="s">
        <v>2080</v>
      </c>
      <c r="G153" s="192" t="s">
        <v>2081</v>
      </c>
      <c r="H153" s="193">
        <v>200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319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2082</v>
      </c>
    </row>
    <row r="154" spans="2:65" s="1" customFormat="1" ht="24.2" customHeight="1">
      <c r="B154" s="125"/>
      <c r="C154" s="155" t="s">
        <v>289</v>
      </c>
      <c r="D154" s="155" t="s">
        <v>285</v>
      </c>
      <c r="E154" s="156" t="s">
        <v>2083</v>
      </c>
      <c r="F154" s="157" t="s">
        <v>2084</v>
      </c>
      <c r="G154" s="158" t="s">
        <v>644</v>
      </c>
      <c r="H154" s="159">
        <v>400</v>
      </c>
      <c r="I154" s="160"/>
      <c r="J154" s="161">
        <f t="shared" si="5"/>
        <v>0</v>
      </c>
      <c r="K154" s="162"/>
      <c r="L154" s="31"/>
      <c r="M154" s="163" t="s">
        <v>1</v>
      </c>
      <c r="N154" s="124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289</v>
      </c>
      <c r="AT154" s="166" t="s">
        <v>285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289</v>
      </c>
      <c r="BM154" s="166" t="s">
        <v>2085</v>
      </c>
    </row>
    <row r="155" spans="2:65" s="1" customFormat="1" ht="24.2" customHeight="1">
      <c r="B155" s="125"/>
      <c r="C155" s="189" t="s">
        <v>306</v>
      </c>
      <c r="D155" s="189" t="s">
        <v>582</v>
      </c>
      <c r="E155" s="190" t="s">
        <v>2086</v>
      </c>
      <c r="F155" s="191" t="s">
        <v>2087</v>
      </c>
      <c r="G155" s="192" t="s">
        <v>644</v>
      </c>
      <c r="H155" s="193">
        <v>400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319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289</v>
      </c>
      <c r="BM155" s="166" t="s">
        <v>2088</v>
      </c>
    </row>
    <row r="156" spans="2:65" s="1" customFormat="1" ht="24.2" customHeight="1">
      <c r="B156" s="125"/>
      <c r="C156" s="189" t="s">
        <v>310</v>
      </c>
      <c r="D156" s="189" t="s">
        <v>582</v>
      </c>
      <c r="E156" s="190" t="s">
        <v>2089</v>
      </c>
      <c r="F156" s="191" t="s">
        <v>2090</v>
      </c>
      <c r="G156" s="192" t="s">
        <v>2081</v>
      </c>
      <c r="H156" s="193">
        <v>200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319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289</v>
      </c>
      <c r="BM156" s="166" t="s">
        <v>2091</v>
      </c>
    </row>
    <row r="157" spans="2:65" s="1" customFormat="1" ht="24.2" customHeight="1">
      <c r="B157" s="125"/>
      <c r="C157" s="155" t="s">
        <v>315</v>
      </c>
      <c r="D157" s="155" t="s">
        <v>285</v>
      </c>
      <c r="E157" s="156" t="s">
        <v>2092</v>
      </c>
      <c r="F157" s="157" t="s">
        <v>2093</v>
      </c>
      <c r="G157" s="158" t="s">
        <v>644</v>
      </c>
      <c r="H157" s="159">
        <v>20</v>
      </c>
      <c r="I157" s="160"/>
      <c r="J157" s="161">
        <f t="shared" si="5"/>
        <v>0</v>
      </c>
      <c r="K157" s="162"/>
      <c r="L157" s="31"/>
      <c r="M157" s="163" t="s">
        <v>1</v>
      </c>
      <c r="N157" s="124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289</v>
      </c>
      <c r="AT157" s="166" t="s">
        <v>285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289</v>
      </c>
      <c r="BM157" s="166" t="s">
        <v>2094</v>
      </c>
    </row>
    <row r="158" spans="2:65" s="1" customFormat="1" ht="21.75" customHeight="1">
      <c r="B158" s="125"/>
      <c r="C158" s="189" t="s">
        <v>319</v>
      </c>
      <c r="D158" s="189" t="s">
        <v>582</v>
      </c>
      <c r="E158" s="190" t="s">
        <v>2095</v>
      </c>
      <c r="F158" s="191" t="s">
        <v>2096</v>
      </c>
      <c r="G158" s="192" t="s">
        <v>644</v>
      </c>
      <c r="H158" s="193">
        <v>20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319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289</v>
      </c>
      <c r="BM158" s="166" t="s">
        <v>2097</v>
      </c>
    </row>
    <row r="159" spans="2:65" s="1" customFormat="1" ht="24.2" customHeight="1">
      <c r="B159" s="125"/>
      <c r="C159" s="155" t="s">
        <v>323</v>
      </c>
      <c r="D159" s="155" t="s">
        <v>285</v>
      </c>
      <c r="E159" s="156" t="s">
        <v>2098</v>
      </c>
      <c r="F159" s="157" t="s">
        <v>2099</v>
      </c>
      <c r="G159" s="158" t="s">
        <v>2081</v>
      </c>
      <c r="H159" s="159">
        <v>2989</v>
      </c>
      <c r="I159" s="160"/>
      <c r="J159" s="161">
        <f t="shared" si="5"/>
        <v>0</v>
      </c>
      <c r="K159" s="162"/>
      <c r="L159" s="31"/>
      <c r="M159" s="163" t="s">
        <v>1</v>
      </c>
      <c r="N159" s="124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289</v>
      </c>
      <c r="AT159" s="166" t="s">
        <v>285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289</v>
      </c>
      <c r="BM159" s="166" t="s">
        <v>2100</v>
      </c>
    </row>
    <row r="160" spans="2:65" s="1" customFormat="1" ht="24.2" customHeight="1">
      <c r="B160" s="125"/>
      <c r="C160" s="189" t="s">
        <v>327</v>
      </c>
      <c r="D160" s="189" t="s">
        <v>582</v>
      </c>
      <c r="E160" s="190" t="s">
        <v>2101</v>
      </c>
      <c r="F160" s="191" t="s">
        <v>2102</v>
      </c>
      <c r="G160" s="192" t="s">
        <v>2081</v>
      </c>
      <c r="H160" s="193">
        <v>534</v>
      </c>
      <c r="I160" s="194"/>
      <c r="J160" s="195">
        <f t="shared" si="5"/>
        <v>0</v>
      </c>
      <c r="K160" s="196"/>
      <c r="L160" s="197"/>
      <c r="M160" s="198" t="s">
        <v>1</v>
      </c>
      <c r="N160" s="199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319</v>
      </c>
      <c r="AT160" s="166" t="s">
        <v>582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289</v>
      </c>
      <c r="BM160" s="166" t="s">
        <v>2103</v>
      </c>
    </row>
    <row r="161" spans="2:65" s="1" customFormat="1" ht="24.2" customHeight="1">
      <c r="B161" s="125"/>
      <c r="C161" s="189" t="s">
        <v>332</v>
      </c>
      <c r="D161" s="189" t="s">
        <v>582</v>
      </c>
      <c r="E161" s="190" t="s">
        <v>2104</v>
      </c>
      <c r="F161" s="191" t="s">
        <v>2105</v>
      </c>
      <c r="G161" s="192" t="s">
        <v>2081</v>
      </c>
      <c r="H161" s="193">
        <v>2455</v>
      </c>
      <c r="I161" s="194"/>
      <c r="J161" s="195">
        <f t="shared" si="5"/>
        <v>0</v>
      </c>
      <c r="K161" s="196"/>
      <c r="L161" s="197"/>
      <c r="M161" s="198" t="s">
        <v>1</v>
      </c>
      <c r="N161" s="199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319</v>
      </c>
      <c r="AT161" s="166" t="s">
        <v>582</v>
      </c>
      <c r="AU161" s="166" t="s">
        <v>82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289</v>
      </c>
      <c r="BM161" s="166" t="s">
        <v>2106</v>
      </c>
    </row>
    <row r="162" spans="2:65" s="1" customFormat="1" ht="33" customHeight="1">
      <c r="B162" s="125"/>
      <c r="C162" s="155" t="s">
        <v>337</v>
      </c>
      <c r="D162" s="155" t="s">
        <v>285</v>
      </c>
      <c r="E162" s="156" t="s">
        <v>2107</v>
      </c>
      <c r="F162" s="157" t="s">
        <v>2108</v>
      </c>
      <c r="G162" s="158" t="s">
        <v>2081</v>
      </c>
      <c r="H162" s="159">
        <v>2586</v>
      </c>
      <c r="I162" s="160"/>
      <c r="J162" s="161">
        <f t="shared" si="5"/>
        <v>0</v>
      </c>
      <c r="K162" s="162"/>
      <c r="L162" s="31"/>
      <c r="M162" s="163" t="s">
        <v>1</v>
      </c>
      <c r="N162" s="124" t="s">
        <v>41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289</v>
      </c>
      <c r="AT162" s="166" t="s">
        <v>285</v>
      </c>
      <c r="AU162" s="166" t="s">
        <v>82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289</v>
      </c>
      <c r="BM162" s="166" t="s">
        <v>2109</v>
      </c>
    </row>
    <row r="163" spans="2:65" s="1" customFormat="1" ht="24.2" customHeight="1">
      <c r="B163" s="125"/>
      <c r="C163" s="189" t="s">
        <v>341</v>
      </c>
      <c r="D163" s="189" t="s">
        <v>582</v>
      </c>
      <c r="E163" s="190" t="s">
        <v>2110</v>
      </c>
      <c r="F163" s="191" t="s">
        <v>2111</v>
      </c>
      <c r="G163" s="192" t="s">
        <v>2081</v>
      </c>
      <c r="H163" s="193">
        <v>2046</v>
      </c>
      <c r="I163" s="194"/>
      <c r="J163" s="195">
        <f t="shared" si="5"/>
        <v>0</v>
      </c>
      <c r="K163" s="196"/>
      <c r="L163" s="197"/>
      <c r="M163" s="198" t="s">
        <v>1</v>
      </c>
      <c r="N163" s="199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319</v>
      </c>
      <c r="AT163" s="166" t="s">
        <v>582</v>
      </c>
      <c r="AU163" s="166" t="s">
        <v>82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289</v>
      </c>
      <c r="BM163" s="166" t="s">
        <v>2112</v>
      </c>
    </row>
    <row r="164" spans="2:65" s="1" customFormat="1" ht="33" customHeight="1">
      <c r="B164" s="125"/>
      <c r="C164" s="189" t="s">
        <v>347</v>
      </c>
      <c r="D164" s="189" t="s">
        <v>582</v>
      </c>
      <c r="E164" s="190" t="s">
        <v>2113</v>
      </c>
      <c r="F164" s="191" t="s">
        <v>2114</v>
      </c>
      <c r="G164" s="192" t="s">
        <v>2081</v>
      </c>
      <c r="H164" s="193">
        <v>540</v>
      </c>
      <c r="I164" s="194"/>
      <c r="J164" s="195">
        <f t="shared" si="5"/>
        <v>0</v>
      </c>
      <c r="K164" s="196"/>
      <c r="L164" s="197"/>
      <c r="M164" s="198" t="s">
        <v>1</v>
      </c>
      <c r="N164" s="199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319</v>
      </c>
      <c r="AT164" s="166" t="s">
        <v>582</v>
      </c>
      <c r="AU164" s="166" t="s">
        <v>82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289</v>
      </c>
      <c r="BM164" s="166" t="s">
        <v>2115</v>
      </c>
    </row>
    <row r="165" spans="2:65" s="11" customFormat="1" ht="25.9" customHeight="1">
      <c r="B165" s="143"/>
      <c r="D165" s="144" t="s">
        <v>74</v>
      </c>
      <c r="E165" s="145" t="s">
        <v>2116</v>
      </c>
      <c r="F165" s="145" t="s">
        <v>2117</v>
      </c>
      <c r="I165" s="146"/>
      <c r="J165" s="147">
        <f>BK165</f>
        <v>0</v>
      </c>
      <c r="L165" s="143"/>
      <c r="M165" s="148"/>
      <c r="P165" s="149">
        <f>SUM(P166:P169)</f>
        <v>0</v>
      </c>
      <c r="R165" s="149">
        <f>SUM(R166:R169)</f>
        <v>2.6700000000000001E-3</v>
      </c>
      <c r="T165" s="150">
        <f>SUM(T166:T169)</f>
        <v>0</v>
      </c>
      <c r="AR165" s="144" t="s">
        <v>82</v>
      </c>
      <c r="AT165" s="151" t="s">
        <v>74</v>
      </c>
      <c r="AU165" s="151" t="s">
        <v>75</v>
      </c>
      <c r="AY165" s="144" t="s">
        <v>283</v>
      </c>
      <c r="BK165" s="152">
        <f>SUM(BK166:BK169)</f>
        <v>0</v>
      </c>
    </row>
    <row r="166" spans="2:65" s="1" customFormat="1" ht="24.2" customHeight="1">
      <c r="B166" s="125"/>
      <c r="C166" s="155" t="s">
        <v>352</v>
      </c>
      <c r="D166" s="155" t="s">
        <v>285</v>
      </c>
      <c r="E166" s="156" t="s">
        <v>2118</v>
      </c>
      <c r="F166" s="157" t="s">
        <v>2119</v>
      </c>
      <c r="G166" s="158" t="s">
        <v>288</v>
      </c>
      <c r="H166" s="159">
        <v>0.24</v>
      </c>
      <c r="I166" s="160"/>
      <c r="J166" s="161">
        <f>ROUND(I166*H166,2)</f>
        <v>0</v>
      </c>
      <c r="K166" s="162"/>
      <c r="L166" s="31"/>
      <c r="M166" s="163" t="s">
        <v>1</v>
      </c>
      <c r="N166" s="124" t="s">
        <v>41</v>
      </c>
      <c r="P166" s="164">
        <f>O166*H166</f>
        <v>0</v>
      </c>
      <c r="Q166" s="164">
        <v>0</v>
      </c>
      <c r="R166" s="164">
        <f>Q166*H166</f>
        <v>0</v>
      </c>
      <c r="S166" s="164">
        <v>0</v>
      </c>
      <c r="T166" s="165">
        <f>S166*H166</f>
        <v>0</v>
      </c>
      <c r="AR166" s="166" t="s">
        <v>289</v>
      </c>
      <c r="AT166" s="166" t="s">
        <v>285</v>
      </c>
      <c r="AU166" s="166" t="s">
        <v>82</v>
      </c>
      <c r="AY166" s="16" t="s">
        <v>283</v>
      </c>
      <c r="BE166" s="167">
        <f>IF(N166="základná",J166,0)</f>
        <v>0</v>
      </c>
      <c r="BF166" s="167">
        <f>IF(N166="znížená",J166,0)</f>
        <v>0</v>
      </c>
      <c r="BG166" s="167">
        <f>IF(N166="zákl. prenesená",J166,0)</f>
        <v>0</v>
      </c>
      <c r="BH166" s="167">
        <f>IF(N166="zníž. prenesená",J166,0)</f>
        <v>0</v>
      </c>
      <c r="BI166" s="167">
        <f>IF(N166="nulová",J166,0)</f>
        <v>0</v>
      </c>
      <c r="BJ166" s="16" t="s">
        <v>87</v>
      </c>
      <c r="BK166" s="167">
        <f>ROUND(I166*H166,2)</f>
        <v>0</v>
      </c>
      <c r="BL166" s="16" t="s">
        <v>289</v>
      </c>
      <c r="BM166" s="166" t="s">
        <v>2120</v>
      </c>
    </row>
    <row r="167" spans="2:65" s="1" customFormat="1" ht="24.2" customHeight="1">
      <c r="B167" s="125"/>
      <c r="C167" s="155" t="s">
        <v>358</v>
      </c>
      <c r="D167" s="155" t="s">
        <v>285</v>
      </c>
      <c r="E167" s="156" t="s">
        <v>2121</v>
      </c>
      <c r="F167" s="157" t="s">
        <v>2122</v>
      </c>
      <c r="G167" s="158" t="s">
        <v>288</v>
      </c>
      <c r="H167" s="159">
        <v>4.7</v>
      </c>
      <c r="I167" s="160"/>
      <c r="J167" s="161">
        <f>ROUND(I167*H167,2)</f>
        <v>0</v>
      </c>
      <c r="K167" s="162"/>
      <c r="L167" s="31"/>
      <c r="M167" s="163" t="s">
        <v>1</v>
      </c>
      <c r="N167" s="124" t="s">
        <v>41</v>
      </c>
      <c r="P167" s="164">
        <f>O167*H167</f>
        <v>0</v>
      </c>
      <c r="Q167" s="164">
        <v>0</v>
      </c>
      <c r="R167" s="164">
        <f>Q167*H167</f>
        <v>0</v>
      </c>
      <c r="S167" s="164">
        <v>0</v>
      </c>
      <c r="T167" s="165">
        <f>S167*H167</f>
        <v>0</v>
      </c>
      <c r="AR167" s="166" t="s">
        <v>289</v>
      </c>
      <c r="AT167" s="166" t="s">
        <v>285</v>
      </c>
      <c r="AU167" s="166" t="s">
        <v>82</v>
      </c>
      <c r="AY167" s="16" t="s">
        <v>283</v>
      </c>
      <c r="BE167" s="167">
        <f>IF(N167="základná",J167,0)</f>
        <v>0</v>
      </c>
      <c r="BF167" s="167">
        <f>IF(N167="znížená",J167,0)</f>
        <v>0</v>
      </c>
      <c r="BG167" s="167">
        <f>IF(N167="zákl. prenesená",J167,0)</f>
        <v>0</v>
      </c>
      <c r="BH167" s="167">
        <f>IF(N167="zníž. prenesená",J167,0)</f>
        <v>0</v>
      </c>
      <c r="BI167" s="167">
        <f>IF(N167="nulová",J167,0)</f>
        <v>0</v>
      </c>
      <c r="BJ167" s="16" t="s">
        <v>87</v>
      </c>
      <c r="BK167" s="167">
        <f>ROUND(I167*H167,2)</f>
        <v>0</v>
      </c>
      <c r="BL167" s="16" t="s">
        <v>289</v>
      </c>
      <c r="BM167" s="166" t="s">
        <v>2123</v>
      </c>
    </row>
    <row r="168" spans="2:65" s="1" customFormat="1" ht="16.5" customHeight="1">
      <c r="B168" s="125"/>
      <c r="C168" s="189" t="s">
        <v>364</v>
      </c>
      <c r="D168" s="189" t="s">
        <v>582</v>
      </c>
      <c r="E168" s="190" t="s">
        <v>2124</v>
      </c>
      <c r="F168" s="191" t="s">
        <v>2125</v>
      </c>
      <c r="G168" s="192" t="s">
        <v>288</v>
      </c>
      <c r="H168" s="193">
        <v>5.34</v>
      </c>
      <c r="I168" s="194"/>
      <c r="J168" s="195">
        <f>ROUND(I168*H168,2)</f>
        <v>0</v>
      </c>
      <c r="K168" s="196"/>
      <c r="L168" s="197"/>
      <c r="M168" s="198" t="s">
        <v>1</v>
      </c>
      <c r="N168" s="199" t="s">
        <v>41</v>
      </c>
      <c r="P168" s="164">
        <f>O168*H168</f>
        <v>0</v>
      </c>
      <c r="Q168" s="164">
        <v>5.0000000000000001E-4</v>
      </c>
      <c r="R168" s="164">
        <f>Q168*H168</f>
        <v>2.6700000000000001E-3</v>
      </c>
      <c r="S168" s="164">
        <v>0</v>
      </c>
      <c r="T168" s="165">
        <f>S168*H168</f>
        <v>0</v>
      </c>
      <c r="AR168" s="166" t="s">
        <v>319</v>
      </c>
      <c r="AT168" s="166" t="s">
        <v>582</v>
      </c>
      <c r="AU168" s="166" t="s">
        <v>82</v>
      </c>
      <c r="AY168" s="16" t="s">
        <v>283</v>
      </c>
      <c r="BE168" s="167">
        <f>IF(N168="základná",J168,0)</f>
        <v>0</v>
      </c>
      <c r="BF168" s="167">
        <f>IF(N168="znížená",J168,0)</f>
        <v>0</v>
      </c>
      <c r="BG168" s="167">
        <f>IF(N168="zákl. prenesená",J168,0)</f>
        <v>0</v>
      </c>
      <c r="BH168" s="167">
        <f>IF(N168="zníž. prenesená",J168,0)</f>
        <v>0</v>
      </c>
      <c r="BI168" s="167">
        <f>IF(N168="nulová",J168,0)</f>
        <v>0</v>
      </c>
      <c r="BJ168" s="16" t="s">
        <v>87</v>
      </c>
      <c r="BK168" s="167">
        <f>ROUND(I168*H168,2)</f>
        <v>0</v>
      </c>
      <c r="BL168" s="16" t="s">
        <v>289</v>
      </c>
      <c r="BM168" s="166" t="s">
        <v>2126</v>
      </c>
    </row>
    <row r="169" spans="2:65" s="1" customFormat="1" ht="24.2" customHeight="1">
      <c r="B169" s="125"/>
      <c r="C169" s="155" t="s">
        <v>370</v>
      </c>
      <c r="D169" s="155" t="s">
        <v>285</v>
      </c>
      <c r="E169" s="156" t="s">
        <v>2127</v>
      </c>
      <c r="F169" s="157" t="s">
        <v>2128</v>
      </c>
      <c r="G169" s="158" t="s">
        <v>288</v>
      </c>
      <c r="H169" s="159">
        <v>0.4</v>
      </c>
      <c r="I169" s="160"/>
      <c r="J169" s="161">
        <f>ROUND(I169*H169,2)</f>
        <v>0</v>
      </c>
      <c r="K169" s="162"/>
      <c r="L169" s="31"/>
      <c r="M169" s="163" t="s">
        <v>1</v>
      </c>
      <c r="N169" s="124" t="s">
        <v>41</v>
      </c>
      <c r="P169" s="164">
        <f>O169*H169</f>
        <v>0</v>
      </c>
      <c r="Q169" s="164">
        <v>0</v>
      </c>
      <c r="R169" s="164">
        <f>Q169*H169</f>
        <v>0</v>
      </c>
      <c r="S169" s="164">
        <v>0</v>
      </c>
      <c r="T169" s="165">
        <f>S169*H169</f>
        <v>0</v>
      </c>
      <c r="AR169" s="166" t="s">
        <v>289</v>
      </c>
      <c r="AT169" s="166" t="s">
        <v>285</v>
      </c>
      <c r="AU169" s="166" t="s">
        <v>82</v>
      </c>
      <c r="AY169" s="16" t="s">
        <v>283</v>
      </c>
      <c r="BE169" s="167">
        <f>IF(N169="základná",J169,0)</f>
        <v>0</v>
      </c>
      <c r="BF169" s="167">
        <f>IF(N169="znížená",J169,0)</f>
        <v>0</v>
      </c>
      <c r="BG169" s="167">
        <f>IF(N169="zákl. prenesená",J169,0)</f>
        <v>0</v>
      </c>
      <c r="BH169" s="167">
        <f>IF(N169="zníž. prenesená",J169,0)</f>
        <v>0</v>
      </c>
      <c r="BI169" s="167">
        <f>IF(N169="nulová",J169,0)</f>
        <v>0</v>
      </c>
      <c r="BJ169" s="16" t="s">
        <v>87</v>
      </c>
      <c r="BK169" s="167">
        <f>ROUND(I169*H169,2)</f>
        <v>0</v>
      </c>
      <c r="BL169" s="16" t="s">
        <v>289</v>
      </c>
      <c r="BM169" s="166" t="s">
        <v>2129</v>
      </c>
    </row>
    <row r="170" spans="2:65" s="11" customFormat="1" ht="25.9" customHeight="1">
      <c r="B170" s="143"/>
      <c r="D170" s="144" t="s">
        <v>74</v>
      </c>
      <c r="E170" s="145" t="s">
        <v>2130</v>
      </c>
      <c r="F170" s="145" t="s">
        <v>2131</v>
      </c>
      <c r="I170" s="146"/>
      <c r="J170" s="147">
        <f>BK170</f>
        <v>0</v>
      </c>
      <c r="L170" s="143"/>
      <c r="M170" s="148"/>
      <c r="P170" s="149">
        <f>P171+SUM(P172:P174)</f>
        <v>0</v>
      </c>
      <c r="R170" s="149">
        <f>R171+SUM(R172:R174)</f>
        <v>0.18033000000000002</v>
      </c>
      <c r="T170" s="150">
        <f>T171+SUM(T172:T174)</f>
        <v>36.066000000000003</v>
      </c>
      <c r="AR170" s="144" t="s">
        <v>82</v>
      </c>
      <c r="AT170" s="151" t="s">
        <v>74</v>
      </c>
      <c r="AU170" s="151" t="s">
        <v>75</v>
      </c>
      <c r="AY170" s="144" t="s">
        <v>283</v>
      </c>
      <c r="BK170" s="152">
        <f>BK171+SUM(BK172:BK174)</f>
        <v>0</v>
      </c>
    </row>
    <row r="171" spans="2:65" s="1" customFormat="1" ht="24.2" customHeight="1">
      <c r="B171" s="125"/>
      <c r="C171" s="155" t="s">
        <v>376</v>
      </c>
      <c r="D171" s="155" t="s">
        <v>285</v>
      </c>
      <c r="E171" s="156" t="s">
        <v>2132</v>
      </c>
      <c r="F171" s="157" t="s">
        <v>2133</v>
      </c>
      <c r="G171" s="158" t="s">
        <v>2081</v>
      </c>
      <c r="H171" s="159">
        <v>2989</v>
      </c>
      <c r="I171" s="160"/>
      <c r="J171" s="161">
        <f>ROUND(I171*H171,2)</f>
        <v>0</v>
      </c>
      <c r="K171" s="162"/>
      <c r="L171" s="31"/>
      <c r="M171" s="163" t="s">
        <v>1</v>
      </c>
      <c r="N171" s="124" t="s">
        <v>41</v>
      </c>
      <c r="P171" s="164">
        <f>O171*H171</f>
        <v>0</v>
      </c>
      <c r="Q171" s="164">
        <v>0</v>
      </c>
      <c r="R171" s="164">
        <f>Q171*H171</f>
        <v>0</v>
      </c>
      <c r="S171" s="164">
        <v>0</v>
      </c>
      <c r="T171" s="165">
        <f>S171*H171</f>
        <v>0</v>
      </c>
      <c r="AR171" s="166" t="s">
        <v>289</v>
      </c>
      <c r="AT171" s="166" t="s">
        <v>285</v>
      </c>
      <c r="AU171" s="166" t="s">
        <v>82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289</v>
      </c>
      <c r="BM171" s="166" t="s">
        <v>2134</v>
      </c>
    </row>
    <row r="172" spans="2:65" s="1" customFormat="1" ht="24.2" customHeight="1">
      <c r="B172" s="125"/>
      <c r="C172" s="155" t="s">
        <v>7</v>
      </c>
      <c r="D172" s="155" t="s">
        <v>285</v>
      </c>
      <c r="E172" s="156" t="s">
        <v>2135</v>
      </c>
      <c r="F172" s="157" t="s">
        <v>2136</v>
      </c>
      <c r="G172" s="158" t="s">
        <v>2081</v>
      </c>
      <c r="H172" s="159">
        <v>19</v>
      </c>
      <c r="I172" s="160"/>
      <c r="J172" s="161">
        <f>ROUND(I172*H172,2)</f>
        <v>0</v>
      </c>
      <c r="K172" s="162"/>
      <c r="L172" s="31"/>
      <c r="M172" s="163" t="s">
        <v>1</v>
      </c>
      <c r="N172" s="124" t="s">
        <v>41</v>
      </c>
      <c r="P172" s="164">
        <f>O172*H172</f>
        <v>0</v>
      </c>
      <c r="Q172" s="164">
        <v>0</v>
      </c>
      <c r="R172" s="164">
        <f>Q172*H172</f>
        <v>0</v>
      </c>
      <c r="S172" s="164">
        <v>0</v>
      </c>
      <c r="T172" s="165">
        <f>S172*H172</f>
        <v>0</v>
      </c>
      <c r="AR172" s="166" t="s">
        <v>289</v>
      </c>
      <c r="AT172" s="166" t="s">
        <v>285</v>
      </c>
      <c r="AU172" s="166" t="s">
        <v>82</v>
      </c>
      <c r="AY172" s="16" t="s">
        <v>283</v>
      </c>
      <c r="BE172" s="167">
        <f>IF(N172="základná",J172,0)</f>
        <v>0</v>
      </c>
      <c r="BF172" s="167">
        <f>IF(N172="znížená",J172,0)</f>
        <v>0</v>
      </c>
      <c r="BG172" s="167">
        <f>IF(N172="zákl. prenesená",J172,0)</f>
        <v>0</v>
      </c>
      <c r="BH172" s="167">
        <f>IF(N172="zníž. prenesená",J172,0)</f>
        <v>0</v>
      </c>
      <c r="BI172" s="167">
        <f>IF(N172="nulová",J172,0)</f>
        <v>0</v>
      </c>
      <c r="BJ172" s="16" t="s">
        <v>87</v>
      </c>
      <c r="BK172" s="167">
        <f>ROUND(I172*H172,2)</f>
        <v>0</v>
      </c>
      <c r="BL172" s="16" t="s">
        <v>289</v>
      </c>
      <c r="BM172" s="166" t="s">
        <v>2137</v>
      </c>
    </row>
    <row r="173" spans="2:65" s="1" customFormat="1" ht="24.2" customHeight="1">
      <c r="B173" s="125"/>
      <c r="C173" s="155" t="s">
        <v>386</v>
      </c>
      <c r="D173" s="155" t="s">
        <v>285</v>
      </c>
      <c r="E173" s="156" t="s">
        <v>2138</v>
      </c>
      <c r="F173" s="157" t="s">
        <v>2139</v>
      </c>
      <c r="G173" s="158" t="s">
        <v>644</v>
      </c>
      <c r="H173" s="159">
        <v>18033</v>
      </c>
      <c r="I173" s="160"/>
      <c r="J173" s="161">
        <f>ROUND(I173*H173,2)</f>
        <v>0</v>
      </c>
      <c r="K173" s="162"/>
      <c r="L173" s="31"/>
      <c r="M173" s="163" t="s">
        <v>1</v>
      </c>
      <c r="N173" s="124" t="s">
        <v>41</v>
      </c>
      <c r="P173" s="164">
        <f>O173*H173</f>
        <v>0</v>
      </c>
      <c r="Q173" s="164">
        <v>1.0000000000000001E-5</v>
      </c>
      <c r="R173" s="164">
        <f>Q173*H173</f>
        <v>0.18033000000000002</v>
      </c>
      <c r="S173" s="164">
        <v>2E-3</v>
      </c>
      <c r="T173" s="165">
        <f>S173*H173</f>
        <v>36.066000000000003</v>
      </c>
      <c r="AR173" s="166" t="s">
        <v>289</v>
      </c>
      <c r="AT173" s="166" t="s">
        <v>285</v>
      </c>
      <c r="AU173" s="166" t="s">
        <v>82</v>
      </c>
      <c r="AY173" s="16" t="s">
        <v>283</v>
      </c>
      <c r="BE173" s="167">
        <f>IF(N173="základná",J173,0)</f>
        <v>0</v>
      </c>
      <c r="BF173" s="167">
        <f>IF(N173="znížená",J173,0)</f>
        <v>0</v>
      </c>
      <c r="BG173" s="167">
        <f>IF(N173="zákl. prenesená",J173,0)</f>
        <v>0</v>
      </c>
      <c r="BH173" s="167">
        <f>IF(N173="zníž. prenesená",J173,0)</f>
        <v>0</v>
      </c>
      <c r="BI173" s="167">
        <f>IF(N173="nulová",J173,0)</f>
        <v>0</v>
      </c>
      <c r="BJ173" s="16" t="s">
        <v>87</v>
      </c>
      <c r="BK173" s="167">
        <f>ROUND(I173*H173,2)</f>
        <v>0</v>
      </c>
      <c r="BL173" s="16" t="s">
        <v>289</v>
      </c>
      <c r="BM173" s="166" t="s">
        <v>2140</v>
      </c>
    </row>
    <row r="174" spans="2:65" s="11" customFormat="1" ht="22.9" customHeight="1">
      <c r="B174" s="143"/>
      <c r="D174" s="144" t="s">
        <v>74</v>
      </c>
      <c r="E174" s="153" t="s">
        <v>2141</v>
      </c>
      <c r="F174" s="153" t="s">
        <v>2142</v>
      </c>
      <c r="I174" s="146"/>
      <c r="J174" s="154">
        <f>BK174</f>
        <v>0</v>
      </c>
      <c r="L174" s="143"/>
      <c r="M174" s="148"/>
      <c r="P174" s="149">
        <f>SUM(P175:P180)</f>
        <v>0</v>
      </c>
      <c r="R174" s="149">
        <f>SUM(R175:R180)</f>
        <v>0</v>
      </c>
      <c r="T174" s="150">
        <f>SUM(T175:T180)</f>
        <v>0</v>
      </c>
      <c r="AR174" s="144" t="s">
        <v>82</v>
      </c>
      <c r="AT174" s="151" t="s">
        <v>74</v>
      </c>
      <c r="AU174" s="151" t="s">
        <v>82</v>
      </c>
      <c r="AY174" s="144" t="s">
        <v>283</v>
      </c>
      <c r="BK174" s="152">
        <f>SUM(BK175:BK180)</f>
        <v>0</v>
      </c>
    </row>
    <row r="175" spans="2:65" s="1" customFormat="1" ht="24.2" customHeight="1">
      <c r="B175" s="125"/>
      <c r="C175" s="155" t="s">
        <v>395</v>
      </c>
      <c r="D175" s="155" t="s">
        <v>285</v>
      </c>
      <c r="E175" s="156" t="s">
        <v>2143</v>
      </c>
      <c r="F175" s="157" t="s">
        <v>2144</v>
      </c>
      <c r="G175" s="158" t="s">
        <v>2081</v>
      </c>
      <c r="H175" s="159">
        <v>1195</v>
      </c>
      <c r="I175" s="160"/>
      <c r="J175" s="161">
        <f t="shared" ref="J175:J180" si="15">ROUND(I175*H175,2)</f>
        <v>0</v>
      </c>
      <c r="K175" s="162"/>
      <c r="L175" s="31"/>
      <c r="M175" s="163" t="s">
        <v>1</v>
      </c>
      <c r="N175" s="124" t="s">
        <v>41</v>
      </c>
      <c r="P175" s="164">
        <f t="shared" ref="P175:P180" si="16">O175*H175</f>
        <v>0</v>
      </c>
      <c r="Q175" s="164">
        <v>0</v>
      </c>
      <c r="R175" s="164">
        <f t="shared" ref="R175:R180" si="17">Q175*H175</f>
        <v>0</v>
      </c>
      <c r="S175" s="164">
        <v>0</v>
      </c>
      <c r="T175" s="165">
        <f t="shared" ref="T175:T180" si="18">S175*H175</f>
        <v>0</v>
      </c>
      <c r="AR175" s="166" t="s">
        <v>289</v>
      </c>
      <c r="AT175" s="166" t="s">
        <v>285</v>
      </c>
      <c r="AU175" s="166" t="s">
        <v>87</v>
      </c>
      <c r="AY175" s="16" t="s">
        <v>283</v>
      </c>
      <c r="BE175" s="167">
        <f t="shared" ref="BE175:BE180" si="19">IF(N175="základná",J175,0)</f>
        <v>0</v>
      </c>
      <c r="BF175" s="167">
        <f t="shared" ref="BF175:BF180" si="20">IF(N175="znížená",J175,0)</f>
        <v>0</v>
      </c>
      <c r="BG175" s="167">
        <f t="shared" ref="BG175:BG180" si="21">IF(N175="zákl. prenesená",J175,0)</f>
        <v>0</v>
      </c>
      <c r="BH175" s="167">
        <f t="shared" ref="BH175:BH180" si="22">IF(N175="zníž. prenesená",J175,0)</f>
        <v>0</v>
      </c>
      <c r="BI175" s="167">
        <f t="shared" ref="BI175:BI180" si="23">IF(N175="nulová",J175,0)</f>
        <v>0</v>
      </c>
      <c r="BJ175" s="16" t="s">
        <v>87</v>
      </c>
      <c r="BK175" s="167">
        <f t="shared" ref="BK175:BK180" si="24">ROUND(I175*H175,2)</f>
        <v>0</v>
      </c>
      <c r="BL175" s="16" t="s">
        <v>289</v>
      </c>
      <c r="BM175" s="166" t="s">
        <v>2145</v>
      </c>
    </row>
    <row r="176" spans="2:65" s="1" customFormat="1" ht="24.2" customHeight="1">
      <c r="B176" s="125"/>
      <c r="C176" s="155" t="s">
        <v>400</v>
      </c>
      <c r="D176" s="155" t="s">
        <v>285</v>
      </c>
      <c r="E176" s="156" t="s">
        <v>2146</v>
      </c>
      <c r="F176" s="157" t="s">
        <v>2147</v>
      </c>
      <c r="G176" s="158" t="s">
        <v>2081</v>
      </c>
      <c r="H176" s="159">
        <v>10</v>
      </c>
      <c r="I176" s="160"/>
      <c r="J176" s="161">
        <f t="shared" si="15"/>
        <v>0</v>
      </c>
      <c r="K176" s="162"/>
      <c r="L176" s="31"/>
      <c r="M176" s="163" t="s">
        <v>1</v>
      </c>
      <c r="N176" s="124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289</v>
      </c>
      <c r="AT176" s="166" t="s">
        <v>285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289</v>
      </c>
      <c r="BM176" s="166" t="s">
        <v>2148</v>
      </c>
    </row>
    <row r="177" spans="2:65" s="1" customFormat="1" ht="24.2" customHeight="1">
      <c r="B177" s="125"/>
      <c r="C177" s="155" t="s">
        <v>408</v>
      </c>
      <c r="D177" s="155" t="s">
        <v>285</v>
      </c>
      <c r="E177" s="156" t="s">
        <v>2149</v>
      </c>
      <c r="F177" s="157" t="s">
        <v>2150</v>
      </c>
      <c r="G177" s="158" t="s">
        <v>2081</v>
      </c>
      <c r="H177" s="159">
        <v>65</v>
      </c>
      <c r="I177" s="160"/>
      <c r="J177" s="161">
        <f t="shared" si="15"/>
        <v>0</v>
      </c>
      <c r="K177" s="162"/>
      <c r="L177" s="31"/>
      <c r="M177" s="163" t="s">
        <v>1</v>
      </c>
      <c r="N177" s="124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289</v>
      </c>
      <c r="AT177" s="166" t="s">
        <v>285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289</v>
      </c>
      <c r="BM177" s="166" t="s">
        <v>2151</v>
      </c>
    </row>
    <row r="178" spans="2:65" s="1" customFormat="1" ht="24.2" customHeight="1">
      <c r="B178" s="125"/>
      <c r="C178" s="155" t="s">
        <v>418</v>
      </c>
      <c r="D178" s="155" t="s">
        <v>285</v>
      </c>
      <c r="E178" s="156" t="s">
        <v>2152</v>
      </c>
      <c r="F178" s="157" t="s">
        <v>2153</v>
      </c>
      <c r="G178" s="158" t="s">
        <v>2081</v>
      </c>
      <c r="H178" s="159">
        <v>381</v>
      </c>
      <c r="I178" s="160"/>
      <c r="J178" s="161">
        <f t="shared" si="15"/>
        <v>0</v>
      </c>
      <c r="K178" s="162"/>
      <c r="L178" s="31"/>
      <c r="M178" s="163" t="s">
        <v>1</v>
      </c>
      <c r="N178" s="124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289</v>
      </c>
      <c r="AT178" s="166" t="s">
        <v>285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289</v>
      </c>
      <c r="BM178" s="166" t="s">
        <v>2154</v>
      </c>
    </row>
    <row r="179" spans="2:65" s="1" customFormat="1" ht="24.2" customHeight="1">
      <c r="B179" s="125"/>
      <c r="C179" s="155" t="s">
        <v>428</v>
      </c>
      <c r="D179" s="155" t="s">
        <v>285</v>
      </c>
      <c r="E179" s="156" t="s">
        <v>2155</v>
      </c>
      <c r="F179" s="157" t="s">
        <v>2156</v>
      </c>
      <c r="G179" s="158" t="s">
        <v>2081</v>
      </c>
      <c r="H179" s="159">
        <v>2</v>
      </c>
      <c r="I179" s="160"/>
      <c r="J179" s="161">
        <f t="shared" si="15"/>
        <v>0</v>
      </c>
      <c r="K179" s="162"/>
      <c r="L179" s="31"/>
      <c r="M179" s="163" t="s">
        <v>1</v>
      </c>
      <c r="N179" s="124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289</v>
      </c>
      <c r="AT179" s="166" t="s">
        <v>285</v>
      </c>
      <c r="AU179" s="166" t="s">
        <v>87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289</v>
      </c>
      <c r="BM179" s="166" t="s">
        <v>2157</v>
      </c>
    </row>
    <row r="180" spans="2:65" s="1" customFormat="1" ht="24.2" customHeight="1">
      <c r="B180" s="125"/>
      <c r="C180" s="155" t="s">
        <v>438</v>
      </c>
      <c r="D180" s="155" t="s">
        <v>285</v>
      </c>
      <c r="E180" s="156" t="s">
        <v>2158</v>
      </c>
      <c r="F180" s="157" t="s">
        <v>2159</v>
      </c>
      <c r="G180" s="158" t="s">
        <v>2081</v>
      </c>
      <c r="H180" s="159">
        <v>13</v>
      </c>
      <c r="I180" s="160"/>
      <c r="J180" s="161">
        <f t="shared" si="15"/>
        <v>0</v>
      </c>
      <c r="K180" s="162"/>
      <c r="L180" s="31"/>
      <c r="M180" s="163" t="s">
        <v>1</v>
      </c>
      <c r="N180" s="124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289</v>
      </c>
      <c r="AT180" s="166" t="s">
        <v>285</v>
      </c>
      <c r="AU180" s="166" t="s">
        <v>87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289</v>
      </c>
      <c r="BM180" s="166" t="s">
        <v>2160</v>
      </c>
    </row>
    <row r="181" spans="2:65" s="11" customFormat="1" ht="25.9" customHeight="1">
      <c r="B181" s="143"/>
      <c r="D181" s="144" t="s">
        <v>74</v>
      </c>
      <c r="E181" s="145" t="s">
        <v>2161</v>
      </c>
      <c r="F181" s="145" t="s">
        <v>2162</v>
      </c>
      <c r="I181" s="146"/>
      <c r="J181" s="147">
        <f>BK181</f>
        <v>0</v>
      </c>
      <c r="L181" s="143"/>
      <c r="M181" s="148"/>
      <c r="P181" s="149">
        <f>SUM(P182:P209)</f>
        <v>0</v>
      </c>
      <c r="R181" s="149">
        <f>SUM(R182:R209)</f>
        <v>0</v>
      </c>
      <c r="T181" s="150">
        <f>SUM(T182:T209)</f>
        <v>0</v>
      </c>
      <c r="AR181" s="144" t="s">
        <v>82</v>
      </c>
      <c r="AT181" s="151" t="s">
        <v>74</v>
      </c>
      <c r="AU181" s="151" t="s">
        <v>75</v>
      </c>
      <c r="AY181" s="144" t="s">
        <v>283</v>
      </c>
      <c r="BK181" s="152">
        <f>SUM(BK182:BK209)</f>
        <v>0</v>
      </c>
    </row>
    <row r="182" spans="2:65" s="1" customFormat="1" ht="16.5" customHeight="1">
      <c r="B182" s="125"/>
      <c r="C182" s="155" t="s">
        <v>442</v>
      </c>
      <c r="D182" s="155" t="s">
        <v>285</v>
      </c>
      <c r="E182" s="156" t="s">
        <v>2163</v>
      </c>
      <c r="F182" s="157" t="s">
        <v>2164</v>
      </c>
      <c r="G182" s="158" t="s">
        <v>2081</v>
      </c>
      <c r="H182" s="159">
        <v>165</v>
      </c>
      <c r="I182" s="160"/>
      <c r="J182" s="161">
        <f t="shared" ref="J182:J209" si="25">ROUND(I182*H182,2)</f>
        <v>0</v>
      </c>
      <c r="K182" s="162"/>
      <c r="L182" s="31"/>
      <c r="M182" s="163" t="s">
        <v>1</v>
      </c>
      <c r="N182" s="124" t="s">
        <v>41</v>
      </c>
      <c r="P182" s="164">
        <f t="shared" ref="P182:P209" si="26">O182*H182</f>
        <v>0</v>
      </c>
      <c r="Q182" s="164">
        <v>0</v>
      </c>
      <c r="R182" s="164">
        <f t="shared" ref="R182:R209" si="27">Q182*H182</f>
        <v>0</v>
      </c>
      <c r="S182" s="164">
        <v>0</v>
      </c>
      <c r="T182" s="165">
        <f t="shared" ref="T182:T209" si="28">S182*H182</f>
        <v>0</v>
      </c>
      <c r="AR182" s="166" t="s">
        <v>289</v>
      </c>
      <c r="AT182" s="166" t="s">
        <v>285</v>
      </c>
      <c r="AU182" s="166" t="s">
        <v>82</v>
      </c>
      <c r="AY182" s="16" t="s">
        <v>283</v>
      </c>
      <c r="BE182" s="167">
        <f t="shared" ref="BE182:BE209" si="29">IF(N182="základná",J182,0)</f>
        <v>0</v>
      </c>
      <c r="BF182" s="167">
        <f t="shared" ref="BF182:BF209" si="30">IF(N182="znížená",J182,0)</f>
        <v>0</v>
      </c>
      <c r="BG182" s="167">
        <f t="shared" ref="BG182:BG209" si="31">IF(N182="zákl. prenesená",J182,0)</f>
        <v>0</v>
      </c>
      <c r="BH182" s="167">
        <f t="shared" ref="BH182:BH209" si="32">IF(N182="zníž. prenesená",J182,0)</f>
        <v>0</v>
      </c>
      <c r="BI182" s="167">
        <f t="shared" ref="BI182:BI209" si="33">IF(N182="nulová",J182,0)</f>
        <v>0</v>
      </c>
      <c r="BJ182" s="16" t="s">
        <v>87</v>
      </c>
      <c r="BK182" s="167">
        <f t="shared" ref="BK182:BK209" si="34">ROUND(I182*H182,2)</f>
        <v>0</v>
      </c>
      <c r="BL182" s="16" t="s">
        <v>289</v>
      </c>
      <c r="BM182" s="166" t="s">
        <v>2165</v>
      </c>
    </row>
    <row r="183" spans="2:65" s="1" customFormat="1" ht="16.5" customHeight="1">
      <c r="B183" s="125"/>
      <c r="C183" s="189" t="s">
        <v>447</v>
      </c>
      <c r="D183" s="189" t="s">
        <v>582</v>
      </c>
      <c r="E183" s="190" t="s">
        <v>2166</v>
      </c>
      <c r="F183" s="191" t="s">
        <v>2167</v>
      </c>
      <c r="G183" s="192" t="s">
        <v>2081</v>
      </c>
      <c r="H183" s="193">
        <v>165</v>
      </c>
      <c r="I183" s="194"/>
      <c r="J183" s="195">
        <f t="shared" si="25"/>
        <v>0</v>
      </c>
      <c r="K183" s="196"/>
      <c r="L183" s="197"/>
      <c r="M183" s="198" t="s">
        <v>1</v>
      </c>
      <c r="N183" s="199" t="s">
        <v>41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319</v>
      </c>
      <c r="AT183" s="166" t="s">
        <v>582</v>
      </c>
      <c r="AU183" s="166" t="s">
        <v>82</v>
      </c>
      <c r="AY183" s="16" t="s">
        <v>283</v>
      </c>
      <c r="BE183" s="167">
        <f t="shared" si="29"/>
        <v>0</v>
      </c>
      <c r="BF183" s="167">
        <f t="shared" si="30"/>
        <v>0</v>
      </c>
      <c r="BG183" s="167">
        <f t="shared" si="31"/>
        <v>0</v>
      </c>
      <c r="BH183" s="167">
        <f t="shared" si="32"/>
        <v>0</v>
      </c>
      <c r="BI183" s="167">
        <f t="shared" si="33"/>
        <v>0</v>
      </c>
      <c r="BJ183" s="16" t="s">
        <v>87</v>
      </c>
      <c r="BK183" s="167">
        <f t="shared" si="34"/>
        <v>0</v>
      </c>
      <c r="BL183" s="16" t="s">
        <v>289</v>
      </c>
      <c r="BM183" s="166" t="s">
        <v>2168</v>
      </c>
    </row>
    <row r="184" spans="2:65" s="1" customFormat="1" ht="16.5" customHeight="1">
      <c r="B184" s="125"/>
      <c r="C184" s="189" t="s">
        <v>464</v>
      </c>
      <c r="D184" s="189" t="s">
        <v>582</v>
      </c>
      <c r="E184" s="190" t="s">
        <v>2169</v>
      </c>
      <c r="F184" s="191" t="s">
        <v>2170</v>
      </c>
      <c r="G184" s="192" t="s">
        <v>2081</v>
      </c>
      <c r="H184" s="193">
        <v>165</v>
      </c>
      <c r="I184" s="194"/>
      <c r="J184" s="195">
        <f t="shared" si="25"/>
        <v>0</v>
      </c>
      <c r="K184" s="196"/>
      <c r="L184" s="197"/>
      <c r="M184" s="198" t="s">
        <v>1</v>
      </c>
      <c r="N184" s="199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319</v>
      </c>
      <c r="AT184" s="166" t="s">
        <v>582</v>
      </c>
      <c r="AU184" s="166" t="s">
        <v>82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289</v>
      </c>
      <c r="BM184" s="166" t="s">
        <v>2171</v>
      </c>
    </row>
    <row r="185" spans="2:65" s="1" customFormat="1" ht="16.5" customHeight="1">
      <c r="B185" s="125"/>
      <c r="C185" s="155" t="s">
        <v>469</v>
      </c>
      <c r="D185" s="155" t="s">
        <v>285</v>
      </c>
      <c r="E185" s="156" t="s">
        <v>2172</v>
      </c>
      <c r="F185" s="157" t="s">
        <v>2173</v>
      </c>
      <c r="G185" s="158" t="s">
        <v>2081</v>
      </c>
      <c r="H185" s="159">
        <v>165</v>
      </c>
      <c r="I185" s="160"/>
      <c r="J185" s="161">
        <f t="shared" si="25"/>
        <v>0</v>
      </c>
      <c r="K185" s="162"/>
      <c r="L185" s="31"/>
      <c r="M185" s="163" t="s">
        <v>1</v>
      </c>
      <c r="N185" s="124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289</v>
      </c>
      <c r="AT185" s="166" t="s">
        <v>285</v>
      </c>
      <c r="AU185" s="166" t="s">
        <v>82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289</v>
      </c>
      <c r="BM185" s="166" t="s">
        <v>2174</v>
      </c>
    </row>
    <row r="186" spans="2:65" s="1" customFormat="1" ht="16.5" customHeight="1">
      <c r="B186" s="125"/>
      <c r="C186" s="189" t="s">
        <v>473</v>
      </c>
      <c r="D186" s="189" t="s">
        <v>582</v>
      </c>
      <c r="E186" s="190" t="s">
        <v>2175</v>
      </c>
      <c r="F186" s="191" t="s">
        <v>2176</v>
      </c>
      <c r="G186" s="192" t="s">
        <v>2081</v>
      </c>
      <c r="H186" s="193">
        <v>165</v>
      </c>
      <c r="I186" s="194"/>
      <c r="J186" s="195">
        <f t="shared" si="25"/>
        <v>0</v>
      </c>
      <c r="K186" s="196"/>
      <c r="L186" s="197"/>
      <c r="M186" s="198" t="s">
        <v>1</v>
      </c>
      <c r="N186" s="199" t="s">
        <v>41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319</v>
      </c>
      <c r="AT186" s="166" t="s">
        <v>582</v>
      </c>
      <c r="AU186" s="166" t="s">
        <v>82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289</v>
      </c>
      <c r="BM186" s="166" t="s">
        <v>2177</v>
      </c>
    </row>
    <row r="187" spans="2:65" s="1" customFormat="1" ht="16.5" customHeight="1">
      <c r="B187" s="125"/>
      <c r="C187" s="189" t="s">
        <v>496</v>
      </c>
      <c r="D187" s="189" t="s">
        <v>582</v>
      </c>
      <c r="E187" s="190" t="s">
        <v>2178</v>
      </c>
      <c r="F187" s="191" t="s">
        <v>2179</v>
      </c>
      <c r="G187" s="192" t="s">
        <v>2081</v>
      </c>
      <c r="H187" s="193">
        <v>165</v>
      </c>
      <c r="I187" s="194"/>
      <c r="J187" s="195">
        <f t="shared" si="25"/>
        <v>0</v>
      </c>
      <c r="K187" s="196"/>
      <c r="L187" s="197"/>
      <c r="M187" s="198" t="s">
        <v>1</v>
      </c>
      <c r="N187" s="199" t="s">
        <v>41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319</v>
      </c>
      <c r="AT187" s="166" t="s">
        <v>582</v>
      </c>
      <c r="AU187" s="166" t="s">
        <v>82</v>
      </c>
      <c r="AY187" s="16" t="s">
        <v>283</v>
      </c>
      <c r="BE187" s="167">
        <f t="shared" si="29"/>
        <v>0</v>
      </c>
      <c r="BF187" s="167">
        <f t="shared" si="30"/>
        <v>0</v>
      </c>
      <c r="BG187" s="167">
        <f t="shared" si="31"/>
        <v>0</v>
      </c>
      <c r="BH187" s="167">
        <f t="shared" si="32"/>
        <v>0</v>
      </c>
      <c r="BI187" s="167">
        <f t="shared" si="33"/>
        <v>0</v>
      </c>
      <c r="BJ187" s="16" t="s">
        <v>87</v>
      </c>
      <c r="BK187" s="167">
        <f t="shared" si="34"/>
        <v>0</v>
      </c>
      <c r="BL187" s="16" t="s">
        <v>289</v>
      </c>
      <c r="BM187" s="166" t="s">
        <v>2180</v>
      </c>
    </row>
    <row r="188" spans="2:65" s="1" customFormat="1" ht="24.2" customHeight="1">
      <c r="B188" s="125"/>
      <c r="C188" s="155" t="s">
        <v>501</v>
      </c>
      <c r="D188" s="155" t="s">
        <v>285</v>
      </c>
      <c r="E188" s="156" t="s">
        <v>2181</v>
      </c>
      <c r="F188" s="157" t="s">
        <v>2182</v>
      </c>
      <c r="G188" s="158" t="s">
        <v>2081</v>
      </c>
      <c r="H188" s="159">
        <v>6</v>
      </c>
      <c r="I188" s="160"/>
      <c r="J188" s="161">
        <f t="shared" si="25"/>
        <v>0</v>
      </c>
      <c r="K188" s="162"/>
      <c r="L188" s="31"/>
      <c r="M188" s="163" t="s">
        <v>1</v>
      </c>
      <c r="N188" s="124" t="s">
        <v>41</v>
      </c>
      <c r="P188" s="164">
        <f t="shared" si="26"/>
        <v>0</v>
      </c>
      <c r="Q188" s="164">
        <v>0</v>
      </c>
      <c r="R188" s="164">
        <f t="shared" si="27"/>
        <v>0</v>
      </c>
      <c r="S188" s="164">
        <v>0</v>
      </c>
      <c r="T188" s="165">
        <f t="shared" si="28"/>
        <v>0</v>
      </c>
      <c r="AR188" s="166" t="s">
        <v>289</v>
      </c>
      <c r="AT188" s="166" t="s">
        <v>285</v>
      </c>
      <c r="AU188" s="166" t="s">
        <v>82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289</v>
      </c>
      <c r="BM188" s="166" t="s">
        <v>2183</v>
      </c>
    </row>
    <row r="189" spans="2:65" s="1" customFormat="1" ht="21.75" customHeight="1">
      <c r="B189" s="125"/>
      <c r="C189" s="189" t="s">
        <v>505</v>
      </c>
      <c r="D189" s="189" t="s">
        <v>582</v>
      </c>
      <c r="E189" s="190" t="s">
        <v>2184</v>
      </c>
      <c r="F189" s="191" t="s">
        <v>2185</v>
      </c>
      <c r="G189" s="192" t="s">
        <v>2081</v>
      </c>
      <c r="H189" s="193">
        <v>6</v>
      </c>
      <c r="I189" s="194"/>
      <c r="J189" s="195">
        <f t="shared" si="25"/>
        <v>0</v>
      </c>
      <c r="K189" s="196"/>
      <c r="L189" s="197"/>
      <c r="M189" s="198" t="s">
        <v>1</v>
      </c>
      <c r="N189" s="199" t="s">
        <v>41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319</v>
      </c>
      <c r="AT189" s="166" t="s">
        <v>582</v>
      </c>
      <c r="AU189" s="166" t="s">
        <v>82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289</v>
      </c>
      <c r="BM189" s="166" t="s">
        <v>2186</v>
      </c>
    </row>
    <row r="190" spans="2:65" s="1" customFormat="1" ht="16.5" customHeight="1">
      <c r="B190" s="125"/>
      <c r="C190" s="189" t="s">
        <v>509</v>
      </c>
      <c r="D190" s="189" t="s">
        <v>582</v>
      </c>
      <c r="E190" s="190" t="s">
        <v>2187</v>
      </c>
      <c r="F190" s="191" t="s">
        <v>2179</v>
      </c>
      <c r="G190" s="192" t="s">
        <v>2081</v>
      </c>
      <c r="H190" s="193">
        <v>6</v>
      </c>
      <c r="I190" s="194"/>
      <c r="J190" s="195">
        <f t="shared" si="25"/>
        <v>0</v>
      </c>
      <c r="K190" s="196"/>
      <c r="L190" s="197"/>
      <c r="M190" s="198" t="s">
        <v>1</v>
      </c>
      <c r="N190" s="199" t="s">
        <v>41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319</v>
      </c>
      <c r="AT190" s="166" t="s">
        <v>582</v>
      </c>
      <c r="AU190" s="166" t="s">
        <v>82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289</v>
      </c>
      <c r="BM190" s="166" t="s">
        <v>2188</v>
      </c>
    </row>
    <row r="191" spans="2:65" s="1" customFormat="1" ht="16.5" customHeight="1">
      <c r="B191" s="125"/>
      <c r="C191" s="155" t="s">
        <v>515</v>
      </c>
      <c r="D191" s="155" t="s">
        <v>285</v>
      </c>
      <c r="E191" s="156" t="s">
        <v>2189</v>
      </c>
      <c r="F191" s="157" t="s">
        <v>2190</v>
      </c>
      <c r="G191" s="158" t="s">
        <v>2081</v>
      </c>
      <c r="H191" s="159">
        <v>190</v>
      </c>
      <c r="I191" s="160"/>
      <c r="J191" s="161">
        <f t="shared" si="25"/>
        <v>0</v>
      </c>
      <c r="K191" s="162"/>
      <c r="L191" s="31"/>
      <c r="M191" s="163" t="s">
        <v>1</v>
      </c>
      <c r="N191" s="124" t="s">
        <v>41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289</v>
      </c>
      <c r="AT191" s="166" t="s">
        <v>285</v>
      </c>
      <c r="AU191" s="166" t="s">
        <v>82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289</v>
      </c>
      <c r="BM191" s="166" t="s">
        <v>2191</v>
      </c>
    </row>
    <row r="192" spans="2:65" s="1" customFormat="1" ht="16.5" customHeight="1">
      <c r="B192" s="125"/>
      <c r="C192" s="189" t="s">
        <v>519</v>
      </c>
      <c r="D192" s="189" t="s">
        <v>582</v>
      </c>
      <c r="E192" s="190" t="s">
        <v>2192</v>
      </c>
      <c r="F192" s="191" t="s">
        <v>2193</v>
      </c>
      <c r="G192" s="192" t="s">
        <v>2081</v>
      </c>
      <c r="H192" s="193">
        <v>190</v>
      </c>
      <c r="I192" s="194"/>
      <c r="J192" s="195">
        <f t="shared" si="25"/>
        <v>0</v>
      </c>
      <c r="K192" s="196"/>
      <c r="L192" s="197"/>
      <c r="M192" s="198" t="s">
        <v>1</v>
      </c>
      <c r="N192" s="199" t="s">
        <v>41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319</v>
      </c>
      <c r="AT192" s="166" t="s">
        <v>582</v>
      </c>
      <c r="AU192" s="166" t="s">
        <v>82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289</v>
      </c>
      <c r="BM192" s="166" t="s">
        <v>2194</v>
      </c>
    </row>
    <row r="193" spans="2:65" s="1" customFormat="1" ht="16.5" customHeight="1">
      <c r="B193" s="125"/>
      <c r="C193" s="189" t="s">
        <v>523</v>
      </c>
      <c r="D193" s="189" t="s">
        <v>582</v>
      </c>
      <c r="E193" s="190" t="s">
        <v>2195</v>
      </c>
      <c r="F193" s="191" t="s">
        <v>2196</v>
      </c>
      <c r="G193" s="192" t="s">
        <v>2081</v>
      </c>
      <c r="H193" s="193">
        <v>190</v>
      </c>
      <c r="I193" s="194"/>
      <c r="J193" s="195">
        <f t="shared" si="25"/>
        <v>0</v>
      </c>
      <c r="K193" s="196"/>
      <c r="L193" s="197"/>
      <c r="M193" s="198" t="s">
        <v>1</v>
      </c>
      <c r="N193" s="199" t="s">
        <v>41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319</v>
      </c>
      <c r="AT193" s="166" t="s">
        <v>582</v>
      </c>
      <c r="AU193" s="166" t="s">
        <v>82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289</v>
      </c>
      <c r="BM193" s="166" t="s">
        <v>2197</v>
      </c>
    </row>
    <row r="194" spans="2:65" s="1" customFormat="1" ht="16.5" customHeight="1">
      <c r="B194" s="125"/>
      <c r="C194" s="155" t="s">
        <v>527</v>
      </c>
      <c r="D194" s="155" t="s">
        <v>285</v>
      </c>
      <c r="E194" s="156" t="s">
        <v>2198</v>
      </c>
      <c r="F194" s="157" t="s">
        <v>2199</v>
      </c>
      <c r="G194" s="158" t="s">
        <v>2081</v>
      </c>
      <c r="H194" s="159">
        <v>8</v>
      </c>
      <c r="I194" s="160"/>
      <c r="J194" s="161">
        <f t="shared" si="25"/>
        <v>0</v>
      </c>
      <c r="K194" s="162"/>
      <c r="L194" s="31"/>
      <c r="M194" s="163" t="s">
        <v>1</v>
      </c>
      <c r="N194" s="124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289</v>
      </c>
      <c r="AT194" s="166" t="s">
        <v>285</v>
      </c>
      <c r="AU194" s="166" t="s">
        <v>82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289</v>
      </c>
      <c r="BM194" s="166" t="s">
        <v>2200</v>
      </c>
    </row>
    <row r="195" spans="2:65" s="1" customFormat="1" ht="16.5" customHeight="1">
      <c r="B195" s="125"/>
      <c r="C195" s="189" t="s">
        <v>531</v>
      </c>
      <c r="D195" s="189" t="s">
        <v>582</v>
      </c>
      <c r="E195" s="190" t="s">
        <v>2201</v>
      </c>
      <c r="F195" s="191" t="s">
        <v>2202</v>
      </c>
      <c r="G195" s="192" t="s">
        <v>2081</v>
      </c>
      <c r="H195" s="193">
        <v>8</v>
      </c>
      <c r="I195" s="194"/>
      <c r="J195" s="195">
        <f t="shared" si="25"/>
        <v>0</v>
      </c>
      <c r="K195" s="196"/>
      <c r="L195" s="197"/>
      <c r="M195" s="198" t="s">
        <v>1</v>
      </c>
      <c r="N195" s="199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319</v>
      </c>
      <c r="AT195" s="166" t="s">
        <v>582</v>
      </c>
      <c r="AU195" s="166" t="s">
        <v>82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289</v>
      </c>
      <c r="BM195" s="166" t="s">
        <v>2203</v>
      </c>
    </row>
    <row r="196" spans="2:65" s="1" customFormat="1" ht="16.5" customHeight="1">
      <c r="B196" s="125"/>
      <c r="C196" s="189" t="s">
        <v>538</v>
      </c>
      <c r="D196" s="189" t="s">
        <v>582</v>
      </c>
      <c r="E196" s="190" t="s">
        <v>2204</v>
      </c>
      <c r="F196" s="191" t="s">
        <v>2170</v>
      </c>
      <c r="G196" s="192" t="s">
        <v>2081</v>
      </c>
      <c r="H196" s="193">
        <v>8</v>
      </c>
      <c r="I196" s="194"/>
      <c r="J196" s="195">
        <f t="shared" si="25"/>
        <v>0</v>
      </c>
      <c r="K196" s="196"/>
      <c r="L196" s="197"/>
      <c r="M196" s="198" t="s">
        <v>1</v>
      </c>
      <c r="N196" s="199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319</v>
      </c>
      <c r="AT196" s="166" t="s">
        <v>582</v>
      </c>
      <c r="AU196" s="166" t="s">
        <v>82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289</v>
      </c>
      <c r="BM196" s="166" t="s">
        <v>2205</v>
      </c>
    </row>
    <row r="197" spans="2:65" s="1" customFormat="1" ht="21.75" customHeight="1">
      <c r="B197" s="125"/>
      <c r="C197" s="155" t="s">
        <v>542</v>
      </c>
      <c r="D197" s="155" t="s">
        <v>285</v>
      </c>
      <c r="E197" s="156" t="s">
        <v>2206</v>
      </c>
      <c r="F197" s="157" t="s">
        <v>2207</v>
      </c>
      <c r="G197" s="158" t="s">
        <v>2081</v>
      </c>
      <c r="H197" s="159">
        <v>6</v>
      </c>
      <c r="I197" s="160"/>
      <c r="J197" s="161">
        <f t="shared" si="25"/>
        <v>0</v>
      </c>
      <c r="K197" s="162"/>
      <c r="L197" s="31"/>
      <c r="M197" s="163" t="s">
        <v>1</v>
      </c>
      <c r="N197" s="124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289</v>
      </c>
      <c r="AT197" s="166" t="s">
        <v>285</v>
      </c>
      <c r="AU197" s="166" t="s">
        <v>82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289</v>
      </c>
      <c r="BM197" s="166" t="s">
        <v>2208</v>
      </c>
    </row>
    <row r="198" spans="2:65" s="1" customFormat="1" ht="24.2" customHeight="1">
      <c r="B198" s="125"/>
      <c r="C198" s="189" t="s">
        <v>546</v>
      </c>
      <c r="D198" s="189" t="s">
        <v>582</v>
      </c>
      <c r="E198" s="190" t="s">
        <v>2209</v>
      </c>
      <c r="F198" s="191" t="s">
        <v>2210</v>
      </c>
      <c r="G198" s="192" t="s">
        <v>2081</v>
      </c>
      <c r="H198" s="193">
        <v>6</v>
      </c>
      <c r="I198" s="194"/>
      <c r="J198" s="195">
        <f t="shared" si="25"/>
        <v>0</v>
      </c>
      <c r="K198" s="196"/>
      <c r="L198" s="197"/>
      <c r="M198" s="198" t="s">
        <v>1</v>
      </c>
      <c r="N198" s="199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319</v>
      </c>
      <c r="AT198" s="166" t="s">
        <v>582</v>
      </c>
      <c r="AU198" s="166" t="s">
        <v>82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289</v>
      </c>
      <c r="BM198" s="166" t="s">
        <v>2211</v>
      </c>
    </row>
    <row r="199" spans="2:65" s="1" customFormat="1" ht="24.2" customHeight="1">
      <c r="B199" s="125"/>
      <c r="C199" s="155" t="s">
        <v>551</v>
      </c>
      <c r="D199" s="155" t="s">
        <v>285</v>
      </c>
      <c r="E199" s="156" t="s">
        <v>2212</v>
      </c>
      <c r="F199" s="157" t="s">
        <v>2213</v>
      </c>
      <c r="G199" s="158" t="s">
        <v>2081</v>
      </c>
      <c r="H199" s="159">
        <v>2455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289</v>
      </c>
      <c r="AT199" s="166" t="s">
        <v>285</v>
      </c>
      <c r="AU199" s="166" t="s">
        <v>82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289</v>
      </c>
      <c r="BM199" s="166" t="s">
        <v>2214</v>
      </c>
    </row>
    <row r="200" spans="2:65" s="1" customFormat="1" ht="16.5" customHeight="1">
      <c r="B200" s="125"/>
      <c r="C200" s="189" t="s">
        <v>555</v>
      </c>
      <c r="D200" s="189" t="s">
        <v>582</v>
      </c>
      <c r="E200" s="190" t="s">
        <v>2215</v>
      </c>
      <c r="F200" s="191" t="s">
        <v>2216</v>
      </c>
      <c r="G200" s="192" t="s">
        <v>2081</v>
      </c>
      <c r="H200" s="193">
        <v>2455</v>
      </c>
      <c r="I200" s="194"/>
      <c r="J200" s="195">
        <f t="shared" si="25"/>
        <v>0</v>
      </c>
      <c r="K200" s="196"/>
      <c r="L200" s="197"/>
      <c r="M200" s="198" t="s">
        <v>1</v>
      </c>
      <c r="N200" s="199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319</v>
      </c>
      <c r="AT200" s="166" t="s">
        <v>582</v>
      </c>
      <c r="AU200" s="166" t="s">
        <v>82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289</v>
      </c>
      <c r="BM200" s="166" t="s">
        <v>2217</v>
      </c>
    </row>
    <row r="201" spans="2:65" s="1" customFormat="1" ht="16.5" customHeight="1">
      <c r="B201" s="125"/>
      <c r="C201" s="189" t="s">
        <v>561</v>
      </c>
      <c r="D201" s="189" t="s">
        <v>582</v>
      </c>
      <c r="E201" s="190" t="s">
        <v>2218</v>
      </c>
      <c r="F201" s="191" t="s">
        <v>2170</v>
      </c>
      <c r="G201" s="192" t="s">
        <v>2081</v>
      </c>
      <c r="H201" s="193">
        <v>5</v>
      </c>
      <c r="I201" s="194"/>
      <c r="J201" s="195">
        <f t="shared" si="25"/>
        <v>0</v>
      </c>
      <c r="K201" s="196"/>
      <c r="L201" s="197"/>
      <c r="M201" s="198" t="s">
        <v>1</v>
      </c>
      <c r="N201" s="199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319</v>
      </c>
      <c r="AT201" s="166" t="s">
        <v>582</v>
      </c>
      <c r="AU201" s="166" t="s">
        <v>82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289</v>
      </c>
      <c r="BM201" s="166" t="s">
        <v>2219</v>
      </c>
    </row>
    <row r="202" spans="2:65" s="1" customFormat="1" ht="16.5" customHeight="1">
      <c r="B202" s="125"/>
      <c r="C202" s="189" t="s">
        <v>566</v>
      </c>
      <c r="D202" s="189" t="s">
        <v>582</v>
      </c>
      <c r="E202" s="190" t="s">
        <v>2220</v>
      </c>
      <c r="F202" s="191" t="s">
        <v>2221</v>
      </c>
      <c r="G202" s="192" t="s">
        <v>2081</v>
      </c>
      <c r="H202" s="193">
        <v>607</v>
      </c>
      <c r="I202" s="194"/>
      <c r="J202" s="195">
        <f t="shared" si="25"/>
        <v>0</v>
      </c>
      <c r="K202" s="196"/>
      <c r="L202" s="197"/>
      <c r="M202" s="198" t="s">
        <v>1</v>
      </c>
      <c r="N202" s="199" t="s">
        <v>41</v>
      </c>
      <c r="P202" s="164">
        <f t="shared" si="26"/>
        <v>0</v>
      </c>
      <c r="Q202" s="164">
        <v>0</v>
      </c>
      <c r="R202" s="164">
        <f t="shared" si="27"/>
        <v>0</v>
      </c>
      <c r="S202" s="164">
        <v>0</v>
      </c>
      <c r="T202" s="165">
        <f t="shared" si="28"/>
        <v>0</v>
      </c>
      <c r="AR202" s="166" t="s">
        <v>319</v>
      </c>
      <c r="AT202" s="166" t="s">
        <v>582</v>
      </c>
      <c r="AU202" s="166" t="s">
        <v>82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289</v>
      </c>
      <c r="BM202" s="166" t="s">
        <v>2222</v>
      </c>
    </row>
    <row r="203" spans="2:65" s="1" customFormat="1" ht="16.5" customHeight="1">
      <c r="B203" s="125"/>
      <c r="C203" s="189" t="s">
        <v>571</v>
      </c>
      <c r="D203" s="189" t="s">
        <v>582</v>
      </c>
      <c r="E203" s="190" t="s">
        <v>2223</v>
      </c>
      <c r="F203" s="191" t="s">
        <v>2224</v>
      </c>
      <c r="G203" s="192" t="s">
        <v>2081</v>
      </c>
      <c r="H203" s="193">
        <v>312</v>
      </c>
      <c r="I203" s="194"/>
      <c r="J203" s="195">
        <f t="shared" si="25"/>
        <v>0</v>
      </c>
      <c r="K203" s="196"/>
      <c r="L203" s="197"/>
      <c r="M203" s="198" t="s">
        <v>1</v>
      </c>
      <c r="N203" s="199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319</v>
      </c>
      <c r="AT203" s="166" t="s">
        <v>582</v>
      </c>
      <c r="AU203" s="166" t="s">
        <v>82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289</v>
      </c>
      <c r="BM203" s="166" t="s">
        <v>2225</v>
      </c>
    </row>
    <row r="204" spans="2:65" s="1" customFormat="1" ht="24.2" customHeight="1">
      <c r="B204" s="125"/>
      <c r="C204" s="155" t="s">
        <v>576</v>
      </c>
      <c r="D204" s="155" t="s">
        <v>285</v>
      </c>
      <c r="E204" s="156" t="s">
        <v>2226</v>
      </c>
      <c r="F204" s="157" t="s">
        <v>2227</v>
      </c>
      <c r="G204" s="158" t="s">
        <v>2081</v>
      </c>
      <c r="H204" s="159">
        <v>12</v>
      </c>
      <c r="I204" s="160"/>
      <c r="J204" s="161">
        <f t="shared" si="25"/>
        <v>0</v>
      </c>
      <c r="K204" s="162"/>
      <c r="L204" s="31"/>
      <c r="M204" s="163" t="s">
        <v>1</v>
      </c>
      <c r="N204" s="124" t="s">
        <v>41</v>
      </c>
      <c r="P204" s="164">
        <f t="shared" si="26"/>
        <v>0</v>
      </c>
      <c r="Q204" s="164">
        <v>0</v>
      </c>
      <c r="R204" s="164">
        <f t="shared" si="27"/>
        <v>0</v>
      </c>
      <c r="S204" s="164">
        <v>0</v>
      </c>
      <c r="T204" s="165">
        <f t="shared" si="28"/>
        <v>0</v>
      </c>
      <c r="AR204" s="166" t="s">
        <v>289</v>
      </c>
      <c r="AT204" s="166" t="s">
        <v>285</v>
      </c>
      <c r="AU204" s="166" t="s">
        <v>82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289</v>
      </c>
      <c r="BM204" s="166" t="s">
        <v>2228</v>
      </c>
    </row>
    <row r="205" spans="2:65" s="1" customFormat="1" ht="16.5" customHeight="1">
      <c r="B205" s="125"/>
      <c r="C205" s="189" t="s">
        <v>581</v>
      </c>
      <c r="D205" s="189" t="s">
        <v>582</v>
      </c>
      <c r="E205" s="190" t="s">
        <v>2229</v>
      </c>
      <c r="F205" s="191" t="s">
        <v>2230</v>
      </c>
      <c r="G205" s="192" t="s">
        <v>2081</v>
      </c>
      <c r="H205" s="193">
        <v>12</v>
      </c>
      <c r="I205" s="194"/>
      <c r="J205" s="195">
        <f t="shared" si="25"/>
        <v>0</v>
      </c>
      <c r="K205" s="196"/>
      <c r="L205" s="197"/>
      <c r="M205" s="198" t="s">
        <v>1</v>
      </c>
      <c r="N205" s="199" t="s">
        <v>41</v>
      </c>
      <c r="P205" s="164">
        <f t="shared" si="26"/>
        <v>0</v>
      </c>
      <c r="Q205" s="164">
        <v>0</v>
      </c>
      <c r="R205" s="164">
        <f t="shared" si="27"/>
        <v>0</v>
      </c>
      <c r="S205" s="164">
        <v>0</v>
      </c>
      <c r="T205" s="165">
        <f t="shared" si="28"/>
        <v>0</v>
      </c>
      <c r="AR205" s="166" t="s">
        <v>319</v>
      </c>
      <c r="AT205" s="166" t="s">
        <v>582</v>
      </c>
      <c r="AU205" s="166" t="s">
        <v>82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289</v>
      </c>
      <c r="BM205" s="166" t="s">
        <v>2231</v>
      </c>
    </row>
    <row r="206" spans="2:65" s="1" customFormat="1" ht="24.2" customHeight="1">
      <c r="B206" s="125"/>
      <c r="C206" s="189" t="s">
        <v>587</v>
      </c>
      <c r="D206" s="189" t="s">
        <v>582</v>
      </c>
      <c r="E206" s="190" t="s">
        <v>2232</v>
      </c>
      <c r="F206" s="191" t="s">
        <v>2233</v>
      </c>
      <c r="G206" s="192" t="s">
        <v>2081</v>
      </c>
      <c r="H206" s="193">
        <v>12</v>
      </c>
      <c r="I206" s="194"/>
      <c r="J206" s="195">
        <f t="shared" si="25"/>
        <v>0</v>
      </c>
      <c r="K206" s="196"/>
      <c r="L206" s="197"/>
      <c r="M206" s="198" t="s">
        <v>1</v>
      </c>
      <c r="N206" s="199" t="s">
        <v>41</v>
      </c>
      <c r="P206" s="164">
        <f t="shared" si="26"/>
        <v>0</v>
      </c>
      <c r="Q206" s="164">
        <v>0</v>
      </c>
      <c r="R206" s="164">
        <f t="shared" si="27"/>
        <v>0</v>
      </c>
      <c r="S206" s="164">
        <v>0</v>
      </c>
      <c r="T206" s="165">
        <f t="shared" si="28"/>
        <v>0</v>
      </c>
      <c r="AR206" s="166" t="s">
        <v>319</v>
      </c>
      <c r="AT206" s="166" t="s">
        <v>582</v>
      </c>
      <c r="AU206" s="166" t="s">
        <v>82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289</v>
      </c>
      <c r="BM206" s="166" t="s">
        <v>2234</v>
      </c>
    </row>
    <row r="207" spans="2:65" s="1" customFormat="1" ht="16.5" customHeight="1">
      <c r="B207" s="125"/>
      <c r="C207" s="189" t="s">
        <v>591</v>
      </c>
      <c r="D207" s="189" t="s">
        <v>582</v>
      </c>
      <c r="E207" s="190" t="s">
        <v>2235</v>
      </c>
      <c r="F207" s="191" t="s">
        <v>2236</v>
      </c>
      <c r="G207" s="192" t="s">
        <v>2081</v>
      </c>
      <c r="H207" s="193">
        <v>12</v>
      </c>
      <c r="I207" s="194"/>
      <c r="J207" s="195">
        <f t="shared" si="25"/>
        <v>0</v>
      </c>
      <c r="K207" s="196"/>
      <c r="L207" s="197"/>
      <c r="M207" s="198" t="s">
        <v>1</v>
      </c>
      <c r="N207" s="199" t="s">
        <v>41</v>
      </c>
      <c r="P207" s="164">
        <f t="shared" si="26"/>
        <v>0</v>
      </c>
      <c r="Q207" s="164">
        <v>0</v>
      </c>
      <c r="R207" s="164">
        <f t="shared" si="27"/>
        <v>0</v>
      </c>
      <c r="S207" s="164">
        <v>0</v>
      </c>
      <c r="T207" s="165">
        <f t="shared" si="28"/>
        <v>0</v>
      </c>
      <c r="AR207" s="166" t="s">
        <v>319</v>
      </c>
      <c r="AT207" s="166" t="s">
        <v>582</v>
      </c>
      <c r="AU207" s="166" t="s">
        <v>82</v>
      </c>
      <c r="AY207" s="16" t="s">
        <v>283</v>
      </c>
      <c r="BE207" s="167">
        <f t="shared" si="29"/>
        <v>0</v>
      </c>
      <c r="BF207" s="167">
        <f t="shared" si="30"/>
        <v>0</v>
      </c>
      <c r="BG207" s="167">
        <f t="shared" si="31"/>
        <v>0</v>
      </c>
      <c r="BH207" s="167">
        <f t="shared" si="32"/>
        <v>0</v>
      </c>
      <c r="BI207" s="167">
        <f t="shared" si="33"/>
        <v>0</v>
      </c>
      <c r="BJ207" s="16" t="s">
        <v>87</v>
      </c>
      <c r="BK207" s="167">
        <f t="shared" si="34"/>
        <v>0</v>
      </c>
      <c r="BL207" s="16" t="s">
        <v>289</v>
      </c>
      <c r="BM207" s="166" t="s">
        <v>2237</v>
      </c>
    </row>
    <row r="208" spans="2:65" s="1" customFormat="1" ht="24.2" customHeight="1">
      <c r="B208" s="125"/>
      <c r="C208" s="155" t="s">
        <v>600</v>
      </c>
      <c r="D208" s="155" t="s">
        <v>285</v>
      </c>
      <c r="E208" s="156" t="s">
        <v>2238</v>
      </c>
      <c r="F208" s="157" t="s">
        <v>2239</v>
      </c>
      <c r="G208" s="158" t="s">
        <v>2081</v>
      </c>
      <c r="H208" s="159">
        <v>4</v>
      </c>
      <c r="I208" s="160"/>
      <c r="J208" s="161">
        <f t="shared" si="25"/>
        <v>0</v>
      </c>
      <c r="K208" s="162"/>
      <c r="L208" s="31"/>
      <c r="M208" s="163" t="s">
        <v>1</v>
      </c>
      <c r="N208" s="124" t="s">
        <v>41</v>
      </c>
      <c r="P208" s="164">
        <f t="shared" si="26"/>
        <v>0</v>
      </c>
      <c r="Q208" s="164">
        <v>0</v>
      </c>
      <c r="R208" s="164">
        <f t="shared" si="27"/>
        <v>0</v>
      </c>
      <c r="S208" s="164">
        <v>0</v>
      </c>
      <c r="T208" s="165">
        <f t="shared" si="28"/>
        <v>0</v>
      </c>
      <c r="AR208" s="166" t="s">
        <v>289</v>
      </c>
      <c r="AT208" s="166" t="s">
        <v>285</v>
      </c>
      <c r="AU208" s="166" t="s">
        <v>82</v>
      </c>
      <c r="AY208" s="16" t="s">
        <v>283</v>
      </c>
      <c r="BE208" s="167">
        <f t="shared" si="29"/>
        <v>0</v>
      </c>
      <c r="BF208" s="167">
        <f t="shared" si="30"/>
        <v>0</v>
      </c>
      <c r="BG208" s="167">
        <f t="shared" si="31"/>
        <v>0</v>
      </c>
      <c r="BH208" s="167">
        <f t="shared" si="32"/>
        <v>0</v>
      </c>
      <c r="BI208" s="167">
        <f t="shared" si="33"/>
        <v>0</v>
      </c>
      <c r="BJ208" s="16" t="s">
        <v>87</v>
      </c>
      <c r="BK208" s="167">
        <f t="shared" si="34"/>
        <v>0</v>
      </c>
      <c r="BL208" s="16" t="s">
        <v>289</v>
      </c>
      <c r="BM208" s="166" t="s">
        <v>2240</v>
      </c>
    </row>
    <row r="209" spans="2:65" s="1" customFormat="1" ht="24.2" customHeight="1">
      <c r="B209" s="125"/>
      <c r="C209" s="189" t="s">
        <v>606</v>
      </c>
      <c r="D209" s="189" t="s">
        <v>582</v>
      </c>
      <c r="E209" s="190" t="s">
        <v>2241</v>
      </c>
      <c r="F209" s="191" t="s">
        <v>2242</v>
      </c>
      <c r="G209" s="192" t="s">
        <v>2081</v>
      </c>
      <c r="H209" s="193">
        <v>4</v>
      </c>
      <c r="I209" s="194"/>
      <c r="J209" s="195">
        <f t="shared" si="25"/>
        <v>0</v>
      </c>
      <c r="K209" s="196"/>
      <c r="L209" s="197"/>
      <c r="M209" s="198" t="s">
        <v>1</v>
      </c>
      <c r="N209" s="199" t="s">
        <v>41</v>
      </c>
      <c r="P209" s="164">
        <f t="shared" si="26"/>
        <v>0</v>
      </c>
      <c r="Q209" s="164">
        <v>0</v>
      </c>
      <c r="R209" s="164">
        <f t="shared" si="27"/>
        <v>0</v>
      </c>
      <c r="S209" s="164">
        <v>0</v>
      </c>
      <c r="T209" s="165">
        <f t="shared" si="28"/>
        <v>0</v>
      </c>
      <c r="AR209" s="166" t="s">
        <v>319</v>
      </c>
      <c r="AT209" s="166" t="s">
        <v>582</v>
      </c>
      <c r="AU209" s="166" t="s">
        <v>82</v>
      </c>
      <c r="AY209" s="16" t="s">
        <v>283</v>
      </c>
      <c r="BE209" s="167">
        <f t="shared" si="29"/>
        <v>0</v>
      </c>
      <c r="BF209" s="167">
        <f t="shared" si="30"/>
        <v>0</v>
      </c>
      <c r="BG209" s="167">
        <f t="shared" si="31"/>
        <v>0</v>
      </c>
      <c r="BH209" s="167">
        <f t="shared" si="32"/>
        <v>0</v>
      </c>
      <c r="BI209" s="167">
        <f t="shared" si="33"/>
        <v>0</v>
      </c>
      <c r="BJ209" s="16" t="s">
        <v>87</v>
      </c>
      <c r="BK209" s="167">
        <f t="shared" si="34"/>
        <v>0</v>
      </c>
      <c r="BL209" s="16" t="s">
        <v>289</v>
      </c>
      <c r="BM209" s="166" t="s">
        <v>2243</v>
      </c>
    </row>
    <row r="210" spans="2:65" s="11" customFormat="1" ht="25.9" customHeight="1">
      <c r="B210" s="143"/>
      <c r="D210" s="144" t="s">
        <v>74</v>
      </c>
      <c r="E210" s="145" t="s">
        <v>2244</v>
      </c>
      <c r="F210" s="145" t="s">
        <v>2245</v>
      </c>
      <c r="I210" s="146"/>
      <c r="J210" s="147">
        <f>BK210</f>
        <v>0</v>
      </c>
      <c r="L210" s="143"/>
      <c r="M210" s="148"/>
      <c r="P210" s="149">
        <f>SUM(P211:P221)</f>
        <v>0</v>
      </c>
      <c r="R210" s="149">
        <f>SUM(R211:R221)</f>
        <v>0</v>
      </c>
      <c r="T210" s="150">
        <f>SUM(T211:T221)</f>
        <v>0</v>
      </c>
      <c r="AR210" s="144" t="s">
        <v>82</v>
      </c>
      <c r="AT210" s="151" t="s">
        <v>74</v>
      </c>
      <c r="AU210" s="151" t="s">
        <v>75</v>
      </c>
      <c r="AY210" s="144" t="s">
        <v>283</v>
      </c>
      <c r="BK210" s="152">
        <f>SUM(BK211:BK221)</f>
        <v>0</v>
      </c>
    </row>
    <row r="211" spans="2:65" s="1" customFormat="1" ht="16.5" customHeight="1">
      <c r="B211" s="125"/>
      <c r="C211" s="155" t="s">
        <v>612</v>
      </c>
      <c r="D211" s="155" t="s">
        <v>285</v>
      </c>
      <c r="E211" s="156" t="s">
        <v>2246</v>
      </c>
      <c r="F211" s="157" t="s">
        <v>2247</v>
      </c>
      <c r="G211" s="158" t="s">
        <v>2081</v>
      </c>
      <c r="H211" s="159">
        <v>7</v>
      </c>
      <c r="I211" s="160"/>
      <c r="J211" s="161">
        <f t="shared" ref="J211:J221" si="35">ROUND(I211*H211,2)</f>
        <v>0</v>
      </c>
      <c r="K211" s="162"/>
      <c r="L211" s="31"/>
      <c r="M211" s="163" t="s">
        <v>1</v>
      </c>
      <c r="N211" s="124" t="s">
        <v>41</v>
      </c>
      <c r="P211" s="164">
        <f t="shared" ref="P211:P221" si="36">O211*H211</f>
        <v>0</v>
      </c>
      <c r="Q211" s="164">
        <v>0</v>
      </c>
      <c r="R211" s="164">
        <f t="shared" ref="R211:R221" si="37">Q211*H211</f>
        <v>0</v>
      </c>
      <c r="S211" s="164">
        <v>0</v>
      </c>
      <c r="T211" s="165">
        <f t="shared" ref="T211:T221" si="38">S211*H211</f>
        <v>0</v>
      </c>
      <c r="AR211" s="166" t="s">
        <v>289</v>
      </c>
      <c r="AT211" s="166" t="s">
        <v>285</v>
      </c>
      <c r="AU211" s="166" t="s">
        <v>82</v>
      </c>
      <c r="AY211" s="16" t="s">
        <v>283</v>
      </c>
      <c r="BE211" s="167">
        <f t="shared" ref="BE211:BE221" si="39">IF(N211="základná",J211,0)</f>
        <v>0</v>
      </c>
      <c r="BF211" s="167">
        <f t="shared" ref="BF211:BF221" si="40">IF(N211="znížená",J211,0)</f>
        <v>0</v>
      </c>
      <c r="BG211" s="167">
        <f t="shared" ref="BG211:BG221" si="41">IF(N211="zákl. prenesená",J211,0)</f>
        <v>0</v>
      </c>
      <c r="BH211" s="167">
        <f t="shared" ref="BH211:BH221" si="42">IF(N211="zníž. prenesená",J211,0)</f>
        <v>0</v>
      </c>
      <c r="BI211" s="167">
        <f t="shared" ref="BI211:BI221" si="43">IF(N211="nulová",J211,0)</f>
        <v>0</v>
      </c>
      <c r="BJ211" s="16" t="s">
        <v>87</v>
      </c>
      <c r="BK211" s="167">
        <f t="shared" ref="BK211:BK221" si="44">ROUND(I211*H211,2)</f>
        <v>0</v>
      </c>
      <c r="BL211" s="16" t="s">
        <v>289</v>
      </c>
      <c r="BM211" s="166" t="s">
        <v>2248</v>
      </c>
    </row>
    <row r="212" spans="2:65" s="1" customFormat="1" ht="16.5" customHeight="1">
      <c r="B212" s="125"/>
      <c r="C212" s="189" t="s">
        <v>616</v>
      </c>
      <c r="D212" s="189" t="s">
        <v>582</v>
      </c>
      <c r="E212" s="190" t="s">
        <v>2249</v>
      </c>
      <c r="F212" s="191" t="s">
        <v>2250</v>
      </c>
      <c r="G212" s="192" t="s">
        <v>2081</v>
      </c>
      <c r="H212" s="193">
        <v>1</v>
      </c>
      <c r="I212" s="194"/>
      <c r="J212" s="195">
        <f t="shared" si="35"/>
        <v>0</v>
      </c>
      <c r="K212" s="196"/>
      <c r="L212" s="197"/>
      <c r="M212" s="198" t="s">
        <v>1</v>
      </c>
      <c r="N212" s="199" t="s">
        <v>41</v>
      </c>
      <c r="P212" s="164">
        <f t="shared" si="36"/>
        <v>0</v>
      </c>
      <c r="Q212" s="164">
        <v>0</v>
      </c>
      <c r="R212" s="164">
        <f t="shared" si="37"/>
        <v>0</v>
      </c>
      <c r="S212" s="164">
        <v>0</v>
      </c>
      <c r="T212" s="165">
        <f t="shared" si="38"/>
        <v>0</v>
      </c>
      <c r="AR212" s="166" t="s">
        <v>319</v>
      </c>
      <c r="AT212" s="166" t="s">
        <v>582</v>
      </c>
      <c r="AU212" s="166" t="s">
        <v>82</v>
      </c>
      <c r="AY212" s="16" t="s">
        <v>283</v>
      </c>
      <c r="BE212" s="167">
        <f t="shared" si="39"/>
        <v>0</v>
      </c>
      <c r="BF212" s="167">
        <f t="shared" si="40"/>
        <v>0</v>
      </c>
      <c r="BG212" s="167">
        <f t="shared" si="41"/>
        <v>0</v>
      </c>
      <c r="BH212" s="167">
        <f t="shared" si="42"/>
        <v>0</v>
      </c>
      <c r="BI212" s="167">
        <f t="shared" si="43"/>
        <v>0</v>
      </c>
      <c r="BJ212" s="16" t="s">
        <v>87</v>
      </c>
      <c r="BK212" s="167">
        <f t="shared" si="44"/>
        <v>0</v>
      </c>
      <c r="BL212" s="16" t="s">
        <v>289</v>
      </c>
      <c r="BM212" s="166" t="s">
        <v>2251</v>
      </c>
    </row>
    <row r="213" spans="2:65" s="1" customFormat="1" ht="16.5" customHeight="1">
      <c r="B213" s="125"/>
      <c r="C213" s="189" t="s">
        <v>620</v>
      </c>
      <c r="D213" s="189" t="s">
        <v>582</v>
      </c>
      <c r="E213" s="190" t="s">
        <v>2252</v>
      </c>
      <c r="F213" s="191" t="s">
        <v>2253</v>
      </c>
      <c r="G213" s="192" t="s">
        <v>2081</v>
      </c>
      <c r="H213" s="193">
        <v>1</v>
      </c>
      <c r="I213" s="194"/>
      <c r="J213" s="195">
        <f t="shared" si="35"/>
        <v>0</v>
      </c>
      <c r="K213" s="196"/>
      <c r="L213" s="197"/>
      <c r="M213" s="198" t="s">
        <v>1</v>
      </c>
      <c r="N213" s="199" t="s">
        <v>41</v>
      </c>
      <c r="P213" s="164">
        <f t="shared" si="36"/>
        <v>0</v>
      </c>
      <c r="Q213" s="164">
        <v>0</v>
      </c>
      <c r="R213" s="164">
        <f t="shared" si="37"/>
        <v>0</v>
      </c>
      <c r="S213" s="164">
        <v>0</v>
      </c>
      <c r="T213" s="165">
        <f t="shared" si="38"/>
        <v>0</v>
      </c>
      <c r="AR213" s="166" t="s">
        <v>319</v>
      </c>
      <c r="AT213" s="166" t="s">
        <v>582</v>
      </c>
      <c r="AU213" s="166" t="s">
        <v>82</v>
      </c>
      <c r="AY213" s="16" t="s">
        <v>283</v>
      </c>
      <c r="BE213" s="167">
        <f t="shared" si="39"/>
        <v>0</v>
      </c>
      <c r="BF213" s="167">
        <f t="shared" si="40"/>
        <v>0</v>
      </c>
      <c r="BG213" s="167">
        <f t="shared" si="41"/>
        <v>0</v>
      </c>
      <c r="BH213" s="167">
        <f t="shared" si="42"/>
        <v>0</v>
      </c>
      <c r="BI213" s="167">
        <f t="shared" si="43"/>
        <v>0</v>
      </c>
      <c r="BJ213" s="16" t="s">
        <v>87</v>
      </c>
      <c r="BK213" s="167">
        <f t="shared" si="44"/>
        <v>0</v>
      </c>
      <c r="BL213" s="16" t="s">
        <v>289</v>
      </c>
      <c r="BM213" s="166" t="s">
        <v>2254</v>
      </c>
    </row>
    <row r="214" spans="2:65" s="1" customFormat="1" ht="16.5" customHeight="1">
      <c r="B214" s="125"/>
      <c r="C214" s="189" t="s">
        <v>625</v>
      </c>
      <c r="D214" s="189" t="s">
        <v>582</v>
      </c>
      <c r="E214" s="190" t="s">
        <v>2255</v>
      </c>
      <c r="F214" s="191" t="s">
        <v>2256</v>
      </c>
      <c r="G214" s="192" t="s">
        <v>2081</v>
      </c>
      <c r="H214" s="193">
        <v>1</v>
      </c>
      <c r="I214" s="194"/>
      <c r="J214" s="195">
        <f t="shared" si="35"/>
        <v>0</v>
      </c>
      <c r="K214" s="196"/>
      <c r="L214" s="197"/>
      <c r="M214" s="198" t="s">
        <v>1</v>
      </c>
      <c r="N214" s="199" t="s">
        <v>41</v>
      </c>
      <c r="P214" s="164">
        <f t="shared" si="36"/>
        <v>0</v>
      </c>
      <c r="Q214" s="164">
        <v>0</v>
      </c>
      <c r="R214" s="164">
        <f t="shared" si="37"/>
        <v>0</v>
      </c>
      <c r="S214" s="164">
        <v>0</v>
      </c>
      <c r="T214" s="165">
        <f t="shared" si="38"/>
        <v>0</v>
      </c>
      <c r="AR214" s="166" t="s">
        <v>319</v>
      </c>
      <c r="AT214" s="166" t="s">
        <v>582</v>
      </c>
      <c r="AU214" s="166" t="s">
        <v>82</v>
      </c>
      <c r="AY214" s="16" t="s">
        <v>283</v>
      </c>
      <c r="BE214" s="167">
        <f t="shared" si="39"/>
        <v>0</v>
      </c>
      <c r="BF214" s="167">
        <f t="shared" si="40"/>
        <v>0</v>
      </c>
      <c r="BG214" s="167">
        <f t="shared" si="41"/>
        <v>0</v>
      </c>
      <c r="BH214" s="167">
        <f t="shared" si="42"/>
        <v>0</v>
      </c>
      <c r="BI214" s="167">
        <f t="shared" si="43"/>
        <v>0</v>
      </c>
      <c r="BJ214" s="16" t="s">
        <v>87</v>
      </c>
      <c r="BK214" s="167">
        <f t="shared" si="44"/>
        <v>0</v>
      </c>
      <c r="BL214" s="16" t="s">
        <v>289</v>
      </c>
      <c r="BM214" s="166" t="s">
        <v>2257</v>
      </c>
    </row>
    <row r="215" spans="2:65" s="1" customFormat="1" ht="16.5" customHeight="1">
      <c r="B215" s="125"/>
      <c r="C215" s="189" t="s">
        <v>632</v>
      </c>
      <c r="D215" s="189" t="s">
        <v>582</v>
      </c>
      <c r="E215" s="190" t="s">
        <v>2258</v>
      </c>
      <c r="F215" s="191" t="s">
        <v>2259</v>
      </c>
      <c r="G215" s="192" t="s">
        <v>2081</v>
      </c>
      <c r="H215" s="193">
        <v>1</v>
      </c>
      <c r="I215" s="194"/>
      <c r="J215" s="195">
        <f t="shared" si="35"/>
        <v>0</v>
      </c>
      <c r="K215" s="196"/>
      <c r="L215" s="197"/>
      <c r="M215" s="198" t="s">
        <v>1</v>
      </c>
      <c r="N215" s="199" t="s">
        <v>41</v>
      </c>
      <c r="P215" s="164">
        <f t="shared" si="36"/>
        <v>0</v>
      </c>
      <c r="Q215" s="164">
        <v>0</v>
      </c>
      <c r="R215" s="164">
        <f t="shared" si="37"/>
        <v>0</v>
      </c>
      <c r="S215" s="164">
        <v>0</v>
      </c>
      <c r="T215" s="165">
        <f t="shared" si="38"/>
        <v>0</v>
      </c>
      <c r="AR215" s="166" t="s">
        <v>319</v>
      </c>
      <c r="AT215" s="166" t="s">
        <v>582</v>
      </c>
      <c r="AU215" s="166" t="s">
        <v>82</v>
      </c>
      <c r="AY215" s="16" t="s">
        <v>283</v>
      </c>
      <c r="BE215" s="167">
        <f t="shared" si="39"/>
        <v>0</v>
      </c>
      <c r="BF215" s="167">
        <f t="shared" si="40"/>
        <v>0</v>
      </c>
      <c r="BG215" s="167">
        <f t="shared" si="41"/>
        <v>0</v>
      </c>
      <c r="BH215" s="167">
        <f t="shared" si="42"/>
        <v>0</v>
      </c>
      <c r="BI215" s="167">
        <f t="shared" si="43"/>
        <v>0</v>
      </c>
      <c r="BJ215" s="16" t="s">
        <v>87</v>
      </c>
      <c r="BK215" s="167">
        <f t="shared" si="44"/>
        <v>0</v>
      </c>
      <c r="BL215" s="16" t="s">
        <v>289</v>
      </c>
      <c r="BM215" s="166" t="s">
        <v>2260</v>
      </c>
    </row>
    <row r="216" spans="2:65" s="1" customFormat="1" ht="16.5" customHeight="1">
      <c r="B216" s="125"/>
      <c r="C216" s="189" t="s">
        <v>636</v>
      </c>
      <c r="D216" s="189" t="s">
        <v>582</v>
      </c>
      <c r="E216" s="190" t="s">
        <v>2261</v>
      </c>
      <c r="F216" s="191" t="s">
        <v>2262</v>
      </c>
      <c r="G216" s="192" t="s">
        <v>2081</v>
      </c>
      <c r="H216" s="193">
        <v>1</v>
      </c>
      <c r="I216" s="194"/>
      <c r="J216" s="195">
        <f t="shared" si="35"/>
        <v>0</v>
      </c>
      <c r="K216" s="196"/>
      <c r="L216" s="197"/>
      <c r="M216" s="198" t="s">
        <v>1</v>
      </c>
      <c r="N216" s="199" t="s">
        <v>41</v>
      </c>
      <c r="P216" s="164">
        <f t="shared" si="36"/>
        <v>0</v>
      </c>
      <c r="Q216" s="164">
        <v>0</v>
      </c>
      <c r="R216" s="164">
        <f t="shared" si="37"/>
        <v>0</v>
      </c>
      <c r="S216" s="164">
        <v>0</v>
      </c>
      <c r="T216" s="165">
        <f t="shared" si="38"/>
        <v>0</v>
      </c>
      <c r="AR216" s="166" t="s">
        <v>319</v>
      </c>
      <c r="AT216" s="166" t="s">
        <v>582</v>
      </c>
      <c r="AU216" s="166" t="s">
        <v>82</v>
      </c>
      <c r="AY216" s="16" t="s">
        <v>283</v>
      </c>
      <c r="BE216" s="167">
        <f t="shared" si="39"/>
        <v>0</v>
      </c>
      <c r="BF216" s="167">
        <f t="shared" si="40"/>
        <v>0</v>
      </c>
      <c r="BG216" s="167">
        <f t="shared" si="41"/>
        <v>0</v>
      </c>
      <c r="BH216" s="167">
        <f t="shared" si="42"/>
        <v>0</v>
      </c>
      <c r="BI216" s="167">
        <f t="shared" si="43"/>
        <v>0</v>
      </c>
      <c r="BJ216" s="16" t="s">
        <v>87</v>
      </c>
      <c r="BK216" s="167">
        <f t="shared" si="44"/>
        <v>0</v>
      </c>
      <c r="BL216" s="16" t="s">
        <v>289</v>
      </c>
      <c r="BM216" s="166" t="s">
        <v>2263</v>
      </c>
    </row>
    <row r="217" spans="2:65" s="1" customFormat="1" ht="16.5" customHeight="1">
      <c r="B217" s="125"/>
      <c r="C217" s="189" t="s">
        <v>641</v>
      </c>
      <c r="D217" s="189" t="s">
        <v>582</v>
      </c>
      <c r="E217" s="190" t="s">
        <v>2264</v>
      </c>
      <c r="F217" s="191" t="s">
        <v>2265</v>
      </c>
      <c r="G217" s="192" t="s">
        <v>2081</v>
      </c>
      <c r="H217" s="193">
        <v>1</v>
      </c>
      <c r="I217" s="194"/>
      <c r="J217" s="195">
        <f t="shared" si="35"/>
        <v>0</v>
      </c>
      <c r="K217" s="196"/>
      <c r="L217" s="197"/>
      <c r="M217" s="198" t="s">
        <v>1</v>
      </c>
      <c r="N217" s="199" t="s">
        <v>41</v>
      </c>
      <c r="P217" s="164">
        <f t="shared" si="36"/>
        <v>0</v>
      </c>
      <c r="Q217" s="164">
        <v>0</v>
      </c>
      <c r="R217" s="164">
        <f t="shared" si="37"/>
        <v>0</v>
      </c>
      <c r="S217" s="164">
        <v>0</v>
      </c>
      <c r="T217" s="165">
        <f t="shared" si="38"/>
        <v>0</v>
      </c>
      <c r="AR217" s="166" t="s">
        <v>319</v>
      </c>
      <c r="AT217" s="166" t="s">
        <v>582</v>
      </c>
      <c r="AU217" s="166" t="s">
        <v>82</v>
      </c>
      <c r="AY217" s="16" t="s">
        <v>283</v>
      </c>
      <c r="BE217" s="167">
        <f t="shared" si="39"/>
        <v>0</v>
      </c>
      <c r="BF217" s="167">
        <f t="shared" si="40"/>
        <v>0</v>
      </c>
      <c r="BG217" s="167">
        <f t="shared" si="41"/>
        <v>0</v>
      </c>
      <c r="BH217" s="167">
        <f t="shared" si="42"/>
        <v>0</v>
      </c>
      <c r="BI217" s="167">
        <f t="shared" si="43"/>
        <v>0</v>
      </c>
      <c r="BJ217" s="16" t="s">
        <v>87</v>
      </c>
      <c r="BK217" s="167">
        <f t="shared" si="44"/>
        <v>0</v>
      </c>
      <c r="BL217" s="16" t="s">
        <v>289</v>
      </c>
      <c r="BM217" s="166" t="s">
        <v>2266</v>
      </c>
    </row>
    <row r="218" spans="2:65" s="1" customFormat="1" ht="16.5" customHeight="1">
      <c r="B218" s="125"/>
      <c r="C218" s="189" t="s">
        <v>646</v>
      </c>
      <c r="D218" s="189" t="s">
        <v>582</v>
      </c>
      <c r="E218" s="190" t="s">
        <v>2267</v>
      </c>
      <c r="F218" s="191" t="s">
        <v>2268</v>
      </c>
      <c r="G218" s="192" t="s">
        <v>2081</v>
      </c>
      <c r="H218" s="193">
        <v>1</v>
      </c>
      <c r="I218" s="194"/>
      <c r="J218" s="195">
        <f t="shared" si="35"/>
        <v>0</v>
      </c>
      <c r="K218" s="196"/>
      <c r="L218" s="197"/>
      <c r="M218" s="198" t="s">
        <v>1</v>
      </c>
      <c r="N218" s="199" t="s">
        <v>41</v>
      </c>
      <c r="P218" s="164">
        <f t="shared" si="36"/>
        <v>0</v>
      </c>
      <c r="Q218" s="164">
        <v>0</v>
      </c>
      <c r="R218" s="164">
        <f t="shared" si="37"/>
        <v>0</v>
      </c>
      <c r="S218" s="164">
        <v>0</v>
      </c>
      <c r="T218" s="165">
        <f t="shared" si="38"/>
        <v>0</v>
      </c>
      <c r="AR218" s="166" t="s">
        <v>319</v>
      </c>
      <c r="AT218" s="166" t="s">
        <v>582</v>
      </c>
      <c r="AU218" s="166" t="s">
        <v>82</v>
      </c>
      <c r="AY218" s="16" t="s">
        <v>283</v>
      </c>
      <c r="BE218" s="167">
        <f t="shared" si="39"/>
        <v>0</v>
      </c>
      <c r="BF218" s="167">
        <f t="shared" si="40"/>
        <v>0</v>
      </c>
      <c r="BG218" s="167">
        <f t="shared" si="41"/>
        <v>0</v>
      </c>
      <c r="BH218" s="167">
        <f t="shared" si="42"/>
        <v>0</v>
      </c>
      <c r="BI218" s="167">
        <f t="shared" si="43"/>
        <v>0</v>
      </c>
      <c r="BJ218" s="16" t="s">
        <v>87</v>
      </c>
      <c r="BK218" s="167">
        <f t="shared" si="44"/>
        <v>0</v>
      </c>
      <c r="BL218" s="16" t="s">
        <v>289</v>
      </c>
      <c r="BM218" s="166" t="s">
        <v>2269</v>
      </c>
    </row>
    <row r="219" spans="2:65" s="1" customFormat="1" ht="16.5" customHeight="1">
      <c r="B219" s="125"/>
      <c r="C219" s="155" t="s">
        <v>651</v>
      </c>
      <c r="D219" s="155" t="s">
        <v>285</v>
      </c>
      <c r="E219" s="156" t="s">
        <v>2270</v>
      </c>
      <c r="F219" s="157" t="s">
        <v>2271</v>
      </c>
      <c r="G219" s="158" t="s">
        <v>2081</v>
      </c>
      <c r="H219" s="159">
        <v>12</v>
      </c>
      <c r="I219" s="160"/>
      <c r="J219" s="161">
        <f t="shared" si="35"/>
        <v>0</v>
      </c>
      <c r="K219" s="162"/>
      <c r="L219" s="31"/>
      <c r="M219" s="163" t="s">
        <v>1</v>
      </c>
      <c r="N219" s="124" t="s">
        <v>41</v>
      </c>
      <c r="P219" s="164">
        <f t="shared" si="36"/>
        <v>0</v>
      </c>
      <c r="Q219" s="164">
        <v>0</v>
      </c>
      <c r="R219" s="164">
        <f t="shared" si="37"/>
        <v>0</v>
      </c>
      <c r="S219" s="164">
        <v>0</v>
      </c>
      <c r="T219" s="165">
        <f t="shared" si="38"/>
        <v>0</v>
      </c>
      <c r="AR219" s="166" t="s">
        <v>289</v>
      </c>
      <c r="AT219" s="166" t="s">
        <v>285</v>
      </c>
      <c r="AU219" s="166" t="s">
        <v>82</v>
      </c>
      <c r="AY219" s="16" t="s">
        <v>283</v>
      </c>
      <c r="BE219" s="167">
        <f t="shared" si="39"/>
        <v>0</v>
      </c>
      <c r="BF219" s="167">
        <f t="shared" si="40"/>
        <v>0</v>
      </c>
      <c r="BG219" s="167">
        <f t="shared" si="41"/>
        <v>0</v>
      </c>
      <c r="BH219" s="167">
        <f t="shared" si="42"/>
        <v>0</v>
      </c>
      <c r="BI219" s="167">
        <f t="shared" si="43"/>
        <v>0</v>
      </c>
      <c r="BJ219" s="16" t="s">
        <v>87</v>
      </c>
      <c r="BK219" s="167">
        <f t="shared" si="44"/>
        <v>0</v>
      </c>
      <c r="BL219" s="16" t="s">
        <v>289</v>
      </c>
      <c r="BM219" s="166" t="s">
        <v>2272</v>
      </c>
    </row>
    <row r="220" spans="2:65" s="1" customFormat="1" ht="16.5" customHeight="1">
      <c r="B220" s="125"/>
      <c r="C220" s="189" t="s">
        <v>656</v>
      </c>
      <c r="D220" s="189" t="s">
        <v>582</v>
      </c>
      <c r="E220" s="190" t="s">
        <v>2273</v>
      </c>
      <c r="F220" s="191" t="s">
        <v>2274</v>
      </c>
      <c r="G220" s="192" t="s">
        <v>2081</v>
      </c>
      <c r="H220" s="193">
        <v>11</v>
      </c>
      <c r="I220" s="194"/>
      <c r="J220" s="195">
        <f t="shared" si="35"/>
        <v>0</v>
      </c>
      <c r="K220" s="196"/>
      <c r="L220" s="197"/>
      <c r="M220" s="198" t="s">
        <v>1</v>
      </c>
      <c r="N220" s="199" t="s">
        <v>41</v>
      </c>
      <c r="P220" s="164">
        <f t="shared" si="36"/>
        <v>0</v>
      </c>
      <c r="Q220" s="164">
        <v>0</v>
      </c>
      <c r="R220" s="164">
        <f t="shared" si="37"/>
        <v>0</v>
      </c>
      <c r="S220" s="164">
        <v>0</v>
      </c>
      <c r="T220" s="165">
        <f t="shared" si="38"/>
        <v>0</v>
      </c>
      <c r="AR220" s="166" t="s">
        <v>319</v>
      </c>
      <c r="AT220" s="166" t="s">
        <v>582</v>
      </c>
      <c r="AU220" s="166" t="s">
        <v>82</v>
      </c>
      <c r="AY220" s="16" t="s">
        <v>283</v>
      </c>
      <c r="BE220" s="167">
        <f t="shared" si="39"/>
        <v>0</v>
      </c>
      <c r="BF220" s="167">
        <f t="shared" si="40"/>
        <v>0</v>
      </c>
      <c r="BG220" s="167">
        <f t="shared" si="41"/>
        <v>0</v>
      </c>
      <c r="BH220" s="167">
        <f t="shared" si="42"/>
        <v>0</v>
      </c>
      <c r="BI220" s="167">
        <f t="shared" si="43"/>
        <v>0</v>
      </c>
      <c r="BJ220" s="16" t="s">
        <v>87</v>
      </c>
      <c r="BK220" s="167">
        <f t="shared" si="44"/>
        <v>0</v>
      </c>
      <c r="BL220" s="16" t="s">
        <v>289</v>
      </c>
      <c r="BM220" s="166" t="s">
        <v>2275</v>
      </c>
    </row>
    <row r="221" spans="2:65" s="1" customFormat="1" ht="16.5" customHeight="1">
      <c r="B221" s="125"/>
      <c r="C221" s="189" t="s">
        <v>661</v>
      </c>
      <c r="D221" s="189" t="s">
        <v>582</v>
      </c>
      <c r="E221" s="190" t="s">
        <v>2276</v>
      </c>
      <c r="F221" s="191" t="s">
        <v>2277</v>
      </c>
      <c r="G221" s="192" t="s">
        <v>2081</v>
      </c>
      <c r="H221" s="193">
        <v>1</v>
      </c>
      <c r="I221" s="194"/>
      <c r="J221" s="195">
        <f t="shared" si="35"/>
        <v>0</v>
      </c>
      <c r="K221" s="196"/>
      <c r="L221" s="197"/>
      <c r="M221" s="198" t="s">
        <v>1</v>
      </c>
      <c r="N221" s="199" t="s">
        <v>41</v>
      </c>
      <c r="P221" s="164">
        <f t="shared" si="36"/>
        <v>0</v>
      </c>
      <c r="Q221" s="164">
        <v>0</v>
      </c>
      <c r="R221" s="164">
        <f t="shared" si="37"/>
        <v>0</v>
      </c>
      <c r="S221" s="164">
        <v>0</v>
      </c>
      <c r="T221" s="165">
        <f t="shared" si="38"/>
        <v>0</v>
      </c>
      <c r="AR221" s="166" t="s">
        <v>319</v>
      </c>
      <c r="AT221" s="166" t="s">
        <v>582</v>
      </c>
      <c r="AU221" s="166" t="s">
        <v>82</v>
      </c>
      <c r="AY221" s="16" t="s">
        <v>283</v>
      </c>
      <c r="BE221" s="167">
        <f t="shared" si="39"/>
        <v>0</v>
      </c>
      <c r="BF221" s="167">
        <f t="shared" si="40"/>
        <v>0</v>
      </c>
      <c r="BG221" s="167">
        <f t="shared" si="41"/>
        <v>0</v>
      </c>
      <c r="BH221" s="167">
        <f t="shared" si="42"/>
        <v>0</v>
      </c>
      <c r="BI221" s="167">
        <f t="shared" si="43"/>
        <v>0</v>
      </c>
      <c r="BJ221" s="16" t="s">
        <v>87</v>
      </c>
      <c r="BK221" s="167">
        <f t="shared" si="44"/>
        <v>0</v>
      </c>
      <c r="BL221" s="16" t="s">
        <v>289</v>
      </c>
      <c r="BM221" s="166" t="s">
        <v>2278</v>
      </c>
    </row>
    <row r="222" spans="2:65" s="11" customFormat="1" ht="25.9" customHeight="1">
      <c r="B222" s="143"/>
      <c r="D222" s="144" t="s">
        <v>74</v>
      </c>
      <c r="E222" s="145" t="s">
        <v>2279</v>
      </c>
      <c r="F222" s="145" t="s">
        <v>2280</v>
      </c>
      <c r="I222" s="146"/>
      <c r="J222" s="147">
        <f>BK222</f>
        <v>0</v>
      </c>
      <c r="L222" s="143"/>
      <c r="M222" s="148"/>
      <c r="P222" s="149">
        <f>SUM(P223:P235)</f>
        <v>0</v>
      </c>
      <c r="R222" s="149">
        <f>SUM(R223:R235)</f>
        <v>0</v>
      </c>
      <c r="T222" s="150">
        <f>SUM(T223:T235)</f>
        <v>0</v>
      </c>
      <c r="AR222" s="144" t="s">
        <v>82</v>
      </c>
      <c r="AT222" s="151" t="s">
        <v>74</v>
      </c>
      <c r="AU222" s="151" t="s">
        <v>75</v>
      </c>
      <c r="AY222" s="144" t="s">
        <v>283</v>
      </c>
      <c r="BK222" s="152">
        <f>SUM(BK223:BK235)</f>
        <v>0</v>
      </c>
    </row>
    <row r="223" spans="2:65" s="1" customFormat="1" ht="16.5" customHeight="1">
      <c r="B223" s="125"/>
      <c r="C223" s="155" t="s">
        <v>665</v>
      </c>
      <c r="D223" s="155" t="s">
        <v>285</v>
      </c>
      <c r="E223" s="156" t="s">
        <v>2281</v>
      </c>
      <c r="F223" s="157" t="s">
        <v>2282</v>
      </c>
      <c r="G223" s="158" t="s">
        <v>2081</v>
      </c>
      <c r="H223" s="159">
        <v>673</v>
      </c>
      <c r="I223" s="160"/>
      <c r="J223" s="161">
        <f t="shared" ref="J223:J235" si="45">ROUND(I223*H223,2)</f>
        <v>0</v>
      </c>
      <c r="K223" s="162"/>
      <c r="L223" s="31"/>
      <c r="M223" s="163" t="s">
        <v>1</v>
      </c>
      <c r="N223" s="124" t="s">
        <v>41</v>
      </c>
      <c r="P223" s="164">
        <f t="shared" ref="P223:P235" si="46">O223*H223</f>
        <v>0</v>
      </c>
      <c r="Q223" s="164">
        <v>0</v>
      </c>
      <c r="R223" s="164">
        <f t="shared" ref="R223:R235" si="47">Q223*H223</f>
        <v>0</v>
      </c>
      <c r="S223" s="164">
        <v>0</v>
      </c>
      <c r="T223" s="165">
        <f t="shared" ref="T223:T235" si="48">S223*H223</f>
        <v>0</v>
      </c>
      <c r="AR223" s="166" t="s">
        <v>289</v>
      </c>
      <c r="AT223" s="166" t="s">
        <v>285</v>
      </c>
      <c r="AU223" s="166" t="s">
        <v>82</v>
      </c>
      <c r="AY223" s="16" t="s">
        <v>283</v>
      </c>
      <c r="BE223" s="167">
        <f t="shared" ref="BE223:BE235" si="49">IF(N223="základná",J223,0)</f>
        <v>0</v>
      </c>
      <c r="BF223" s="167">
        <f t="shared" ref="BF223:BF235" si="50">IF(N223="znížená",J223,0)</f>
        <v>0</v>
      </c>
      <c r="BG223" s="167">
        <f t="shared" ref="BG223:BG235" si="51">IF(N223="zákl. prenesená",J223,0)</f>
        <v>0</v>
      </c>
      <c r="BH223" s="167">
        <f t="shared" ref="BH223:BH235" si="52">IF(N223="zníž. prenesená",J223,0)</f>
        <v>0</v>
      </c>
      <c r="BI223" s="167">
        <f t="shared" ref="BI223:BI235" si="53">IF(N223="nulová",J223,0)</f>
        <v>0</v>
      </c>
      <c r="BJ223" s="16" t="s">
        <v>87</v>
      </c>
      <c r="BK223" s="167">
        <f t="shared" ref="BK223:BK235" si="54">ROUND(I223*H223,2)</f>
        <v>0</v>
      </c>
      <c r="BL223" s="16" t="s">
        <v>289</v>
      </c>
      <c r="BM223" s="166" t="s">
        <v>2283</v>
      </c>
    </row>
    <row r="224" spans="2:65" s="1" customFormat="1" ht="16.5" customHeight="1">
      <c r="B224" s="125"/>
      <c r="C224" s="189" t="s">
        <v>669</v>
      </c>
      <c r="D224" s="189" t="s">
        <v>582</v>
      </c>
      <c r="E224" s="190" t="s">
        <v>2284</v>
      </c>
      <c r="F224" s="191" t="s">
        <v>2285</v>
      </c>
      <c r="G224" s="192" t="s">
        <v>2081</v>
      </c>
      <c r="H224" s="193">
        <v>63</v>
      </c>
      <c r="I224" s="194"/>
      <c r="J224" s="195">
        <f t="shared" si="45"/>
        <v>0</v>
      </c>
      <c r="K224" s="196"/>
      <c r="L224" s="197"/>
      <c r="M224" s="198" t="s">
        <v>1</v>
      </c>
      <c r="N224" s="199" t="s">
        <v>41</v>
      </c>
      <c r="P224" s="164">
        <f t="shared" si="46"/>
        <v>0</v>
      </c>
      <c r="Q224" s="164">
        <v>0</v>
      </c>
      <c r="R224" s="164">
        <f t="shared" si="47"/>
        <v>0</v>
      </c>
      <c r="S224" s="164">
        <v>0</v>
      </c>
      <c r="T224" s="165">
        <f t="shared" si="48"/>
        <v>0</v>
      </c>
      <c r="AR224" s="166" t="s">
        <v>319</v>
      </c>
      <c r="AT224" s="166" t="s">
        <v>582</v>
      </c>
      <c r="AU224" s="166" t="s">
        <v>82</v>
      </c>
      <c r="AY224" s="16" t="s">
        <v>283</v>
      </c>
      <c r="BE224" s="167">
        <f t="shared" si="49"/>
        <v>0</v>
      </c>
      <c r="BF224" s="167">
        <f t="shared" si="50"/>
        <v>0</v>
      </c>
      <c r="BG224" s="167">
        <f t="shared" si="51"/>
        <v>0</v>
      </c>
      <c r="BH224" s="167">
        <f t="shared" si="52"/>
        <v>0</v>
      </c>
      <c r="BI224" s="167">
        <f t="shared" si="53"/>
        <v>0</v>
      </c>
      <c r="BJ224" s="16" t="s">
        <v>87</v>
      </c>
      <c r="BK224" s="167">
        <f t="shared" si="54"/>
        <v>0</v>
      </c>
      <c r="BL224" s="16" t="s">
        <v>289</v>
      </c>
      <c r="BM224" s="166" t="s">
        <v>2286</v>
      </c>
    </row>
    <row r="225" spans="2:65" s="1" customFormat="1" ht="16.5" customHeight="1">
      <c r="B225" s="125"/>
      <c r="C225" s="189" t="s">
        <v>674</v>
      </c>
      <c r="D225" s="189" t="s">
        <v>582</v>
      </c>
      <c r="E225" s="190" t="s">
        <v>2287</v>
      </c>
      <c r="F225" s="191" t="s">
        <v>2288</v>
      </c>
      <c r="G225" s="192" t="s">
        <v>2081</v>
      </c>
      <c r="H225" s="193">
        <v>7</v>
      </c>
      <c r="I225" s="194"/>
      <c r="J225" s="195">
        <f t="shared" si="45"/>
        <v>0</v>
      </c>
      <c r="K225" s="196"/>
      <c r="L225" s="197"/>
      <c r="M225" s="198" t="s">
        <v>1</v>
      </c>
      <c r="N225" s="199" t="s">
        <v>41</v>
      </c>
      <c r="P225" s="164">
        <f t="shared" si="46"/>
        <v>0</v>
      </c>
      <c r="Q225" s="164">
        <v>0</v>
      </c>
      <c r="R225" s="164">
        <f t="shared" si="47"/>
        <v>0</v>
      </c>
      <c r="S225" s="164">
        <v>0</v>
      </c>
      <c r="T225" s="165">
        <f t="shared" si="48"/>
        <v>0</v>
      </c>
      <c r="AR225" s="166" t="s">
        <v>319</v>
      </c>
      <c r="AT225" s="166" t="s">
        <v>582</v>
      </c>
      <c r="AU225" s="166" t="s">
        <v>82</v>
      </c>
      <c r="AY225" s="16" t="s">
        <v>283</v>
      </c>
      <c r="BE225" s="167">
        <f t="shared" si="49"/>
        <v>0</v>
      </c>
      <c r="BF225" s="167">
        <f t="shared" si="50"/>
        <v>0</v>
      </c>
      <c r="BG225" s="167">
        <f t="shared" si="51"/>
        <v>0</v>
      </c>
      <c r="BH225" s="167">
        <f t="shared" si="52"/>
        <v>0</v>
      </c>
      <c r="BI225" s="167">
        <f t="shared" si="53"/>
        <v>0</v>
      </c>
      <c r="BJ225" s="16" t="s">
        <v>87</v>
      </c>
      <c r="BK225" s="167">
        <f t="shared" si="54"/>
        <v>0</v>
      </c>
      <c r="BL225" s="16" t="s">
        <v>289</v>
      </c>
      <c r="BM225" s="166" t="s">
        <v>2289</v>
      </c>
    </row>
    <row r="226" spans="2:65" s="1" customFormat="1" ht="16.5" customHeight="1">
      <c r="B226" s="125"/>
      <c r="C226" s="189" t="s">
        <v>687</v>
      </c>
      <c r="D226" s="189" t="s">
        <v>582</v>
      </c>
      <c r="E226" s="190" t="s">
        <v>2290</v>
      </c>
      <c r="F226" s="191" t="s">
        <v>2291</v>
      </c>
      <c r="G226" s="192" t="s">
        <v>2081</v>
      </c>
      <c r="H226" s="193">
        <v>179</v>
      </c>
      <c r="I226" s="194"/>
      <c r="J226" s="195">
        <f t="shared" si="45"/>
        <v>0</v>
      </c>
      <c r="K226" s="196"/>
      <c r="L226" s="197"/>
      <c r="M226" s="198" t="s">
        <v>1</v>
      </c>
      <c r="N226" s="199" t="s">
        <v>41</v>
      </c>
      <c r="P226" s="164">
        <f t="shared" si="46"/>
        <v>0</v>
      </c>
      <c r="Q226" s="164">
        <v>0</v>
      </c>
      <c r="R226" s="164">
        <f t="shared" si="47"/>
        <v>0</v>
      </c>
      <c r="S226" s="164">
        <v>0</v>
      </c>
      <c r="T226" s="165">
        <f t="shared" si="48"/>
        <v>0</v>
      </c>
      <c r="AR226" s="166" t="s">
        <v>319</v>
      </c>
      <c r="AT226" s="166" t="s">
        <v>582</v>
      </c>
      <c r="AU226" s="166" t="s">
        <v>82</v>
      </c>
      <c r="AY226" s="16" t="s">
        <v>283</v>
      </c>
      <c r="BE226" s="167">
        <f t="shared" si="49"/>
        <v>0</v>
      </c>
      <c r="BF226" s="167">
        <f t="shared" si="50"/>
        <v>0</v>
      </c>
      <c r="BG226" s="167">
        <f t="shared" si="51"/>
        <v>0</v>
      </c>
      <c r="BH226" s="167">
        <f t="shared" si="52"/>
        <v>0</v>
      </c>
      <c r="BI226" s="167">
        <f t="shared" si="53"/>
        <v>0</v>
      </c>
      <c r="BJ226" s="16" t="s">
        <v>87</v>
      </c>
      <c r="BK226" s="167">
        <f t="shared" si="54"/>
        <v>0</v>
      </c>
      <c r="BL226" s="16" t="s">
        <v>289</v>
      </c>
      <c r="BM226" s="166" t="s">
        <v>2292</v>
      </c>
    </row>
    <row r="227" spans="2:65" s="1" customFormat="1" ht="16.5" customHeight="1">
      <c r="B227" s="125"/>
      <c r="C227" s="189" t="s">
        <v>692</v>
      </c>
      <c r="D227" s="189" t="s">
        <v>582</v>
      </c>
      <c r="E227" s="190" t="s">
        <v>2293</v>
      </c>
      <c r="F227" s="191" t="s">
        <v>2294</v>
      </c>
      <c r="G227" s="192" t="s">
        <v>2081</v>
      </c>
      <c r="H227" s="193">
        <v>75</v>
      </c>
      <c r="I227" s="194"/>
      <c r="J227" s="195">
        <f t="shared" si="45"/>
        <v>0</v>
      </c>
      <c r="K227" s="196"/>
      <c r="L227" s="197"/>
      <c r="M227" s="198" t="s">
        <v>1</v>
      </c>
      <c r="N227" s="199" t="s">
        <v>41</v>
      </c>
      <c r="P227" s="164">
        <f t="shared" si="46"/>
        <v>0</v>
      </c>
      <c r="Q227" s="164">
        <v>0</v>
      </c>
      <c r="R227" s="164">
        <f t="shared" si="47"/>
        <v>0</v>
      </c>
      <c r="S227" s="164">
        <v>0</v>
      </c>
      <c r="T227" s="165">
        <f t="shared" si="48"/>
        <v>0</v>
      </c>
      <c r="AR227" s="166" t="s">
        <v>319</v>
      </c>
      <c r="AT227" s="166" t="s">
        <v>582</v>
      </c>
      <c r="AU227" s="166" t="s">
        <v>82</v>
      </c>
      <c r="AY227" s="16" t="s">
        <v>283</v>
      </c>
      <c r="BE227" s="167">
        <f t="shared" si="49"/>
        <v>0</v>
      </c>
      <c r="BF227" s="167">
        <f t="shared" si="50"/>
        <v>0</v>
      </c>
      <c r="BG227" s="167">
        <f t="shared" si="51"/>
        <v>0</v>
      </c>
      <c r="BH227" s="167">
        <f t="shared" si="52"/>
        <v>0</v>
      </c>
      <c r="BI227" s="167">
        <f t="shared" si="53"/>
        <v>0</v>
      </c>
      <c r="BJ227" s="16" t="s">
        <v>87</v>
      </c>
      <c r="BK227" s="167">
        <f t="shared" si="54"/>
        <v>0</v>
      </c>
      <c r="BL227" s="16" t="s">
        <v>289</v>
      </c>
      <c r="BM227" s="166" t="s">
        <v>2295</v>
      </c>
    </row>
    <row r="228" spans="2:65" s="1" customFormat="1" ht="16.5" customHeight="1">
      <c r="B228" s="125"/>
      <c r="C228" s="189" t="s">
        <v>697</v>
      </c>
      <c r="D228" s="189" t="s">
        <v>582</v>
      </c>
      <c r="E228" s="190" t="s">
        <v>2296</v>
      </c>
      <c r="F228" s="191" t="s">
        <v>2297</v>
      </c>
      <c r="G228" s="192" t="s">
        <v>2081</v>
      </c>
      <c r="H228" s="193">
        <v>64</v>
      </c>
      <c r="I228" s="194"/>
      <c r="J228" s="195">
        <f t="shared" si="45"/>
        <v>0</v>
      </c>
      <c r="K228" s="196"/>
      <c r="L228" s="197"/>
      <c r="M228" s="198" t="s">
        <v>1</v>
      </c>
      <c r="N228" s="199" t="s">
        <v>41</v>
      </c>
      <c r="P228" s="164">
        <f t="shared" si="46"/>
        <v>0</v>
      </c>
      <c r="Q228" s="164">
        <v>0</v>
      </c>
      <c r="R228" s="164">
        <f t="shared" si="47"/>
        <v>0</v>
      </c>
      <c r="S228" s="164">
        <v>0</v>
      </c>
      <c r="T228" s="165">
        <f t="shared" si="48"/>
        <v>0</v>
      </c>
      <c r="AR228" s="166" t="s">
        <v>319</v>
      </c>
      <c r="AT228" s="166" t="s">
        <v>582</v>
      </c>
      <c r="AU228" s="166" t="s">
        <v>82</v>
      </c>
      <c r="AY228" s="16" t="s">
        <v>283</v>
      </c>
      <c r="BE228" s="167">
        <f t="shared" si="49"/>
        <v>0</v>
      </c>
      <c r="BF228" s="167">
        <f t="shared" si="50"/>
        <v>0</v>
      </c>
      <c r="BG228" s="167">
        <f t="shared" si="51"/>
        <v>0</v>
      </c>
      <c r="BH228" s="167">
        <f t="shared" si="52"/>
        <v>0</v>
      </c>
      <c r="BI228" s="167">
        <f t="shared" si="53"/>
        <v>0</v>
      </c>
      <c r="BJ228" s="16" t="s">
        <v>87</v>
      </c>
      <c r="BK228" s="167">
        <f t="shared" si="54"/>
        <v>0</v>
      </c>
      <c r="BL228" s="16" t="s">
        <v>289</v>
      </c>
      <c r="BM228" s="166" t="s">
        <v>2298</v>
      </c>
    </row>
    <row r="229" spans="2:65" s="1" customFormat="1" ht="16.5" customHeight="1">
      <c r="B229" s="125"/>
      <c r="C229" s="189" t="s">
        <v>714</v>
      </c>
      <c r="D229" s="189" t="s">
        <v>582</v>
      </c>
      <c r="E229" s="190" t="s">
        <v>2299</v>
      </c>
      <c r="F229" s="191" t="s">
        <v>2300</v>
      </c>
      <c r="G229" s="192" t="s">
        <v>2081</v>
      </c>
      <c r="H229" s="193">
        <v>3</v>
      </c>
      <c r="I229" s="194"/>
      <c r="J229" s="195">
        <f t="shared" si="45"/>
        <v>0</v>
      </c>
      <c r="K229" s="196"/>
      <c r="L229" s="197"/>
      <c r="M229" s="198" t="s">
        <v>1</v>
      </c>
      <c r="N229" s="199" t="s">
        <v>41</v>
      </c>
      <c r="P229" s="164">
        <f t="shared" si="46"/>
        <v>0</v>
      </c>
      <c r="Q229" s="164">
        <v>0</v>
      </c>
      <c r="R229" s="164">
        <f t="shared" si="47"/>
        <v>0</v>
      </c>
      <c r="S229" s="164">
        <v>0</v>
      </c>
      <c r="T229" s="165">
        <f t="shared" si="48"/>
        <v>0</v>
      </c>
      <c r="AR229" s="166" t="s">
        <v>319</v>
      </c>
      <c r="AT229" s="166" t="s">
        <v>582</v>
      </c>
      <c r="AU229" s="166" t="s">
        <v>82</v>
      </c>
      <c r="AY229" s="16" t="s">
        <v>283</v>
      </c>
      <c r="BE229" s="167">
        <f t="shared" si="49"/>
        <v>0</v>
      </c>
      <c r="BF229" s="167">
        <f t="shared" si="50"/>
        <v>0</v>
      </c>
      <c r="BG229" s="167">
        <f t="shared" si="51"/>
        <v>0</v>
      </c>
      <c r="BH229" s="167">
        <f t="shared" si="52"/>
        <v>0</v>
      </c>
      <c r="BI229" s="167">
        <f t="shared" si="53"/>
        <v>0</v>
      </c>
      <c r="BJ229" s="16" t="s">
        <v>87</v>
      </c>
      <c r="BK229" s="167">
        <f t="shared" si="54"/>
        <v>0</v>
      </c>
      <c r="BL229" s="16" t="s">
        <v>289</v>
      </c>
      <c r="BM229" s="166" t="s">
        <v>2301</v>
      </c>
    </row>
    <row r="230" spans="2:65" s="1" customFormat="1" ht="16.5" customHeight="1">
      <c r="B230" s="125"/>
      <c r="C230" s="189" t="s">
        <v>720</v>
      </c>
      <c r="D230" s="189" t="s">
        <v>582</v>
      </c>
      <c r="E230" s="190" t="s">
        <v>2302</v>
      </c>
      <c r="F230" s="191" t="s">
        <v>2303</v>
      </c>
      <c r="G230" s="192" t="s">
        <v>2081</v>
      </c>
      <c r="H230" s="193">
        <v>35</v>
      </c>
      <c r="I230" s="194"/>
      <c r="J230" s="195">
        <f t="shared" si="45"/>
        <v>0</v>
      </c>
      <c r="K230" s="196"/>
      <c r="L230" s="197"/>
      <c r="M230" s="198" t="s">
        <v>1</v>
      </c>
      <c r="N230" s="199" t="s">
        <v>41</v>
      </c>
      <c r="P230" s="164">
        <f t="shared" si="46"/>
        <v>0</v>
      </c>
      <c r="Q230" s="164">
        <v>0</v>
      </c>
      <c r="R230" s="164">
        <f t="shared" si="47"/>
        <v>0</v>
      </c>
      <c r="S230" s="164">
        <v>0</v>
      </c>
      <c r="T230" s="165">
        <f t="shared" si="48"/>
        <v>0</v>
      </c>
      <c r="AR230" s="166" t="s">
        <v>319</v>
      </c>
      <c r="AT230" s="166" t="s">
        <v>582</v>
      </c>
      <c r="AU230" s="166" t="s">
        <v>82</v>
      </c>
      <c r="AY230" s="16" t="s">
        <v>283</v>
      </c>
      <c r="BE230" s="167">
        <f t="shared" si="49"/>
        <v>0</v>
      </c>
      <c r="BF230" s="167">
        <f t="shared" si="50"/>
        <v>0</v>
      </c>
      <c r="BG230" s="167">
        <f t="shared" si="51"/>
        <v>0</v>
      </c>
      <c r="BH230" s="167">
        <f t="shared" si="52"/>
        <v>0</v>
      </c>
      <c r="BI230" s="167">
        <f t="shared" si="53"/>
        <v>0</v>
      </c>
      <c r="BJ230" s="16" t="s">
        <v>87</v>
      </c>
      <c r="BK230" s="167">
        <f t="shared" si="54"/>
        <v>0</v>
      </c>
      <c r="BL230" s="16" t="s">
        <v>289</v>
      </c>
      <c r="BM230" s="166" t="s">
        <v>2304</v>
      </c>
    </row>
    <row r="231" spans="2:65" s="1" customFormat="1" ht="16.5" customHeight="1">
      <c r="B231" s="125"/>
      <c r="C231" s="189" t="s">
        <v>729</v>
      </c>
      <c r="D231" s="189" t="s">
        <v>582</v>
      </c>
      <c r="E231" s="190" t="s">
        <v>2305</v>
      </c>
      <c r="F231" s="191" t="s">
        <v>2306</v>
      </c>
      <c r="G231" s="192" t="s">
        <v>2081</v>
      </c>
      <c r="H231" s="193">
        <v>36</v>
      </c>
      <c r="I231" s="194"/>
      <c r="J231" s="195">
        <f t="shared" si="45"/>
        <v>0</v>
      </c>
      <c r="K231" s="196"/>
      <c r="L231" s="197"/>
      <c r="M231" s="198" t="s">
        <v>1</v>
      </c>
      <c r="N231" s="199" t="s">
        <v>41</v>
      </c>
      <c r="P231" s="164">
        <f t="shared" si="46"/>
        <v>0</v>
      </c>
      <c r="Q231" s="164">
        <v>0</v>
      </c>
      <c r="R231" s="164">
        <f t="shared" si="47"/>
        <v>0</v>
      </c>
      <c r="S231" s="164">
        <v>0</v>
      </c>
      <c r="T231" s="165">
        <f t="shared" si="48"/>
        <v>0</v>
      </c>
      <c r="AR231" s="166" t="s">
        <v>319</v>
      </c>
      <c r="AT231" s="166" t="s">
        <v>582</v>
      </c>
      <c r="AU231" s="166" t="s">
        <v>82</v>
      </c>
      <c r="AY231" s="16" t="s">
        <v>283</v>
      </c>
      <c r="BE231" s="167">
        <f t="shared" si="49"/>
        <v>0</v>
      </c>
      <c r="BF231" s="167">
        <f t="shared" si="50"/>
        <v>0</v>
      </c>
      <c r="BG231" s="167">
        <f t="shared" si="51"/>
        <v>0</v>
      </c>
      <c r="BH231" s="167">
        <f t="shared" si="52"/>
        <v>0</v>
      </c>
      <c r="BI231" s="167">
        <f t="shared" si="53"/>
        <v>0</v>
      </c>
      <c r="BJ231" s="16" t="s">
        <v>87</v>
      </c>
      <c r="BK231" s="167">
        <f t="shared" si="54"/>
        <v>0</v>
      </c>
      <c r="BL231" s="16" t="s">
        <v>289</v>
      </c>
      <c r="BM231" s="166" t="s">
        <v>2307</v>
      </c>
    </row>
    <row r="232" spans="2:65" s="1" customFormat="1" ht="16.5" customHeight="1">
      <c r="B232" s="125"/>
      <c r="C232" s="189" t="s">
        <v>739</v>
      </c>
      <c r="D232" s="189" t="s">
        <v>582</v>
      </c>
      <c r="E232" s="190" t="s">
        <v>2308</v>
      </c>
      <c r="F232" s="191" t="s">
        <v>2309</v>
      </c>
      <c r="G232" s="192" t="s">
        <v>2081</v>
      </c>
      <c r="H232" s="193">
        <v>7</v>
      </c>
      <c r="I232" s="194"/>
      <c r="J232" s="195">
        <f t="shared" si="45"/>
        <v>0</v>
      </c>
      <c r="K232" s="196"/>
      <c r="L232" s="197"/>
      <c r="M232" s="198" t="s">
        <v>1</v>
      </c>
      <c r="N232" s="199" t="s">
        <v>41</v>
      </c>
      <c r="P232" s="164">
        <f t="shared" si="46"/>
        <v>0</v>
      </c>
      <c r="Q232" s="164">
        <v>0</v>
      </c>
      <c r="R232" s="164">
        <f t="shared" si="47"/>
        <v>0</v>
      </c>
      <c r="S232" s="164">
        <v>0</v>
      </c>
      <c r="T232" s="165">
        <f t="shared" si="48"/>
        <v>0</v>
      </c>
      <c r="AR232" s="166" t="s">
        <v>319</v>
      </c>
      <c r="AT232" s="166" t="s">
        <v>582</v>
      </c>
      <c r="AU232" s="166" t="s">
        <v>82</v>
      </c>
      <c r="AY232" s="16" t="s">
        <v>283</v>
      </c>
      <c r="BE232" s="167">
        <f t="shared" si="49"/>
        <v>0</v>
      </c>
      <c r="BF232" s="167">
        <f t="shared" si="50"/>
        <v>0</v>
      </c>
      <c r="BG232" s="167">
        <f t="shared" si="51"/>
        <v>0</v>
      </c>
      <c r="BH232" s="167">
        <f t="shared" si="52"/>
        <v>0</v>
      </c>
      <c r="BI232" s="167">
        <f t="shared" si="53"/>
        <v>0</v>
      </c>
      <c r="BJ232" s="16" t="s">
        <v>87</v>
      </c>
      <c r="BK232" s="167">
        <f t="shared" si="54"/>
        <v>0</v>
      </c>
      <c r="BL232" s="16" t="s">
        <v>289</v>
      </c>
      <c r="BM232" s="166" t="s">
        <v>2310</v>
      </c>
    </row>
    <row r="233" spans="2:65" s="1" customFormat="1" ht="16.5" customHeight="1">
      <c r="B233" s="125"/>
      <c r="C233" s="189" t="s">
        <v>745</v>
      </c>
      <c r="D233" s="189" t="s">
        <v>582</v>
      </c>
      <c r="E233" s="190" t="s">
        <v>2311</v>
      </c>
      <c r="F233" s="191" t="s">
        <v>2312</v>
      </c>
      <c r="G233" s="192" t="s">
        <v>2081</v>
      </c>
      <c r="H233" s="193">
        <v>29</v>
      </c>
      <c r="I233" s="194"/>
      <c r="J233" s="195">
        <f t="shared" si="45"/>
        <v>0</v>
      </c>
      <c r="K233" s="196"/>
      <c r="L233" s="197"/>
      <c r="M233" s="198" t="s">
        <v>1</v>
      </c>
      <c r="N233" s="199" t="s">
        <v>41</v>
      </c>
      <c r="P233" s="164">
        <f t="shared" si="46"/>
        <v>0</v>
      </c>
      <c r="Q233" s="164">
        <v>0</v>
      </c>
      <c r="R233" s="164">
        <f t="shared" si="47"/>
        <v>0</v>
      </c>
      <c r="S233" s="164">
        <v>0</v>
      </c>
      <c r="T233" s="165">
        <f t="shared" si="48"/>
        <v>0</v>
      </c>
      <c r="AR233" s="166" t="s">
        <v>319</v>
      </c>
      <c r="AT233" s="166" t="s">
        <v>582</v>
      </c>
      <c r="AU233" s="166" t="s">
        <v>82</v>
      </c>
      <c r="AY233" s="16" t="s">
        <v>283</v>
      </c>
      <c r="BE233" s="167">
        <f t="shared" si="49"/>
        <v>0</v>
      </c>
      <c r="BF233" s="167">
        <f t="shared" si="50"/>
        <v>0</v>
      </c>
      <c r="BG233" s="167">
        <f t="shared" si="51"/>
        <v>0</v>
      </c>
      <c r="BH233" s="167">
        <f t="shared" si="52"/>
        <v>0</v>
      </c>
      <c r="BI233" s="167">
        <f t="shared" si="53"/>
        <v>0</v>
      </c>
      <c r="BJ233" s="16" t="s">
        <v>87</v>
      </c>
      <c r="BK233" s="167">
        <f t="shared" si="54"/>
        <v>0</v>
      </c>
      <c r="BL233" s="16" t="s">
        <v>289</v>
      </c>
      <c r="BM233" s="166" t="s">
        <v>2313</v>
      </c>
    </row>
    <row r="234" spans="2:65" s="1" customFormat="1" ht="16.5" customHeight="1">
      <c r="B234" s="125"/>
      <c r="C234" s="189" t="s">
        <v>754</v>
      </c>
      <c r="D234" s="189" t="s">
        <v>582</v>
      </c>
      <c r="E234" s="190" t="s">
        <v>2314</v>
      </c>
      <c r="F234" s="191" t="s">
        <v>2315</v>
      </c>
      <c r="G234" s="192" t="s">
        <v>2081</v>
      </c>
      <c r="H234" s="193">
        <v>15</v>
      </c>
      <c r="I234" s="194"/>
      <c r="J234" s="195">
        <f t="shared" si="45"/>
        <v>0</v>
      </c>
      <c r="K234" s="196"/>
      <c r="L234" s="197"/>
      <c r="M234" s="198" t="s">
        <v>1</v>
      </c>
      <c r="N234" s="199" t="s">
        <v>41</v>
      </c>
      <c r="P234" s="164">
        <f t="shared" si="46"/>
        <v>0</v>
      </c>
      <c r="Q234" s="164">
        <v>0</v>
      </c>
      <c r="R234" s="164">
        <f t="shared" si="47"/>
        <v>0</v>
      </c>
      <c r="S234" s="164">
        <v>0</v>
      </c>
      <c r="T234" s="165">
        <f t="shared" si="48"/>
        <v>0</v>
      </c>
      <c r="AR234" s="166" t="s">
        <v>319</v>
      </c>
      <c r="AT234" s="166" t="s">
        <v>582</v>
      </c>
      <c r="AU234" s="166" t="s">
        <v>82</v>
      </c>
      <c r="AY234" s="16" t="s">
        <v>283</v>
      </c>
      <c r="BE234" s="167">
        <f t="shared" si="49"/>
        <v>0</v>
      </c>
      <c r="BF234" s="167">
        <f t="shared" si="50"/>
        <v>0</v>
      </c>
      <c r="BG234" s="167">
        <f t="shared" si="51"/>
        <v>0</v>
      </c>
      <c r="BH234" s="167">
        <f t="shared" si="52"/>
        <v>0</v>
      </c>
      <c r="BI234" s="167">
        <f t="shared" si="53"/>
        <v>0</v>
      </c>
      <c r="BJ234" s="16" t="s">
        <v>87</v>
      </c>
      <c r="BK234" s="167">
        <f t="shared" si="54"/>
        <v>0</v>
      </c>
      <c r="BL234" s="16" t="s">
        <v>289</v>
      </c>
      <c r="BM234" s="166" t="s">
        <v>2316</v>
      </c>
    </row>
    <row r="235" spans="2:65" s="1" customFormat="1" ht="16.5" customHeight="1">
      <c r="B235" s="125"/>
      <c r="C235" s="189" t="s">
        <v>764</v>
      </c>
      <c r="D235" s="189" t="s">
        <v>582</v>
      </c>
      <c r="E235" s="190" t="s">
        <v>2317</v>
      </c>
      <c r="F235" s="191" t="s">
        <v>2318</v>
      </c>
      <c r="G235" s="192" t="s">
        <v>2081</v>
      </c>
      <c r="H235" s="193">
        <v>160</v>
      </c>
      <c r="I235" s="194"/>
      <c r="J235" s="195">
        <f t="shared" si="45"/>
        <v>0</v>
      </c>
      <c r="K235" s="196"/>
      <c r="L235" s="197"/>
      <c r="M235" s="198" t="s">
        <v>1</v>
      </c>
      <c r="N235" s="199" t="s">
        <v>41</v>
      </c>
      <c r="P235" s="164">
        <f t="shared" si="46"/>
        <v>0</v>
      </c>
      <c r="Q235" s="164">
        <v>0</v>
      </c>
      <c r="R235" s="164">
        <f t="shared" si="47"/>
        <v>0</v>
      </c>
      <c r="S235" s="164">
        <v>0</v>
      </c>
      <c r="T235" s="165">
        <f t="shared" si="48"/>
        <v>0</v>
      </c>
      <c r="AR235" s="166" t="s">
        <v>319</v>
      </c>
      <c r="AT235" s="166" t="s">
        <v>582</v>
      </c>
      <c r="AU235" s="166" t="s">
        <v>82</v>
      </c>
      <c r="AY235" s="16" t="s">
        <v>283</v>
      </c>
      <c r="BE235" s="167">
        <f t="shared" si="49"/>
        <v>0</v>
      </c>
      <c r="BF235" s="167">
        <f t="shared" si="50"/>
        <v>0</v>
      </c>
      <c r="BG235" s="167">
        <f t="shared" si="51"/>
        <v>0</v>
      </c>
      <c r="BH235" s="167">
        <f t="shared" si="52"/>
        <v>0</v>
      </c>
      <c r="BI235" s="167">
        <f t="shared" si="53"/>
        <v>0</v>
      </c>
      <c r="BJ235" s="16" t="s">
        <v>87</v>
      </c>
      <c r="BK235" s="167">
        <f t="shared" si="54"/>
        <v>0</v>
      </c>
      <c r="BL235" s="16" t="s">
        <v>289</v>
      </c>
      <c r="BM235" s="166" t="s">
        <v>2319</v>
      </c>
    </row>
    <row r="236" spans="2:65" s="11" customFormat="1" ht="25.9" customHeight="1">
      <c r="B236" s="143"/>
      <c r="D236" s="144" t="s">
        <v>74</v>
      </c>
      <c r="E236" s="145" t="s">
        <v>2320</v>
      </c>
      <c r="F236" s="145" t="s">
        <v>2321</v>
      </c>
      <c r="I236" s="146"/>
      <c r="J236" s="147">
        <f>BK236</f>
        <v>0</v>
      </c>
      <c r="L236" s="143"/>
      <c r="M236" s="148"/>
      <c r="P236" s="149">
        <f>P237+SUM(P238:P248)</f>
        <v>0</v>
      </c>
      <c r="R236" s="149">
        <f>R237+SUM(R238:R248)</f>
        <v>0</v>
      </c>
      <c r="T236" s="150">
        <f>T237+SUM(T238:T248)</f>
        <v>0</v>
      </c>
      <c r="AR236" s="144" t="s">
        <v>82</v>
      </c>
      <c r="AT236" s="151" t="s">
        <v>74</v>
      </c>
      <c r="AU236" s="151" t="s">
        <v>75</v>
      </c>
      <c r="AY236" s="144" t="s">
        <v>283</v>
      </c>
      <c r="BK236" s="152">
        <f>BK237+SUM(BK238:BK248)</f>
        <v>0</v>
      </c>
    </row>
    <row r="237" spans="2:65" s="1" customFormat="1" ht="24.2" customHeight="1">
      <c r="B237" s="125"/>
      <c r="C237" s="155" t="s">
        <v>769</v>
      </c>
      <c r="D237" s="155" t="s">
        <v>285</v>
      </c>
      <c r="E237" s="156" t="s">
        <v>2322</v>
      </c>
      <c r="F237" s="157" t="s">
        <v>2323</v>
      </c>
      <c r="G237" s="158" t="s">
        <v>644</v>
      </c>
      <c r="H237" s="159">
        <v>100</v>
      </c>
      <c r="I237" s="160"/>
      <c r="J237" s="161">
        <f t="shared" ref="J237:J247" si="55">ROUND(I237*H237,2)</f>
        <v>0</v>
      </c>
      <c r="K237" s="162"/>
      <c r="L237" s="31"/>
      <c r="M237" s="163" t="s">
        <v>1</v>
      </c>
      <c r="N237" s="124" t="s">
        <v>41</v>
      </c>
      <c r="P237" s="164">
        <f t="shared" ref="P237:P247" si="56">O237*H237</f>
        <v>0</v>
      </c>
      <c r="Q237" s="164">
        <v>0</v>
      </c>
      <c r="R237" s="164">
        <f t="shared" ref="R237:R247" si="57">Q237*H237</f>
        <v>0</v>
      </c>
      <c r="S237" s="164">
        <v>0</v>
      </c>
      <c r="T237" s="165">
        <f t="shared" ref="T237:T247" si="58">S237*H237</f>
        <v>0</v>
      </c>
      <c r="AR237" s="166" t="s">
        <v>289</v>
      </c>
      <c r="AT237" s="166" t="s">
        <v>285</v>
      </c>
      <c r="AU237" s="166" t="s">
        <v>82</v>
      </c>
      <c r="AY237" s="16" t="s">
        <v>283</v>
      </c>
      <c r="BE237" s="167">
        <f t="shared" ref="BE237:BE247" si="59">IF(N237="základná",J237,0)</f>
        <v>0</v>
      </c>
      <c r="BF237" s="167">
        <f t="shared" ref="BF237:BF247" si="60">IF(N237="znížená",J237,0)</f>
        <v>0</v>
      </c>
      <c r="BG237" s="167">
        <f t="shared" ref="BG237:BG247" si="61">IF(N237="zákl. prenesená",J237,0)</f>
        <v>0</v>
      </c>
      <c r="BH237" s="167">
        <f t="shared" ref="BH237:BH247" si="62">IF(N237="zníž. prenesená",J237,0)</f>
        <v>0</v>
      </c>
      <c r="BI237" s="167">
        <f t="shared" ref="BI237:BI247" si="63">IF(N237="nulová",J237,0)</f>
        <v>0</v>
      </c>
      <c r="BJ237" s="16" t="s">
        <v>87</v>
      </c>
      <c r="BK237" s="167">
        <f t="shared" ref="BK237:BK247" si="64">ROUND(I237*H237,2)</f>
        <v>0</v>
      </c>
      <c r="BL237" s="16" t="s">
        <v>289</v>
      </c>
      <c r="BM237" s="166" t="s">
        <v>2324</v>
      </c>
    </row>
    <row r="238" spans="2:65" s="1" customFormat="1" ht="21.75" customHeight="1">
      <c r="B238" s="125"/>
      <c r="C238" s="189" t="s">
        <v>774</v>
      </c>
      <c r="D238" s="189" t="s">
        <v>582</v>
      </c>
      <c r="E238" s="190" t="s">
        <v>2325</v>
      </c>
      <c r="F238" s="191" t="s">
        <v>2326</v>
      </c>
      <c r="G238" s="192" t="s">
        <v>1486</v>
      </c>
      <c r="H238" s="193">
        <v>100</v>
      </c>
      <c r="I238" s="194"/>
      <c r="J238" s="195">
        <f t="shared" si="55"/>
        <v>0</v>
      </c>
      <c r="K238" s="196"/>
      <c r="L238" s="197"/>
      <c r="M238" s="198" t="s">
        <v>1</v>
      </c>
      <c r="N238" s="199" t="s">
        <v>41</v>
      </c>
      <c r="P238" s="164">
        <f t="shared" si="56"/>
        <v>0</v>
      </c>
      <c r="Q238" s="164">
        <v>0</v>
      </c>
      <c r="R238" s="164">
        <f t="shared" si="57"/>
        <v>0</v>
      </c>
      <c r="S238" s="164">
        <v>0</v>
      </c>
      <c r="T238" s="165">
        <f t="shared" si="58"/>
        <v>0</v>
      </c>
      <c r="AR238" s="166" t="s">
        <v>319</v>
      </c>
      <c r="AT238" s="166" t="s">
        <v>582</v>
      </c>
      <c r="AU238" s="166" t="s">
        <v>82</v>
      </c>
      <c r="AY238" s="16" t="s">
        <v>283</v>
      </c>
      <c r="BE238" s="167">
        <f t="shared" si="59"/>
        <v>0</v>
      </c>
      <c r="BF238" s="167">
        <f t="shared" si="60"/>
        <v>0</v>
      </c>
      <c r="BG238" s="167">
        <f t="shared" si="61"/>
        <v>0</v>
      </c>
      <c r="BH238" s="167">
        <f t="shared" si="62"/>
        <v>0</v>
      </c>
      <c r="BI238" s="167">
        <f t="shared" si="63"/>
        <v>0</v>
      </c>
      <c r="BJ238" s="16" t="s">
        <v>87</v>
      </c>
      <c r="BK238" s="167">
        <f t="shared" si="64"/>
        <v>0</v>
      </c>
      <c r="BL238" s="16" t="s">
        <v>289</v>
      </c>
      <c r="BM238" s="166" t="s">
        <v>2327</v>
      </c>
    </row>
    <row r="239" spans="2:65" s="1" customFormat="1" ht="24.2" customHeight="1">
      <c r="B239" s="125"/>
      <c r="C239" s="189" t="s">
        <v>783</v>
      </c>
      <c r="D239" s="189" t="s">
        <v>582</v>
      </c>
      <c r="E239" s="190" t="s">
        <v>2328</v>
      </c>
      <c r="F239" s="191" t="s">
        <v>2329</v>
      </c>
      <c r="G239" s="192" t="s">
        <v>2081</v>
      </c>
      <c r="H239" s="193">
        <v>130</v>
      </c>
      <c r="I239" s="194"/>
      <c r="J239" s="195">
        <f t="shared" si="55"/>
        <v>0</v>
      </c>
      <c r="K239" s="196"/>
      <c r="L239" s="197"/>
      <c r="M239" s="198" t="s">
        <v>1</v>
      </c>
      <c r="N239" s="199" t="s">
        <v>41</v>
      </c>
      <c r="P239" s="164">
        <f t="shared" si="56"/>
        <v>0</v>
      </c>
      <c r="Q239" s="164">
        <v>0</v>
      </c>
      <c r="R239" s="164">
        <f t="shared" si="57"/>
        <v>0</v>
      </c>
      <c r="S239" s="164">
        <v>0</v>
      </c>
      <c r="T239" s="165">
        <f t="shared" si="58"/>
        <v>0</v>
      </c>
      <c r="AR239" s="166" t="s">
        <v>319</v>
      </c>
      <c r="AT239" s="166" t="s">
        <v>582</v>
      </c>
      <c r="AU239" s="166" t="s">
        <v>82</v>
      </c>
      <c r="AY239" s="16" t="s">
        <v>283</v>
      </c>
      <c r="BE239" s="167">
        <f t="shared" si="59"/>
        <v>0</v>
      </c>
      <c r="BF239" s="167">
        <f t="shared" si="60"/>
        <v>0</v>
      </c>
      <c r="BG239" s="167">
        <f t="shared" si="61"/>
        <v>0</v>
      </c>
      <c r="BH239" s="167">
        <f t="shared" si="62"/>
        <v>0</v>
      </c>
      <c r="BI239" s="167">
        <f t="shared" si="63"/>
        <v>0</v>
      </c>
      <c r="BJ239" s="16" t="s">
        <v>87</v>
      </c>
      <c r="BK239" s="167">
        <f t="shared" si="64"/>
        <v>0</v>
      </c>
      <c r="BL239" s="16" t="s">
        <v>289</v>
      </c>
      <c r="BM239" s="166" t="s">
        <v>2330</v>
      </c>
    </row>
    <row r="240" spans="2:65" s="1" customFormat="1" ht="24.2" customHeight="1">
      <c r="B240" s="125"/>
      <c r="C240" s="155" t="s">
        <v>793</v>
      </c>
      <c r="D240" s="155" t="s">
        <v>285</v>
      </c>
      <c r="E240" s="156" t="s">
        <v>2331</v>
      </c>
      <c r="F240" s="157" t="s">
        <v>2332</v>
      </c>
      <c r="G240" s="158" t="s">
        <v>644</v>
      </c>
      <c r="H240" s="159">
        <v>200</v>
      </c>
      <c r="I240" s="160"/>
      <c r="J240" s="161">
        <f t="shared" si="55"/>
        <v>0</v>
      </c>
      <c r="K240" s="162"/>
      <c r="L240" s="31"/>
      <c r="M240" s="163" t="s">
        <v>1</v>
      </c>
      <c r="N240" s="124" t="s">
        <v>41</v>
      </c>
      <c r="P240" s="164">
        <f t="shared" si="56"/>
        <v>0</v>
      </c>
      <c r="Q240" s="164">
        <v>0</v>
      </c>
      <c r="R240" s="164">
        <f t="shared" si="57"/>
        <v>0</v>
      </c>
      <c r="S240" s="164">
        <v>0</v>
      </c>
      <c r="T240" s="165">
        <f t="shared" si="58"/>
        <v>0</v>
      </c>
      <c r="AR240" s="166" t="s">
        <v>289</v>
      </c>
      <c r="AT240" s="166" t="s">
        <v>285</v>
      </c>
      <c r="AU240" s="166" t="s">
        <v>82</v>
      </c>
      <c r="AY240" s="16" t="s">
        <v>283</v>
      </c>
      <c r="BE240" s="167">
        <f t="shared" si="59"/>
        <v>0</v>
      </c>
      <c r="BF240" s="167">
        <f t="shared" si="60"/>
        <v>0</v>
      </c>
      <c r="BG240" s="167">
        <f t="shared" si="61"/>
        <v>0</v>
      </c>
      <c r="BH240" s="167">
        <f t="shared" si="62"/>
        <v>0</v>
      </c>
      <c r="BI240" s="167">
        <f t="shared" si="63"/>
        <v>0</v>
      </c>
      <c r="BJ240" s="16" t="s">
        <v>87</v>
      </c>
      <c r="BK240" s="167">
        <f t="shared" si="64"/>
        <v>0</v>
      </c>
      <c r="BL240" s="16" t="s">
        <v>289</v>
      </c>
      <c r="BM240" s="166" t="s">
        <v>2333</v>
      </c>
    </row>
    <row r="241" spans="2:65" s="1" customFormat="1" ht="33" customHeight="1">
      <c r="B241" s="125"/>
      <c r="C241" s="189" t="s">
        <v>798</v>
      </c>
      <c r="D241" s="189" t="s">
        <v>582</v>
      </c>
      <c r="E241" s="190" t="s">
        <v>2334</v>
      </c>
      <c r="F241" s="191" t="s">
        <v>2335</v>
      </c>
      <c r="G241" s="192" t="s">
        <v>2081</v>
      </c>
      <c r="H241" s="193">
        <v>240</v>
      </c>
      <c r="I241" s="194"/>
      <c r="J241" s="195">
        <f t="shared" si="55"/>
        <v>0</v>
      </c>
      <c r="K241" s="196"/>
      <c r="L241" s="197"/>
      <c r="M241" s="198" t="s">
        <v>1</v>
      </c>
      <c r="N241" s="199" t="s">
        <v>41</v>
      </c>
      <c r="P241" s="164">
        <f t="shared" si="56"/>
        <v>0</v>
      </c>
      <c r="Q241" s="164">
        <v>0</v>
      </c>
      <c r="R241" s="164">
        <f t="shared" si="57"/>
        <v>0</v>
      </c>
      <c r="S241" s="164">
        <v>0</v>
      </c>
      <c r="T241" s="165">
        <f t="shared" si="58"/>
        <v>0</v>
      </c>
      <c r="AR241" s="166" t="s">
        <v>319</v>
      </c>
      <c r="AT241" s="166" t="s">
        <v>582</v>
      </c>
      <c r="AU241" s="166" t="s">
        <v>82</v>
      </c>
      <c r="AY241" s="16" t="s">
        <v>283</v>
      </c>
      <c r="BE241" s="167">
        <f t="shared" si="59"/>
        <v>0</v>
      </c>
      <c r="BF241" s="167">
        <f t="shared" si="60"/>
        <v>0</v>
      </c>
      <c r="BG241" s="167">
        <f t="shared" si="61"/>
        <v>0</v>
      </c>
      <c r="BH241" s="167">
        <f t="shared" si="62"/>
        <v>0</v>
      </c>
      <c r="BI241" s="167">
        <f t="shared" si="63"/>
        <v>0</v>
      </c>
      <c r="BJ241" s="16" t="s">
        <v>87</v>
      </c>
      <c r="BK241" s="167">
        <f t="shared" si="64"/>
        <v>0</v>
      </c>
      <c r="BL241" s="16" t="s">
        <v>289</v>
      </c>
      <c r="BM241" s="166" t="s">
        <v>2336</v>
      </c>
    </row>
    <row r="242" spans="2:65" s="1" customFormat="1" ht="24.2" customHeight="1">
      <c r="B242" s="125"/>
      <c r="C242" s="189" t="s">
        <v>802</v>
      </c>
      <c r="D242" s="189" t="s">
        <v>582</v>
      </c>
      <c r="E242" s="190" t="s">
        <v>2337</v>
      </c>
      <c r="F242" s="191" t="s">
        <v>2338</v>
      </c>
      <c r="G242" s="192" t="s">
        <v>644</v>
      </c>
      <c r="H242" s="193">
        <v>200</v>
      </c>
      <c r="I242" s="194"/>
      <c r="J242" s="195">
        <f t="shared" si="55"/>
        <v>0</v>
      </c>
      <c r="K242" s="196"/>
      <c r="L242" s="197"/>
      <c r="M242" s="198" t="s">
        <v>1</v>
      </c>
      <c r="N242" s="199" t="s">
        <v>41</v>
      </c>
      <c r="P242" s="164">
        <f t="shared" si="56"/>
        <v>0</v>
      </c>
      <c r="Q242" s="164">
        <v>0</v>
      </c>
      <c r="R242" s="164">
        <f t="shared" si="57"/>
        <v>0</v>
      </c>
      <c r="S242" s="164">
        <v>0</v>
      </c>
      <c r="T242" s="165">
        <f t="shared" si="58"/>
        <v>0</v>
      </c>
      <c r="AR242" s="166" t="s">
        <v>319</v>
      </c>
      <c r="AT242" s="166" t="s">
        <v>582</v>
      </c>
      <c r="AU242" s="166" t="s">
        <v>82</v>
      </c>
      <c r="AY242" s="16" t="s">
        <v>283</v>
      </c>
      <c r="BE242" s="167">
        <f t="shared" si="59"/>
        <v>0</v>
      </c>
      <c r="BF242" s="167">
        <f t="shared" si="60"/>
        <v>0</v>
      </c>
      <c r="BG242" s="167">
        <f t="shared" si="61"/>
        <v>0</v>
      </c>
      <c r="BH242" s="167">
        <f t="shared" si="62"/>
        <v>0</v>
      </c>
      <c r="BI242" s="167">
        <f t="shared" si="63"/>
        <v>0</v>
      </c>
      <c r="BJ242" s="16" t="s">
        <v>87</v>
      </c>
      <c r="BK242" s="167">
        <f t="shared" si="64"/>
        <v>0</v>
      </c>
      <c r="BL242" s="16" t="s">
        <v>289</v>
      </c>
      <c r="BM242" s="166" t="s">
        <v>2339</v>
      </c>
    </row>
    <row r="243" spans="2:65" s="1" customFormat="1" ht="24.2" customHeight="1">
      <c r="B243" s="125"/>
      <c r="C243" s="155" t="s">
        <v>806</v>
      </c>
      <c r="D243" s="155" t="s">
        <v>285</v>
      </c>
      <c r="E243" s="156" t="s">
        <v>2340</v>
      </c>
      <c r="F243" s="157" t="s">
        <v>2341</v>
      </c>
      <c r="G243" s="158" t="s">
        <v>2081</v>
      </c>
      <c r="H243" s="159">
        <v>186</v>
      </c>
      <c r="I243" s="160"/>
      <c r="J243" s="161">
        <f t="shared" si="55"/>
        <v>0</v>
      </c>
      <c r="K243" s="162"/>
      <c r="L243" s="31"/>
      <c r="M243" s="163" t="s">
        <v>1</v>
      </c>
      <c r="N243" s="124" t="s">
        <v>41</v>
      </c>
      <c r="P243" s="164">
        <f t="shared" si="56"/>
        <v>0</v>
      </c>
      <c r="Q243" s="164">
        <v>0</v>
      </c>
      <c r="R243" s="164">
        <f t="shared" si="57"/>
        <v>0</v>
      </c>
      <c r="S243" s="164">
        <v>0</v>
      </c>
      <c r="T243" s="165">
        <f t="shared" si="58"/>
        <v>0</v>
      </c>
      <c r="AR243" s="166" t="s">
        <v>289</v>
      </c>
      <c r="AT243" s="166" t="s">
        <v>285</v>
      </c>
      <c r="AU243" s="166" t="s">
        <v>82</v>
      </c>
      <c r="AY243" s="16" t="s">
        <v>283</v>
      </c>
      <c r="BE243" s="167">
        <f t="shared" si="59"/>
        <v>0</v>
      </c>
      <c r="BF243" s="167">
        <f t="shared" si="60"/>
        <v>0</v>
      </c>
      <c r="BG243" s="167">
        <f t="shared" si="61"/>
        <v>0</v>
      </c>
      <c r="BH243" s="167">
        <f t="shared" si="62"/>
        <v>0</v>
      </c>
      <c r="BI243" s="167">
        <f t="shared" si="63"/>
        <v>0</v>
      </c>
      <c r="BJ243" s="16" t="s">
        <v>87</v>
      </c>
      <c r="BK243" s="167">
        <f t="shared" si="64"/>
        <v>0</v>
      </c>
      <c r="BL243" s="16" t="s">
        <v>289</v>
      </c>
      <c r="BM243" s="166" t="s">
        <v>2342</v>
      </c>
    </row>
    <row r="244" spans="2:65" s="1" customFormat="1" ht="33" customHeight="1">
      <c r="B244" s="125"/>
      <c r="C244" s="189" t="s">
        <v>811</v>
      </c>
      <c r="D244" s="189" t="s">
        <v>582</v>
      </c>
      <c r="E244" s="190" t="s">
        <v>2343</v>
      </c>
      <c r="F244" s="191" t="s">
        <v>2344</v>
      </c>
      <c r="G244" s="192" t="s">
        <v>2081</v>
      </c>
      <c r="H244" s="193">
        <v>186</v>
      </c>
      <c r="I244" s="194"/>
      <c r="J244" s="195">
        <f t="shared" si="55"/>
        <v>0</v>
      </c>
      <c r="K244" s="196"/>
      <c r="L244" s="197"/>
      <c r="M244" s="198" t="s">
        <v>1</v>
      </c>
      <c r="N244" s="199" t="s">
        <v>41</v>
      </c>
      <c r="P244" s="164">
        <f t="shared" si="56"/>
        <v>0</v>
      </c>
      <c r="Q244" s="164">
        <v>0</v>
      </c>
      <c r="R244" s="164">
        <f t="shared" si="57"/>
        <v>0</v>
      </c>
      <c r="S244" s="164">
        <v>0</v>
      </c>
      <c r="T244" s="165">
        <f t="shared" si="58"/>
        <v>0</v>
      </c>
      <c r="AR244" s="166" t="s">
        <v>319</v>
      </c>
      <c r="AT244" s="166" t="s">
        <v>582</v>
      </c>
      <c r="AU244" s="166" t="s">
        <v>82</v>
      </c>
      <c r="AY244" s="16" t="s">
        <v>283</v>
      </c>
      <c r="BE244" s="167">
        <f t="shared" si="59"/>
        <v>0</v>
      </c>
      <c r="BF244" s="167">
        <f t="shared" si="60"/>
        <v>0</v>
      </c>
      <c r="BG244" s="167">
        <f t="shared" si="61"/>
        <v>0</v>
      </c>
      <c r="BH244" s="167">
        <f t="shared" si="62"/>
        <v>0</v>
      </c>
      <c r="BI244" s="167">
        <f t="shared" si="63"/>
        <v>0</v>
      </c>
      <c r="BJ244" s="16" t="s">
        <v>87</v>
      </c>
      <c r="BK244" s="167">
        <f t="shared" si="64"/>
        <v>0</v>
      </c>
      <c r="BL244" s="16" t="s">
        <v>289</v>
      </c>
      <c r="BM244" s="166" t="s">
        <v>2345</v>
      </c>
    </row>
    <row r="245" spans="2:65" s="1" customFormat="1" ht="24.2" customHeight="1">
      <c r="B245" s="125"/>
      <c r="C245" s="189" t="s">
        <v>820</v>
      </c>
      <c r="D245" s="189" t="s">
        <v>582</v>
      </c>
      <c r="E245" s="190" t="s">
        <v>2346</v>
      </c>
      <c r="F245" s="191" t="s">
        <v>2347</v>
      </c>
      <c r="G245" s="192" t="s">
        <v>2081</v>
      </c>
      <c r="H245" s="193">
        <v>84</v>
      </c>
      <c r="I245" s="194"/>
      <c r="J245" s="195">
        <f t="shared" si="55"/>
        <v>0</v>
      </c>
      <c r="K245" s="196"/>
      <c r="L245" s="197"/>
      <c r="M245" s="198" t="s">
        <v>1</v>
      </c>
      <c r="N245" s="199" t="s">
        <v>41</v>
      </c>
      <c r="P245" s="164">
        <f t="shared" si="56"/>
        <v>0</v>
      </c>
      <c r="Q245" s="164">
        <v>0</v>
      </c>
      <c r="R245" s="164">
        <f t="shared" si="57"/>
        <v>0</v>
      </c>
      <c r="S245" s="164">
        <v>0</v>
      </c>
      <c r="T245" s="165">
        <f t="shared" si="58"/>
        <v>0</v>
      </c>
      <c r="AR245" s="166" t="s">
        <v>319</v>
      </c>
      <c r="AT245" s="166" t="s">
        <v>582</v>
      </c>
      <c r="AU245" s="166" t="s">
        <v>82</v>
      </c>
      <c r="AY245" s="16" t="s">
        <v>283</v>
      </c>
      <c r="BE245" s="167">
        <f t="shared" si="59"/>
        <v>0</v>
      </c>
      <c r="BF245" s="167">
        <f t="shared" si="60"/>
        <v>0</v>
      </c>
      <c r="BG245" s="167">
        <f t="shared" si="61"/>
        <v>0</v>
      </c>
      <c r="BH245" s="167">
        <f t="shared" si="62"/>
        <v>0</v>
      </c>
      <c r="BI245" s="167">
        <f t="shared" si="63"/>
        <v>0</v>
      </c>
      <c r="BJ245" s="16" t="s">
        <v>87</v>
      </c>
      <c r="BK245" s="167">
        <f t="shared" si="64"/>
        <v>0</v>
      </c>
      <c r="BL245" s="16" t="s">
        <v>289</v>
      </c>
      <c r="BM245" s="166" t="s">
        <v>2348</v>
      </c>
    </row>
    <row r="246" spans="2:65" s="1" customFormat="1" ht="16.5" customHeight="1">
      <c r="B246" s="125"/>
      <c r="C246" s="155" t="s">
        <v>830</v>
      </c>
      <c r="D246" s="155" t="s">
        <v>285</v>
      </c>
      <c r="E246" s="156" t="s">
        <v>2349</v>
      </c>
      <c r="F246" s="157" t="s">
        <v>2350</v>
      </c>
      <c r="G246" s="158" t="s">
        <v>2081</v>
      </c>
      <c r="H246" s="159">
        <v>93</v>
      </c>
      <c r="I246" s="160"/>
      <c r="J246" s="161">
        <f t="shared" si="55"/>
        <v>0</v>
      </c>
      <c r="K246" s="162"/>
      <c r="L246" s="31"/>
      <c r="M246" s="163" t="s">
        <v>1</v>
      </c>
      <c r="N246" s="124" t="s">
        <v>41</v>
      </c>
      <c r="P246" s="164">
        <f t="shared" si="56"/>
        <v>0</v>
      </c>
      <c r="Q246" s="164">
        <v>0</v>
      </c>
      <c r="R246" s="164">
        <f t="shared" si="57"/>
        <v>0</v>
      </c>
      <c r="S246" s="164">
        <v>0</v>
      </c>
      <c r="T246" s="165">
        <f t="shared" si="58"/>
        <v>0</v>
      </c>
      <c r="AR246" s="166" t="s">
        <v>289</v>
      </c>
      <c r="AT246" s="166" t="s">
        <v>285</v>
      </c>
      <c r="AU246" s="166" t="s">
        <v>82</v>
      </c>
      <c r="AY246" s="16" t="s">
        <v>283</v>
      </c>
      <c r="BE246" s="167">
        <f t="shared" si="59"/>
        <v>0</v>
      </c>
      <c r="BF246" s="167">
        <f t="shared" si="60"/>
        <v>0</v>
      </c>
      <c r="BG246" s="167">
        <f t="shared" si="61"/>
        <v>0</v>
      </c>
      <c r="BH246" s="167">
        <f t="shared" si="62"/>
        <v>0</v>
      </c>
      <c r="BI246" s="167">
        <f t="shared" si="63"/>
        <v>0</v>
      </c>
      <c r="BJ246" s="16" t="s">
        <v>87</v>
      </c>
      <c r="BK246" s="167">
        <f t="shared" si="64"/>
        <v>0</v>
      </c>
      <c r="BL246" s="16" t="s">
        <v>289</v>
      </c>
      <c r="BM246" s="166" t="s">
        <v>2351</v>
      </c>
    </row>
    <row r="247" spans="2:65" s="1" customFormat="1" ht="24.2" customHeight="1">
      <c r="B247" s="125"/>
      <c r="C247" s="189" t="s">
        <v>834</v>
      </c>
      <c r="D247" s="189" t="s">
        <v>582</v>
      </c>
      <c r="E247" s="190" t="s">
        <v>2352</v>
      </c>
      <c r="F247" s="191" t="s">
        <v>2353</v>
      </c>
      <c r="G247" s="192" t="s">
        <v>2081</v>
      </c>
      <c r="H247" s="193">
        <v>93</v>
      </c>
      <c r="I247" s="194"/>
      <c r="J247" s="195">
        <f t="shared" si="55"/>
        <v>0</v>
      </c>
      <c r="K247" s="196"/>
      <c r="L247" s="197"/>
      <c r="M247" s="198" t="s">
        <v>1</v>
      </c>
      <c r="N247" s="199" t="s">
        <v>41</v>
      </c>
      <c r="P247" s="164">
        <f t="shared" si="56"/>
        <v>0</v>
      </c>
      <c r="Q247" s="164">
        <v>0</v>
      </c>
      <c r="R247" s="164">
        <f t="shared" si="57"/>
        <v>0</v>
      </c>
      <c r="S247" s="164">
        <v>0</v>
      </c>
      <c r="T247" s="165">
        <f t="shared" si="58"/>
        <v>0</v>
      </c>
      <c r="AR247" s="166" t="s">
        <v>319</v>
      </c>
      <c r="AT247" s="166" t="s">
        <v>582</v>
      </c>
      <c r="AU247" s="166" t="s">
        <v>82</v>
      </c>
      <c r="AY247" s="16" t="s">
        <v>283</v>
      </c>
      <c r="BE247" s="167">
        <f t="shared" si="59"/>
        <v>0</v>
      </c>
      <c r="BF247" s="167">
        <f t="shared" si="60"/>
        <v>0</v>
      </c>
      <c r="BG247" s="167">
        <f t="shared" si="61"/>
        <v>0</v>
      </c>
      <c r="BH247" s="167">
        <f t="shared" si="62"/>
        <v>0</v>
      </c>
      <c r="BI247" s="167">
        <f t="shared" si="63"/>
        <v>0</v>
      </c>
      <c r="BJ247" s="16" t="s">
        <v>87</v>
      </c>
      <c r="BK247" s="167">
        <f t="shared" si="64"/>
        <v>0</v>
      </c>
      <c r="BL247" s="16" t="s">
        <v>289</v>
      </c>
      <c r="BM247" s="166" t="s">
        <v>2354</v>
      </c>
    </row>
    <row r="248" spans="2:65" s="11" customFormat="1" ht="22.9" customHeight="1">
      <c r="B248" s="143"/>
      <c r="D248" s="144" t="s">
        <v>74</v>
      </c>
      <c r="E248" s="153" t="s">
        <v>2355</v>
      </c>
      <c r="F248" s="153" t="s">
        <v>2356</v>
      </c>
      <c r="I248" s="146"/>
      <c r="J248" s="154">
        <f>BK248</f>
        <v>0</v>
      </c>
      <c r="L248" s="143"/>
      <c r="M248" s="148"/>
      <c r="P248" s="149">
        <f>SUM(P249:P252)</f>
        <v>0</v>
      </c>
      <c r="R248" s="149">
        <f>SUM(R249:R252)</f>
        <v>0</v>
      </c>
      <c r="T248" s="150">
        <f>SUM(T249:T252)</f>
        <v>0</v>
      </c>
      <c r="AR248" s="144" t="s">
        <v>82</v>
      </c>
      <c r="AT248" s="151" t="s">
        <v>74</v>
      </c>
      <c r="AU248" s="151" t="s">
        <v>82</v>
      </c>
      <c r="AY248" s="144" t="s">
        <v>283</v>
      </c>
      <c r="BK248" s="152">
        <f>SUM(BK249:BK252)</f>
        <v>0</v>
      </c>
    </row>
    <row r="249" spans="2:65" s="1" customFormat="1" ht="24.2" customHeight="1">
      <c r="B249" s="125"/>
      <c r="C249" s="155" t="s">
        <v>845</v>
      </c>
      <c r="D249" s="155" t="s">
        <v>285</v>
      </c>
      <c r="E249" s="156" t="s">
        <v>2357</v>
      </c>
      <c r="F249" s="157" t="s">
        <v>2358</v>
      </c>
      <c r="G249" s="158" t="s">
        <v>2081</v>
      </c>
      <c r="H249" s="159">
        <v>540</v>
      </c>
      <c r="I249" s="160"/>
      <c r="J249" s="161">
        <f>ROUND(I249*H249,2)</f>
        <v>0</v>
      </c>
      <c r="K249" s="162"/>
      <c r="L249" s="31"/>
      <c r="M249" s="163" t="s">
        <v>1</v>
      </c>
      <c r="N249" s="124" t="s">
        <v>41</v>
      </c>
      <c r="P249" s="164">
        <f>O249*H249</f>
        <v>0</v>
      </c>
      <c r="Q249" s="164">
        <v>0</v>
      </c>
      <c r="R249" s="164">
        <f>Q249*H249</f>
        <v>0</v>
      </c>
      <c r="S249" s="164">
        <v>0</v>
      </c>
      <c r="T249" s="165">
        <f>S249*H249</f>
        <v>0</v>
      </c>
      <c r="AR249" s="166" t="s">
        <v>289</v>
      </c>
      <c r="AT249" s="166" t="s">
        <v>285</v>
      </c>
      <c r="AU249" s="166" t="s">
        <v>87</v>
      </c>
      <c r="AY249" s="16" t="s">
        <v>283</v>
      </c>
      <c r="BE249" s="167">
        <f>IF(N249="základná",J249,0)</f>
        <v>0</v>
      </c>
      <c r="BF249" s="167">
        <f>IF(N249="znížená",J249,0)</f>
        <v>0</v>
      </c>
      <c r="BG249" s="167">
        <f>IF(N249="zákl. prenesená",J249,0)</f>
        <v>0</v>
      </c>
      <c r="BH249" s="167">
        <f>IF(N249="zníž. prenesená",J249,0)</f>
        <v>0</v>
      </c>
      <c r="BI249" s="167">
        <f>IF(N249="nulová",J249,0)</f>
        <v>0</v>
      </c>
      <c r="BJ249" s="16" t="s">
        <v>87</v>
      </c>
      <c r="BK249" s="167">
        <f>ROUND(I249*H249,2)</f>
        <v>0</v>
      </c>
      <c r="BL249" s="16" t="s">
        <v>289</v>
      </c>
      <c r="BM249" s="166" t="s">
        <v>2359</v>
      </c>
    </row>
    <row r="250" spans="2:65" s="1" customFormat="1" ht="16.5" customHeight="1">
      <c r="B250" s="125"/>
      <c r="C250" s="189" t="s">
        <v>870</v>
      </c>
      <c r="D250" s="189" t="s">
        <v>582</v>
      </c>
      <c r="E250" s="190" t="s">
        <v>2360</v>
      </c>
      <c r="F250" s="191" t="s">
        <v>2361</v>
      </c>
      <c r="G250" s="192" t="s">
        <v>2081</v>
      </c>
      <c r="H250" s="193">
        <v>540</v>
      </c>
      <c r="I250" s="194"/>
      <c r="J250" s="195">
        <f>ROUND(I250*H250,2)</f>
        <v>0</v>
      </c>
      <c r="K250" s="196"/>
      <c r="L250" s="197"/>
      <c r="M250" s="198" t="s">
        <v>1</v>
      </c>
      <c r="N250" s="199" t="s">
        <v>41</v>
      </c>
      <c r="P250" s="164">
        <f>O250*H250</f>
        <v>0</v>
      </c>
      <c r="Q250" s="164">
        <v>0</v>
      </c>
      <c r="R250" s="164">
        <f>Q250*H250</f>
        <v>0</v>
      </c>
      <c r="S250" s="164">
        <v>0</v>
      </c>
      <c r="T250" s="165">
        <f>S250*H250</f>
        <v>0</v>
      </c>
      <c r="AR250" s="166" t="s">
        <v>319</v>
      </c>
      <c r="AT250" s="166" t="s">
        <v>582</v>
      </c>
      <c r="AU250" s="166" t="s">
        <v>87</v>
      </c>
      <c r="AY250" s="16" t="s">
        <v>283</v>
      </c>
      <c r="BE250" s="167">
        <f>IF(N250="základná",J250,0)</f>
        <v>0</v>
      </c>
      <c r="BF250" s="167">
        <f>IF(N250="znížená",J250,0)</f>
        <v>0</v>
      </c>
      <c r="BG250" s="167">
        <f>IF(N250="zákl. prenesená",J250,0)</f>
        <v>0</v>
      </c>
      <c r="BH250" s="167">
        <f>IF(N250="zníž. prenesená",J250,0)</f>
        <v>0</v>
      </c>
      <c r="BI250" s="167">
        <f>IF(N250="nulová",J250,0)</f>
        <v>0</v>
      </c>
      <c r="BJ250" s="16" t="s">
        <v>87</v>
      </c>
      <c r="BK250" s="167">
        <f>ROUND(I250*H250,2)</f>
        <v>0</v>
      </c>
      <c r="BL250" s="16" t="s">
        <v>289</v>
      </c>
      <c r="BM250" s="166" t="s">
        <v>2362</v>
      </c>
    </row>
    <row r="251" spans="2:65" s="1" customFormat="1" ht="16.5" customHeight="1">
      <c r="B251" s="125"/>
      <c r="C251" s="155" t="s">
        <v>875</v>
      </c>
      <c r="D251" s="155" t="s">
        <v>285</v>
      </c>
      <c r="E251" s="156" t="s">
        <v>2363</v>
      </c>
      <c r="F251" s="157" t="s">
        <v>2364</v>
      </c>
      <c r="G251" s="158" t="s">
        <v>2081</v>
      </c>
      <c r="H251" s="159">
        <v>460</v>
      </c>
      <c r="I251" s="160"/>
      <c r="J251" s="161">
        <f>ROUND(I251*H251,2)</f>
        <v>0</v>
      </c>
      <c r="K251" s="162"/>
      <c r="L251" s="31"/>
      <c r="M251" s="163" t="s">
        <v>1</v>
      </c>
      <c r="N251" s="124" t="s">
        <v>41</v>
      </c>
      <c r="P251" s="164">
        <f>O251*H251</f>
        <v>0</v>
      </c>
      <c r="Q251" s="164">
        <v>0</v>
      </c>
      <c r="R251" s="164">
        <f>Q251*H251</f>
        <v>0</v>
      </c>
      <c r="S251" s="164">
        <v>0</v>
      </c>
      <c r="T251" s="165">
        <f>S251*H251</f>
        <v>0</v>
      </c>
      <c r="AR251" s="166" t="s">
        <v>289</v>
      </c>
      <c r="AT251" s="166" t="s">
        <v>285</v>
      </c>
      <c r="AU251" s="166" t="s">
        <v>87</v>
      </c>
      <c r="AY251" s="16" t="s">
        <v>283</v>
      </c>
      <c r="BE251" s="167">
        <f>IF(N251="základná",J251,0)</f>
        <v>0</v>
      </c>
      <c r="BF251" s="167">
        <f>IF(N251="znížená",J251,0)</f>
        <v>0</v>
      </c>
      <c r="BG251" s="167">
        <f>IF(N251="zákl. prenesená",J251,0)</f>
        <v>0</v>
      </c>
      <c r="BH251" s="167">
        <f>IF(N251="zníž. prenesená",J251,0)</f>
        <v>0</v>
      </c>
      <c r="BI251" s="167">
        <f>IF(N251="nulová",J251,0)</f>
        <v>0</v>
      </c>
      <c r="BJ251" s="16" t="s">
        <v>87</v>
      </c>
      <c r="BK251" s="167">
        <f>ROUND(I251*H251,2)</f>
        <v>0</v>
      </c>
      <c r="BL251" s="16" t="s">
        <v>289</v>
      </c>
      <c r="BM251" s="166" t="s">
        <v>2365</v>
      </c>
    </row>
    <row r="252" spans="2:65" s="1" customFormat="1" ht="37.9" customHeight="1">
      <c r="B252" s="125"/>
      <c r="C252" s="189" t="s">
        <v>882</v>
      </c>
      <c r="D252" s="189" t="s">
        <v>582</v>
      </c>
      <c r="E252" s="190" t="s">
        <v>2366</v>
      </c>
      <c r="F252" s="191" t="s">
        <v>2367</v>
      </c>
      <c r="G252" s="192" t="s">
        <v>2081</v>
      </c>
      <c r="H252" s="193">
        <v>460</v>
      </c>
      <c r="I252" s="194"/>
      <c r="J252" s="195">
        <f>ROUND(I252*H252,2)</f>
        <v>0</v>
      </c>
      <c r="K252" s="196"/>
      <c r="L252" s="197"/>
      <c r="M252" s="198" t="s">
        <v>1</v>
      </c>
      <c r="N252" s="199" t="s">
        <v>41</v>
      </c>
      <c r="P252" s="164">
        <f>O252*H252</f>
        <v>0</v>
      </c>
      <c r="Q252" s="164">
        <v>0</v>
      </c>
      <c r="R252" s="164">
        <f>Q252*H252</f>
        <v>0</v>
      </c>
      <c r="S252" s="164">
        <v>0</v>
      </c>
      <c r="T252" s="165">
        <f>S252*H252</f>
        <v>0</v>
      </c>
      <c r="AR252" s="166" t="s">
        <v>319</v>
      </c>
      <c r="AT252" s="166" t="s">
        <v>582</v>
      </c>
      <c r="AU252" s="166" t="s">
        <v>87</v>
      </c>
      <c r="AY252" s="16" t="s">
        <v>283</v>
      </c>
      <c r="BE252" s="167">
        <f>IF(N252="základná",J252,0)</f>
        <v>0</v>
      </c>
      <c r="BF252" s="167">
        <f>IF(N252="znížená",J252,0)</f>
        <v>0</v>
      </c>
      <c r="BG252" s="167">
        <f>IF(N252="zákl. prenesená",J252,0)</f>
        <v>0</v>
      </c>
      <c r="BH252" s="167">
        <f>IF(N252="zníž. prenesená",J252,0)</f>
        <v>0</v>
      </c>
      <c r="BI252" s="167">
        <f>IF(N252="nulová",J252,0)</f>
        <v>0</v>
      </c>
      <c r="BJ252" s="16" t="s">
        <v>87</v>
      </c>
      <c r="BK252" s="167">
        <f>ROUND(I252*H252,2)</f>
        <v>0</v>
      </c>
      <c r="BL252" s="16" t="s">
        <v>289</v>
      </c>
      <c r="BM252" s="166" t="s">
        <v>2368</v>
      </c>
    </row>
    <row r="253" spans="2:65" s="11" customFormat="1" ht="25.9" customHeight="1">
      <c r="B253" s="143"/>
      <c r="D253" s="144" t="s">
        <v>74</v>
      </c>
      <c r="E253" s="145" t="s">
        <v>2369</v>
      </c>
      <c r="F253" s="145" t="s">
        <v>2370</v>
      </c>
      <c r="I253" s="146"/>
      <c r="J253" s="147">
        <f>BK253</f>
        <v>0</v>
      </c>
      <c r="L253" s="143"/>
      <c r="M253" s="148"/>
      <c r="P253" s="149">
        <f>SUM(P254:P282)</f>
        <v>0</v>
      </c>
      <c r="R253" s="149">
        <f>SUM(R254:R282)</f>
        <v>0</v>
      </c>
      <c r="T253" s="150">
        <f>SUM(T254:T282)</f>
        <v>0</v>
      </c>
      <c r="AR253" s="144" t="s">
        <v>82</v>
      </c>
      <c r="AT253" s="151" t="s">
        <v>74</v>
      </c>
      <c r="AU253" s="151" t="s">
        <v>75</v>
      </c>
      <c r="AY253" s="144" t="s">
        <v>283</v>
      </c>
      <c r="BK253" s="152">
        <f>SUM(BK254:BK282)</f>
        <v>0</v>
      </c>
    </row>
    <row r="254" spans="2:65" s="1" customFormat="1" ht="24.2" customHeight="1">
      <c r="B254" s="125"/>
      <c r="C254" s="155" t="s">
        <v>893</v>
      </c>
      <c r="D254" s="155" t="s">
        <v>285</v>
      </c>
      <c r="E254" s="156" t="s">
        <v>2371</v>
      </c>
      <c r="F254" s="157" t="s">
        <v>2372</v>
      </c>
      <c r="G254" s="158" t="s">
        <v>644</v>
      </c>
      <c r="H254" s="159">
        <v>1860</v>
      </c>
      <c r="I254" s="160"/>
      <c r="J254" s="161">
        <f t="shared" ref="J254:J282" si="65">ROUND(I254*H254,2)</f>
        <v>0</v>
      </c>
      <c r="K254" s="162"/>
      <c r="L254" s="31"/>
      <c r="M254" s="163" t="s">
        <v>1</v>
      </c>
      <c r="N254" s="124" t="s">
        <v>41</v>
      </c>
      <c r="P254" s="164">
        <f t="shared" ref="P254:P282" si="66">O254*H254</f>
        <v>0</v>
      </c>
      <c r="Q254" s="164">
        <v>0</v>
      </c>
      <c r="R254" s="164">
        <f t="shared" ref="R254:R282" si="67">Q254*H254</f>
        <v>0</v>
      </c>
      <c r="S254" s="164">
        <v>0</v>
      </c>
      <c r="T254" s="165">
        <f t="shared" ref="T254:T282" si="68">S254*H254</f>
        <v>0</v>
      </c>
      <c r="AR254" s="166" t="s">
        <v>289</v>
      </c>
      <c r="AT254" s="166" t="s">
        <v>285</v>
      </c>
      <c r="AU254" s="166" t="s">
        <v>82</v>
      </c>
      <c r="AY254" s="16" t="s">
        <v>283</v>
      </c>
      <c r="BE254" s="167">
        <f t="shared" ref="BE254:BE282" si="69">IF(N254="základná",J254,0)</f>
        <v>0</v>
      </c>
      <c r="BF254" s="167">
        <f t="shared" ref="BF254:BF282" si="70">IF(N254="znížená",J254,0)</f>
        <v>0</v>
      </c>
      <c r="BG254" s="167">
        <f t="shared" ref="BG254:BG282" si="71">IF(N254="zákl. prenesená",J254,0)</f>
        <v>0</v>
      </c>
      <c r="BH254" s="167">
        <f t="shared" ref="BH254:BH282" si="72">IF(N254="zníž. prenesená",J254,0)</f>
        <v>0</v>
      </c>
      <c r="BI254" s="167">
        <f t="shared" ref="BI254:BI282" si="73">IF(N254="nulová",J254,0)</f>
        <v>0</v>
      </c>
      <c r="BJ254" s="16" t="s">
        <v>87</v>
      </c>
      <c r="BK254" s="167">
        <f t="shared" ref="BK254:BK282" si="74">ROUND(I254*H254,2)</f>
        <v>0</v>
      </c>
      <c r="BL254" s="16" t="s">
        <v>289</v>
      </c>
      <c r="BM254" s="166" t="s">
        <v>2373</v>
      </c>
    </row>
    <row r="255" spans="2:65" s="1" customFormat="1" ht="24.2" customHeight="1">
      <c r="B255" s="125"/>
      <c r="C255" s="189" t="s">
        <v>899</v>
      </c>
      <c r="D255" s="189" t="s">
        <v>582</v>
      </c>
      <c r="E255" s="190" t="s">
        <v>2374</v>
      </c>
      <c r="F255" s="191" t="s">
        <v>2375</v>
      </c>
      <c r="G255" s="192" t="s">
        <v>644</v>
      </c>
      <c r="H255" s="193">
        <v>1860</v>
      </c>
      <c r="I255" s="194"/>
      <c r="J255" s="195">
        <f t="shared" si="65"/>
        <v>0</v>
      </c>
      <c r="K255" s="196"/>
      <c r="L255" s="197"/>
      <c r="M255" s="198" t="s">
        <v>1</v>
      </c>
      <c r="N255" s="199" t="s">
        <v>41</v>
      </c>
      <c r="P255" s="164">
        <f t="shared" si="66"/>
        <v>0</v>
      </c>
      <c r="Q255" s="164">
        <v>0</v>
      </c>
      <c r="R255" s="164">
        <f t="shared" si="67"/>
        <v>0</v>
      </c>
      <c r="S255" s="164">
        <v>0</v>
      </c>
      <c r="T255" s="165">
        <f t="shared" si="68"/>
        <v>0</v>
      </c>
      <c r="AR255" s="166" t="s">
        <v>319</v>
      </c>
      <c r="AT255" s="166" t="s">
        <v>582</v>
      </c>
      <c r="AU255" s="166" t="s">
        <v>82</v>
      </c>
      <c r="AY255" s="16" t="s">
        <v>283</v>
      </c>
      <c r="BE255" s="167">
        <f t="shared" si="69"/>
        <v>0</v>
      </c>
      <c r="BF255" s="167">
        <f t="shared" si="70"/>
        <v>0</v>
      </c>
      <c r="BG255" s="167">
        <f t="shared" si="71"/>
        <v>0</v>
      </c>
      <c r="BH255" s="167">
        <f t="shared" si="72"/>
        <v>0</v>
      </c>
      <c r="BI255" s="167">
        <f t="shared" si="73"/>
        <v>0</v>
      </c>
      <c r="BJ255" s="16" t="s">
        <v>87</v>
      </c>
      <c r="BK255" s="167">
        <f t="shared" si="74"/>
        <v>0</v>
      </c>
      <c r="BL255" s="16" t="s">
        <v>289</v>
      </c>
      <c r="BM255" s="166" t="s">
        <v>2376</v>
      </c>
    </row>
    <row r="256" spans="2:65" s="1" customFormat="1" ht="24.2" customHeight="1">
      <c r="B256" s="125"/>
      <c r="C256" s="155" t="s">
        <v>903</v>
      </c>
      <c r="D256" s="155" t="s">
        <v>285</v>
      </c>
      <c r="E256" s="156" t="s">
        <v>2377</v>
      </c>
      <c r="F256" s="157" t="s">
        <v>2378</v>
      </c>
      <c r="G256" s="158" t="s">
        <v>644</v>
      </c>
      <c r="H256" s="159">
        <v>700</v>
      </c>
      <c r="I256" s="160"/>
      <c r="J256" s="161">
        <f t="shared" si="65"/>
        <v>0</v>
      </c>
      <c r="K256" s="162"/>
      <c r="L256" s="31"/>
      <c r="M256" s="163" t="s">
        <v>1</v>
      </c>
      <c r="N256" s="124" t="s">
        <v>41</v>
      </c>
      <c r="P256" s="164">
        <f t="shared" si="66"/>
        <v>0</v>
      </c>
      <c r="Q256" s="164">
        <v>0</v>
      </c>
      <c r="R256" s="164">
        <f t="shared" si="67"/>
        <v>0</v>
      </c>
      <c r="S256" s="164">
        <v>0</v>
      </c>
      <c r="T256" s="165">
        <f t="shared" si="68"/>
        <v>0</v>
      </c>
      <c r="AR256" s="166" t="s">
        <v>289</v>
      </c>
      <c r="AT256" s="166" t="s">
        <v>285</v>
      </c>
      <c r="AU256" s="166" t="s">
        <v>82</v>
      </c>
      <c r="AY256" s="16" t="s">
        <v>283</v>
      </c>
      <c r="BE256" s="167">
        <f t="shared" si="69"/>
        <v>0</v>
      </c>
      <c r="BF256" s="167">
        <f t="shared" si="70"/>
        <v>0</v>
      </c>
      <c r="BG256" s="167">
        <f t="shared" si="71"/>
        <v>0</v>
      </c>
      <c r="BH256" s="167">
        <f t="shared" si="72"/>
        <v>0</v>
      </c>
      <c r="BI256" s="167">
        <f t="shared" si="73"/>
        <v>0</v>
      </c>
      <c r="BJ256" s="16" t="s">
        <v>87</v>
      </c>
      <c r="BK256" s="167">
        <f t="shared" si="74"/>
        <v>0</v>
      </c>
      <c r="BL256" s="16" t="s">
        <v>289</v>
      </c>
      <c r="BM256" s="166" t="s">
        <v>2379</v>
      </c>
    </row>
    <row r="257" spans="2:65" s="1" customFormat="1" ht="24.2" customHeight="1">
      <c r="B257" s="125"/>
      <c r="C257" s="189" t="s">
        <v>908</v>
      </c>
      <c r="D257" s="189" t="s">
        <v>582</v>
      </c>
      <c r="E257" s="190" t="s">
        <v>2380</v>
      </c>
      <c r="F257" s="191" t="s">
        <v>2381</v>
      </c>
      <c r="G257" s="192" t="s">
        <v>644</v>
      </c>
      <c r="H257" s="193">
        <v>700</v>
      </c>
      <c r="I257" s="194"/>
      <c r="J257" s="195">
        <f t="shared" si="65"/>
        <v>0</v>
      </c>
      <c r="K257" s="196"/>
      <c r="L257" s="197"/>
      <c r="M257" s="198" t="s">
        <v>1</v>
      </c>
      <c r="N257" s="199" t="s">
        <v>41</v>
      </c>
      <c r="P257" s="164">
        <f t="shared" si="66"/>
        <v>0</v>
      </c>
      <c r="Q257" s="164">
        <v>0</v>
      </c>
      <c r="R257" s="164">
        <f t="shared" si="67"/>
        <v>0</v>
      </c>
      <c r="S257" s="164">
        <v>0</v>
      </c>
      <c r="T257" s="165">
        <f t="shared" si="68"/>
        <v>0</v>
      </c>
      <c r="AR257" s="166" t="s">
        <v>319</v>
      </c>
      <c r="AT257" s="166" t="s">
        <v>582</v>
      </c>
      <c r="AU257" s="166" t="s">
        <v>82</v>
      </c>
      <c r="AY257" s="16" t="s">
        <v>283</v>
      </c>
      <c r="BE257" s="167">
        <f t="shared" si="69"/>
        <v>0</v>
      </c>
      <c r="BF257" s="167">
        <f t="shared" si="70"/>
        <v>0</v>
      </c>
      <c r="BG257" s="167">
        <f t="shared" si="71"/>
        <v>0</v>
      </c>
      <c r="BH257" s="167">
        <f t="shared" si="72"/>
        <v>0</v>
      </c>
      <c r="BI257" s="167">
        <f t="shared" si="73"/>
        <v>0</v>
      </c>
      <c r="BJ257" s="16" t="s">
        <v>87</v>
      </c>
      <c r="BK257" s="167">
        <f t="shared" si="74"/>
        <v>0</v>
      </c>
      <c r="BL257" s="16" t="s">
        <v>289</v>
      </c>
      <c r="BM257" s="166" t="s">
        <v>2382</v>
      </c>
    </row>
    <row r="258" spans="2:65" s="1" customFormat="1" ht="24.2" customHeight="1">
      <c r="B258" s="125"/>
      <c r="C258" s="155" t="s">
        <v>912</v>
      </c>
      <c r="D258" s="155" t="s">
        <v>285</v>
      </c>
      <c r="E258" s="156" t="s">
        <v>2383</v>
      </c>
      <c r="F258" s="157" t="s">
        <v>2384</v>
      </c>
      <c r="G258" s="158" t="s">
        <v>644</v>
      </c>
      <c r="H258" s="159">
        <v>180</v>
      </c>
      <c r="I258" s="160"/>
      <c r="J258" s="161">
        <f t="shared" si="65"/>
        <v>0</v>
      </c>
      <c r="K258" s="162"/>
      <c r="L258" s="31"/>
      <c r="M258" s="163" t="s">
        <v>1</v>
      </c>
      <c r="N258" s="124" t="s">
        <v>41</v>
      </c>
      <c r="P258" s="164">
        <f t="shared" si="66"/>
        <v>0</v>
      </c>
      <c r="Q258" s="164">
        <v>0</v>
      </c>
      <c r="R258" s="164">
        <f t="shared" si="67"/>
        <v>0</v>
      </c>
      <c r="S258" s="164">
        <v>0</v>
      </c>
      <c r="T258" s="165">
        <f t="shared" si="68"/>
        <v>0</v>
      </c>
      <c r="AR258" s="166" t="s">
        <v>289</v>
      </c>
      <c r="AT258" s="166" t="s">
        <v>285</v>
      </c>
      <c r="AU258" s="166" t="s">
        <v>82</v>
      </c>
      <c r="AY258" s="16" t="s">
        <v>283</v>
      </c>
      <c r="BE258" s="167">
        <f t="shared" si="69"/>
        <v>0</v>
      </c>
      <c r="BF258" s="167">
        <f t="shared" si="70"/>
        <v>0</v>
      </c>
      <c r="BG258" s="167">
        <f t="shared" si="71"/>
        <v>0</v>
      </c>
      <c r="BH258" s="167">
        <f t="shared" si="72"/>
        <v>0</v>
      </c>
      <c r="BI258" s="167">
        <f t="shared" si="73"/>
        <v>0</v>
      </c>
      <c r="BJ258" s="16" t="s">
        <v>87</v>
      </c>
      <c r="BK258" s="167">
        <f t="shared" si="74"/>
        <v>0</v>
      </c>
      <c r="BL258" s="16" t="s">
        <v>289</v>
      </c>
      <c r="BM258" s="166" t="s">
        <v>2385</v>
      </c>
    </row>
    <row r="259" spans="2:65" s="1" customFormat="1" ht="24.2" customHeight="1">
      <c r="B259" s="125"/>
      <c r="C259" s="189" t="s">
        <v>917</v>
      </c>
      <c r="D259" s="189" t="s">
        <v>582</v>
      </c>
      <c r="E259" s="190" t="s">
        <v>2386</v>
      </c>
      <c r="F259" s="191" t="s">
        <v>2387</v>
      </c>
      <c r="G259" s="192" t="s">
        <v>644</v>
      </c>
      <c r="H259" s="193">
        <v>180</v>
      </c>
      <c r="I259" s="194"/>
      <c r="J259" s="195">
        <f t="shared" si="65"/>
        <v>0</v>
      </c>
      <c r="K259" s="196"/>
      <c r="L259" s="197"/>
      <c r="M259" s="198" t="s">
        <v>1</v>
      </c>
      <c r="N259" s="199" t="s">
        <v>41</v>
      </c>
      <c r="P259" s="164">
        <f t="shared" si="66"/>
        <v>0</v>
      </c>
      <c r="Q259" s="164">
        <v>0</v>
      </c>
      <c r="R259" s="164">
        <f t="shared" si="67"/>
        <v>0</v>
      </c>
      <c r="S259" s="164">
        <v>0</v>
      </c>
      <c r="T259" s="165">
        <f t="shared" si="68"/>
        <v>0</v>
      </c>
      <c r="AR259" s="166" t="s">
        <v>319</v>
      </c>
      <c r="AT259" s="166" t="s">
        <v>582</v>
      </c>
      <c r="AU259" s="166" t="s">
        <v>82</v>
      </c>
      <c r="AY259" s="16" t="s">
        <v>283</v>
      </c>
      <c r="BE259" s="167">
        <f t="shared" si="69"/>
        <v>0</v>
      </c>
      <c r="BF259" s="167">
        <f t="shared" si="70"/>
        <v>0</v>
      </c>
      <c r="BG259" s="167">
        <f t="shared" si="71"/>
        <v>0</v>
      </c>
      <c r="BH259" s="167">
        <f t="shared" si="72"/>
        <v>0</v>
      </c>
      <c r="BI259" s="167">
        <f t="shared" si="73"/>
        <v>0</v>
      </c>
      <c r="BJ259" s="16" t="s">
        <v>87</v>
      </c>
      <c r="BK259" s="167">
        <f t="shared" si="74"/>
        <v>0</v>
      </c>
      <c r="BL259" s="16" t="s">
        <v>289</v>
      </c>
      <c r="BM259" s="166" t="s">
        <v>2388</v>
      </c>
    </row>
    <row r="260" spans="2:65" s="1" customFormat="1" ht="33" customHeight="1">
      <c r="B260" s="125"/>
      <c r="C260" s="155" t="s">
        <v>921</v>
      </c>
      <c r="D260" s="155" t="s">
        <v>285</v>
      </c>
      <c r="E260" s="156" t="s">
        <v>2389</v>
      </c>
      <c r="F260" s="157" t="s">
        <v>2390</v>
      </c>
      <c r="G260" s="158" t="s">
        <v>644</v>
      </c>
      <c r="H260" s="159">
        <v>80</v>
      </c>
      <c r="I260" s="160"/>
      <c r="J260" s="161">
        <f t="shared" si="65"/>
        <v>0</v>
      </c>
      <c r="K260" s="162"/>
      <c r="L260" s="31"/>
      <c r="M260" s="163" t="s">
        <v>1</v>
      </c>
      <c r="N260" s="124" t="s">
        <v>41</v>
      </c>
      <c r="P260" s="164">
        <f t="shared" si="66"/>
        <v>0</v>
      </c>
      <c r="Q260" s="164">
        <v>0</v>
      </c>
      <c r="R260" s="164">
        <f t="shared" si="67"/>
        <v>0</v>
      </c>
      <c r="S260" s="164">
        <v>0</v>
      </c>
      <c r="T260" s="165">
        <f t="shared" si="68"/>
        <v>0</v>
      </c>
      <c r="AR260" s="166" t="s">
        <v>289</v>
      </c>
      <c r="AT260" s="166" t="s">
        <v>285</v>
      </c>
      <c r="AU260" s="166" t="s">
        <v>82</v>
      </c>
      <c r="AY260" s="16" t="s">
        <v>283</v>
      </c>
      <c r="BE260" s="167">
        <f t="shared" si="69"/>
        <v>0</v>
      </c>
      <c r="BF260" s="167">
        <f t="shared" si="70"/>
        <v>0</v>
      </c>
      <c r="BG260" s="167">
        <f t="shared" si="71"/>
        <v>0</v>
      </c>
      <c r="BH260" s="167">
        <f t="shared" si="72"/>
        <v>0</v>
      </c>
      <c r="BI260" s="167">
        <f t="shared" si="73"/>
        <v>0</v>
      </c>
      <c r="BJ260" s="16" t="s">
        <v>87</v>
      </c>
      <c r="BK260" s="167">
        <f t="shared" si="74"/>
        <v>0</v>
      </c>
      <c r="BL260" s="16" t="s">
        <v>289</v>
      </c>
      <c r="BM260" s="166" t="s">
        <v>2391</v>
      </c>
    </row>
    <row r="261" spans="2:65" s="1" customFormat="1" ht="33" customHeight="1">
      <c r="B261" s="125"/>
      <c r="C261" s="189" t="s">
        <v>926</v>
      </c>
      <c r="D261" s="189" t="s">
        <v>582</v>
      </c>
      <c r="E261" s="190" t="s">
        <v>2392</v>
      </c>
      <c r="F261" s="191" t="s">
        <v>2393</v>
      </c>
      <c r="G261" s="192" t="s">
        <v>644</v>
      </c>
      <c r="H261" s="193">
        <v>80</v>
      </c>
      <c r="I261" s="194"/>
      <c r="J261" s="195">
        <f t="shared" si="65"/>
        <v>0</v>
      </c>
      <c r="K261" s="196"/>
      <c r="L261" s="197"/>
      <c r="M261" s="198" t="s">
        <v>1</v>
      </c>
      <c r="N261" s="199" t="s">
        <v>41</v>
      </c>
      <c r="P261" s="164">
        <f t="shared" si="66"/>
        <v>0</v>
      </c>
      <c r="Q261" s="164">
        <v>0</v>
      </c>
      <c r="R261" s="164">
        <f t="shared" si="67"/>
        <v>0</v>
      </c>
      <c r="S261" s="164">
        <v>0</v>
      </c>
      <c r="T261" s="165">
        <f t="shared" si="68"/>
        <v>0</v>
      </c>
      <c r="AR261" s="166" t="s">
        <v>319</v>
      </c>
      <c r="AT261" s="166" t="s">
        <v>582</v>
      </c>
      <c r="AU261" s="166" t="s">
        <v>82</v>
      </c>
      <c r="AY261" s="16" t="s">
        <v>283</v>
      </c>
      <c r="BE261" s="167">
        <f t="shared" si="69"/>
        <v>0</v>
      </c>
      <c r="BF261" s="167">
        <f t="shared" si="70"/>
        <v>0</v>
      </c>
      <c r="BG261" s="167">
        <f t="shared" si="71"/>
        <v>0</v>
      </c>
      <c r="BH261" s="167">
        <f t="shared" si="72"/>
        <v>0</v>
      </c>
      <c r="BI261" s="167">
        <f t="shared" si="73"/>
        <v>0</v>
      </c>
      <c r="BJ261" s="16" t="s">
        <v>87</v>
      </c>
      <c r="BK261" s="167">
        <f t="shared" si="74"/>
        <v>0</v>
      </c>
      <c r="BL261" s="16" t="s">
        <v>289</v>
      </c>
      <c r="BM261" s="166" t="s">
        <v>2394</v>
      </c>
    </row>
    <row r="262" spans="2:65" s="1" customFormat="1" ht="33" customHeight="1">
      <c r="B262" s="125"/>
      <c r="C262" s="155" t="s">
        <v>934</v>
      </c>
      <c r="D262" s="155" t="s">
        <v>285</v>
      </c>
      <c r="E262" s="156" t="s">
        <v>2395</v>
      </c>
      <c r="F262" s="157" t="s">
        <v>2396</v>
      </c>
      <c r="G262" s="158" t="s">
        <v>644</v>
      </c>
      <c r="H262" s="159">
        <v>150</v>
      </c>
      <c r="I262" s="160"/>
      <c r="J262" s="161">
        <f t="shared" si="65"/>
        <v>0</v>
      </c>
      <c r="K262" s="162"/>
      <c r="L262" s="31"/>
      <c r="M262" s="163" t="s">
        <v>1</v>
      </c>
      <c r="N262" s="124" t="s">
        <v>41</v>
      </c>
      <c r="P262" s="164">
        <f t="shared" si="66"/>
        <v>0</v>
      </c>
      <c r="Q262" s="164">
        <v>0</v>
      </c>
      <c r="R262" s="164">
        <f t="shared" si="67"/>
        <v>0</v>
      </c>
      <c r="S262" s="164">
        <v>0</v>
      </c>
      <c r="T262" s="165">
        <f t="shared" si="68"/>
        <v>0</v>
      </c>
      <c r="AR262" s="166" t="s">
        <v>289</v>
      </c>
      <c r="AT262" s="166" t="s">
        <v>285</v>
      </c>
      <c r="AU262" s="166" t="s">
        <v>82</v>
      </c>
      <c r="AY262" s="16" t="s">
        <v>283</v>
      </c>
      <c r="BE262" s="167">
        <f t="shared" si="69"/>
        <v>0</v>
      </c>
      <c r="BF262" s="167">
        <f t="shared" si="70"/>
        <v>0</v>
      </c>
      <c r="BG262" s="167">
        <f t="shared" si="71"/>
        <v>0</v>
      </c>
      <c r="BH262" s="167">
        <f t="shared" si="72"/>
        <v>0</v>
      </c>
      <c r="BI262" s="167">
        <f t="shared" si="73"/>
        <v>0</v>
      </c>
      <c r="BJ262" s="16" t="s">
        <v>87</v>
      </c>
      <c r="BK262" s="167">
        <f t="shared" si="74"/>
        <v>0</v>
      </c>
      <c r="BL262" s="16" t="s">
        <v>289</v>
      </c>
      <c r="BM262" s="166" t="s">
        <v>2397</v>
      </c>
    </row>
    <row r="263" spans="2:65" s="1" customFormat="1" ht="33" customHeight="1">
      <c r="B263" s="125"/>
      <c r="C263" s="189" t="s">
        <v>938</v>
      </c>
      <c r="D263" s="189" t="s">
        <v>582</v>
      </c>
      <c r="E263" s="190" t="s">
        <v>2398</v>
      </c>
      <c r="F263" s="191" t="s">
        <v>2399</v>
      </c>
      <c r="G263" s="192" t="s">
        <v>644</v>
      </c>
      <c r="H263" s="193">
        <v>150</v>
      </c>
      <c r="I263" s="194"/>
      <c r="J263" s="195">
        <f t="shared" si="65"/>
        <v>0</v>
      </c>
      <c r="K263" s="196"/>
      <c r="L263" s="197"/>
      <c r="M263" s="198" t="s">
        <v>1</v>
      </c>
      <c r="N263" s="199" t="s">
        <v>41</v>
      </c>
      <c r="P263" s="164">
        <f t="shared" si="66"/>
        <v>0</v>
      </c>
      <c r="Q263" s="164">
        <v>0</v>
      </c>
      <c r="R263" s="164">
        <f t="shared" si="67"/>
        <v>0</v>
      </c>
      <c r="S263" s="164">
        <v>0</v>
      </c>
      <c r="T263" s="165">
        <f t="shared" si="68"/>
        <v>0</v>
      </c>
      <c r="AR263" s="166" t="s">
        <v>319</v>
      </c>
      <c r="AT263" s="166" t="s">
        <v>582</v>
      </c>
      <c r="AU263" s="166" t="s">
        <v>82</v>
      </c>
      <c r="AY263" s="16" t="s">
        <v>283</v>
      </c>
      <c r="BE263" s="167">
        <f t="shared" si="69"/>
        <v>0</v>
      </c>
      <c r="BF263" s="167">
        <f t="shared" si="70"/>
        <v>0</v>
      </c>
      <c r="BG263" s="167">
        <f t="shared" si="71"/>
        <v>0</v>
      </c>
      <c r="BH263" s="167">
        <f t="shared" si="72"/>
        <v>0</v>
      </c>
      <c r="BI263" s="167">
        <f t="shared" si="73"/>
        <v>0</v>
      </c>
      <c r="BJ263" s="16" t="s">
        <v>87</v>
      </c>
      <c r="BK263" s="167">
        <f t="shared" si="74"/>
        <v>0</v>
      </c>
      <c r="BL263" s="16" t="s">
        <v>289</v>
      </c>
      <c r="BM263" s="166" t="s">
        <v>2400</v>
      </c>
    </row>
    <row r="264" spans="2:65" s="1" customFormat="1" ht="24.2" customHeight="1">
      <c r="B264" s="125"/>
      <c r="C264" s="155" t="s">
        <v>942</v>
      </c>
      <c r="D264" s="155" t="s">
        <v>285</v>
      </c>
      <c r="E264" s="156" t="s">
        <v>2401</v>
      </c>
      <c r="F264" s="157" t="s">
        <v>2402</v>
      </c>
      <c r="G264" s="158" t="s">
        <v>644</v>
      </c>
      <c r="H264" s="159">
        <v>80</v>
      </c>
      <c r="I264" s="160"/>
      <c r="J264" s="161">
        <f t="shared" si="65"/>
        <v>0</v>
      </c>
      <c r="K264" s="162"/>
      <c r="L264" s="31"/>
      <c r="M264" s="163" t="s">
        <v>1</v>
      </c>
      <c r="N264" s="124" t="s">
        <v>41</v>
      </c>
      <c r="P264" s="164">
        <f t="shared" si="66"/>
        <v>0</v>
      </c>
      <c r="Q264" s="164">
        <v>0</v>
      </c>
      <c r="R264" s="164">
        <f t="shared" si="67"/>
        <v>0</v>
      </c>
      <c r="S264" s="164">
        <v>0</v>
      </c>
      <c r="T264" s="165">
        <f t="shared" si="68"/>
        <v>0</v>
      </c>
      <c r="AR264" s="166" t="s">
        <v>289</v>
      </c>
      <c r="AT264" s="166" t="s">
        <v>285</v>
      </c>
      <c r="AU264" s="166" t="s">
        <v>82</v>
      </c>
      <c r="AY264" s="16" t="s">
        <v>283</v>
      </c>
      <c r="BE264" s="167">
        <f t="shared" si="69"/>
        <v>0</v>
      </c>
      <c r="BF264" s="167">
        <f t="shared" si="70"/>
        <v>0</v>
      </c>
      <c r="BG264" s="167">
        <f t="shared" si="71"/>
        <v>0</v>
      </c>
      <c r="BH264" s="167">
        <f t="shared" si="72"/>
        <v>0</v>
      </c>
      <c r="BI264" s="167">
        <f t="shared" si="73"/>
        <v>0</v>
      </c>
      <c r="BJ264" s="16" t="s">
        <v>87</v>
      </c>
      <c r="BK264" s="167">
        <f t="shared" si="74"/>
        <v>0</v>
      </c>
      <c r="BL264" s="16" t="s">
        <v>289</v>
      </c>
      <c r="BM264" s="166" t="s">
        <v>2403</v>
      </c>
    </row>
    <row r="265" spans="2:65" s="1" customFormat="1" ht="24.2" customHeight="1">
      <c r="B265" s="125"/>
      <c r="C265" s="189" t="s">
        <v>946</v>
      </c>
      <c r="D265" s="189" t="s">
        <v>582</v>
      </c>
      <c r="E265" s="190" t="s">
        <v>2404</v>
      </c>
      <c r="F265" s="191" t="s">
        <v>2405</v>
      </c>
      <c r="G265" s="192" t="s">
        <v>644</v>
      </c>
      <c r="H265" s="193">
        <v>80</v>
      </c>
      <c r="I265" s="194"/>
      <c r="J265" s="195">
        <f t="shared" si="65"/>
        <v>0</v>
      </c>
      <c r="K265" s="196"/>
      <c r="L265" s="197"/>
      <c r="M265" s="198" t="s">
        <v>1</v>
      </c>
      <c r="N265" s="199" t="s">
        <v>41</v>
      </c>
      <c r="P265" s="164">
        <f t="shared" si="66"/>
        <v>0</v>
      </c>
      <c r="Q265" s="164">
        <v>0</v>
      </c>
      <c r="R265" s="164">
        <f t="shared" si="67"/>
        <v>0</v>
      </c>
      <c r="S265" s="164">
        <v>0</v>
      </c>
      <c r="T265" s="165">
        <f t="shared" si="68"/>
        <v>0</v>
      </c>
      <c r="AR265" s="166" t="s">
        <v>319</v>
      </c>
      <c r="AT265" s="166" t="s">
        <v>582</v>
      </c>
      <c r="AU265" s="166" t="s">
        <v>82</v>
      </c>
      <c r="AY265" s="16" t="s">
        <v>283</v>
      </c>
      <c r="BE265" s="167">
        <f t="shared" si="69"/>
        <v>0</v>
      </c>
      <c r="BF265" s="167">
        <f t="shared" si="70"/>
        <v>0</v>
      </c>
      <c r="BG265" s="167">
        <f t="shared" si="71"/>
        <v>0</v>
      </c>
      <c r="BH265" s="167">
        <f t="shared" si="72"/>
        <v>0</v>
      </c>
      <c r="BI265" s="167">
        <f t="shared" si="73"/>
        <v>0</v>
      </c>
      <c r="BJ265" s="16" t="s">
        <v>87</v>
      </c>
      <c r="BK265" s="167">
        <f t="shared" si="74"/>
        <v>0</v>
      </c>
      <c r="BL265" s="16" t="s">
        <v>289</v>
      </c>
      <c r="BM265" s="166" t="s">
        <v>2406</v>
      </c>
    </row>
    <row r="266" spans="2:65" s="1" customFormat="1" ht="24.2" customHeight="1">
      <c r="B266" s="125"/>
      <c r="C266" s="155" t="s">
        <v>951</v>
      </c>
      <c r="D266" s="155" t="s">
        <v>285</v>
      </c>
      <c r="E266" s="156" t="s">
        <v>2407</v>
      </c>
      <c r="F266" s="157" t="s">
        <v>2408</v>
      </c>
      <c r="G266" s="158" t="s">
        <v>644</v>
      </c>
      <c r="H266" s="159">
        <v>12930</v>
      </c>
      <c r="I266" s="160"/>
      <c r="J266" s="161">
        <f t="shared" si="65"/>
        <v>0</v>
      </c>
      <c r="K266" s="162"/>
      <c r="L266" s="31"/>
      <c r="M266" s="163" t="s">
        <v>1</v>
      </c>
      <c r="N266" s="124" t="s">
        <v>41</v>
      </c>
      <c r="P266" s="164">
        <f t="shared" si="66"/>
        <v>0</v>
      </c>
      <c r="Q266" s="164">
        <v>0</v>
      </c>
      <c r="R266" s="164">
        <f t="shared" si="67"/>
        <v>0</v>
      </c>
      <c r="S266" s="164">
        <v>0</v>
      </c>
      <c r="T266" s="165">
        <f t="shared" si="68"/>
        <v>0</v>
      </c>
      <c r="AR266" s="166" t="s">
        <v>289</v>
      </c>
      <c r="AT266" s="166" t="s">
        <v>285</v>
      </c>
      <c r="AU266" s="166" t="s">
        <v>82</v>
      </c>
      <c r="AY266" s="16" t="s">
        <v>283</v>
      </c>
      <c r="BE266" s="167">
        <f t="shared" si="69"/>
        <v>0</v>
      </c>
      <c r="BF266" s="167">
        <f t="shared" si="70"/>
        <v>0</v>
      </c>
      <c r="BG266" s="167">
        <f t="shared" si="71"/>
        <v>0</v>
      </c>
      <c r="BH266" s="167">
        <f t="shared" si="72"/>
        <v>0</v>
      </c>
      <c r="BI266" s="167">
        <f t="shared" si="73"/>
        <v>0</v>
      </c>
      <c r="BJ266" s="16" t="s">
        <v>87</v>
      </c>
      <c r="BK266" s="167">
        <f t="shared" si="74"/>
        <v>0</v>
      </c>
      <c r="BL266" s="16" t="s">
        <v>289</v>
      </c>
      <c r="BM266" s="166" t="s">
        <v>2409</v>
      </c>
    </row>
    <row r="267" spans="2:65" s="1" customFormat="1" ht="24.2" customHeight="1">
      <c r="B267" s="125"/>
      <c r="C267" s="189" t="s">
        <v>958</v>
      </c>
      <c r="D267" s="189" t="s">
        <v>582</v>
      </c>
      <c r="E267" s="190" t="s">
        <v>2410</v>
      </c>
      <c r="F267" s="191" t="s">
        <v>2411</v>
      </c>
      <c r="G267" s="192" t="s">
        <v>644</v>
      </c>
      <c r="H267" s="193">
        <v>10460</v>
      </c>
      <c r="I267" s="194"/>
      <c r="J267" s="195">
        <f t="shared" si="65"/>
        <v>0</v>
      </c>
      <c r="K267" s="196"/>
      <c r="L267" s="197"/>
      <c r="M267" s="198" t="s">
        <v>1</v>
      </c>
      <c r="N267" s="199" t="s">
        <v>41</v>
      </c>
      <c r="P267" s="164">
        <f t="shared" si="66"/>
        <v>0</v>
      </c>
      <c r="Q267" s="164">
        <v>0</v>
      </c>
      <c r="R267" s="164">
        <f t="shared" si="67"/>
        <v>0</v>
      </c>
      <c r="S267" s="164">
        <v>0</v>
      </c>
      <c r="T267" s="165">
        <f t="shared" si="68"/>
        <v>0</v>
      </c>
      <c r="AR267" s="166" t="s">
        <v>319</v>
      </c>
      <c r="AT267" s="166" t="s">
        <v>582</v>
      </c>
      <c r="AU267" s="166" t="s">
        <v>82</v>
      </c>
      <c r="AY267" s="16" t="s">
        <v>283</v>
      </c>
      <c r="BE267" s="167">
        <f t="shared" si="69"/>
        <v>0</v>
      </c>
      <c r="BF267" s="167">
        <f t="shared" si="70"/>
        <v>0</v>
      </c>
      <c r="BG267" s="167">
        <f t="shared" si="71"/>
        <v>0</v>
      </c>
      <c r="BH267" s="167">
        <f t="shared" si="72"/>
        <v>0</v>
      </c>
      <c r="BI267" s="167">
        <f t="shared" si="73"/>
        <v>0</v>
      </c>
      <c r="BJ267" s="16" t="s">
        <v>87</v>
      </c>
      <c r="BK267" s="167">
        <f t="shared" si="74"/>
        <v>0</v>
      </c>
      <c r="BL267" s="16" t="s">
        <v>289</v>
      </c>
      <c r="BM267" s="166" t="s">
        <v>2412</v>
      </c>
    </row>
    <row r="268" spans="2:65" s="1" customFormat="1" ht="24.2" customHeight="1">
      <c r="B268" s="125"/>
      <c r="C268" s="189" t="s">
        <v>964</v>
      </c>
      <c r="D268" s="189" t="s">
        <v>582</v>
      </c>
      <c r="E268" s="190" t="s">
        <v>2413</v>
      </c>
      <c r="F268" s="191" t="s">
        <v>2414</v>
      </c>
      <c r="G268" s="192" t="s">
        <v>644</v>
      </c>
      <c r="H268" s="193">
        <v>2040</v>
      </c>
      <c r="I268" s="194"/>
      <c r="J268" s="195">
        <f t="shared" si="65"/>
        <v>0</v>
      </c>
      <c r="K268" s="196"/>
      <c r="L268" s="197"/>
      <c r="M268" s="198" t="s">
        <v>1</v>
      </c>
      <c r="N268" s="199" t="s">
        <v>41</v>
      </c>
      <c r="P268" s="164">
        <f t="shared" si="66"/>
        <v>0</v>
      </c>
      <c r="Q268" s="164">
        <v>0</v>
      </c>
      <c r="R268" s="164">
        <f t="shared" si="67"/>
        <v>0</v>
      </c>
      <c r="S268" s="164">
        <v>0</v>
      </c>
      <c r="T268" s="165">
        <f t="shared" si="68"/>
        <v>0</v>
      </c>
      <c r="AR268" s="166" t="s">
        <v>319</v>
      </c>
      <c r="AT268" s="166" t="s">
        <v>582</v>
      </c>
      <c r="AU268" s="166" t="s">
        <v>82</v>
      </c>
      <c r="AY268" s="16" t="s">
        <v>283</v>
      </c>
      <c r="BE268" s="167">
        <f t="shared" si="69"/>
        <v>0</v>
      </c>
      <c r="BF268" s="167">
        <f t="shared" si="70"/>
        <v>0</v>
      </c>
      <c r="BG268" s="167">
        <f t="shared" si="71"/>
        <v>0</v>
      </c>
      <c r="BH268" s="167">
        <f t="shared" si="72"/>
        <v>0</v>
      </c>
      <c r="BI268" s="167">
        <f t="shared" si="73"/>
        <v>0</v>
      </c>
      <c r="BJ268" s="16" t="s">
        <v>87</v>
      </c>
      <c r="BK268" s="167">
        <f t="shared" si="74"/>
        <v>0</v>
      </c>
      <c r="BL268" s="16" t="s">
        <v>289</v>
      </c>
      <c r="BM268" s="166" t="s">
        <v>2415</v>
      </c>
    </row>
    <row r="269" spans="2:65" s="1" customFormat="1" ht="24.2" customHeight="1">
      <c r="B269" s="125"/>
      <c r="C269" s="189" t="s">
        <v>969</v>
      </c>
      <c r="D269" s="189" t="s">
        <v>582</v>
      </c>
      <c r="E269" s="190" t="s">
        <v>2416</v>
      </c>
      <c r="F269" s="191" t="s">
        <v>2417</v>
      </c>
      <c r="G269" s="192" t="s">
        <v>644</v>
      </c>
      <c r="H269" s="193">
        <v>430</v>
      </c>
      <c r="I269" s="194"/>
      <c r="J269" s="195">
        <f t="shared" si="65"/>
        <v>0</v>
      </c>
      <c r="K269" s="196"/>
      <c r="L269" s="197"/>
      <c r="M269" s="198" t="s">
        <v>1</v>
      </c>
      <c r="N269" s="199" t="s">
        <v>41</v>
      </c>
      <c r="P269" s="164">
        <f t="shared" si="66"/>
        <v>0</v>
      </c>
      <c r="Q269" s="164">
        <v>0</v>
      </c>
      <c r="R269" s="164">
        <f t="shared" si="67"/>
        <v>0</v>
      </c>
      <c r="S269" s="164">
        <v>0</v>
      </c>
      <c r="T269" s="165">
        <f t="shared" si="68"/>
        <v>0</v>
      </c>
      <c r="AR269" s="166" t="s">
        <v>319</v>
      </c>
      <c r="AT269" s="166" t="s">
        <v>582</v>
      </c>
      <c r="AU269" s="166" t="s">
        <v>82</v>
      </c>
      <c r="AY269" s="16" t="s">
        <v>283</v>
      </c>
      <c r="BE269" s="167">
        <f t="shared" si="69"/>
        <v>0</v>
      </c>
      <c r="BF269" s="167">
        <f t="shared" si="70"/>
        <v>0</v>
      </c>
      <c r="BG269" s="167">
        <f t="shared" si="71"/>
        <v>0</v>
      </c>
      <c r="BH269" s="167">
        <f t="shared" si="72"/>
        <v>0</v>
      </c>
      <c r="BI269" s="167">
        <f t="shared" si="73"/>
        <v>0</v>
      </c>
      <c r="BJ269" s="16" t="s">
        <v>87</v>
      </c>
      <c r="BK269" s="167">
        <f t="shared" si="74"/>
        <v>0</v>
      </c>
      <c r="BL269" s="16" t="s">
        <v>289</v>
      </c>
      <c r="BM269" s="166" t="s">
        <v>2418</v>
      </c>
    </row>
    <row r="270" spans="2:65" s="1" customFormat="1" ht="24.2" customHeight="1">
      <c r="B270" s="125"/>
      <c r="C270" s="155" t="s">
        <v>973</v>
      </c>
      <c r="D270" s="155" t="s">
        <v>285</v>
      </c>
      <c r="E270" s="156" t="s">
        <v>2419</v>
      </c>
      <c r="F270" s="157" t="s">
        <v>2420</v>
      </c>
      <c r="G270" s="158" t="s">
        <v>644</v>
      </c>
      <c r="H270" s="159">
        <v>37245</v>
      </c>
      <c r="I270" s="160"/>
      <c r="J270" s="161">
        <f t="shared" si="65"/>
        <v>0</v>
      </c>
      <c r="K270" s="162"/>
      <c r="L270" s="31"/>
      <c r="M270" s="163" t="s">
        <v>1</v>
      </c>
      <c r="N270" s="124" t="s">
        <v>41</v>
      </c>
      <c r="P270" s="164">
        <f t="shared" si="66"/>
        <v>0</v>
      </c>
      <c r="Q270" s="164">
        <v>0</v>
      </c>
      <c r="R270" s="164">
        <f t="shared" si="67"/>
        <v>0</v>
      </c>
      <c r="S270" s="164">
        <v>0</v>
      </c>
      <c r="T270" s="165">
        <f t="shared" si="68"/>
        <v>0</v>
      </c>
      <c r="AR270" s="166" t="s">
        <v>289</v>
      </c>
      <c r="AT270" s="166" t="s">
        <v>285</v>
      </c>
      <c r="AU270" s="166" t="s">
        <v>82</v>
      </c>
      <c r="AY270" s="16" t="s">
        <v>283</v>
      </c>
      <c r="BE270" s="167">
        <f t="shared" si="69"/>
        <v>0</v>
      </c>
      <c r="BF270" s="167">
        <f t="shared" si="70"/>
        <v>0</v>
      </c>
      <c r="BG270" s="167">
        <f t="shared" si="71"/>
        <v>0</v>
      </c>
      <c r="BH270" s="167">
        <f t="shared" si="72"/>
        <v>0</v>
      </c>
      <c r="BI270" s="167">
        <f t="shared" si="73"/>
        <v>0</v>
      </c>
      <c r="BJ270" s="16" t="s">
        <v>87</v>
      </c>
      <c r="BK270" s="167">
        <f t="shared" si="74"/>
        <v>0</v>
      </c>
      <c r="BL270" s="16" t="s">
        <v>289</v>
      </c>
      <c r="BM270" s="166" t="s">
        <v>2421</v>
      </c>
    </row>
    <row r="271" spans="2:65" s="1" customFormat="1" ht="24.2" customHeight="1">
      <c r="B271" s="125"/>
      <c r="C271" s="189" t="s">
        <v>977</v>
      </c>
      <c r="D271" s="189" t="s">
        <v>582</v>
      </c>
      <c r="E271" s="190" t="s">
        <v>2422</v>
      </c>
      <c r="F271" s="191" t="s">
        <v>2423</v>
      </c>
      <c r="G271" s="192" t="s">
        <v>644</v>
      </c>
      <c r="H271" s="193">
        <v>36885</v>
      </c>
      <c r="I271" s="194"/>
      <c r="J271" s="195">
        <f t="shared" si="65"/>
        <v>0</v>
      </c>
      <c r="K271" s="196"/>
      <c r="L271" s="197"/>
      <c r="M271" s="198" t="s">
        <v>1</v>
      </c>
      <c r="N271" s="199" t="s">
        <v>41</v>
      </c>
      <c r="P271" s="164">
        <f t="shared" si="66"/>
        <v>0</v>
      </c>
      <c r="Q271" s="164">
        <v>0</v>
      </c>
      <c r="R271" s="164">
        <f t="shared" si="67"/>
        <v>0</v>
      </c>
      <c r="S271" s="164">
        <v>0</v>
      </c>
      <c r="T271" s="165">
        <f t="shared" si="68"/>
        <v>0</v>
      </c>
      <c r="AR271" s="166" t="s">
        <v>319</v>
      </c>
      <c r="AT271" s="166" t="s">
        <v>582</v>
      </c>
      <c r="AU271" s="166" t="s">
        <v>82</v>
      </c>
      <c r="AY271" s="16" t="s">
        <v>283</v>
      </c>
      <c r="BE271" s="167">
        <f t="shared" si="69"/>
        <v>0</v>
      </c>
      <c r="BF271" s="167">
        <f t="shared" si="70"/>
        <v>0</v>
      </c>
      <c r="BG271" s="167">
        <f t="shared" si="71"/>
        <v>0</v>
      </c>
      <c r="BH271" s="167">
        <f t="shared" si="72"/>
        <v>0</v>
      </c>
      <c r="BI271" s="167">
        <f t="shared" si="73"/>
        <v>0</v>
      </c>
      <c r="BJ271" s="16" t="s">
        <v>87</v>
      </c>
      <c r="BK271" s="167">
        <f t="shared" si="74"/>
        <v>0</v>
      </c>
      <c r="BL271" s="16" t="s">
        <v>289</v>
      </c>
      <c r="BM271" s="166" t="s">
        <v>2424</v>
      </c>
    </row>
    <row r="272" spans="2:65" s="1" customFormat="1" ht="24.2" customHeight="1">
      <c r="B272" s="125"/>
      <c r="C272" s="189" t="s">
        <v>981</v>
      </c>
      <c r="D272" s="189" t="s">
        <v>582</v>
      </c>
      <c r="E272" s="190" t="s">
        <v>2425</v>
      </c>
      <c r="F272" s="191" t="s">
        <v>2426</v>
      </c>
      <c r="G272" s="192" t="s">
        <v>644</v>
      </c>
      <c r="H272" s="193">
        <v>360</v>
      </c>
      <c r="I272" s="194"/>
      <c r="J272" s="195">
        <f t="shared" si="65"/>
        <v>0</v>
      </c>
      <c r="K272" s="196"/>
      <c r="L272" s="197"/>
      <c r="M272" s="198" t="s">
        <v>1</v>
      </c>
      <c r="N272" s="199" t="s">
        <v>41</v>
      </c>
      <c r="P272" s="164">
        <f t="shared" si="66"/>
        <v>0</v>
      </c>
      <c r="Q272" s="164">
        <v>0</v>
      </c>
      <c r="R272" s="164">
        <f t="shared" si="67"/>
        <v>0</v>
      </c>
      <c r="S272" s="164">
        <v>0</v>
      </c>
      <c r="T272" s="165">
        <f t="shared" si="68"/>
        <v>0</v>
      </c>
      <c r="AR272" s="166" t="s">
        <v>319</v>
      </c>
      <c r="AT272" s="166" t="s">
        <v>582</v>
      </c>
      <c r="AU272" s="166" t="s">
        <v>82</v>
      </c>
      <c r="AY272" s="16" t="s">
        <v>283</v>
      </c>
      <c r="BE272" s="167">
        <f t="shared" si="69"/>
        <v>0</v>
      </c>
      <c r="BF272" s="167">
        <f t="shared" si="70"/>
        <v>0</v>
      </c>
      <c r="BG272" s="167">
        <f t="shared" si="71"/>
        <v>0</v>
      </c>
      <c r="BH272" s="167">
        <f t="shared" si="72"/>
        <v>0</v>
      </c>
      <c r="BI272" s="167">
        <f t="shared" si="73"/>
        <v>0</v>
      </c>
      <c r="BJ272" s="16" t="s">
        <v>87</v>
      </c>
      <c r="BK272" s="167">
        <f t="shared" si="74"/>
        <v>0</v>
      </c>
      <c r="BL272" s="16" t="s">
        <v>289</v>
      </c>
      <c r="BM272" s="166" t="s">
        <v>2427</v>
      </c>
    </row>
    <row r="273" spans="2:65" s="1" customFormat="1" ht="24.2" customHeight="1">
      <c r="B273" s="125"/>
      <c r="C273" s="155" t="s">
        <v>985</v>
      </c>
      <c r="D273" s="155" t="s">
        <v>285</v>
      </c>
      <c r="E273" s="156" t="s">
        <v>2428</v>
      </c>
      <c r="F273" s="157" t="s">
        <v>2429</v>
      </c>
      <c r="G273" s="158" t="s">
        <v>644</v>
      </c>
      <c r="H273" s="159">
        <v>620</v>
      </c>
      <c r="I273" s="160"/>
      <c r="J273" s="161">
        <f t="shared" si="65"/>
        <v>0</v>
      </c>
      <c r="K273" s="162"/>
      <c r="L273" s="31"/>
      <c r="M273" s="163" t="s">
        <v>1</v>
      </c>
      <c r="N273" s="124" t="s">
        <v>41</v>
      </c>
      <c r="P273" s="164">
        <f t="shared" si="66"/>
        <v>0</v>
      </c>
      <c r="Q273" s="164">
        <v>0</v>
      </c>
      <c r="R273" s="164">
        <f t="shared" si="67"/>
        <v>0</v>
      </c>
      <c r="S273" s="164">
        <v>0</v>
      </c>
      <c r="T273" s="165">
        <f t="shared" si="68"/>
        <v>0</v>
      </c>
      <c r="AR273" s="166" t="s">
        <v>289</v>
      </c>
      <c r="AT273" s="166" t="s">
        <v>285</v>
      </c>
      <c r="AU273" s="166" t="s">
        <v>82</v>
      </c>
      <c r="AY273" s="16" t="s">
        <v>283</v>
      </c>
      <c r="BE273" s="167">
        <f t="shared" si="69"/>
        <v>0</v>
      </c>
      <c r="BF273" s="167">
        <f t="shared" si="70"/>
        <v>0</v>
      </c>
      <c r="BG273" s="167">
        <f t="shared" si="71"/>
        <v>0</v>
      </c>
      <c r="BH273" s="167">
        <f t="shared" si="72"/>
        <v>0</v>
      </c>
      <c r="BI273" s="167">
        <f t="shared" si="73"/>
        <v>0</v>
      </c>
      <c r="BJ273" s="16" t="s">
        <v>87</v>
      </c>
      <c r="BK273" s="167">
        <f t="shared" si="74"/>
        <v>0</v>
      </c>
      <c r="BL273" s="16" t="s">
        <v>289</v>
      </c>
      <c r="BM273" s="166" t="s">
        <v>2430</v>
      </c>
    </row>
    <row r="274" spans="2:65" s="1" customFormat="1" ht="24.2" customHeight="1">
      <c r="B274" s="125"/>
      <c r="C274" s="189" t="s">
        <v>990</v>
      </c>
      <c r="D274" s="189" t="s">
        <v>582</v>
      </c>
      <c r="E274" s="190" t="s">
        <v>2431</v>
      </c>
      <c r="F274" s="191" t="s">
        <v>2432</v>
      </c>
      <c r="G274" s="192" t="s">
        <v>644</v>
      </c>
      <c r="H274" s="193">
        <v>620</v>
      </c>
      <c r="I274" s="194"/>
      <c r="J274" s="195">
        <f t="shared" si="65"/>
        <v>0</v>
      </c>
      <c r="K274" s="196"/>
      <c r="L274" s="197"/>
      <c r="M274" s="198" t="s">
        <v>1</v>
      </c>
      <c r="N274" s="199" t="s">
        <v>41</v>
      </c>
      <c r="P274" s="164">
        <f t="shared" si="66"/>
        <v>0</v>
      </c>
      <c r="Q274" s="164">
        <v>0</v>
      </c>
      <c r="R274" s="164">
        <f t="shared" si="67"/>
        <v>0</v>
      </c>
      <c r="S274" s="164">
        <v>0</v>
      </c>
      <c r="T274" s="165">
        <f t="shared" si="68"/>
        <v>0</v>
      </c>
      <c r="AR274" s="166" t="s">
        <v>319</v>
      </c>
      <c r="AT274" s="166" t="s">
        <v>582</v>
      </c>
      <c r="AU274" s="166" t="s">
        <v>82</v>
      </c>
      <c r="AY274" s="16" t="s">
        <v>283</v>
      </c>
      <c r="BE274" s="167">
        <f t="shared" si="69"/>
        <v>0</v>
      </c>
      <c r="BF274" s="167">
        <f t="shared" si="70"/>
        <v>0</v>
      </c>
      <c r="BG274" s="167">
        <f t="shared" si="71"/>
        <v>0</v>
      </c>
      <c r="BH274" s="167">
        <f t="shared" si="72"/>
        <v>0</v>
      </c>
      <c r="BI274" s="167">
        <f t="shared" si="73"/>
        <v>0</v>
      </c>
      <c r="BJ274" s="16" t="s">
        <v>87</v>
      </c>
      <c r="BK274" s="167">
        <f t="shared" si="74"/>
        <v>0</v>
      </c>
      <c r="BL274" s="16" t="s">
        <v>289</v>
      </c>
      <c r="BM274" s="166" t="s">
        <v>2433</v>
      </c>
    </row>
    <row r="275" spans="2:65" s="1" customFormat="1" ht="24.2" customHeight="1">
      <c r="B275" s="125"/>
      <c r="C275" s="155" t="s">
        <v>994</v>
      </c>
      <c r="D275" s="155" t="s">
        <v>285</v>
      </c>
      <c r="E275" s="156" t="s">
        <v>2434</v>
      </c>
      <c r="F275" s="157" t="s">
        <v>2435</v>
      </c>
      <c r="G275" s="158" t="s">
        <v>644</v>
      </c>
      <c r="H275" s="159">
        <v>495</v>
      </c>
      <c r="I275" s="160"/>
      <c r="J275" s="161">
        <f t="shared" si="65"/>
        <v>0</v>
      </c>
      <c r="K275" s="162"/>
      <c r="L275" s="31"/>
      <c r="M275" s="163" t="s">
        <v>1</v>
      </c>
      <c r="N275" s="124" t="s">
        <v>41</v>
      </c>
      <c r="P275" s="164">
        <f t="shared" si="66"/>
        <v>0</v>
      </c>
      <c r="Q275" s="164">
        <v>0</v>
      </c>
      <c r="R275" s="164">
        <f t="shared" si="67"/>
        <v>0</v>
      </c>
      <c r="S275" s="164">
        <v>0</v>
      </c>
      <c r="T275" s="165">
        <f t="shared" si="68"/>
        <v>0</v>
      </c>
      <c r="AR275" s="166" t="s">
        <v>289</v>
      </c>
      <c r="AT275" s="166" t="s">
        <v>285</v>
      </c>
      <c r="AU275" s="166" t="s">
        <v>82</v>
      </c>
      <c r="AY275" s="16" t="s">
        <v>283</v>
      </c>
      <c r="BE275" s="167">
        <f t="shared" si="69"/>
        <v>0</v>
      </c>
      <c r="BF275" s="167">
        <f t="shared" si="70"/>
        <v>0</v>
      </c>
      <c r="BG275" s="167">
        <f t="shared" si="71"/>
        <v>0</v>
      </c>
      <c r="BH275" s="167">
        <f t="shared" si="72"/>
        <v>0</v>
      </c>
      <c r="BI275" s="167">
        <f t="shared" si="73"/>
        <v>0</v>
      </c>
      <c r="BJ275" s="16" t="s">
        <v>87</v>
      </c>
      <c r="BK275" s="167">
        <f t="shared" si="74"/>
        <v>0</v>
      </c>
      <c r="BL275" s="16" t="s">
        <v>289</v>
      </c>
      <c r="BM275" s="166" t="s">
        <v>2436</v>
      </c>
    </row>
    <row r="276" spans="2:65" s="1" customFormat="1" ht="24.2" customHeight="1">
      <c r="B276" s="125"/>
      <c r="C276" s="189" t="s">
        <v>999</v>
      </c>
      <c r="D276" s="189" t="s">
        <v>582</v>
      </c>
      <c r="E276" s="190" t="s">
        <v>2437</v>
      </c>
      <c r="F276" s="191" t="s">
        <v>2438</v>
      </c>
      <c r="G276" s="192" t="s">
        <v>644</v>
      </c>
      <c r="H276" s="193">
        <v>495</v>
      </c>
      <c r="I276" s="194"/>
      <c r="J276" s="195">
        <f t="shared" si="65"/>
        <v>0</v>
      </c>
      <c r="K276" s="196"/>
      <c r="L276" s="197"/>
      <c r="M276" s="198" t="s">
        <v>1</v>
      </c>
      <c r="N276" s="199" t="s">
        <v>41</v>
      </c>
      <c r="P276" s="164">
        <f t="shared" si="66"/>
        <v>0</v>
      </c>
      <c r="Q276" s="164">
        <v>0</v>
      </c>
      <c r="R276" s="164">
        <f t="shared" si="67"/>
        <v>0</v>
      </c>
      <c r="S276" s="164">
        <v>0</v>
      </c>
      <c r="T276" s="165">
        <f t="shared" si="68"/>
        <v>0</v>
      </c>
      <c r="AR276" s="166" t="s">
        <v>319</v>
      </c>
      <c r="AT276" s="166" t="s">
        <v>582</v>
      </c>
      <c r="AU276" s="166" t="s">
        <v>82</v>
      </c>
      <c r="AY276" s="16" t="s">
        <v>283</v>
      </c>
      <c r="BE276" s="167">
        <f t="shared" si="69"/>
        <v>0</v>
      </c>
      <c r="BF276" s="167">
        <f t="shared" si="70"/>
        <v>0</v>
      </c>
      <c r="BG276" s="167">
        <f t="shared" si="71"/>
        <v>0</v>
      </c>
      <c r="BH276" s="167">
        <f t="shared" si="72"/>
        <v>0</v>
      </c>
      <c r="BI276" s="167">
        <f t="shared" si="73"/>
        <v>0</v>
      </c>
      <c r="BJ276" s="16" t="s">
        <v>87</v>
      </c>
      <c r="BK276" s="167">
        <f t="shared" si="74"/>
        <v>0</v>
      </c>
      <c r="BL276" s="16" t="s">
        <v>289</v>
      </c>
      <c r="BM276" s="166" t="s">
        <v>2439</v>
      </c>
    </row>
    <row r="277" spans="2:65" s="1" customFormat="1" ht="24.2" customHeight="1">
      <c r="B277" s="125"/>
      <c r="C277" s="155" t="s">
        <v>1003</v>
      </c>
      <c r="D277" s="155" t="s">
        <v>285</v>
      </c>
      <c r="E277" s="156" t="s">
        <v>2440</v>
      </c>
      <c r="F277" s="157" t="s">
        <v>2441</v>
      </c>
      <c r="G277" s="158" t="s">
        <v>644</v>
      </c>
      <c r="H277" s="159">
        <v>77</v>
      </c>
      <c r="I277" s="160"/>
      <c r="J277" s="161">
        <f t="shared" si="65"/>
        <v>0</v>
      </c>
      <c r="K277" s="162"/>
      <c r="L277" s="31"/>
      <c r="M277" s="163" t="s">
        <v>1</v>
      </c>
      <c r="N277" s="124" t="s">
        <v>41</v>
      </c>
      <c r="P277" s="164">
        <f t="shared" si="66"/>
        <v>0</v>
      </c>
      <c r="Q277" s="164">
        <v>0</v>
      </c>
      <c r="R277" s="164">
        <f t="shared" si="67"/>
        <v>0</v>
      </c>
      <c r="S277" s="164">
        <v>0</v>
      </c>
      <c r="T277" s="165">
        <f t="shared" si="68"/>
        <v>0</v>
      </c>
      <c r="AR277" s="166" t="s">
        <v>289</v>
      </c>
      <c r="AT277" s="166" t="s">
        <v>285</v>
      </c>
      <c r="AU277" s="166" t="s">
        <v>82</v>
      </c>
      <c r="AY277" s="16" t="s">
        <v>283</v>
      </c>
      <c r="BE277" s="167">
        <f t="shared" si="69"/>
        <v>0</v>
      </c>
      <c r="BF277" s="167">
        <f t="shared" si="70"/>
        <v>0</v>
      </c>
      <c r="BG277" s="167">
        <f t="shared" si="71"/>
        <v>0</v>
      </c>
      <c r="BH277" s="167">
        <f t="shared" si="72"/>
        <v>0</v>
      </c>
      <c r="BI277" s="167">
        <f t="shared" si="73"/>
        <v>0</v>
      </c>
      <c r="BJ277" s="16" t="s">
        <v>87</v>
      </c>
      <c r="BK277" s="167">
        <f t="shared" si="74"/>
        <v>0</v>
      </c>
      <c r="BL277" s="16" t="s">
        <v>289</v>
      </c>
      <c r="BM277" s="166" t="s">
        <v>2442</v>
      </c>
    </row>
    <row r="278" spans="2:65" s="1" customFormat="1" ht="24.2" customHeight="1">
      <c r="B278" s="125"/>
      <c r="C278" s="189" t="s">
        <v>1007</v>
      </c>
      <c r="D278" s="189" t="s">
        <v>582</v>
      </c>
      <c r="E278" s="190" t="s">
        <v>2443</v>
      </c>
      <c r="F278" s="191" t="s">
        <v>2444</v>
      </c>
      <c r="G278" s="192" t="s">
        <v>644</v>
      </c>
      <c r="H278" s="193">
        <v>77</v>
      </c>
      <c r="I278" s="194"/>
      <c r="J278" s="195">
        <f t="shared" si="65"/>
        <v>0</v>
      </c>
      <c r="K278" s="196"/>
      <c r="L278" s="197"/>
      <c r="M278" s="198" t="s">
        <v>1</v>
      </c>
      <c r="N278" s="199" t="s">
        <v>41</v>
      </c>
      <c r="P278" s="164">
        <f t="shared" si="66"/>
        <v>0</v>
      </c>
      <c r="Q278" s="164">
        <v>0</v>
      </c>
      <c r="R278" s="164">
        <f t="shared" si="67"/>
        <v>0</v>
      </c>
      <c r="S278" s="164">
        <v>0</v>
      </c>
      <c r="T278" s="165">
        <f t="shared" si="68"/>
        <v>0</v>
      </c>
      <c r="AR278" s="166" t="s">
        <v>319</v>
      </c>
      <c r="AT278" s="166" t="s">
        <v>582</v>
      </c>
      <c r="AU278" s="166" t="s">
        <v>82</v>
      </c>
      <c r="AY278" s="16" t="s">
        <v>283</v>
      </c>
      <c r="BE278" s="167">
        <f t="shared" si="69"/>
        <v>0</v>
      </c>
      <c r="BF278" s="167">
        <f t="shared" si="70"/>
        <v>0</v>
      </c>
      <c r="BG278" s="167">
        <f t="shared" si="71"/>
        <v>0</v>
      </c>
      <c r="BH278" s="167">
        <f t="shared" si="72"/>
        <v>0</v>
      </c>
      <c r="BI278" s="167">
        <f t="shared" si="73"/>
        <v>0</v>
      </c>
      <c r="BJ278" s="16" t="s">
        <v>87</v>
      </c>
      <c r="BK278" s="167">
        <f t="shared" si="74"/>
        <v>0</v>
      </c>
      <c r="BL278" s="16" t="s">
        <v>289</v>
      </c>
      <c r="BM278" s="166" t="s">
        <v>2445</v>
      </c>
    </row>
    <row r="279" spans="2:65" s="1" customFormat="1" ht="24.2" customHeight="1">
      <c r="B279" s="125"/>
      <c r="C279" s="155" t="s">
        <v>1011</v>
      </c>
      <c r="D279" s="155" t="s">
        <v>285</v>
      </c>
      <c r="E279" s="156" t="s">
        <v>2446</v>
      </c>
      <c r="F279" s="157" t="s">
        <v>2447</v>
      </c>
      <c r="G279" s="158" t="s">
        <v>644</v>
      </c>
      <c r="H279" s="159">
        <v>352</v>
      </c>
      <c r="I279" s="160"/>
      <c r="J279" s="161">
        <f t="shared" si="65"/>
        <v>0</v>
      </c>
      <c r="K279" s="162"/>
      <c r="L279" s="31"/>
      <c r="M279" s="163" t="s">
        <v>1</v>
      </c>
      <c r="N279" s="124" t="s">
        <v>41</v>
      </c>
      <c r="P279" s="164">
        <f t="shared" si="66"/>
        <v>0</v>
      </c>
      <c r="Q279" s="164">
        <v>0</v>
      </c>
      <c r="R279" s="164">
        <f t="shared" si="67"/>
        <v>0</v>
      </c>
      <c r="S279" s="164">
        <v>0</v>
      </c>
      <c r="T279" s="165">
        <f t="shared" si="68"/>
        <v>0</v>
      </c>
      <c r="AR279" s="166" t="s">
        <v>289</v>
      </c>
      <c r="AT279" s="166" t="s">
        <v>285</v>
      </c>
      <c r="AU279" s="166" t="s">
        <v>82</v>
      </c>
      <c r="AY279" s="16" t="s">
        <v>283</v>
      </c>
      <c r="BE279" s="167">
        <f t="shared" si="69"/>
        <v>0</v>
      </c>
      <c r="BF279" s="167">
        <f t="shared" si="70"/>
        <v>0</v>
      </c>
      <c r="BG279" s="167">
        <f t="shared" si="71"/>
        <v>0</v>
      </c>
      <c r="BH279" s="167">
        <f t="shared" si="72"/>
        <v>0</v>
      </c>
      <c r="BI279" s="167">
        <f t="shared" si="73"/>
        <v>0</v>
      </c>
      <c r="BJ279" s="16" t="s">
        <v>87</v>
      </c>
      <c r="BK279" s="167">
        <f t="shared" si="74"/>
        <v>0</v>
      </c>
      <c r="BL279" s="16" t="s">
        <v>289</v>
      </c>
      <c r="BM279" s="166" t="s">
        <v>2448</v>
      </c>
    </row>
    <row r="280" spans="2:65" s="1" customFormat="1" ht="24.2" customHeight="1">
      <c r="B280" s="125"/>
      <c r="C280" s="189" t="s">
        <v>1015</v>
      </c>
      <c r="D280" s="189" t="s">
        <v>582</v>
      </c>
      <c r="E280" s="190" t="s">
        <v>2449</v>
      </c>
      <c r="F280" s="191" t="s">
        <v>2450</v>
      </c>
      <c r="G280" s="192" t="s">
        <v>644</v>
      </c>
      <c r="H280" s="193">
        <v>352</v>
      </c>
      <c r="I280" s="194"/>
      <c r="J280" s="195">
        <f t="shared" si="65"/>
        <v>0</v>
      </c>
      <c r="K280" s="196"/>
      <c r="L280" s="197"/>
      <c r="M280" s="198" t="s">
        <v>1</v>
      </c>
      <c r="N280" s="199" t="s">
        <v>41</v>
      </c>
      <c r="P280" s="164">
        <f t="shared" si="66"/>
        <v>0</v>
      </c>
      <c r="Q280" s="164">
        <v>0</v>
      </c>
      <c r="R280" s="164">
        <f t="shared" si="67"/>
        <v>0</v>
      </c>
      <c r="S280" s="164">
        <v>0</v>
      </c>
      <c r="T280" s="165">
        <f t="shared" si="68"/>
        <v>0</v>
      </c>
      <c r="AR280" s="166" t="s">
        <v>319</v>
      </c>
      <c r="AT280" s="166" t="s">
        <v>582</v>
      </c>
      <c r="AU280" s="166" t="s">
        <v>82</v>
      </c>
      <c r="AY280" s="16" t="s">
        <v>283</v>
      </c>
      <c r="BE280" s="167">
        <f t="shared" si="69"/>
        <v>0</v>
      </c>
      <c r="BF280" s="167">
        <f t="shared" si="70"/>
        <v>0</v>
      </c>
      <c r="BG280" s="167">
        <f t="shared" si="71"/>
        <v>0</v>
      </c>
      <c r="BH280" s="167">
        <f t="shared" si="72"/>
        <v>0</v>
      </c>
      <c r="BI280" s="167">
        <f t="shared" si="73"/>
        <v>0</v>
      </c>
      <c r="BJ280" s="16" t="s">
        <v>87</v>
      </c>
      <c r="BK280" s="167">
        <f t="shared" si="74"/>
        <v>0</v>
      </c>
      <c r="BL280" s="16" t="s">
        <v>289</v>
      </c>
      <c r="BM280" s="166" t="s">
        <v>2451</v>
      </c>
    </row>
    <row r="281" spans="2:65" s="1" customFormat="1" ht="24.2" customHeight="1">
      <c r="B281" s="125"/>
      <c r="C281" s="155" t="s">
        <v>1019</v>
      </c>
      <c r="D281" s="155" t="s">
        <v>285</v>
      </c>
      <c r="E281" s="156" t="s">
        <v>2452</v>
      </c>
      <c r="F281" s="157" t="s">
        <v>2453</v>
      </c>
      <c r="G281" s="158" t="s">
        <v>644</v>
      </c>
      <c r="H281" s="159">
        <v>66</v>
      </c>
      <c r="I281" s="160"/>
      <c r="J281" s="161">
        <f t="shared" si="65"/>
        <v>0</v>
      </c>
      <c r="K281" s="162"/>
      <c r="L281" s="31"/>
      <c r="M281" s="163" t="s">
        <v>1</v>
      </c>
      <c r="N281" s="124" t="s">
        <v>41</v>
      </c>
      <c r="P281" s="164">
        <f t="shared" si="66"/>
        <v>0</v>
      </c>
      <c r="Q281" s="164">
        <v>0</v>
      </c>
      <c r="R281" s="164">
        <f t="shared" si="67"/>
        <v>0</v>
      </c>
      <c r="S281" s="164">
        <v>0</v>
      </c>
      <c r="T281" s="165">
        <f t="shared" si="68"/>
        <v>0</v>
      </c>
      <c r="AR281" s="166" t="s">
        <v>289</v>
      </c>
      <c r="AT281" s="166" t="s">
        <v>285</v>
      </c>
      <c r="AU281" s="166" t="s">
        <v>82</v>
      </c>
      <c r="AY281" s="16" t="s">
        <v>283</v>
      </c>
      <c r="BE281" s="167">
        <f t="shared" si="69"/>
        <v>0</v>
      </c>
      <c r="BF281" s="167">
        <f t="shared" si="70"/>
        <v>0</v>
      </c>
      <c r="BG281" s="167">
        <f t="shared" si="71"/>
        <v>0</v>
      </c>
      <c r="BH281" s="167">
        <f t="shared" si="72"/>
        <v>0</v>
      </c>
      <c r="BI281" s="167">
        <f t="shared" si="73"/>
        <v>0</v>
      </c>
      <c r="BJ281" s="16" t="s">
        <v>87</v>
      </c>
      <c r="BK281" s="167">
        <f t="shared" si="74"/>
        <v>0</v>
      </c>
      <c r="BL281" s="16" t="s">
        <v>289</v>
      </c>
      <c r="BM281" s="166" t="s">
        <v>2454</v>
      </c>
    </row>
    <row r="282" spans="2:65" s="1" customFormat="1" ht="24.2" customHeight="1">
      <c r="B282" s="125"/>
      <c r="C282" s="189" t="s">
        <v>1024</v>
      </c>
      <c r="D282" s="189" t="s">
        <v>582</v>
      </c>
      <c r="E282" s="190" t="s">
        <v>2455</v>
      </c>
      <c r="F282" s="191" t="s">
        <v>2456</v>
      </c>
      <c r="G282" s="192" t="s">
        <v>644</v>
      </c>
      <c r="H282" s="193">
        <v>66</v>
      </c>
      <c r="I282" s="194"/>
      <c r="J282" s="195">
        <f t="shared" si="65"/>
        <v>0</v>
      </c>
      <c r="K282" s="196"/>
      <c r="L282" s="197"/>
      <c r="M282" s="206" t="s">
        <v>1</v>
      </c>
      <c r="N282" s="207" t="s">
        <v>41</v>
      </c>
      <c r="O282" s="203"/>
      <c r="P282" s="204">
        <f t="shared" si="66"/>
        <v>0</v>
      </c>
      <c r="Q282" s="204">
        <v>0</v>
      </c>
      <c r="R282" s="204">
        <f t="shared" si="67"/>
        <v>0</v>
      </c>
      <c r="S282" s="204">
        <v>0</v>
      </c>
      <c r="T282" s="205">
        <f t="shared" si="68"/>
        <v>0</v>
      </c>
      <c r="AR282" s="166" t="s">
        <v>319</v>
      </c>
      <c r="AT282" s="166" t="s">
        <v>582</v>
      </c>
      <c r="AU282" s="166" t="s">
        <v>82</v>
      </c>
      <c r="AY282" s="16" t="s">
        <v>283</v>
      </c>
      <c r="BE282" s="167">
        <f t="shared" si="69"/>
        <v>0</v>
      </c>
      <c r="BF282" s="167">
        <f t="shared" si="70"/>
        <v>0</v>
      </c>
      <c r="BG282" s="167">
        <f t="shared" si="71"/>
        <v>0</v>
      </c>
      <c r="BH282" s="167">
        <f t="shared" si="72"/>
        <v>0</v>
      </c>
      <c r="BI282" s="167">
        <f t="shared" si="73"/>
        <v>0</v>
      </c>
      <c r="BJ282" s="16" t="s">
        <v>87</v>
      </c>
      <c r="BK282" s="167">
        <f t="shared" si="74"/>
        <v>0</v>
      </c>
      <c r="BL282" s="16" t="s">
        <v>289</v>
      </c>
      <c r="BM282" s="166" t="s">
        <v>2457</v>
      </c>
    </row>
    <row r="283" spans="2:65" s="1" customFormat="1" ht="6.95" customHeight="1">
      <c r="B283" s="46"/>
      <c r="C283" s="47"/>
      <c r="D283" s="47"/>
      <c r="E283" s="47"/>
      <c r="F283" s="47"/>
      <c r="G283" s="47"/>
      <c r="H283" s="47"/>
      <c r="I283" s="47"/>
      <c r="J283" s="47"/>
      <c r="K283" s="47"/>
      <c r="L283" s="31"/>
    </row>
  </sheetData>
  <autoFilter ref="C144:K282" xr:uid="{00000000-0009-0000-0000-000003000000}"/>
  <mergeCells count="20">
    <mergeCell ref="E131:H131"/>
    <mergeCell ref="E135:H135"/>
    <mergeCell ref="E133:H133"/>
    <mergeCell ref="E137:H137"/>
    <mergeCell ref="L2:V2"/>
    <mergeCell ref="D115:F115"/>
    <mergeCell ref="D116:F116"/>
    <mergeCell ref="D117:F117"/>
    <mergeCell ref="D118:F118"/>
    <mergeCell ref="D119:F119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7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102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2458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33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">
        <v>1</v>
      </c>
      <c r="L18" s="31"/>
    </row>
    <row r="19" spans="2:12" s="1" customFormat="1" ht="18" customHeight="1">
      <c r="B19" s="31"/>
      <c r="E19" s="24" t="s">
        <v>33</v>
      </c>
      <c r="I19" s="26" t="s">
        <v>26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">
        <v>1</v>
      </c>
      <c r="L24" s="31"/>
    </row>
    <row r="25" spans="2:12" s="1" customFormat="1" ht="18" customHeight="1">
      <c r="B25" s="31"/>
      <c r="E25" s="24" t="s">
        <v>2459</v>
      </c>
      <c r="I25" s="26" t="s">
        <v>26</v>
      </c>
      <c r="J25" s="24" t="s">
        <v>1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">
        <v>1</v>
      </c>
      <c r="L27" s="31"/>
    </row>
    <row r="28" spans="2:12" s="1" customFormat="1" ht="18" customHeight="1">
      <c r="B28" s="31"/>
      <c r="E28" s="24" t="s">
        <v>2460</v>
      </c>
      <c r="I28" s="26" t="s">
        <v>26</v>
      </c>
      <c r="J28" s="24" t="s">
        <v>1</v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J107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ROUND((SUM(BE107:BE114) + SUM(BE138:BE176)),  2)</f>
        <v>0</v>
      </c>
      <c r="G39" s="101"/>
      <c r="H39" s="101"/>
      <c r="I39" s="102">
        <v>0.2</v>
      </c>
      <c r="J39" s="100">
        <f>ROUND(((SUM(BE107:BE114) + SUM(BE138:BE176))*I39),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ROUND((SUM(BF107:BF114) + SUM(BF138:BF176)),  2)</f>
        <v>0</v>
      </c>
      <c r="G40" s="101"/>
      <c r="H40" s="101"/>
      <c r="I40" s="102">
        <v>0.2</v>
      </c>
      <c r="J40" s="100">
        <f>ROUND(((SUM(BF107:BF114) + SUM(BF138:BF176))*I40),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ROUND((SUM(BG107:BG114) + SUM(BG138:BG176)),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ROUND((SUM(BH107:BH114) + SUM(BH138:BH176)),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ROUND((SUM(BI107:BI114) + SUM(BI138:BI176)),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bl -  Bleskozvod a uzemnenie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 xml:space="preserve"> </v>
      </c>
      <c r="I95" s="26" t="s">
        <v>29</v>
      </c>
      <c r="J95" s="29" t="str">
        <f>E25</f>
        <v xml:space="preserve"> NH PARTNER s.r.o. </v>
      </c>
      <c r="L95" s="31"/>
    </row>
    <row r="96" spans="2:12" s="1" customFormat="1" ht="25.7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                                       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J138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2461</v>
      </c>
      <c r="E101" s="117"/>
      <c r="F101" s="117"/>
      <c r="G101" s="117"/>
      <c r="H101" s="117"/>
      <c r="I101" s="117"/>
      <c r="J101" s="118">
        <f>J139</f>
        <v>0</v>
      </c>
      <c r="L101" s="115"/>
    </row>
    <row r="102" spans="2:65" s="8" customFormat="1" ht="24.95" customHeight="1">
      <c r="B102" s="115"/>
      <c r="D102" s="116" t="s">
        <v>2049</v>
      </c>
      <c r="E102" s="117"/>
      <c r="F102" s="117"/>
      <c r="G102" s="117"/>
      <c r="H102" s="117"/>
      <c r="I102" s="117"/>
      <c r="J102" s="118">
        <f>J140</f>
        <v>0</v>
      </c>
      <c r="L102" s="115"/>
    </row>
    <row r="103" spans="2:65" s="8" customFormat="1" ht="24.95" customHeight="1">
      <c r="B103" s="115"/>
      <c r="D103" s="116" t="s">
        <v>2462</v>
      </c>
      <c r="E103" s="117"/>
      <c r="F103" s="117"/>
      <c r="G103" s="117"/>
      <c r="H103" s="117"/>
      <c r="I103" s="117"/>
      <c r="J103" s="118">
        <f>J143</f>
        <v>0</v>
      </c>
      <c r="L103" s="115"/>
    </row>
    <row r="104" spans="2:65" s="8" customFormat="1" ht="24.95" customHeight="1">
      <c r="B104" s="115"/>
      <c r="D104" s="116" t="s">
        <v>2463</v>
      </c>
      <c r="E104" s="117"/>
      <c r="F104" s="117"/>
      <c r="G104" s="117"/>
      <c r="H104" s="117"/>
      <c r="I104" s="117"/>
      <c r="J104" s="118">
        <f>J174</f>
        <v>0</v>
      </c>
      <c r="L104" s="115"/>
    </row>
    <row r="105" spans="2:65" s="1" customFormat="1" ht="21.75" customHeight="1">
      <c r="B105" s="31"/>
      <c r="L105" s="31"/>
    </row>
    <row r="106" spans="2:65" s="1" customFormat="1" ht="6.95" customHeight="1">
      <c r="B106" s="31"/>
      <c r="L106" s="31"/>
    </row>
    <row r="107" spans="2:65" s="1" customFormat="1" ht="29.25" customHeight="1">
      <c r="B107" s="31"/>
      <c r="C107" s="114" t="s">
        <v>259</v>
      </c>
      <c r="J107" s="123">
        <f>ROUND(J108 + J109 + J110 + J111 + J112 + J113,2)</f>
        <v>0</v>
      </c>
      <c r="L107" s="31"/>
      <c r="N107" s="124" t="s">
        <v>39</v>
      </c>
    </row>
    <row r="108" spans="2:65" s="1" customFormat="1" ht="18" customHeight="1">
      <c r="B108" s="125"/>
      <c r="C108" s="126"/>
      <c r="D108" s="263" t="s">
        <v>260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ref="BE108:BE113" si="0">IF(N108="základná",J108,0)</f>
        <v>0</v>
      </c>
      <c r="BF108" s="131">
        <f t="shared" ref="BF108:BF113" si="1">IF(N108="znížená",J108,0)</f>
        <v>0</v>
      </c>
      <c r="BG108" s="131">
        <f t="shared" ref="BG108:BG113" si="2">IF(N108="zákl. prenesená",J108,0)</f>
        <v>0</v>
      </c>
      <c r="BH108" s="131">
        <f t="shared" ref="BH108:BH113" si="3">IF(N108="zníž. prenesená",J108,0)</f>
        <v>0</v>
      </c>
      <c r="BI108" s="131">
        <f t="shared" ref="BI108:BI113" si="4">IF(N108="nulová",J108,0)</f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262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263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264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265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127" t="s">
        <v>266</v>
      </c>
      <c r="E113" s="126"/>
      <c r="F113" s="126"/>
      <c r="G113" s="126"/>
      <c r="H113" s="126"/>
      <c r="I113" s="126"/>
      <c r="J113" s="128">
        <f>ROUND(J34*T113,2)</f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267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1.25">
      <c r="B114" s="31"/>
      <c r="L114" s="31"/>
    </row>
    <row r="115" spans="2:65" s="1" customFormat="1" ht="29.25" customHeight="1">
      <c r="B115" s="31"/>
      <c r="C115" s="132" t="s">
        <v>268</v>
      </c>
      <c r="D115" s="104"/>
      <c r="E115" s="104"/>
      <c r="F115" s="104"/>
      <c r="G115" s="104"/>
      <c r="H115" s="104"/>
      <c r="I115" s="104"/>
      <c r="J115" s="133">
        <f>ROUND(J100+J107,2)</f>
        <v>0</v>
      </c>
      <c r="K115" s="104"/>
      <c r="L115" s="31"/>
    </row>
    <row r="116" spans="2:65" s="1" customFormat="1" ht="6.95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1"/>
    </row>
    <row r="120" spans="2:65" s="1" customFormat="1" ht="6.95" customHeight="1"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31"/>
    </row>
    <row r="121" spans="2:65" s="1" customFormat="1" ht="24.95" customHeight="1">
      <c r="B121" s="31"/>
      <c r="C121" s="20" t="s">
        <v>269</v>
      </c>
      <c r="L121" s="31"/>
    </row>
    <row r="122" spans="2:65" s="1" customFormat="1" ht="6.95" customHeight="1">
      <c r="B122" s="31"/>
      <c r="L122" s="31"/>
    </row>
    <row r="123" spans="2:65" s="1" customFormat="1" ht="12" customHeight="1">
      <c r="B123" s="31"/>
      <c r="C123" s="26" t="s">
        <v>15</v>
      </c>
      <c r="L123" s="31"/>
    </row>
    <row r="124" spans="2:65" s="1" customFormat="1" ht="26.25" customHeight="1">
      <c r="B124" s="31"/>
      <c r="E124" s="259" t="str">
        <f>E7</f>
        <v>Komplexná rekonštrukcia a realizácia nadstavby budovy študenského domova4,Tr. SNP53,Banská Bystrica</v>
      </c>
      <c r="F124" s="260"/>
      <c r="G124" s="260"/>
      <c r="H124" s="260"/>
      <c r="L124" s="31"/>
    </row>
    <row r="125" spans="2:65" ht="12" customHeight="1">
      <c r="B125" s="19"/>
      <c r="C125" s="26" t="s">
        <v>222</v>
      </c>
      <c r="L125" s="19"/>
    </row>
    <row r="126" spans="2:65" ht="16.5" customHeight="1">
      <c r="B126" s="19"/>
      <c r="E126" s="259" t="s">
        <v>223</v>
      </c>
      <c r="F126" s="216"/>
      <c r="G126" s="216"/>
      <c r="H126" s="216"/>
      <c r="L126" s="19"/>
    </row>
    <row r="127" spans="2:65" ht="12" customHeight="1">
      <c r="B127" s="19"/>
      <c r="C127" s="26" t="s">
        <v>224</v>
      </c>
      <c r="L127" s="19"/>
    </row>
    <row r="128" spans="2:65" s="1" customFormat="1" ht="16.5" customHeight="1">
      <c r="B128" s="31"/>
      <c r="E128" s="254" t="s">
        <v>225</v>
      </c>
      <c r="F128" s="261"/>
      <c r="G128" s="261"/>
      <c r="H128" s="261"/>
      <c r="L128" s="31"/>
    </row>
    <row r="129" spans="2:65" s="1" customFormat="1" ht="12" customHeight="1">
      <c r="B129" s="31"/>
      <c r="C129" s="26" t="s">
        <v>226</v>
      </c>
      <c r="L129" s="31"/>
    </row>
    <row r="130" spans="2:65" s="1" customFormat="1" ht="16.5" customHeight="1">
      <c r="B130" s="31"/>
      <c r="E130" s="241" t="str">
        <f>E13</f>
        <v>bl -  Bleskozvod a uzemnenie</v>
      </c>
      <c r="F130" s="261"/>
      <c r="G130" s="261"/>
      <c r="H130" s="261"/>
      <c r="L130" s="31"/>
    </row>
    <row r="131" spans="2:65" s="1" customFormat="1" ht="6.95" customHeight="1">
      <c r="B131" s="31"/>
      <c r="L131" s="31"/>
    </row>
    <row r="132" spans="2:65" s="1" customFormat="1" ht="12" customHeight="1">
      <c r="B132" s="31"/>
      <c r="C132" s="26" t="s">
        <v>19</v>
      </c>
      <c r="F132" s="24" t="str">
        <f>F16</f>
        <v xml:space="preserve"> </v>
      </c>
      <c r="I132" s="26" t="s">
        <v>21</v>
      </c>
      <c r="J132" s="54" t="str">
        <f>IF(J16="","",J16)</f>
        <v>10. 9. 2024</v>
      </c>
      <c r="L132" s="31"/>
    </row>
    <row r="133" spans="2:65" s="1" customFormat="1" ht="6.95" customHeight="1">
      <c r="B133" s="31"/>
      <c r="L133" s="31"/>
    </row>
    <row r="134" spans="2:65" s="1" customFormat="1" ht="15.2" customHeight="1">
      <c r="B134" s="31"/>
      <c r="C134" s="26" t="s">
        <v>23</v>
      </c>
      <c r="F134" s="24" t="str">
        <f>E19</f>
        <v xml:space="preserve"> </v>
      </c>
      <c r="I134" s="26" t="s">
        <v>29</v>
      </c>
      <c r="J134" s="29" t="str">
        <f>E25</f>
        <v xml:space="preserve"> NH PARTNER s.r.o. </v>
      </c>
      <c r="L134" s="31"/>
    </row>
    <row r="135" spans="2:65" s="1" customFormat="1" ht="25.7" customHeight="1">
      <c r="B135" s="31"/>
      <c r="C135" s="26" t="s">
        <v>27</v>
      </c>
      <c r="F135" s="24" t="str">
        <f>IF(E22="","",E22)</f>
        <v>Vyplň údaj</v>
      </c>
      <c r="I135" s="26" t="s">
        <v>32</v>
      </c>
      <c r="J135" s="29" t="str">
        <f>E28</f>
        <v xml:space="preserve">                                         </v>
      </c>
      <c r="L135" s="31"/>
    </row>
    <row r="136" spans="2:65" s="1" customFormat="1" ht="10.35" customHeight="1">
      <c r="B136" s="31"/>
      <c r="L136" s="31"/>
    </row>
    <row r="137" spans="2:65" s="10" customFormat="1" ht="29.25" customHeight="1">
      <c r="B137" s="134"/>
      <c r="C137" s="135" t="s">
        <v>270</v>
      </c>
      <c r="D137" s="136" t="s">
        <v>60</v>
      </c>
      <c r="E137" s="136" t="s">
        <v>56</v>
      </c>
      <c r="F137" s="136" t="s">
        <v>57</v>
      </c>
      <c r="G137" s="136" t="s">
        <v>271</v>
      </c>
      <c r="H137" s="136" t="s">
        <v>272</v>
      </c>
      <c r="I137" s="136" t="s">
        <v>273</v>
      </c>
      <c r="J137" s="137" t="s">
        <v>232</v>
      </c>
      <c r="K137" s="138" t="s">
        <v>274</v>
      </c>
      <c r="L137" s="134"/>
      <c r="M137" s="61" t="s">
        <v>1</v>
      </c>
      <c r="N137" s="62" t="s">
        <v>39</v>
      </c>
      <c r="O137" s="62" t="s">
        <v>275</v>
      </c>
      <c r="P137" s="62" t="s">
        <v>276</v>
      </c>
      <c r="Q137" s="62" t="s">
        <v>277</v>
      </c>
      <c r="R137" s="62" t="s">
        <v>278</v>
      </c>
      <c r="S137" s="62" t="s">
        <v>279</v>
      </c>
      <c r="T137" s="63" t="s">
        <v>280</v>
      </c>
    </row>
    <row r="138" spans="2:65" s="1" customFormat="1" ht="22.9" customHeight="1">
      <c r="B138" s="31"/>
      <c r="C138" s="66" t="s">
        <v>228</v>
      </c>
      <c r="J138" s="139">
        <f>BK138</f>
        <v>0</v>
      </c>
      <c r="L138" s="31"/>
      <c r="M138" s="64"/>
      <c r="N138" s="55"/>
      <c r="O138" s="55"/>
      <c r="P138" s="140">
        <f>P139+P140+P143+P174</f>
        <v>0</v>
      </c>
      <c r="Q138" s="55"/>
      <c r="R138" s="140">
        <f>R139+R140+R143+R174</f>
        <v>0</v>
      </c>
      <c r="S138" s="55"/>
      <c r="T138" s="141">
        <f>T139+T140+T143+T174</f>
        <v>0</v>
      </c>
      <c r="AT138" s="16" t="s">
        <v>74</v>
      </c>
      <c r="AU138" s="16" t="s">
        <v>234</v>
      </c>
      <c r="BK138" s="142">
        <f>BK139+BK140+BK143+BK174</f>
        <v>0</v>
      </c>
    </row>
    <row r="139" spans="2:65" s="11" customFormat="1" ht="25.9" customHeight="1">
      <c r="B139" s="143"/>
      <c r="D139" s="144" t="s">
        <v>74</v>
      </c>
      <c r="E139" s="145" t="s">
        <v>2464</v>
      </c>
      <c r="F139" s="145" t="s">
        <v>2465</v>
      </c>
      <c r="I139" s="146"/>
      <c r="J139" s="147">
        <f>BK139</f>
        <v>0</v>
      </c>
      <c r="L139" s="143"/>
      <c r="M139" s="148"/>
      <c r="P139" s="149">
        <v>0</v>
      </c>
      <c r="R139" s="149">
        <v>0</v>
      </c>
      <c r="T139" s="150">
        <v>0</v>
      </c>
      <c r="AR139" s="144" t="s">
        <v>82</v>
      </c>
      <c r="AT139" s="151" t="s">
        <v>74</v>
      </c>
      <c r="AU139" s="151" t="s">
        <v>75</v>
      </c>
      <c r="AY139" s="144" t="s">
        <v>283</v>
      </c>
      <c r="BK139" s="152">
        <v>0</v>
      </c>
    </row>
    <row r="140" spans="2:65" s="11" customFormat="1" ht="25.9" customHeight="1">
      <c r="B140" s="143"/>
      <c r="D140" s="144" t="s">
        <v>74</v>
      </c>
      <c r="E140" s="145" t="s">
        <v>2071</v>
      </c>
      <c r="F140" s="145" t="s">
        <v>2072</v>
      </c>
      <c r="I140" s="146"/>
      <c r="J140" s="147">
        <f>BK140</f>
        <v>0</v>
      </c>
      <c r="L140" s="143"/>
      <c r="M140" s="148"/>
      <c r="P140" s="149">
        <f>SUM(P141:P142)</f>
        <v>0</v>
      </c>
      <c r="R140" s="149">
        <f>SUM(R141:R142)</f>
        <v>0</v>
      </c>
      <c r="T140" s="150">
        <f>SUM(T141:T142)</f>
        <v>0</v>
      </c>
      <c r="AR140" s="144" t="s">
        <v>82</v>
      </c>
      <c r="AT140" s="151" t="s">
        <v>74</v>
      </c>
      <c r="AU140" s="151" t="s">
        <v>75</v>
      </c>
      <c r="AY140" s="144" t="s">
        <v>283</v>
      </c>
      <c r="BK140" s="152">
        <f>SUM(BK141:BK142)</f>
        <v>0</v>
      </c>
    </row>
    <row r="141" spans="2:65" s="1" customFormat="1" ht="16.5" customHeight="1">
      <c r="B141" s="125"/>
      <c r="C141" s="155" t="s">
        <v>82</v>
      </c>
      <c r="D141" s="155" t="s">
        <v>285</v>
      </c>
      <c r="E141" s="156" t="s">
        <v>2466</v>
      </c>
      <c r="F141" s="157" t="s">
        <v>2467</v>
      </c>
      <c r="G141" s="158" t="s">
        <v>2081</v>
      </c>
      <c r="H141" s="159">
        <v>120</v>
      </c>
      <c r="I141" s="160"/>
      <c r="J141" s="161">
        <f>ROUND(I141*H141,2)</f>
        <v>0</v>
      </c>
      <c r="K141" s="162"/>
      <c r="L141" s="31"/>
      <c r="M141" s="163" t="s">
        <v>1</v>
      </c>
      <c r="N141" s="124" t="s">
        <v>41</v>
      </c>
      <c r="P141" s="164">
        <f>O141*H141</f>
        <v>0</v>
      </c>
      <c r="Q141" s="164">
        <v>0</v>
      </c>
      <c r="R141" s="164">
        <f>Q141*H141</f>
        <v>0</v>
      </c>
      <c r="S141" s="164">
        <v>0</v>
      </c>
      <c r="T141" s="165">
        <f>S141*H141</f>
        <v>0</v>
      </c>
      <c r="AR141" s="166" t="s">
        <v>289</v>
      </c>
      <c r="AT141" s="166" t="s">
        <v>285</v>
      </c>
      <c r="AU141" s="166" t="s">
        <v>82</v>
      </c>
      <c r="AY141" s="16" t="s">
        <v>283</v>
      </c>
      <c r="BE141" s="167">
        <f>IF(N141="základná",J141,0)</f>
        <v>0</v>
      </c>
      <c r="BF141" s="167">
        <f>IF(N141="znížená",J141,0)</f>
        <v>0</v>
      </c>
      <c r="BG141" s="167">
        <f>IF(N141="zákl. prenesená",J141,0)</f>
        <v>0</v>
      </c>
      <c r="BH141" s="167">
        <f>IF(N141="zníž. prenesená",J141,0)</f>
        <v>0</v>
      </c>
      <c r="BI141" s="167">
        <f>IF(N141="nulová",J141,0)</f>
        <v>0</v>
      </c>
      <c r="BJ141" s="16" t="s">
        <v>87</v>
      </c>
      <c r="BK141" s="167">
        <f>ROUND(I141*H141,2)</f>
        <v>0</v>
      </c>
      <c r="BL141" s="16" t="s">
        <v>289</v>
      </c>
      <c r="BM141" s="166" t="s">
        <v>87</v>
      </c>
    </row>
    <row r="142" spans="2:65" s="1" customFormat="1" ht="37.9" customHeight="1">
      <c r="B142" s="125"/>
      <c r="C142" s="189" t="s">
        <v>87</v>
      </c>
      <c r="D142" s="189" t="s">
        <v>582</v>
      </c>
      <c r="E142" s="190" t="s">
        <v>2468</v>
      </c>
      <c r="F142" s="191" t="s">
        <v>2469</v>
      </c>
      <c r="G142" s="192" t="s">
        <v>2081</v>
      </c>
      <c r="H142" s="193">
        <v>120</v>
      </c>
      <c r="I142" s="194"/>
      <c r="J142" s="195">
        <f>ROUND(I142*H142,2)</f>
        <v>0</v>
      </c>
      <c r="K142" s="196"/>
      <c r="L142" s="197"/>
      <c r="M142" s="198" t="s">
        <v>1</v>
      </c>
      <c r="N142" s="199" t="s">
        <v>41</v>
      </c>
      <c r="P142" s="164">
        <f>O142*H142</f>
        <v>0</v>
      </c>
      <c r="Q142" s="164">
        <v>0</v>
      </c>
      <c r="R142" s="164">
        <f>Q142*H142</f>
        <v>0</v>
      </c>
      <c r="S142" s="164">
        <v>0</v>
      </c>
      <c r="T142" s="165">
        <f>S142*H142</f>
        <v>0</v>
      </c>
      <c r="AR142" s="166" t="s">
        <v>319</v>
      </c>
      <c r="AT142" s="166" t="s">
        <v>582</v>
      </c>
      <c r="AU142" s="166" t="s">
        <v>82</v>
      </c>
      <c r="AY142" s="16" t="s">
        <v>283</v>
      </c>
      <c r="BE142" s="167">
        <f>IF(N142="základná",J142,0)</f>
        <v>0</v>
      </c>
      <c r="BF142" s="167">
        <f>IF(N142="znížená",J142,0)</f>
        <v>0</v>
      </c>
      <c r="BG142" s="167">
        <f>IF(N142="zákl. prenesená",J142,0)</f>
        <v>0</v>
      </c>
      <c r="BH142" s="167">
        <f>IF(N142="zníž. prenesená",J142,0)</f>
        <v>0</v>
      </c>
      <c r="BI142" s="167">
        <f>IF(N142="nulová",J142,0)</f>
        <v>0</v>
      </c>
      <c r="BJ142" s="16" t="s">
        <v>87</v>
      </c>
      <c r="BK142" s="167">
        <f>ROUND(I142*H142,2)</f>
        <v>0</v>
      </c>
      <c r="BL142" s="16" t="s">
        <v>289</v>
      </c>
      <c r="BM142" s="166" t="s">
        <v>289</v>
      </c>
    </row>
    <row r="143" spans="2:65" s="11" customFormat="1" ht="25.9" customHeight="1">
      <c r="B143" s="143"/>
      <c r="D143" s="144" t="s">
        <v>74</v>
      </c>
      <c r="E143" s="145" t="s">
        <v>2116</v>
      </c>
      <c r="F143" s="145" t="s">
        <v>2321</v>
      </c>
      <c r="I143" s="146"/>
      <c r="J143" s="147">
        <f>BK143</f>
        <v>0</v>
      </c>
      <c r="L143" s="143"/>
      <c r="M143" s="148"/>
      <c r="P143" s="149">
        <f>SUM(P144:P173)</f>
        <v>0</v>
      </c>
      <c r="R143" s="149">
        <f>SUM(R144:R173)</f>
        <v>0</v>
      </c>
      <c r="T143" s="150">
        <f>SUM(T144:T173)</f>
        <v>0</v>
      </c>
      <c r="AR143" s="144" t="s">
        <v>82</v>
      </c>
      <c r="AT143" s="151" t="s">
        <v>74</v>
      </c>
      <c r="AU143" s="151" t="s">
        <v>75</v>
      </c>
      <c r="AY143" s="144" t="s">
        <v>283</v>
      </c>
      <c r="BK143" s="152">
        <f>SUM(BK144:BK173)</f>
        <v>0</v>
      </c>
    </row>
    <row r="144" spans="2:65" s="1" customFormat="1" ht="24.2" customHeight="1">
      <c r="B144" s="125"/>
      <c r="C144" s="155" t="s">
        <v>92</v>
      </c>
      <c r="D144" s="155" t="s">
        <v>285</v>
      </c>
      <c r="E144" s="156" t="s">
        <v>2322</v>
      </c>
      <c r="F144" s="157" t="s">
        <v>2323</v>
      </c>
      <c r="G144" s="158" t="s">
        <v>644</v>
      </c>
      <c r="H144" s="159">
        <v>245</v>
      </c>
      <c r="I144" s="160"/>
      <c r="J144" s="161">
        <f t="shared" ref="J144:J173" si="5">ROUND(I144*H144,2)</f>
        <v>0</v>
      </c>
      <c r="K144" s="162"/>
      <c r="L144" s="31"/>
      <c r="M144" s="163" t="s">
        <v>1</v>
      </c>
      <c r="N144" s="124" t="s">
        <v>41</v>
      </c>
      <c r="P144" s="164">
        <f t="shared" ref="P144:P173" si="6">O144*H144</f>
        <v>0</v>
      </c>
      <c r="Q144" s="164">
        <v>0</v>
      </c>
      <c r="R144" s="164">
        <f t="shared" ref="R144:R173" si="7">Q144*H144</f>
        <v>0</v>
      </c>
      <c r="S144" s="164">
        <v>0</v>
      </c>
      <c r="T144" s="165">
        <f t="shared" ref="T144:T173" si="8">S144*H144</f>
        <v>0</v>
      </c>
      <c r="AR144" s="166" t="s">
        <v>289</v>
      </c>
      <c r="AT144" s="166" t="s">
        <v>285</v>
      </c>
      <c r="AU144" s="166" t="s">
        <v>82</v>
      </c>
      <c r="AY144" s="16" t="s">
        <v>283</v>
      </c>
      <c r="BE144" s="167">
        <f t="shared" ref="BE144:BE173" si="9">IF(N144="základná",J144,0)</f>
        <v>0</v>
      </c>
      <c r="BF144" s="167">
        <f t="shared" ref="BF144:BF173" si="10">IF(N144="znížená",J144,0)</f>
        <v>0</v>
      </c>
      <c r="BG144" s="167">
        <f t="shared" ref="BG144:BG173" si="11">IF(N144="zákl. prenesená",J144,0)</f>
        <v>0</v>
      </c>
      <c r="BH144" s="167">
        <f t="shared" ref="BH144:BH173" si="12">IF(N144="zníž. prenesená",J144,0)</f>
        <v>0</v>
      </c>
      <c r="BI144" s="167">
        <f t="shared" ref="BI144:BI173" si="13">IF(N144="nulová",J144,0)</f>
        <v>0</v>
      </c>
      <c r="BJ144" s="16" t="s">
        <v>87</v>
      </c>
      <c r="BK144" s="167">
        <f t="shared" ref="BK144:BK173" si="14">ROUND(I144*H144,2)</f>
        <v>0</v>
      </c>
      <c r="BL144" s="16" t="s">
        <v>289</v>
      </c>
      <c r="BM144" s="166" t="s">
        <v>310</v>
      </c>
    </row>
    <row r="145" spans="2:65" s="1" customFormat="1" ht="24.2" customHeight="1">
      <c r="B145" s="125"/>
      <c r="C145" s="189" t="s">
        <v>289</v>
      </c>
      <c r="D145" s="189" t="s">
        <v>582</v>
      </c>
      <c r="E145" s="190" t="s">
        <v>2470</v>
      </c>
      <c r="F145" s="191" t="s">
        <v>2471</v>
      </c>
      <c r="G145" s="192" t="s">
        <v>644</v>
      </c>
      <c r="H145" s="193">
        <v>245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319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289</v>
      </c>
      <c r="BM145" s="166" t="s">
        <v>319</v>
      </c>
    </row>
    <row r="146" spans="2:65" s="1" customFormat="1" ht="24.2" customHeight="1">
      <c r="B146" s="125"/>
      <c r="C146" s="155" t="s">
        <v>306</v>
      </c>
      <c r="D146" s="155" t="s">
        <v>285</v>
      </c>
      <c r="E146" s="156" t="s">
        <v>2472</v>
      </c>
      <c r="F146" s="157" t="s">
        <v>2473</v>
      </c>
      <c r="G146" s="158" t="s">
        <v>644</v>
      </c>
      <c r="H146" s="159">
        <v>90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289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289</v>
      </c>
      <c r="BM146" s="166" t="s">
        <v>327</v>
      </c>
    </row>
    <row r="147" spans="2:65" s="1" customFormat="1" ht="33" customHeight="1">
      <c r="B147" s="125"/>
      <c r="C147" s="189" t="s">
        <v>310</v>
      </c>
      <c r="D147" s="189" t="s">
        <v>582</v>
      </c>
      <c r="E147" s="190" t="s">
        <v>2474</v>
      </c>
      <c r="F147" s="191" t="s">
        <v>2475</v>
      </c>
      <c r="G147" s="192" t="s">
        <v>644</v>
      </c>
      <c r="H147" s="193">
        <v>90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319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289</v>
      </c>
      <c r="BM147" s="166" t="s">
        <v>337</v>
      </c>
    </row>
    <row r="148" spans="2:65" s="1" customFormat="1" ht="16.5" customHeight="1">
      <c r="B148" s="125"/>
      <c r="C148" s="189" t="s">
        <v>315</v>
      </c>
      <c r="D148" s="189" t="s">
        <v>582</v>
      </c>
      <c r="E148" s="190" t="s">
        <v>2476</v>
      </c>
      <c r="F148" s="191" t="s">
        <v>2477</v>
      </c>
      <c r="G148" s="192" t="s">
        <v>373</v>
      </c>
      <c r="H148" s="193">
        <v>60</v>
      </c>
      <c r="I148" s="194"/>
      <c r="J148" s="195">
        <f t="shared" si="5"/>
        <v>0</v>
      </c>
      <c r="K148" s="196"/>
      <c r="L148" s="197"/>
      <c r="M148" s="198" t="s">
        <v>1</v>
      </c>
      <c r="N148" s="199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319</v>
      </c>
      <c r="AT148" s="166" t="s">
        <v>582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289</v>
      </c>
      <c r="BM148" s="166" t="s">
        <v>347</v>
      </c>
    </row>
    <row r="149" spans="2:65" s="1" customFormat="1" ht="37.9" customHeight="1">
      <c r="B149" s="125"/>
      <c r="C149" s="189" t="s">
        <v>319</v>
      </c>
      <c r="D149" s="189" t="s">
        <v>582</v>
      </c>
      <c r="E149" s="190" t="s">
        <v>2478</v>
      </c>
      <c r="F149" s="191" t="s">
        <v>2479</v>
      </c>
      <c r="G149" s="192" t="s">
        <v>2081</v>
      </c>
      <c r="H149" s="193">
        <v>8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319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358</v>
      </c>
    </row>
    <row r="150" spans="2:65" s="1" customFormat="1" ht="24.2" customHeight="1">
      <c r="B150" s="125"/>
      <c r="C150" s="155" t="s">
        <v>323</v>
      </c>
      <c r="D150" s="155" t="s">
        <v>285</v>
      </c>
      <c r="E150" s="156" t="s">
        <v>2331</v>
      </c>
      <c r="F150" s="157" t="s">
        <v>2332</v>
      </c>
      <c r="G150" s="158" t="s">
        <v>644</v>
      </c>
      <c r="H150" s="159">
        <v>720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289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370</v>
      </c>
    </row>
    <row r="151" spans="2:65" s="1" customFormat="1" ht="24.2" customHeight="1">
      <c r="B151" s="125"/>
      <c r="C151" s="189" t="s">
        <v>327</v>
      </c>
      <c r="D151" s="189" t="s">
        <v>582</v>
      </c>
      <c r="E151" s="190" t="s">
        <v>2337</v>
      </c>
      <c r="F151" s="191" t="s">
        <v>2338</v>
      </c>
      <c r="G151" s="192" t="s">
        <v>644</v>
      </c>
      <c r="H151" s="193">
        <v>720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319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7</v>
      </c>
    </row>
    <row r="152" spans="2:65" s="1" customFormat="1" ht="24.2" customHeight="1">
      <c r="B152" s="125"/>
      <c r="C152" s="189" t="s">
        <v>332</v>
      </c>
      <c r="D152" s="189" t="s">
        <v>582</v>
      </c>
      <c r="E152" s="190" t="s">
        <v>2480</v>
      </c>
      <c r="F152" s="191" t="s">
        <v>2481</v>
      </c>
      <c r="G152" s="192" t="s">
        <v>2081</v>
      </c>
      <c r="H152" s="193">
        <v>315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319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395</v>
      </c>
    </row>
    <row r="153" spans="2:65" s="1" customFormat="1" ht="33" customHeight="1">
      <c r="B153" s="125"/>
      <c r="C153" s="189" t="s">
        <v>337</v>
      </c>
      <c r="D153" s="189" t="s">
        <v>582</v>
      </c>
      <c r="E153" s="190" t="s">
        <v>2482</v>
      </c>
      <c r="F153" s="191" t="s">
        <v>2483</v>
      </c>
      <c r="G153" s="192" t="s">
        <v>2081</v>
      </c>
      <c r="H153" s="193">
        <v>315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319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408</v>
      </c>
    </row>
    <row r="154" spans="2:65" s="1" customFormat="1" ht="33" customHeight="1">
      <c r="B154" s="125"/>
      <c r="C154" s="189" t="s">
        <v>341</v>
      </c>
      <c r="D154" s="189" t="s">
        <v>582</v>
      </c>
      <c r="E154" s="190" t="s">
        <v>2484</v>
      </c>
      <c r="F154" s="191" t="s">
        <v>2485</v>
      </c>
      <c r="G154" s="192" t="s">
        <v>2081</v>
      </c>
      <c r="H154" s="193">
        <v>315</v>
      </c>
      <c r="I154" s="194"/>
      <c r="J154" s="195">
        <f t="shared" si="5"/>
        <v>0</v>
      </c>
      <c r="K154" s="196"/>
      <c r="L154" s="197"/>
      <c r="M154" s="198" t="s">
        <v>1</v>
      </c>
      <c r="N154" s="199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319</v>
      </c>
      <c r="AT154" s="166" t="s">
        <v>582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289</v>
      </c>
      <c r="BM154" s="166" t="s">
        <v>428</v>
      </c>
    </row>
    <row r="155" spans="2:65" s="1" customFormat="1" ht="33" customHeight="1">
      <c r="B155" s="125"/>
      <c r="C155" s="189" t="s">
        <v>347</v>
      </c>
      <c r="D155" s="189" t="s">
        <v>582</v>
      </c>
      <c r="E155" s="190" t="s">
        <v>2486</v>
      </c>
      <c r="F155" s="191" t="s">
        <v>2487</v>
      </c>
      <c r="G155" s="192" t="s">
        <v>2081</v>
      </c>
      <c r="H155" s="193">
        <v>375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319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289</v>
      </c>
      <c r="BM155" s="166" t="s">
        <v>442</v>
      </c>
    </row>
    <row r="156" spans="2:65" s="1" customFormat="1" ht="24.2" customHeight="1">
      <c r="B156" s="125"/>
      <c r="C156" s="155" t="s">
        <v>352</v>
      </c>
      <c r="D156" s="155" t="s">
        <v>285</v>
      </c>
      <c r="E156" s="156" t="s">
        <v>2488</v>
      </c>
      <c r="F156" s="157" t="s">
        <v>2489</v>
      </c>
      <c r="G156" s="158" t="s">
        <v>2081</v>
      </c>
      <c r="H156" s="159">
        <v>14</v>
      </c>
      <c r="I156" s="160"/>
      <c r="J156" s="161">
        <f t="shared" si="5"/>
        <v>0</v>
      </c>
      <c r="K156" s="162"/>
      <c r="L156" s="31"/>
      <c r="M156" s="163" t="s">
        <v>1</v>
      </c>
      <c r="N156" s="124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289</v>
      </c>
      <c r="AT156" s="166" t="s">
        <v>285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289</v>
      </c>
      <c r="BM156" s="166" t="s">
        <v>464</v>
      </c>
    </row>
    <row r="157" spans="2:65" s="1" customFormat="1" ht="37.9" customHeight="1">
      <c r="B157" s="125"/>
      <c r="C157" s="189" t="s">
        <v>358</v>
      </c>
      <c r="D157" s="189" t="s">
        <v>582</v>
      </c>
      <c r="E157" s="190" t="s">
        <v>2490</v>
      </c>
      <c r="F157" s="191" t="s">
        <v>2491</v>
      </c>
      <c r="G157" s="192" t="s">
        <v>2081</v>
      </c>
      <c r="H157" s="193">
        <v>2</v>
      </c>
      <c r="I157" s="194"/>
      <c r="J157" s="195">
        <f t="shared" si="5"/>
        <v>0</v>
      </c>
      <c r="K157" s="196"/>
      <c r="L157" s="197"/>
      <c r="M157" s="198" t="s">
        <v>1</v>
      </c>
      <c r="N157" s="199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319</v>
      </c>
      <c r="AT157" s="166" t="s">
        <v>582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289</v>
      </c>
      <c r="BM157" s="166" t="s">
        <v>473</v>
      </c>
    </row>
    <row r="158" spans="2:65" s="1" customFormat="1" ht="37.9" customHeight="1">
      <c r="B158" s="125"/>
      <c r="C158" s="189" t="s">
        <v>364</v>
      </c>
      <c r="D158" s="189" t="s">
        <v>582</v>
      </c>
      <c r="E158" s="190" t="s">
        <v>2492</v>
      </c>
      <c r="F158" s="191" t="s">
        <v>2493</v>
      </c>
      <c r="G158" s="192" t="s">
        <v>2081</v>
      </c>
      <c r="H158" s="193">
        <v>12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319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289</v>
      </c>
      <c r="BM158" s="166" t="s">
        <v>501</v>
      </c>
    </row>
    <row r="159" spans="2:65" s="1" customFormat="1" ht="37.9" customHeight="1">
      <c r="B159" s="125"/>
      <c r="C159" s="189" t="s">
        <v>370</v>
      </c>
      <c r="D159" s="189" t="s">
        <v>582</v>
      </c>
      <c r="E159" s="190" t="s">
        <v>2494</v>
      </c>
      <c r="F159" s="191" t="s">
        <v>2495</v>
      </c>
      <c r="G159" s="192" t="s">
        <v>2081</v>
      </c>
      <c r="H159" s="193">
        <v>12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319</v>
      </c>
      <c r="AT159" s="166" t="s">
        <v>582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289</v>
      </c>
      <c r="BM159" s="166" t="s">
        <v>509</v>
      </c>
    </row>
    <row r="160" spans="2:65" s="1" customFormat="1" ht="37.9" customHeight="1">
      <c r="B160" s="125"/>
      <c r="C160" s="189" t="s">
        <v>376</v>
      </c>
      <c r="D160" s="189" t="s">
        <v>582</v>
      </c>
      <c r="E160" s="190" t="s">
        <v>2496</v>
      </c>
      <c r="F160" s="191" t="s">
        <v>2497</v>
      </c>
      <c r="G160" s="192" t="s">
        <v>2081</v>
      </c>
      <c r="H160" s="193">
        <v>14</v>
      </c>
      <c r="I160" s="194"/>
      <c r="J160" s="195">
        <f t="shared" si="5"/>
        <v>0</v>
      </c>
      <c r="K160" s="196"/>
      <c r="L160" s="197"/>
      <c r="M160" s="198" t="s">
        <v>1</v>
      </c>
      <c r="N160" s="199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319</v>
      </c>
      <c r="AT160" s="166" t="s">
        <v>582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289</v>
      </c>
      <c r="BM160" s="166" t="s">
        <v>519</v>
      </c>
    </row>
    <row r="161" spans="2:65" s="1" customFormat="1" ht="37.9" customHeight="1">
      <c r="B161" s="125"/>
      <c r="C161" s="189" t="s">
        <v>7</v>
      </c>
      <c r="D161" s="189" t="s">
        <v>582</v>
      </c>
      <c r="E161" s="190" t="s">
        <v>2498</v>
      </c>
      <c r="F161" s="191" t="s">
        <v>2499</v>
      </c>
      <c r="G161" s="192" t="s">
        <v>2081</v>
      </c>
      <c r="H161" s="193">
        <v>2</v>
      </c>
      <c r="I161" s="194"/>
      <c r="J161" s="195">
        <f t="shared" si="5"/>
        <v>0</v>
      </c>
      <c r="K161" s="196"/>
      <c r="L161" s="197"/>
      <c r="M161" s="198" t="s">
        <v>1</v>
      </c>
      <c r="N161" s="199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319</v>
      </c>
      <c r="AT161" s="166" t="s">
        <v>582</v>
      </c>
      <c r="AU161" s="166" t="s">
        <v>82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289</v>
      </c>
      <c r="BM161" s="166" t="s">
        <v>527</v>
      </c>
    </row>
    <row r="162" spans="2:65" s="1" customFormat="1" ht="24.2" customHeight="1">
      <c r="B162" s="125"/>
      <c r="C162" s="189" t="s">
        <v>386</v>
      </c>
      <c r="D162" s="189" t="s">
        <v>582</v>
      </c>
      <c r="E162" s="190" t="s">
        <v>2500</v>
      </c>
      <c r="F162" s="191" t="s">
        <v>2501</v>
      </c>
      <c r="G162" s="192" t="s">
        <v>2081</v>
      </c>
      <c r="H162" s="193">
        <v>4</v>
      </c>
      <c r="I162" s="194"/>
      <c r="J162" s="195">
        <f t="shared" si="5"/>
        <v>0</v>
      </c>
      <c r="K162" s="196"/>
      <c r="L162" s="197"/>
      <c r="M162" s="198" t="s">
        <v>1</v>
      </c>
      <c r="N162" s="199" t="s">
        <v>41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319</v>
      </c>
      <c r="AT162" s="166" t="s">
        <v>582</v>
      </c>
      <c r="AU162" s="166" t="s">
        <v>82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289</v>
      </c>
      <c r="BM162" s="166" t="s">
        <v>538</v>
      </c>
    </row>
    <row r="163" spans="2:65" s="1" customFormat="1" ht="24.2" customHeight="1">
      <c r="B163" s="125"/>
      <c r="C163" s="155" t="s">
        <v>395</v>
      </c>
      <c r="D163" s="155" t="s">
        <v>285</v>
      </c>
      <c r="E163" s="156" t="s">
        <v>2502</v>
      </c>
      <c r="F163" s="157" t="s">
        <v>2503</v>
      </c>
      <c r="G163" s="158" t="s">
        <v>2081</v>
      </c>
      <c r="H163" s="159">
        <v>52</v>
      </c>
      <c r="I163" s="160"/>
      <c r="J163" s="161">
        <f t="shared" si="5"/>
        <v>0</v>
      </c>
      <c r="K163" s="162"/>
      <c r="L163" s="31"/>
      <c r="M163" s="163" t="s">
        <v>1</v>
      </c>
      <c r="N163" s="124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289</v>
      </c>
      <c r="AT163" s="166" t="s">
        <v>285</v>
      </c>
      <c r="AU163" s="166" t="s">
        <v>82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289</v>
      </c>
      <c r="BM163" s="166" t="s">
        <v>546</v>
      </c>
    </row>
    <row r="164" spans="2:65" s="1" customFormat="1" ht="24.2" customHeight="1">
      <c r="B164" s="125"/>
      <c r="C164" s="189" t="s">
        <v>400</v>
      </c>
      <c r="D164" s="189" t="s">
        <v>582</v>
      </c>
      <c r="E164" s="190" t="s">
        <v>2504</v>
      </c>
      <c r="F164" s="191" t="s">
        <v>2505</v>
      </c>
      <c r="G164" s="192" t="s">
        <v>2081</v>
      </c>
      <c r="H164" s="193">
        <v>36</v>
      </c>
      <c r="I164" s="194"/>
      <c r="J164" s="195">
        <f t="shared" si="5"/>
        <v>0</v>
      </c>
      <c r="K164" s="196"/>
      <c r="L164" s="197"/>
      <c r="M164" s="198" t="s">
        <v>1</v>
      </c>
      <c r="N164" s="199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319</v>
      </c>
      <c r="AT164" s="166" t="s">
        <v>582</v>
      </c>
      <c r="AU164" s="166" t="s">
        <v>82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289</v>
      </c>
      <c r="BM164" s="166" t="s">
        <v>555</v>
      </c>
    </row>
    <row r="165" spans="2:65" s="1" customFormat="1" ht="37.9" customHeight="1">
      <c r="B165" s="125"/>
      <c r="C165" s="189" t="s">
        <v>408</v>
      </c>
      <c r="D165" s="189" t="s">
        <v>582</v>
      </c>
      <c r="E165" s="190" t="s">
        <v>2506</v>
      </c>
      <c r="F165" s="191" t="s">
        <v>2507</v>
      </c>
      <c r="G165" s="192" t="s">
        <v>2081</v>
      </c>
      <c r="H165" s="193">
        <v>16</v>
      </c>
      <c r="I165" s="194"/>
      <c r="J165" s="195">
        <f t="shared" si="5"/>
        <v>0</v>
      </c>
      <c r="K165" s="196"/>
      <c r="L165" s="197"/>
      <c r="M165" s="198" t="s">
        <v>1</v>
      </c>
      <c r="N165" s="199" t="s">
        <v>41</v>
      </c>
      <c r="P165" s="164">
        <f t="shared" si="6"/>
        <v>0</v>
      </c>
      <c r="Q165" s="164">
        <v>0</v>
      </c>
      <c r="R165" s="164">
        <f t="shared" si="7"/>
        <v>0</v>
      </c>
      <c r="S165" s="164">
        <v>0</v>
      </c>
      <c r="T165" s="165">
        <f t="shared" si="8"/>
        <v>0</v>
      </c>
      <c r="AR165" s="166" t="s">
        <v>319</v>
      </c>
      <c r="AT165" s="166" t="s">
        <v>582</v>
      </c>
      <c r="AU165" s="166" t="s">
        <v>82</v>
      </c>
      <c r="AY165" s="16" t="s">
        <v>283</v>
      </c>
      <c r="BE165" s="167">
        <f t="shared" si="9"/>
        <v>0</v>
      </c>
      <c r="BF165" s="167">
        <f t="shared" si="10"/>
        <v>0</v>
      </c>
      <c r="BG165" s="167">
        <f t="shared" si="11"/>
        <v>0</v>
      </c>
      <c r="BH165" s="167">
        <f t="shared" si="12"/>
        <v>0</v>
      </c>
      <c r="BI165" s="167">
        <f t="shared" si="13"/>
        <v>0</v>
      </c>
      <c r="BJ165" s="16" t="s">
        <v>87</v>
      </c>
      <c r="BK165" s="167">
        <f t="shared" si="14"/>
        <v>0</v>
      </c>
      <c r="BL165" s="16" t="s">
        <v>289</v>
      </c>
      <c r="BM165" s="166" t="s">
        <v>566</v>
      </c>
    </row>
    <row r="166" spans="2:65" s="1" customFormat="1" ht="24.2" customHeight="1">
      <c r="B166" s="125"/>
      <c r="C166" s="155" t="s">
        <v>418</v>
      </c>
      <c r="D166" s="155" t="s">
        <v>285</v>
      </c>
      <c r="E166" s="156" t="s">
        <v>2508</v>
      </c>
      <c r="F166" s="157" t="s">
        <v>2509</v>
      </c>
      <c r="G166" s="158" t="s">
        <v>2081</v>
      </c>
      <c r="H166" s="159">
        <v>219</v>
      </c>
      <c r="I166" s="160"/>
      <c r="J166" s="161">
        <f t="shared" si="5"/>
        <v>0</v>
      </c>
      <c r="K166" s="162"/>
      <c r="L166" s="31"/>
      <c r="M166" s="163" t="s">
        <v>1</v>
      </c>
      <c r="N166" s="124" t="s">
        <v>41</v>
      </c>
      <c r="P166" s="164">
        <f t="shared" si="6"/>
        <v>0</v>
      </c>
      <c r="Q166" s="164">
        <v>0</v>
      </c>
      <c r="R166" s="164">
        <f t="shared" si="7"/>
        <v>0</v>
      </c>
      <c r="S166" s="164">
        <v>0</v>
      </c>
      <c r="T166" s="165">
        <f t="shared" si="8"/>
        <v>0</v>
      </c>
      <c r="AR166" s="166" t="s">
        <v>289</v>
      </c>
      <c r="AT166" s="166" t="s">
        <v>285</v>
      </c>
      <c r="AU166" s="166" t="s">
        <v>82</v>
      </c>
      <c r="AY166" s="16" t="s">
        <v>283</v>
      </c>
      <c r="BE166" s="167">
        <f t="shared" si="9"/>
        <v>0</v>
      </c>
      <c r="BF166" s="167">
        <f t="shared" si="10"/>
        <v>0</v>
      </c>
      <c r="BG166" s="167">
        <f t="shared" si="11"/>
        <v>0</v>
      </c>
      <c r="BH166" s="167">
        <f t="shared" si="12"/>
        <v>0</v>
      </c>
      <c r="BI166" s="167">
        <f t="shared" si="13"/>
        <v>0</v>
      </c>
      <c r="BJ166" s="16" t="s">
        <v>87</v>
      </c>
      <c r="BK166" s="167">
        <f t="shared" si="14"/>
        <v>0</v>
      </c>
      <c r="BL166" s="16" t="s">
        <v>289</v>
      </c>
      <c r="BM166" s="166" t="s">
        <v>576</v>
      </c>
    </row>
    <row r="167" spans="2:65" s="1" customFormat="1" ht="24.2" customHeight="1">
      <c r="B167" s="125"/>
      <c r="C167" s="189" t="s">
        <v>428</v>
      </c>
      <c r="D167" s="189" t="s">
        <v>582</v>
      </c>
      <c r="E167" s="190" t="s">
        <v>2510</v>
      </c>
      <c r="F167" s="191" t="s">
        <v>2511</v>
      </c>
      <c r="G167" s="192" t="s">
        <v>2081</v>
      </c>
      <c r="H167" s="193">
        <v>50</v>
      </c>
      <c r="I167" s="194"/>
      <c r="J167" s="195">
        <f t="shared" si="5"/>
        <v>0</v>
      </c>
      <c r="K167" s="196"/>
      <c r="L167" s="197"/>
      <c r="M167" s="198" t="s">
        <v>1</v>
      </c>
      <c r="N167" s="199" t="s">
        <v>41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319</v>
      </c>
      <c r="AT167" s="166" t="s">
        <v>582</v>
      </c>
      <c r="AU167" s="166" t="s">
        <v>82</v>
      </c>
      <c r="AY167" s="16" t="s">
        <v>283</v>
      </c>
      <c r="BE167" s="167">
        <f t="shared" si="9"/>
        <v>0</v>
      </c>
      <c r="BF167" s="167">
        <f t="shared" si="10"/>
        <v>0</v>
      </c>
      <c r="BG167" s="167">
        <f t="shared" si="11"/>
        <v>0</v>
      </c>
      <c r="BH167" s="167">
        <f t="shared" si="12"/>
        <v>0</v>
      </c>
      <c r="BI167" s="167">
        <f t="shared" si="13"/>
        <v>0</v>
      </c>
      <c r="BJ167" s="16" t="s">
        <v>87</v>
      </c>
      <c r="BK167" s="167">
        <f t="shared" si="14"/>
        <v>0</v>
      </c>
      <c r="BL167" s="16" t="s">
        <v>289</v>
      </c>
      <c r="BM167" s="166" t="s">
        <v>587</v>
      </c>
    </row>
    <row r="168" spans="2:65" s="1" customFormat="1" ht="24.2" customHeight="1">
      <c r="B168" s="125"/>
      <c r="C168" s="189" t="s">
        <v>438</v>
      </c>
      <c r="D168" s="189" t="s">
        <v>582</v>
      </c>
      <c r="E168" s="190" t="s">
        <v>2512</v>
      </c>
      <c r="F168" s="191" t="s">
        <v>2513</v>
      </c>
      <c r="G168" s="192" t="s">
        <v>2081</v>
      </c>
      <c r="H168" s="193">
        <v>13</v>
      </c>
      <c r="I168" s="194"/>
      <c r="J168" s="195">
        <f t="shared" si="5"/>
        <v>0</v>
      </c>
      <c r="K168" s="196"/>
      <c r="L168" s="197"/>
      <c r="M168" s="198" t="s">
        <v>1</v>
      </c>
      <c r="N168" s="199" t="s">
        <v>41</v>
      </c>
      <c r="P168" s="164">
        <f t="shared" si="6"/>
        <v>0</v>
      </c>
      <c r="Q168" s="164">
        <v>0</v>
      </c>
      <c r="R168" s="164">
        <f t="shared" si="7"/>
        <v>0</v>
      </c>
      <c r="S168" s="164">
        <v>0</v>
      </c>
      <c r="T168" s="165">
        <f t="shared" si="8"/>
        <v>0</v>
      </c>
      <c r="AR168" s="166" t="s">
        <v>319</v>
      </c>
      <c r="AT168" s="166" t="s">
        <v>582</v>
      </c>
      <c r="AU168" s="166" t="s">
        <v>82</v>
      </c>
      <c r="AY168" s="16" t="s">
        <v>283</v>
      </c>
      <c r="BE168" s="167">
        <f t="shared" si="9"/>
        <v>0</v>
      </c>
      <c r="BF168" s="167">
        <f t="shared" si="10"/>
        <v>0</v>
      </c>
      <c r="BG168" s="167">
        <f t="shared" si="11"/>
        <v>0</v>
      </c>
      <c r="BH168" s="167">
        <f t="shared" si="12"/>
        <v>0</v>
      </c>
      <c r="BI168" s="167">
        <f t="shared" si="13"/>
        <v>0</v>
      </c>
      <c r="BJ168" s="16" t="s">
        <v>87</v>
      </c>
      <c r="BK168" s="167">
        <f t="shared" si="14"/>
        <v>0</v>
      </c>
      <c r="BL168" s="16" t="s">
        <v>289</v>
      </c>
      <c r="BM168" s="166" t="s">
        <v>600</v>
      </c>
    </row>
    <row r="169" spans="2:65" s="1" customFormat="1" ht="24.2" customHeight="1">
      <c r="B169" s="125"/>
      <c r="C169" s="189" t="s">
        <v>442</v>
      </c>
      <c r="D169" s="189" t="s">
        <v>582</v>
      </c>
      <c r="E169" s="190" t="s">
        <v>2514</v>
      </c>
      <c r="F169" s="191" t="s">
        <v>2515</v>
      </c>
      <c r="G169" s="192" t="s">
        <v>2081</v>
      </c>
      <c r="H169" s="193">
        <v>3</v>
      </c>
      <c r="I169" s="194"/>
      <c r="J169" s="195">
        <f t="shared" si="5"/>
        <v>0</v>
      </c>
      <c r="K169" s="196"/>
      <c r="L169" s="197"/>
      <c r="M169" s="198" t="s">
        <v>1</v>
      </c>
      <c r="N169" s="199" t="s">
        <v>41</v>
      </c>
      <c r="P169" s="164">
        <f t="shared" si="6"/>
        <v>0</v>
      </c>
      <c r="Q169" s="164">
        <v>0</v>
      </c>
      <c r="R169" s="164">
        <f t="shared" si="7"/>
        <v>0</v>
      </c>
      <c r="S169" s="164">
        <v>0</v>
      </c>
      <c r="T169" s="165">
        <f t="shared" si="8"/>
        <v>0</v>
      </c>
      <c r="AR169" s="166" t="s">
        <v>319</v>
      </c>
      <c r="AT169" s="166" t="s">
        <v>582</v>
      </c>
      <c r="AU169" s="166" t="s">
        <v>82</v>
      </c>
      <c r="AY169" s="16" t="s">
        <v>283</v>
      </c>
      <c r="BE169" s="167">
        <f t="shared" si="9"/>
        <v>0</v>
      </c>
      <c r="BF169" s="167">
        <f t="shared" si="10"/>
        <v>0</v>
      </c>
      <c r="BG169" s="167">
        <f t="shared" si="11"/>
        <v>0</v>
      </c>
      <c r="BH169" s="167">
        <f t="shared" si="12"/>
        <v>0</v>
      </c>
      <c r="BI169" s="167">
        <f t="shared" si="13"/>
        <v>0</v>
      </c>
      <c r="BJ169" s="16" t="s">
        <v>87</v>
      </c>
      <c r="BK169" s="167">
        <f t="shared" si="14"/>
        <v>0</v>
      </c>
      <c r="BL169" s="16" t="s">
        <v>289</v>
      </c>
      <c r="BM169" s="166" t="s">
        <v>612</v>
      </c>
    </row>
    <row r="170" spans="2:65" s="1" customFormat="1" ht="16.5" customHeight="1">
      <c r="B170" s="125"/>
      <c r="C170" s="189" t="s">
        <v>447</v>
      </c>
      <c r="D170" s="189" t="s">
        <v>582</v>
      </c>
      <c r="E170" s="190" t="s">
        <v>2516</v>
      </c>
      <c r="F170" s="191" t="s">
        <v>2517</v>
      </c>
      <c r="G170" s="192" t="s">
        <v>2081</v>
      </c>
      <c r="H170" s="193">
        <v>150</v>
      </c>
      <c r="I170" s="194"/>
      <c r="J170" s="195">
        <f t="shared" si="5"/>
        <v>0</v>
      </c>
      <c r="K170" s="196"/>
      <c r="L170" s="197"/>
      <c r="M170" s="198" t="s">
        <v>1</v>
      </c>
      <c r="N170" s="199" t="s">
        <v>41</v>
      </c>
      <c r="P170" s="164">
        <f t="shared" si="6"/>
        <v>0</v>
      </c>
      <c r="Q170" s="164">
        <v>0</v>
      </c>
      <c r="R170" s="164">
        <f t="shared" si="7"/>
        <v>0</v>
      </c>
      <c r="S170" s="164">
        <v>0</v>
      </c>
      <c r="T170" s="165">
        <f t="shared" si="8"/>
        <v>0</v>
      </c>
      <c r="AR170" s="166" t="s">
        <v>319</v>
      </c>
      <c r="AT170" s="166" t="s">
        <v>582</v>
      </c>
      <c r="AU170" s="166" t="s">
        <v>82</v>
      </c>
      <c r="AY170" s="16" t="s">
        <v>283</v>
      </c>
      <c r="BE170" s="167">
        <f t="shared" si="9"/>
        <v>0</v>
      </c>
      <c r="BF170" s="167">
        <f t="shared" si="10"/>
        <v>0</v>
      </c>
      <c r="BG170" s="167">
        <f t="shared" si="11"/>
        <v>0</v>
      </c>
      <c r="BH170" s="167">
        <f t="shared" si="12"/>
        <v>0</v>
      </c>
      <c r="BI170" s="167">
        <f t="shared" si="13"/>
        <v>0</v>
      </c>
      <c r="BJ170" s="16" t="s">
        <v>87</v>
      </c>
      <c r="BK170" s="167">
        <f t="shared" si="14"/>
        <v>0</v>
      </c>
      <c r="BL170" s="16" t="s">
        <v>289</v>
      </c>
      <c r="BM170" s="166" t="s">
        <v>620</v>
      </c>
    </row>
    <row r="171" spans="2:65" s="1" customFormat="1" ht="24.2" customHeight="1">
      <c r="B171" s="125"/>
      <c r="C171" s="189" t="s">
        <v>464</v>
      </c>
      <c r="D171" s="189" t="s">
        <v>582</v>
      </c>
      <c r="E171" s="190" t="s">
        <v>2518</v>
      </c>
      <c r="F171" s="191" t="s">
        <v>2519</v>
      </c>
      <c r="G171" s="192" t="s">
        <v>2081</v>
      </c>
      <c r="H171" s="193">
        <v>3</v>
      </c>
      <c r="I171" s="194"/>
      <c r="J171" s="195">
        <f t="shared" si="5"/>
        <v>0</v>
      </c>
      <c r="K171" s="196"/>
      <c r="L171" s="197"/>
      <c r="M171" s="198" t="s">
        <v>1</v>
      </c>
      <c r="N171" s="199" t="s">
        <v>41</v>
      </c>
      <c r="P171" s="164">
        <f t="shared" si="6"/>
        <v>0</v>
      </c>
      <c r="Q171" s="164">
        <v>0</v>
      </c>
      <c r="R171" s="164">
        <f t="shared" si="7"/>
        <v>0</v>
      </c>
      <c r="S171" s="164">
        <v>0</v>
      </c>
      <c r="T171" s="165">
        <f t="shared" si="8"/>
        <v>0</v>
      </c>
      <c r="AR171" s="166" t="s">
        <v>319</v>
      </c>
      <c r="AT171" s="166" t="s">
        <v>582</v>
      </c>
      <c r="AU171" s="166" t="s">
        <v>82</v>
      </c>
      <c r="AY171" s="16" t="s">
        <v>283</v>
      </c>
      <c r="BE171" s="167">
        <f t="shared" si="9"/>
        <v>0</v>
      </c>
      <c r="BF171" s="167">
        <f t="shared" si="10"/>
        <v>0</v>
      </c>
      <c r="BG171" s="167">
        <f t="shared" si="11"/>
        <v>0</v>
      </c>
      <c r="BH171" s="167">
        <f t="shared" si="12"/>
        <v>0</v>
      </c>
      <c r="BI171" s="167">
        <f t="shared" si="13"/>
        <v>0</v>
      </c>
      <c r="BJ171" s="16" t="s">
        <v>87</v>
      </c>
      <c r="BK171" s="167">
        <f t="shared" si="14"/>
        <v>0</v>
      </c>
      <c r="BL171" s="16" t="s">
        <v>289</v>
      </c>
      <c r="BM171" s="166" t="s">
        <v>632</v>
      </c>
    </row>
    <row r="172" spans="2:65" s="1" customFormat="1" ht="16.5" customHeight="1">
      <c r="B172" s="125"/>
      <c r="C172" s="155" t="s">
        <v>469</v>
      </c>
      <c r="D172" s="155" t="s">
        <v>285</v>
      </c>
      <c r="E172" s="156" t="s">
        <v>2520</v>
      </c>
      <c r="F172" s="157" t="s">
        <v>2521</v>
      </c>
      <c r="G172" s="158" t="s">
        <v>2081</v>
      </c>
      <c r="H172" s="159">
        <v>16</v>
      </c>
      <c r="I172" s="160"/>
      <c r="J172" s="161">
        <f t="shared" si="5"/>
        <v>0</v>
      </c>
      <c r="K172" s="162"/>
      <c r="L172" s="31"/>
      <c r="M172" s="163" t="s">
        <v>1</v>
      </c>
      <c r="N172" s="124" t="s">
        <v>41</v>
      </c>
      <c r="P172" s="164">
        <f t="shared" si="6"/>
        <v>0</v>
      </c>
      <c r="Q172" s="164">
        <v>0</v>
      </c>
      <c r="R172" s="164">
        <f t="shared" si="7"/>
        <v>0</v>
      </c>
      <c r="S172" s="164">
        <v>0</v>
      </c>
      <c r="T172" s="165">
        <f t="shared" si="8"/>
        <v>0</v>
      </c>
      <c r="AR172" s="166" t="s">
        <v>289</v>
      </c>
      <c r="AT172" s="166" t="s">
        <v>285</v>
      </c>
      <c r="AU172" s="166" t="s">
        <v>82</v>
      </c>
      <c r="AY172" s="16" t="s">
        <v>283</v>
      </c>
      <c r="BE172" s="167">
        <f t="shared" si="9"/>
        <v>0</v>
      </c>
      <c r="BF172" s="167">
        <f t="shared" si="10"/>
        <v>0</v>
      </c>
      <c r="BG172" s="167">
        <f t="shared" si="11"/>
        <v>0</v>
      </c>
      <c r="BH172" s="167">
        <f t="shared" si="12"/>
        <v>0</v>
      </c>
      <c r="BI172" s="167">
        <f t="shared" si="13"/>
        <v>0</v>
      </c>
      <c r="BJ172" s="16" t="s">
        <v>87</v>
      </c>
      <c r="BK172" s="167">
        <f t="shared" si="14"/>
        <v>0</v>
      </c>
      <c r="BL172" s="16" t="s">
        <v>289</v>
      </c>
      <c r="BM172" s="166" t="s">
        <v>641</v>
      </c>
    </row>
    <row r="173" spans="2:65" s="1" customFormat="1" ht="33" customHeight="1">
      <c r="B173" s="125"/>
      <c r="C173" s="189" t="s">
        <v>473</v>
      </c>
      <c r="D173" s="189" t="s">
        <v>582</v>
      </c>
      <c r="E173" s="190" t="s">
        <v>2522</v>
      </c>
      <c r="F173" s="191" t="s">
        <v>2523</v>
      </c>
      <c r="G173" s="192" t="s">
        <v>2081</v>
      </c>
      <c r="H173" s="193">
        <v>16</v>
      </c>
      <c r="I173" s="194"/>
      <c r="J173" s="195">
        <f t="shared" si="5"/>
        <v>0</v>
      </c>
      <c r="K173" s="196"/>
      <c r="L173" s="197"/>
      <c r="M173" s="198" t="s">
        <v>1</v>
      </c>
      <c r="N173" s="199" t="s">
        <v>41</v>
      </c>
      <c r="P173" s="164">
        <f t="shared" si="6"/>
        <v>0</v>
      </c>
      <c r="Q173" s="164">
        <v>0</v>
      </c>
      <c r="R173" s="164">
        <f t="shared" si="7"/>
        <v>0</v>
      </c>
      <c r="S173" s="164">
        <v>0</v>
      </c>
      <c r="T173" s="165">
        <f t="shared" si="8"/>
        <v>0</v>
      </c>
      <c r="AR173" s="166" t="s">
        <v>319</v>
      </c>
      <c r="AT173" s="166" t="s">
        <v>582</v>
      </c>
      <c r="AU173" s="166" t="s">
        <v>82</v>
      </c>
      <c r="AY173" s="16" t="s">
        <v>283</v>
      </c>
      <c r="BE173" s="167">
        <f t="shared" si="9"/>
        <v>0</v>
      </c>
      <c r="BF173" s="167">
        <f t="shared" si="10"/>
        <v>0</v>
      </c>
      <c r="BG173" s="167">
        <f t="shared" si="11"/>
        <v>0</v>
      </c>
      <c r="BH173" s="167">
        <f t="shared" si="12"/>
        <v>0</v>
      </c>
      <c r="BI173" s="167">
        <f t="shared" si="13"/>
        <v>0</v>
      </c>
      <c r="BJ173" s="16" t="s">
        <v>87</v>
      </c>
      <c r="BK173" s="167">
        <f t="shared" si="14"/>
        <v>0</v>
      </c>
      <c r="BL173" s="16" t="s">
        <v>289</v>
      </c>
      <c r="BM173" s="166" t="s">
        <v>651</v>
      </c>
    </row>
    <row r="174" spans="2:65" s="11" customFormat="1" ht="25.9" customHeight="1">
      <c r="B174" s="143"/>
      <c r="D174" s="144" t="s">
        <v>74</v>
      </c>
      <c r="E174" s="145" t="s">
        <v>2130</v>
      </c>
      <c r="F174" s="145" t="s">
        <v>2060</v>
      </c>
      <c r="I174" s="146"/>
      <c r="J174" s="147">
        <f>BK174</f>
        <v>0</v>
      </c>
      <c r="L174" s="143"/>
      <c r="M174" s="148"/>
      <c r="P174" s="149">
        <f>SUM(P175:P176)</f>
        <v>0</v>
      </c>
      <c r="R174" s="149">
        <f>SUM(R175:R176)</f>
        <v>0</v>
      </c>
      <c r="T174" s="150">
        <f>SUM(T175:T176)</f>
        <v>0</v>
      </c>
      <c r="AR174" s="144" t="s">
        <v>82</v>
      </c>
      <c r="AT174" s="151" t="s">
        <v>74</v>
      </c>
      <c r="AU174" s="151" t="s">
        <v>75</v>
      </c>
      <c r="AY174" s="144" t="s">
        <v>283</v>
      </c>
      <c r="BK174" s="152">
        <f>SUM(BK175:BK176)</f>
        <v>0</v>
      </c>
    </row>
    <row r="175" spans="2:65" s="1" customFormat="1" ht="16.5" customHeight="1">
      <c r="B175" s="125"/>
      <c r="C175" s="155" t="s">
        <v>496</v>
      </c>
      <c r="D175" s="155" t="s">
        <v>285</v>
      </c>
      <c r="E175" s="156" t="s">
        <v>2524</v>
      </c>
      <c r="F175" s="157" t="s">
        <v>2525</v>
      </c>
      <c r="G175" s="158" t="s">
        <v>2063</v>
      </c>
      <c r="H175" s="159">
        <v>20</v>
      </c>
      <c r="I175" s="160"/>
      <c r="J175" s="161">
        <f>ROUND(I175*H175,2)</f>
        <v>0</v>
      </c>
      <c r="K175" s="162"/>
      <c r="L175" s="31"/>
      <c r="M175" s="163" t="s">
        <v>1</v>
      </c>
      <c r="N175" s="124" t="s">
        <v>41</v>
      </c>
      <c r="P175" s="164">
        <f>O175*H175</f>
        <v>0</v>
      </c>
      <c r="Q175" s="164">
        <v>0</v>
      </c>
      <c r="R175" s="164">
        <f>Q175*H175</f>
        <v>0</v>
      </c>
      <c r="S175" s="164">
        <v>0</v>
      </c>
      <c r="T175" s="165">
        <f>S175*H175</f>
        <v>0</v>
      </c>
      <c r="AR175" s="166" t="s">
        <v>289</v>
      </c>
      <c r="AT175" s="166" t="s">
        <v>285</v>
      </c>
      <c r="AU175" s="166" t="s">
        <v>82</v>
      </c>
      <c r="AY175" s="16" t="s">
        <v>283</v>
      </c>
      <c r="BE175" s="167">
        <f>IF(N175="základná",J175,0)</f>
        <v>0</v>
      </c>
      <c r="BF175" s="167">
        <f>IF(N175="znížená",J175,0)</f>
        <v>0</v>
      </c>
      <c r="BG175" s="167">
        <f>IF(N175="zákl. prenesená",J175,0)</f>
        <v>0</v>
      </c>
      <c r="BH175" s="167">
        <f>IF(N175="zníž. prenesená",J175,0)</f>
        <v>0</v>
      </c>
      <c r="BI175" s="167">
        <f>IF(N175="nulová",J175,0)</f>
        <v>0</v>
      </c>
      <c r="BJ175" s="16" t="s">
        <v>87</v>
      </c>
      <c r="BK175" s="167">
        <f>ROUND(I175*H175,2)</f>
        <v>0</v>
      </c>
      <c r="BL175" s="16" t="s">
        <v>289</v>
      </c>
      <c r="BM175" s="166" t="s">
        <v>661</v>
      </c>
    </row>
    <row r="176" spans="2:65" s="1" customFormat="1" ht="24.2" customHeight="1">
      <c r="B176" s="125"/>
      <c r="C176" s="155" t="s">
        <v>501</v>
      </c>
      <c r="D176" s="155" t="s">
        <v>285</v>
      </c>
      <c r="E176" s="156" t="s">
        <v>2068</v>
      </c>
      <c r="F176" s="157" t="s">
        <v>2069</v>
      </c>
      <c r="G176" s="158" t="s">
        <v>2063</v>
      </c>
      <c r="H176" s="159">
        <v>30</v>
      </c>
      <c r="I176" s="160"/>
      <c r="J176" s="161">
        <f>ROUND(I176*H176,2)</f>
        <v>0</v>
      </c>
      <c r="K176" s="162"/>
      <c r="L176" s="31"/>
      <c r="M176" s="201" t="s">
        <v>1</v>
      </c>
      <c r="N176" s="202" t="s">
        <v>41</v>
      </c>
      <c r="O176" s="203"/>
      <c r="P176" s="204">
        <f>O176*H176</f>
        <v>0</v>
      </c>
      <c r="Q176" s="204">
        <v>0</v>
      </c>
      <c r="R176" s="204">
        <f>Q176*H176</f>
        <v>0</v>
      </c>
      <c r="S176" s="204">
        <v>0</v>
      </c>
      <c r="T176" s="205">
        <f>S176*H176</f>
        <v>0</v>
      </c>
      <c r="AR176" s="166" t="s">
        <v>289</v>
      </c>
      <c r="AT176" s="166" t="s">
        <v>285</v>
      </c>
      <c r="AU176" s="166" t="s">
        <v>82</v>
      </c>
      <c r="AY176" s="16" t="s">
        <v>283</v>
      </c>
      <c r="BE176" s="167">
        <f>IF(N176="základná",J176,0)</f>
        <v>0</v>
      </c>
      <c r="BF176" s="167">
        <f>IF(N176="znížená",J176,0)</f>
        <v>0</v>
      </c>
      <c r="BG176" s="167">
        <f>IF(N176="zákl. prenesená",J176,0)</f>
        <v>0</v>
      </c>
      <c r="BH176" s="167">
        <f>IF(N176="zníž. prenesená",J176,0)</f>
        <v>0</v>
      </c>
      <c r="BI176" s="167">
        <f>IF(N176="nulová",J176,0)</f>
        <v>0</v>
      </c>
      <c r="BJ176" s="16" t="s">
        <v>87</v>
      </c>
      <c r="BK176" s="167">
        <f>ROUND(I176*H176,2)</f>
        <v>0</v>
      </c>
      <c r="BL176" s="16" t="s">
        <v>289</v>
      </c>
      <c r="BM176" s="166" t="s">
        <v>669</v>
      </c>
    </row>
    <row r="177" spans="2:12" s="1" customFormat="1" ht="6.95" customHeight="1">
      <c r="B177" s="46"/>
      <c r="C177" s="47"/>
      <c r="D177" s="47"/>
      <c r="E177" s="47"/>
      <c r="F177" s="47"/>
      <c r="G177" s="47"/>
      <c r="H177" s="47"/>
      <c r="I177" s="47"/>
      <c r="J177" s="47"/>
      <c r="K177" s="47"/>
      <c r="L177" s="31"/>
    </row>
  </sheetData>
  <autoFilter ref="C137:K176" xr:uid="{00000000-0009-0000-0000-000004000000}"/>
  <mergeCells count="20">
    <mergeCell ref="E124:H124"/>
    <mergeCell ref="E128:H128"/>
    <mergeCell ref="E126:H126"/>
    <mergeCell ref="E130:H130"/>
    <mergeCell ref="L2:V2"/>
    <mergeCell ref="D108:F108"/>
    <mergeCell ref="D109:F109"/>
    <mergeCell ref="D110:F110"/>
    <mergeCell ref="D111:F111"/>
    <mergeCell ref="D112:F11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1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105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2526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J114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ROUND((SUM(BE114:BE121) + SUM(BE145:BE213)),  2)</f>
        <v>0</v>
      </c>
      <c r="G39" s="101"/>
      <c r="H39" s="101"/>
      <c r="I39" s="102">
        <v>0.2</v>
      </c>
      <c r="J39" s="100">
        <f>ROUND(((SUM(BE114:BE121) + SUM(BE145:BE213))*I39),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ROUND((SUM(BF114:BF121) + SUM(BF145:BF213)),  2)</f>
        <v>0</v>
      </c>
      <c r="G40" s="101"/>
      <c r="H40" s="101"/>
      <c r="I40" s="102">
        <v>0.2</v>
      </c>
      <c r="J40" s="100">
        <f>ROUND(((SUM(BF114:BF121) + SUM(BF145:BF213))*I40),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ROUND((SUM(BG114:BG121) + SUM(BG145:BG213)),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ROUND((SUM(BH114:BH121) + SUM(BH145:BH213)),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ROUND((SUM(BI114:BI121) + SUM(BI145:BI213)),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úk-1.etapa - Ústredné vykurovanie-I.etapa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J145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J146</f>
        <v>0</v>
      </c>
      <c r="L101" s="115"/>
    </row>
    <row r="102" spans="2:47" s="9" customFormat="1" ht="19.899999999999999" customHeight="1">
      <c r="B102" s="119"/>
      <c r="D102" s="120" t="s">
        <v>240</v>
      </c>
      <c r="E102" s="121"/>
      <c r="F102" s="121"/>
      <c r="G102" s="121"/>
      <c r="H102" s="121"/>
      <c r="I102" s="121"/>
      <c r="J102" s="122">
        <f>J147</f>
        <v>0</v>
      </c>
      <c r="L102" s="119"/>
    </row>
    <row r="103" spans="2:47" s="8" customFormat="1" ht="24.95" customHeight="1">
      <c r="B103" s="115"/>
      <c r="D103" s="116" t="s">
        <v>242</v>
      </c>
      <c r="E103" s="117"/>
      <c r="F103" s="117"/>
      <c r="G103" s="117"/>
      <c r="H103" s="117"/>
      <c r="I103" s="117"/>
      <c r="J103" s="118">
        <f>J155</f>
        <v>0</v>
      </c>
      <c r="L103" s="115"/>
    </row>
    <row r="104" spans="2:47" s="9" customFormat="1" ht="19.899999999999999" customHeight="1">
      <c r="B104" s="119"/>
      <c r="D104" s="120" t="s">
        <v>245</v>
      </c>
      <c r="E104" s="121"/>
      <c r="F104" s="121"/>
      <c r="G104" s="121"/>
      <c r="H104" s="121"/>
      <c r="I104" s="121"/>
      <c r="J104" s="122">
        <f>J156</f>
        <v>0</v>
      </c>
      <c r="L104" s="119"/>
    </row>
    <row r="105" spans="2:47" s="9" customFormat="1" ht="19.899999999999999" customHeight="1">
      <c r="B105" s="119"/>
      <c r="D105" s="120" t="s">
        <v>2527</v>
      </c>
      <c r="E105" s="121"/>
      <c r="F105" s="121"/>
      <c r="G105" s="121"/>
      <c r="H105" s="121"/>
      <c r="I105" s="121"/>
      <c r="J105" s="122">
        <f>J163</f>
        <v>0</v>
      </c>
      <c r="L105" s="119"/>
    </row>
    <row r="106" spans="2:47" s="9" customFormat="1" ht="19.899999999999999" customHeight="1">
      <c r="B106" s="119"/>
      <c r="D106" s="120" t="s">
        <v>2528</v>
      </c>
      <c r="E106" s="121"/>
      <c r="F106" s="121"/>
      <c r="G106" s="121"/>
      <c r="H106" s="121"/>
      <c r="I106" s="121"/>
      <c r="J106" s="122">
        <f>J165</f>
        <v>0</v>
      </c>
      <c r="L106" s="119"/>
    </row>
    <row r="107" spans="2:47" s="9" customFormat="1" ht="19.899999999999999" customHeight="1">
      <c r="B107" s="119"/>
      <c r="D107" s="120" t="s">
        <v>2529</v>
      </c>
      <c r="E107" s="121"/>
      <c r="F107" s="121"/>
      <c r="G107" s="121"/>
      <c r="H107" s="121"/>
      <c r="I107" s="121"/>
      <c r="J107" s="122">
        <f>J177</f>
        <v>0</v>
      </c>
      <c r="L107" s="119"/>
    </row>
    <row r="108" spans="2:47" s="9" customFormat="1" ht="19.899999999999999" customHeight="1">
      <c r="B108" s="119"/>
      <c r="D108" s="120" t="s">
        <v>2530</v>
      </c>
      <c r="E108" s="121"/>
      <c r="F108" s="121"/>
      <c r="G108" s="121"/>
      <c r="H108" s="121"/>
      <c r="I108" s="121"/>
      <c r="J108" s="122">
        <f>J186</f>
        <v>0</v>
      </c>
      <c r="L108" s="119"/>
    </row>
    <row r="109" spans="2:47" s="9" customFormat="1" ht="19.899999999999999" customHeight="1">
      <c r="B109" s="119"/>
      <c r="D109" s="120" t="s">
        <v>251</v>
      </c>
      <c r="E109" s="121"/>
      <c r="F109" s="121"/>
      <c r="G109" s="121"/>
      <c r="H109" s="121"/>
      <c r="I109" s="121"/>
      <c r="J109" s="122">
        <f>J206</f>
        <v>0</v>
      </c>
      <c r="L109" s="119"/>
    </row>
    <row r="110" spans="2:47" s="9" customFormat="1" ht="19.899999999999999" customHeight="1">
      <c r="B110" s="119"/>
      <c r="D110" s="120" t="s">
        <v>256</v>
      </c>
      <c r="E110" s="121"/>
      <c r="F110" s="121"/>
      <c r="G110" s="121"/>
      <c r="H110" s="121"/>
      <c r="I110" s="121"/>
      <c r="J110" s="122">
        <f>J208</f>
        <v>0</v>
      </c>
      <c r="L110" s="119"/>
    </row>
    <row r="111" spans="2:47" s="8" customFormat="1" ht="24.95" customHeight="1">
      <c r="B111" s="115"/>
      <c r="D111" s="116" t="s">
        <v>2531</v>
      </c>
      <c r="E111" s="117"/>
      <c r="F111" s="117"/>
      <c r="G111" s="117"/>
      <c r="H111" s="117"/>
      <c r="I111" s="117"/>
      <c r="J111" s="118">
        <f>J211</f>
        <v>0</v>
      </c>
      <c r="L111" s="115"/>
    </row>
    <row r="112" spans="2:47" s="1" customFormat="1" ht="21.75" customHeight="1">
      <c r="B112" s="31"/>
      <c r="L112" s="31"/>
    </row>
    <row r="113" spans="2:65" s="1" customFormat="1" ht="6.95" customHeight="1">
      <c r="B113" s="31"/>
      <c r="L113" s="31"/>
    </row>
    <row r="114" spans="2:65" s="1" customFormat="1" ht="29.25" customHeight="1">
      <c r="B114" s="31"/>
      <c r="C114" s="114" t="s">
        <v>259</v>
      </c>
      <c r="J114" s="123">
        <f>ROUND(J115 + J116 + J117 + J118 + J119 + J120,2)</f>
        <v>0</v>
      </c>
      <c r="L114" s="31"/>
      <c r="N114" s="124" t="s">
        <v>39</v>
      </c>
    </row>
    <row r="115" spans="2:65" s="1" customFormat="1" ht="18" customHeight="1">
      <c r="B115" s="125"/>
      <c r="C115" s="126"/>
      <c r="D115" s="263" t="s">
        <v>260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ref="BE115:BE120" si="0">IF(N115="základná",J115,0)</f>
        <v>0</v>
      </c>
      <c r="BF115" s="131">
        <f t="shared" ref="BF115:BF120" si="1">IF(N115="znížená",J115,0)</f>
        <v>0</v>
      </c>
      <c r="BG115" s="131">
        <f t="shared" ref="BG115:BG120" si="2">IF(N115="zákl. prenesená",J115,0)</f>
        <v>0</v>
      </c>
      <c r="BH115" s="131">
        <f t="shared" ref="BH115:BH120" si="3">IF(N115="zníž. prenesená",J115,0)</f>
        <v>0</v>
      </c>
      <c r="BI115" s="131">
        <f t="shared" ref="BI115:BI120" si="4">IF(N115="nulová",J115,0)</f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263" t="s">
        <v>262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263" t="s">
        <v>263</v>
      </c>
      <c r="E117" s="264"/>
      <c r="F117" s="264"/>
      <c r="G117" s="126"/>
      <c r="H117" s="126"/>
      <c r="I117" s="126"/>
      <c r="J117" s="128"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261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8" customHeight="1">
      <c r="B118" s="125"/>
      <c r="C118" s="126"/>
      <c r="D118" s="263" t="s">
        <v>264</v>
      </c>
      <c r="E118" s="264"/>
      <c r="F118" s="264"/>
      <c r="G118" s="126"/>
      <c r="H118" s="126"/>
      <c r="I118" s="126"/>
      <c r="J118" s="128">
        <v>0</v>
      </c>
      <c r="K118" s="126"/>
      <c r="L118" s="125"/>
      <c r="M118" s="126"/>
      <c r="N118" s="129" t="s">
        <v>41</v>
      </c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30" t="s">
        <v>261</v>
      </c>
      <c r="AZ118" s="126"/>
      <c r="BA118" s="126"/>
      <c r="BB118" s="126"/>
      <c r="BC118" s="126"/>
      <c r="BD118" s="126"/>
      <c r="BE118" s="131">
        <f t="shared" si="0"/>
        <v>0</v>
      </c>
      <c r="BF118" s="131">
        <f t="shared" si="1"/>
        <v>0</v>
      </c>
      <c r="BG118" s="131">
        <f t="shared" si="2"/>
        <v>0</v>
      </c>
      <c r="BH118" s="131">
        <f t="shared" si="3"/>
        <v>0</v>
      </c>
      <c r="BI118" s="131">
        <f t="shared" si="4"/>
        <v>0</v>
      </c>
      <c r="BJ118" s="130" t="s">
        <v>87</v>
      </c>
      <c r="BK118" s="126"/>
      <c r="BL118" s="126"/>
      <c r="BM118" s="126"/>
    </row>
    <row r="119" spans="2:65" s="1" customFormat="1" ht="18" customHeight="1">
      <c r="B119" s="125"/>
      <c r="C119" s="126"/>
      <c r="D119" s="263" t="s">
        <v>265</v>
      </c>
      <c r="E119" s="264"/>
      <c r="F119" s="264"/>
      <c r="G119" s="126"/>
      <c r="H119" s="126"/>
      <c r="I119" s="126"/>
      <c r="J119" s="128">
        <v>0</v>
      </c>
      <c r="K119" s="126"/>
      <c r="L119" s="125"/>
      <c r="M119" s="126"/>
      <c r="N119" s="129" t="s">
        <v>41</v>
      </c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30" t="s">
        <v>261</v>
      </c>
      <c r="AZ119" s="126"/>
      <c r="BA119" s="126"/>
      <c r="BB119" s="126"/>
      <c r="BC119" s="126"/>
      <c r="BD119" s="126"/>
      <c r="BE119" s="131">
        <f t="shared" si="0"/>
        <v>0</v>
      </c>
      <c r="BF119" s="131">
        <f t="shared" si="1"/>
        <v>0</v>
      </c>
      <c r="BG119" s="131">
        <f t="shared" si="2"/>
        <v>0</v>
      </c>
      <c r="BH119" s="131">
        <f t="shared" si="3"/>
        <v>0</v>
      </c>
      <c r="BI119" s="131">
        <f t="shared" si="4"/>
        <v>0</v>
      </c>
      <c r="BJ119" s="130" t="s">
        <v>87</v>
      </c>
      <c r="BK119" s="126"/>
      <c r="BL119" s="126"/>
      <c r="BM119" s="126"/>
    </row>
    <row r="120" spans="2:65" s="1" customFormat="1" ht="18" customHeight="1">
      <c r="B120" s="125"/>
      <c r="C120" s="126"/>
      <c r="D120" s="127" t="s">
        <v>266</v>
      </c>
      <c r="E120" s="126"/>
      <c r="F120" s="126"/>
      <c r="G120" s="126"/>
      <c r="H120" s="126"/>
      <c r="I120" s="126"/>
      <c r="J120" s="128">
        <f>ROUND(J34*T120,2)</f>
        <v>0</v>
      </c>
      <c r="K120" s="126"/>
      <c r="L120" s="125"/>
      <c r="M120" s="126"/>
      <c r="N120" s="129" t="s">
        <v>41</v>
      </c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30" t="s">
        <v>267</v>
      </c>
      <c r="AZ120" s="126"/>
      <c r="BA120" s="126"/>
      <c r="BB120" s="126"/>
      <c r="BC120" s="126"/>
      <c r="BD120" s="126"/>
      <c r="BE120" s="131">
        <f t="shared" si="0"/>
        <v>0</v>
      </c>
      <c r="BF120" s="131">
        <f t="shared" si="1"/>
        <v>0</v>
      </c>
      <c r="BG120" s="131">
        <f t="shared" si="2"/>
        <v>0</v>
      </c>
      <c r="BH120" s="131">
        <f t="shared" si="3"/>
        <v>0</v>
      </c>
      <c r="BI120" s="131">
        <f t="shared" si="4"/>
        <v>0</v>
      </c>
      <c r="BJ120" s="130" t="s">
        <v>87</v>
      </c>
      <c r="BK120" s="126"/>
      <c r="BL120" s="126"/>
      <c r="BM120" s="126"/>
    </row>
    <row r="121" spans="2:65" s="1" customFormat="1" ht="11.25">
      <c r="B121" s="31"/>
      <c r="L121" s="31"/>
    </row>
    <row r="122" spans="2:65" s="1" customFormat="1" ht="29.25" customHeight="1">
      <c r="B122" s="31"/>
      <c r="C122" s="132" t="s">
        <v>268</v>
      </c>
      <c r="D122" s="104"/>
      <c r="E122" s="104"/>
      <c r="F122" s="104"/>
      <c r="G122" s="104"/>
      <c r="H122" s="104"/>
      <c r="I122" s="104"/>
      <c r="J122" s="133">
        <f>ROUND(J100+J114,2)</f>
        <v>0</v>
      </c>
      <c r="K122" s="104"/>
      <c r="L122" s="31"/>
    </row>
    <row r="123" spans="2:65" s="1" customFormat="1" ht="6.95" customHeight="1">
      <c r="B123" s="46"/>
      <c r="C123" s="47"/>
      <c r="D123" s="47"/>
      <c r="E123" s="47"/>
      <c r="F123" s="47"/>
      <c r="G123" s="47"/>
      <c r="H123" s="47"/>
      <c r="I123" s="47"/>
      <c r="J123" s="47"/>
      <c r="K123" s="47"/>
      <c r="L123" s="31"/>
    </row>
    <row r="127" spans="2:65" s="1" customFormat="1" ht="6.95" customHeight="1">
      <c r="B127" s="48"/>
      <c r="C127" s="49"/>
      <c r="D127" s="49"/>
      <c r="E127" s="49"/>
      <c r="F127" s="49"/>
      <c r="G127" s="49"/>
      <c r="H127" s="49"/>
      <c r="I127" s="49"/>
      <c r="J127" s="49"/>
      <c r="K127" s="49"/>
      <c r="L127" s="31"/>
    </row>
    <row r="128" spans="2:65" s="1" customFormat="1" ht="24.95" customHeight="1">
      <c r="B128" s="31"/>
      <c r="C128" s="20" t="s">
        <v>269</v>
      </c>
      <c r="L128" s="31"/>
    </row>
    <row r="129" spans="2:20" s="1" customFormat="1" ht="6.95" customHeight="1">
      <c r="B129" s="31"/>
      <c r="L129" s="31"/>
    </row>
    <row r="130" spans="2:20" s="1" customFormat="1" ht="12" customHeight="1">
      <c r="B130" s="31"/>
      <c r="C130" s="26" t="s">
        <v>15</v>
      </c>
      <c r="L130" s="31"/>
    </row>
    <row r="131" spans="2:20" s="1" customFormat="1" ht="26.25" customHeight="1">
      <c r="B131" s="31"/>
      <c r="E131" s="259" t="str">
        <f>E7</f>
        <v>Komplexná rekonštrukcia a realizácia nadstavby budovy študenského domova4,Tr. SNP53,Banská Bystrica</v>
      </c>
      <c r="F131" s="260"/>
      <c r="G131" s="260"/>
      <c r="H131" s="260"/>
      <c r="L131" s="31"/>
    </row>
    <row r="132" spans="2:20" ht="12" customHeight="1">
      <c r="B132" s="19"/>
      <c r="C132" s="26" t="s">
        <v>222</v>
      </c>
      <c r="L132" s="19"/>
    </row>
    <row r="133" spans="2:20" ht="16.5" customHeight="1">
      <c r="B133" s="19"/>
      <c r="E133" s="259" t="s">
        <v>223</v>
      </c>
      <c r="F133" s="216"/>
      <c r="G133" s="216"/>
      <c r="H133" s="216"/>
      <c r="L133" s="19"/>
    </row>
    <row r="134" spans="2:20" ht="12" customHeight="1">
      <c r="B134" s="19"/>
      <c r="C134" s="26" t="s">
        <v>224</v>
      </c>
      <c r="L134" s="19"/>
    </row>
    <row r="135" spans="2:20" s="1" customFormat="1" ht="16.5" customHeight="1">
      <c r="B135" s="31"/>
      <c r="E135" s="254" t="s">
        <v>225</v>
      </c>
      <c r="F135" s="261"/>
      <c r="G135" s="261"/>
      <c r="H135" s="261"/>
      <c r="L135" s="31"/>
    </row>
    <row r="136" spans="2:20" s="1" customFormat="1" ht="12" customHeight="1">
      <c r="B136" s="31"/>
      <c r="C136" s="26" t="s">
        <v>226</v>
      </c>
      <c r="L136" s="31"/>
    </row>
    <row r="137" spans="2:20" s="1" customFormat="1" ht="16.5" customHeight="1">
      <c r="B137" s="31"/>
      <c r="E137" s="241" t="str">
        <f>E13</f>
        <v>úk-1.etapa - Ústredné vykurovanie-I.etapa</v>
      </c>
      <c r="F137" s="261"/>
      <c r="G137" s="261"/>
      <c r="H137" s="261"/>
      <c r="L137" s="31"/>
    </row>
    <row r="138" spans="2:20" s="1" customFormat="1" ht="6.95" customHeight="1">
      <c r="B138" s="31"/>
      <c r="L138" s="31"/>
    </row>
    <row r="139" spans="2:20" s="1" customFormat="1" ht="12" customHeight="1">
      <c r="B139" s="31"/>
      <c r="C139" s="26" t="s">
        <v>19</v>
      </c>
      <c r="F139" s="24" t="str">
        <f>F16</f>
        <v xml:space="preserve"> </v>
      </c>
      <c r="I139" s="26" t="s">
        <v>21</v>
      </c>
      <c r="J139" s="54" t="str">
        <f>IF(J16="","",J16)</f>
        <v>10. 9. 2024</v>
      </c>
      <c r="L139" s="31"/>
    </row>
    <row r="140" spans="2:20" s="1" customFormat="1" ht="6.95" customHeight="1">
      <c r="B140" s="31"/>
      <c r="L140" s="31"/>
    </row>
    <row r="141" spans="2:20" s="1" customFormat="1" ht="15.2" customHeight="1">
      <c r="B141" s="31"/>
      <c r="C141" s="26" t="s">
        <v>23</v>
      </c>
      <c r="F141" s="24" t="str">
        <f>E19</f>
        <v>Univerzita Mateja Bela v Banskej Bystrici</v>
      </c>
      <c r="I141" s="26" t="s">
        <v>29</v>
      </c>
      <c r="J141" s="29" t="str">
        <f>E25</f>
        <v>Insvet s.r.o.,Koeice</v>
      </c>
      <c r="L141" s="31"/>
    </row>
    <row r="142" spans="2:20" s="1" customFormat="1" ht="15.2" customHeight="1">
      <c r="B142" s="31"/>
      <c r="C142" s="26" t="s">
        <v>27</v>
      </c>
      <c r="F142" s="24" t="str">
        <f>IF(E22="","",E22)</f>
        <v>Vyplň údaj</v>
      </c>
      <c r="I142" s="26" t="s">
        <v>32</v>
      </c>
      <c r="J142" s="29" t="str">
        <f>E28</f>
        <v xml:space="preserve"> </v>
      </c>
      <c r="L142" s="31"/>
    </row>
    <row r="143" spans="2:20" s="1" customFormat="1" ht="10.35" customHeight="1">
      <c r="B143" s="31"/>
      <c r="L143" s="31"/>
    </row>
    <row r="144" spans="2:20" s="10" customFormat="1" ht="29.25" customHeight="1">
      <c r="B144" s="134"/>
      <c r="C144" s="135" t="s">
        <v>270</v>
      </c>
      <c r="D144" s="136" t="s">
        <v>60</v>
      </c>
      <c r="E144" s="136" t="s">
        <v>56</v>
      </c>
      <c r="F144" s="136" t="s">
        <v>57</v>
      </c>
      <c r="G144" s="136" t="s">
        <v>271</v>
      </c>
      <c r="H144" s="136" t="s">
        <v>272</v>
      </c>
      <c r="I144" s="136" t="s">
        <v>273</v>
      </c>
      <c r="J144" s="137" t="s">
        <v>232</v>
      </c>
      <c r="K144" s="138" t="s">
        <v>274</v>
      </c>
      <c r="L144" s="134"/>
      <c r="M144" s="61" t="s">
        <v>1</v>
      </c>
      <c r="N144" s="62" t="s">
        <v>39</v>
      </c>
      <c r="O144" s="62" t="s">
        <v>275</v>
      </c>
      <c r="P144" s="62" t="s">
        <v>276</v>
      </c>
      <c r="Q144" s="62" t="s">
        <v>277</v>
      </c>
      <c r="R144" s="62" t="s">
        <v>278</v>
      </c>
      <c r="S144" s="62" t="s">
        <v>279</v>
      </c>
      <c r="T144" s="63" t="s">
        <v>280</v>
      </c>
    </row>
    <row r="145" spans="2:65" s="1" customFormat="1" ht="22.9" customHeight="1">
      <c r="B145" s="31"/>
      <c r="C145" s="66" t="s">
        <v>228</v>
      </c>
      <c r="J145" s="139">
        <f>BK145</f>
        <v>0</v>
      </c>
      <c r="L145" s="31"/>
      <c r="M145" s="64"/>
      <c r="N145" s="55"/>
      <c r="O145" s="55"/>
      <c r="P145" s="140">
        <f>P146+P155+P211</f>
        <v>0</v>
      </c>
      <c r="Q145" s="55"/>
      <c r="R145" s="140">
        <f>R146+R155+R211</f>
        <v>0</v>
      </c>
      <c r="S145" s="55"/>
      <c r="T145" s="141">
        <f>T146+T155+T211</f>
        <v>0</v>
      </c>
      <c r="AT145" s="16" t="s">
        <v>74</v>
      </c>
      <c r="AU145" s="16" t="s">
        <v>234</v>
      </c>
      <c r="BK145" s="142">
        <f>BK146+BK155+BK211</f>
        <v>0</v>
      </c>
    </row>
    <row r="146" spans="2:65" s="11" customFormat="1" ht="25.9" customHeight="1">
      <c r="B146" s="143"/>
      <c r="D146" s="144" t="s">
        <v>74</v>
      </c>
      <c r="E146" s="145" t="s">
        <v>281</v>
      </c>
      <c r="F146" s="145" t="s">
        <v>282</v>
      </c>
      <c r="I146" s="146"/>
      <c r="J146" s="147">
        <f>BK146</f>
        <v>0</v>
      </c>
      <c r="L146" s="143"/>
      <c r="M146" s="148"/>
      <c r="P146" s="149">
        <f>P147</f>
        <v>0</v>
      </c>
      <c r="R146" s="149">
        <f>R147</f>
        <v>0</v>
      </c>
      <c r="T146" s="150">
        <f>T147</f>
        <v>0</v>
      </c>
      <c r="AR146" s="144" t="s">
        <v>82</v>
      </c>
      <c r="AT146" s="151" t="s">
        <v>74</v>
      </c>
      <c r="AU146" s="151" t="s">
        <v>75</v>
      </c>
      <c r="AY146" s="144" t="s">
        <v>283</v>
      </c>
      <c r="BK146" s="152">
        <f>BK147</f>
        <v>0</v>
      </c>
    </row>
    <row r="147" spans="2:65" s="11" customFormat="1" ht="22.9" customHeight="1">
      <c r="B147" s="143"/>
      <c r="D147" s="144" t="s">
        <v>74</v>
      </c>
      <c r="E147" s="153" t="s">
        <v>323</v>
      </c>
      <c r="F147" s="153" t="s">
        <v>640</v>
      </c>
      <c r="I147" s="146"/>
      <c r="J147" s="154">
        <f>BK147</f>
        <v>0</v>
      </c>
      <c r="L147" s="143"/>
      <c r="M147" s="148"/>
      <c r="P147" s="149">
        <f>SUM(P148:P154)</f>
        <v>0</v>
      </c>
      <c r="R147" s="149">
        <f>SUM(R148:R154)</f>
        <v>0</v>
      </c>
      <c r="T147" s="150">
        <f>SUM(T148:T154)</f>
        <v>0</v>
      </c>
      <c r="AR147" s="144" t="s">
        <v>82</v>
      </c>
      <c r="AT147" s="151" t="s">
        <v>74</v>
      </c>
      <c r="AU147" s="151" t="s">
        <v>82</v>
      </c>
      <c r="AY147" s="144" t="s">
        <v>283</v>
      </c>
      <c r="BK147" s="152">
        <f>SUM(BK148:BK154)</f>
        <v>0</v>
      </c>
    </row>
    <row r="148" spans="2:65" s="1" customFormat="1" ht="24.2" customHeight="1">
      <c r="B148" s="125"/>
      <c r="C148" s="155" t="s">
        <v>82</v>
      </c>
      <c r="D148" s="155" t="s">
        <v>285</v>
      </c>
      <c r="E148" s="156" t="s">
        <v>900</v>
      </c>
      <c r="F148" s="157" t="s">
        <v>901</v>
      </c>
      <c r="G148" s="158" t="s">
        <v>344</v>
      </c>
      <c r="H148" s="159">
        <v>11.103999999999999</v>
      </c>
      <c r="I148" s="160"/>
      <c r="J148" s="161">
        <f t="shared" ref="J148:J154" si="5">ROUND(I148*H148,2)</f>
        <v>0</v>
      </c>
      <c r="K148" s="162"/>
      <c r="L148" s="31"/>
      <c r="M148" s="163" t="s">
        <v>1</v>
      </c>
      <c r="N148" s="124" t="s">
        <v>41</v>
      </c>
      <c r="P148" s="164">
        <f t="shared" ref="P148:P154" si="6">O148*H148</f>
        <v>0</v>
      </c>
      <c r="Q148" s="164">
        <v>0</v>
      </c>
      <c r="R148" s="164">
        <f t="shared" ref="R148:R154" si="7">Q148*H148</f>
        <v>0</v>
      </c>
      <c r="S148" s="164">
        <v>0</v>
      </c>
      <c r="T148" s="165">
        <f t="shared" ref="T148:T154" si="8">S148*H148</f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 t="shared" ref="BE148:BE154" si="9">IF(N148="základná",J148,0)</f>
        <v>0</v>
      </c>
      <c r="BF148" s="167">
        <f t="shared" ref="BF148:BF154" si="10">IF(N148="znížená",J148,0)</f>
        <v>0</v>
      </c>
      <c r="BG148" s="167">
        <f t="shared" ref="BG148:BG154" si="11">IF(N148="zákl. prenesená",J148,0)</f>
        <v>0</v>
      </c>
      <c r="BH148" s="167">
        <f t="shared" ref="BH148:BH154" si="12">IF(N148="zníž. prenesená",J148,0)</f>
        <v>0</v>
      </c>
      <c r="BI148" s="167">
        <f t="shared" ref="BI148:BI154" si="13">IF(N148="nulová",J148,0)</f>
        <v>0</v>
      </c>
      <c r="BJ148" s="16" t="s">
        <v>87</v>
      </c>
      <c r="BK148" s="167">
        <f t="shared" ref="BK148:BK154" si="14">ROUND(I148*H148,2)</f>
        <v>0</v>
      </c>
      <c r="BL148" s="16" t="s">
        <v>289</v>
      </c>
      <c r="BM148" s="166" t="s">
        <v>87</v>
      </c>
    </row>
    <row r="149" spans="2:65" s="1" customFormat="1" ht="24.2" customHeight="1">
      <c r="B149" s="125"/>
      <c r="C149" s="155" t="s">
        <v>87</v>
      </c>
      <c r="D149" s="155" t="s">
        <v>285</v>
      </c>
      <c r="E149" s="156" t="s">
        <v>904</v>
      </c>
      <c r="F149" s="157" t="s">
        <v>905</v>
      </c>
      <c r="G149" s="158" t="s">
        <v>344</v>
      </c>
      <c r="H149" s="159">
        <v>66.623999999999995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289</v>
      </c>
    </row>
    <row r="150" spans="2:65" s="1" customFormat="1" ht="21.75" customHeight="1">
      <c r="B150" s="125"/>
      <c r="C150" s="155" t="s">
        <v>92</v>
      </c>
      <c r="D150" s="155" t="s">
        <v>285</v>
      </c>
      <c r="E150" s="156" t="s">
        <v>909</v>
      </c>
      <c r="F150" s="157" t="s">
        <v>910</v>
      </c>
      <c r="G150" s="158" t="s">
        <v>344</v>
      </c>
      <c r="H150" s="159">
        <v>0.315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310</v>
      </c>
    </row>
    <row r="151" spans="2:65" s="1" customFormat="1" ht="24.2" customHeight="1">
      <c r="B151" s="125"/>
      <c r="C151" s="155" t="s">
        <v>289</v>
      </c>
      <c r="D151" s="155" t="s">
        <v>285</v>
      </c>
      <c r="E151" s="156" t="s">
        <v>913</v>
      </c>
      <c r="F151" s="157" t="s">
        <v>914</v>
      </c>
      <c r="G151" s="158" t="s">
        <v>344</v>
      </c>
      <c r="H151" s="159">
        <v>4.41</v>
      </c>
      <c r="I151" s="160"/>
      <c r="J151" s="161">
        <f t="shared" si="5"/>
        <v>0</v>
      </c>
      <c r="K151" s="162"/>
      <c r="L151" s="31"/>
      <c r="M151" s="163" t="s">
        <v>1</v>
      </c>
      <c r="N151" s="124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289</v>
      </c>
      <c r="AT151" s="166" t="s">
        <v>285</v>
      </c>
      <c r="AU151" s="166" t="s">
        <v>87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319</v>
      </c>
    </row>
    <row r="152" spans="2:65" s="1" customFormat="1" ht="24.2" customHeight="1">
      <c r="B152" s="125"/>
      <c r="C152" s="155" t="s">
        <v>306</v>
      </c>
      <c r="D152" s="155" t="s">
        <v>285</v>
      </c>
      <c r="E152" s="156" t="s">
        <v>918</v>
      </c>
      <c r="F152" s="157" t="s">
        <v>919</v>
      </c>
      <c r="G152" s="158" t="s">
        <v>344</v>
      </c>
      <c r="H152" s="159">
        <v>11.103999999999999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327</v>
      </c>
    </row>
    <row r="153" spans="2:65" s="1" customFormat="1" ht="24.2" customHeight="1">
      <c r="B153" s="125"/>
      <c r="C153" s="155" t="s">
        <v>310</v>
      </c>
      <c r="D153" s="155" t="s">
        <v>285</v>
      </c>
      <c r="E153" s="156" t="s">
        <v>2532</v>
      </c>
      <c r="F153" s="157" t="s">
        <v>2533</v>
      </c>
      <c r="G153" s="158" t="s">
        <v>344</v>
      </c>
      <c r="H153" s="159">
        <v>55.52</v>
      </c>
      <c r="I153" s="160"/>
      <c r="J153" s="161">
        <f t="shared" si="5"/>
        <v>0</v>
      </c>
      <c r="K153" s="162"/>
      <c r="L153" s="31"/>
      <c r="M153" s="163" t="s">
        <v>1</v>
      </c>
      <c r="N153" s="124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289</v>
      </c>
      <c r="AT153" s="166" t="s">
        <v>285</v>
      </c>
      <c r="AU153" s="166" t="s">
        <v>87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337</v>
      </c>
    </row>
    <row r="154" spans="2:65" s="1" customFormat="1" ht="24.2" customHeight="1">
      <c r="B154" s="125"/>
      <c r="C154" s="155" t="s">
        <v>315</v>
      </c>
      <c r="D154" s="155" t="s">
        <v>285</v>
      </c>
      <c r="E154" s="156" t="s">
        <v>2534</v>
      </c>
      <c r="F154" s="157" t="s">
        <v>2535</v>
      </c>
      <c r="G154" s="158" t="s">
        <v>344</v>
      </c>
      <c r="H154" s="159">
        <v>0.315</v>
      </c>
      <c r="I154" s="160"/>
      <c r="J154" s="161">
        <f t="shared" si="5"/>
        <v>0</v>
      </c>
      <c r="K154" s="162"/>
      <c r="L154" s="31"/>
      <c r="M154" s="163" t="s">
        <v>1</v>
      </c>
      <c r="N154" s="124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289</v>
      </c>
      <c r="AT154" s="166" t="s">
        <v>285</v>
      </c>
      <c r="AU154" s="166" t="s">
        <v>87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289</v>
      </c>
      <c r="BM154" s="166" t="s">
        <v>347</v>
      </c>
    </row>
    <row r="155" spans="2:65" s="11" customFormat="1" ht="25.9" customHeight="1">
      <c r="B155" s="143"/>
      <c r="D155" s="144" t="s">
        <v>74</v>
      </c>
      <c r="E155" s="145" t="s">
        <v>930</v>
      </c>
      <c r="F155" s="145" t="s">
        <v>931</v>
      </c>
      <c r="I155" s="146"/>
      <c r="J155" s="147">
        <f>BK155</f>
        <v>0</v>
      </c>
      <c r="L155" s="143"/>
      <c r="M155" s="148"/>
      <c r="P155" s="149">
        <f>P156+P163+P165+P177+P186+P206+P208</f>
        <v>0</v>
      </c>
      <c r="R155" s="149">
        <f>R156+R163+R165+R177+R186+R206+R208</f>
        <v>0</v>
      </c>
      <c r="T155" s="150">
        <f>T156+T163+T165+T177+T186+T206+T208</f>
        <v>0</v>
      </c>
      <c r="AR155" s="144" t="s">
        <v>87</v>
      </c>
      <c r="AT155" s="151" t="s">
        <v>74</v>
      </c>
      <c r="AU155" s="151" t="s">
        <v>75</v>
      </c>
      <c r="AY155" s="144" t="s">
        <v>283</v>
      </c>
      <c r="BK155" s="152">
        <f>BK156+BK163+BK165+BK177+BK186+BK206+BK208</f>
        <v>0</v>
      </c>
    </row>
    <row r="156" spans="2:65" s="11" customFormat="1" ht="22.9" customHeight="1">
      <c r="B156" s="143"/>
      <c r="D156" s="144" t="s">
        <v>74</v>
      </c>
      <c r="E156" s="153" t="s">
        <v>1037</v>
      </c>
      <c r="F156" s="153" t="s">
        <v>1038</v>
      </c>
      <c r="I156" s="146"/>
      <c r="J156" s="154">
        <f>BK156</f>
        <v>0</v>
      </c>
      <c r="L156" s="143"/>
      <c r="M156" s="148"/>
      <c r="P156" s="149">
        <f>SUM(P157:P162)</f>
        <v>0</v>
      </c>
      <c r="R156" s="149">
        <f>SUM(R157:R162)</f>
        <v>0</v>
      </c>
      <c r="T156" s="150">
        <f>SUM(T157:T162)</f>
        <v>0</v>
      </c>
      <c r="AR156" s="144" t="s">
        <v>87</v>
      </c>
      <c r="AT156" s="151" t="s">
        <v>74</v>
      </c>
      <c r="AU156" s="151" t="s">
        <v>82</v>
      </c>
      <c r="AY156" s="144" t="s">
        <v>283</v>
      </c>
      <c r="BK156" s="152">
        <f>SUM(BK157:BK162)</f>
        <v>0</v>
      </c>
    </row>
    <row r="157" spans="2:65" s="1" customFormat="1" ht="33" customHeight="1">
      <c r="B157" s="125"/>
      <c r="C157" s="155" t="s">
        <v>319</v>
      </c>
      <c r="D157" s="155" t="s">
        <v>285</v>
      </c>
      <c r="E157" s="156" t="s">
        <v>2536</v>
      </c>
      <c r="F157" s="157" t="s">
        <v>2537</v>
      </c>
      <c r="G157" s="158" t="s">
        <v>288</v>
      </c>
      <c r="H157" s="159">
        <v>7.85</v>
      </c>
      <c r="I157" s="160"/>
      <c r="J157" s="161">
        <f t="shared" ref="J157:J162" si="15">ROUND(I157*H157,2)</f>
        <v>0</v>
      </c>
      <c r="K157" s="162"/>
      <c r="L157" s="31"/>
      <c r="M157" s="163" t="s">
        <v>1</v>
      </c>
      <c r="N157" s="124" t="s">
        <v>41</v>
      </c>
      <c r="P157" s="164">
        <f t="shared" ref="P157:P162" si="16">O157*H157</f>
        <v>0</v>
      </c>
      <c r="Q157" s="164">
        <v>0</v>
      </c>
      <c r="R157" s="164">
        <f t="shared" ref="R157:R162" si="17">Q157*H157</f>
        <v>0</v>
      </c>
      <c r="S157" s="164">
        <v>0</v>
      </c>
      <c r="T157" s="165">
        <f t="shared" ref="T157:T162" si="18">S157*H157</f>
        <v>0</v>
      </c>
      <c r="AR157" s="166" t="s">
        <v>358</v>
      </c>
      <c r="AT157" s="166" t="s">
        <v>285</v>
      </c>
      <c r="AU157" s="166" t="s">
        <v>87</v>
      </c>
      <c r="AY157" s="16" t="s">
        <v>283</v>
      </c>
      <c r="BE157" s="167">
        <f t="shared" ref="BE157:BE162" si="19">IF(N157="základná",J157,0)</f>
        <v>0</v>
      </c>
      <c r="BF157" s="167">
        <f t="shared" ref="BF157:BF162" si="20">IF(N157="znížená",J157,0)</f>
        <v>0</v>
      </c>
      <c r="BG157" s="167">
        <f t="shared" ref="BG157:BG162" si="21">IF(N157="zákl. prenesená",J157,0)</f>
        <v>0</v>
      </c>
      <c r="BH157" s="167">
        <f t="shared" ref="BH157:BH162" si="22">IF(N157="zníž. prenesená",J157,0)</f>
        <v>0</v>
      </c>
      <c r="BI157" s="167">
        <f t="shared" ref="BI157:BI162" si="23">IF(N157="nulová",J157,0)</f>
        <v>0</v>
      </c>
      <c r="BJ157" s="16" t="s">
        <v>87</v>
      </c>
      <c r="BK157" s="167">
        <f t="shared" ref="BK157:BK162" si="24">ROUND(I157*H157,2)</f>
        <v>0</v>
      </c>
      <c r="BL157" s="16" t="s">
        <v>358</v>
      </c>
      <c r="BM157" s="166" t="s">
        <v>358</v>
      </c>
    </row>
    <row r="158" spans="2:65" s="1" customFormat="1" ht="24.2" customHeight="1">
      <c r="B158" s="125"/>
      <c r="C158" s="155" t="s">
        <v>323</v>
      </c>
      <c r="D158" s="155" t="s">
        <v>285</v>
      </c>
      <c r="E158" s="156" t="s">
        <v>2538</v>
      </c>
      <c r="F158" s="157" t="s">
        <v>2539</v>
      </c>
      <c r="G158" s="158" t="s">
        <v>644</v>
      </c>
      <c r="H158" s="159">
        <v>7</v>
      </c>
      <c r="I158" s="160"/>
      <c r="J158" s="161">
        <f t="shared" si="15"/>
        <v>0</v>
      </c>
      <c r="K158" s="162"/>
      <c r="L158" s="31"/>
      <c r="M158" s="163" t="s">
        <v>1</v>
      </c>
      <c r="N158" s="124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358</v>
      </c>
      <c r="AT158" s="166" t="s">
        <v>285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370</v>
      </c>
    </row>
    <row r="159" spans="2:65" s="1" customFormat="1" ht="24.2" customHeight="1">
      <c r="B159" s="125"/>
      <c r="C159" s="189" t="s">
        <v>327</v>
      </c>
      <c r="D159" s="189" t="s">
        <v>582</v>
      </c>
      <c r="E159" s="190" t="s">
        <v>2540</v>
      </c>
      <c r="F159" s="191" t="s">
        <v>2541</v>
      </c>
      <c r="G159" s="192" t="s">
        <v>644</v>
      </c>
      <c r="H159" s="193">
        <v>1</v>
      </c>
      <c r="I159" s="194"/>
      <c r="J159" s="195">
        <f t="shared" si="15"/>
        <v>0</v>
      </c>
      <c r="K159" s="196"/>
      <c r="L159" s="197"/>
      <c r="M159" s="198" t="s">
        <v>1</v>
      </c>
      <c r="N159" s="199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473</v>
      </c>
      <c r="AT159" s="166" t="s">
        <v>582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7</v>
      </c>
    </row>
    <row r="160" spans="2:65" s="1" customFormat="1" ht="24.2" customHeight="1">
      <c r="B160" s="125"/>
      <c r="C160" s="189" t="s">
        <v>332</v>
      </c>
      <c r="D160" s="189" t="s">
        <v>582</v>
      </c>
      <c r="E160" s="190" t="s">
        <v>2542</v>
      </c>
      <c r="F160" s="191" t="s">
        <v>2543</v>
      </c>
      <c r="G160" s="192" t="s">
        <v>644</v>
      </c>
      <c r="H160" s="193">
        <v>4</v>
      </c>
      <c r="I160" s="194"/>
      <c r="J160" s="195">
        <f t="shared" si="15"/>
        <v>0</v>
      </c>
      <c r="K160" s="196"/>
      <c r="L160" s="197"/>
      <c r="M160" s="198" t="s">
        <v>1</v>
      </c>
      <c r="N160" s="199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473</v>
      </c>
      <c r="AT160" s="166" t="s">
        <v>582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358</v>
      </c>
      <c r="BM160" s="166" t="s">
        <v>395</v>
      </c>
    </row>
    <row r="161" spans="2:65" s="1" customFormat="1" ht="24.2" customHeight="1">
      <c r="B161" s="125"/>
      <c r="C161" s="189" t="s">
        <v>337</v>
      </c>
      <c r="D161" s="189" t="s">
        <v>582</v>
      </c>
      <c r="E161" s="190" t="s">
        <v>2544</v>
      </c>
      <c r="F161" s="191" t="s">
        <v>2545</v>
      </c>
      <c r="G161" s="192" t="s">
        <v>644</v>
      </c>
      <c r="H161" s="193">
        <v>2</v>
      </c>
      <c r="I161" s="194"/>
      <c r="J161" s="195">
        <f t="shared" si="15"/>
        <v>0</v>
      </c>
      <c r="K161" s="196"/>
      <c r="L161" s="197"/>
      <c r="M161" s="198" t="s">
        <v>1</v>
      </c>
      <c r="N161" s="199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473</v>
      </c>
      <c r="AT161" s="166" t="s">
        <v>582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358</v>
      </c>
      <c r="BM161" s="166" t="s">
        <v>408</v>
      </c>
    </row>
    <row r="162" spans="2:65" s="1" customFormat="1" ht="24.2" customHeight="1">
      <c r="B162" s="125"/>
      <c r="C162" s="155" t="s">
        <v>341</v>
      </c>
      <c r="D162" s="155" t="s">
        <v>285</v>
      </c>
      <c r="E162" s="156" t="s">
        <v>1081</v>
      </c>
      <c r="F162" s="157" t="s">
        <v>1082</v>
      </c>
      <c r="G162" s="158" t="s">
        <v>954</v>
      </c>
      <c r="H162" s="200"/>
      <c r="I162" s="160"/>
      <c r="J162" s="161">
        <f t="shared" si="15"/>
        <v>0</v>
      </c>
      <c r="K162" s="162"/>
      <c r="L162" s="31"/>
      <c r="M162" s="163" t="s">
        <v>1</v>
      </c>
      <c r="N162" s="124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358</v>
      </c>
      <c r="AT162" s="166" t="s">
        <v>285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358</v>
      </c>
      <c r="BM162" s="166" t="s">
        <v>428</v>
      </c>
    </row>
    <row r="163" spans="2:65" s="11" customFormat="1" ht="22.9" customHeight="1">
      <c r="B163" s="143"/>
      <c r="D163" s="144" t="s">
        <v>74</v>
      </c>
      <c r="E163" s="153" t="s">
        <v>2546</v>
      </c>
      <c r="F163" s="153" t="s">
        <v>2547</v>
      </c>
      <c r="I163" s="146"/>
      <c r="J163" s="154">
        <f>BK163</f>
        <v>0</v>
      </c>
      <c r="L163" s="143"/>
      <c r="M163" s="148"/>
      <c r="P163" s="149">
        <f>P164</f>
        <v>0</v>
      </c>
      <c r="R163" s="149">
        <f>R164</f>
        <v>0</v>
      </c>
      <c r="T163" s="150">
        <f>T164</f>
        <v>0</v>
      </c>
      <c r="AR163" s="144" t="s">
        <v>87</v>
      </c>
      <c r="AT163" s="151" t="s">
        <v>74</v>
      </c>
      <c r="AU163" s="151" t="s">
        <v>82</v>
      </c>
      <c r="AY163" s="144" t="s">
        <v>283</v>
      </c>
      <c r="BK163" s="152">
        <f>BK164</f>
        <v>0</v>
      </c>
    </row>
    <row r="164" spans="2:65" s="1" customFormat="1" ht="24.2" customHeight="1">
      <c r="B164" s="125"/>
      <c r="C164" s="155" t="s">
        <v>347</v>
      </c>
      <c r="D164" s="155" t="s">
        <v>285</v>
      </c>
      <c r="E164" s="156" t="s">
        <v>2548</v>
      </c>
      <c r="F164" s="157" t="s">
        <v>2549</v>
      </c>
      <c r="G164" s="158" t="s">
        <v>373</v>
      </c>
      <c r="H164" s="159">
        <v>14</v>
      </c>
      <c r="I164" s="160"/>
      <c r="J164" s="161">
        <f>ROUND(I164*H164,2)</f>
        <v>0</v>
      </c>
      <c r="K164" s="162"/>
      <c r="L164" s="31"/>
      <c r="M164" s="163" t="s">
        <v>1</v>
      </c>
      <c r="N164" s="124" t="s">
        <v>41</v>
      </c>
      <c r="P164" s="164">
        <f>O164*H164</f>
        <v>0</v>
      </c>
      <c r="Q164" s="164">
        <v>0</v>
      </c>
      <c r="R164" s="164">
        <f>Q164*H164</f>
        <v>0</v>
      </c>
      <c r="S164" s="164">
        <v>0</v>
      </c>
      <c r="T164" s="165">
        <f>S164*H164</f>
        <v>0</v>
      </c>
      <c r="AR164" s="166" t="s">
        <v>358</v>
      </c>
      <c r="AT164" s="166" t="s">
        <v>285</v>
      </c>
      <c r="AU164" s="166" t="s">
        <v>87</v>
      </c>
      <c r="AY164" s="16" t="s">
        <v>283</v>
      </c>
      <c r="BE164" s="167">
        <f>IF(N164="základná",J164,0)</f>
        <v>0</v>
      </c>
      <c r="BF164" s="167">
        <f>IF(N164="znížená",J164,0)</f>
        <v>0</v>
      </c>
      <c r="BG164" s="167">
        <f>IF(N164="zákl. prenesená",J164,0)</f>
        <v>0</v>
      </c>
      <c r="BH164" s="167">
        <f>IF(N164="zníž. prenesená",J164,0)</f>
        <v>0</v>
      </c>
      <c r="BI164" s="167">
        <f>IF(N164="nulová",J164,0)</f>
        <v>0</v>
      </c>
      <c r="BJ164" s="16" t="s">
        <v>87</v>
      </c>
      <c r="BK164" s="167">
        <f>ROUND(I164*H164,2)</f>
        <v>0</v>
      </c>
      <c r="BL164" s="16" t="s">
        <v>358</v>
      </c>
      <c r="BM164" s="166" t="s">
        <v>442</v>
      </c>
    </row>
    <row r="165" spans="2:65" s="11" customFormat="1" ht="22.9" customHeight="1">
      <c r="B165" s="143"/>
      <c r="D165" s="144" t="s">
        <v>74</v>
      </c>
      <c r="E165" s="153" t="s">
        <v>2550</v>
      </c>
      <c r="F165" s="153" t="s">
        <v>2551</v>
      </c>
      <c r="I165" s="146"/>
      <c r="J165" s="154">
        <f>BK165</f>
        <v>0</v>
      </c>
      <c r="L165" s="143"/>
      <c r="M165" s="148"/>
      <c r="P165" s="149">
        <f>SUM(P166:P176)</f>
        <v>0</v>
      </c>
      <c r="R165" s="149">
        <f>SUM(R166:R176)</f>
        <v>0</v>
      </c>
      <c r="T165" s="150">
        <f>SUM(T166:T176)</f>
        <v>0</v>
      </c>
      <c r="AR165" s="144" t="s">
        <v>87</v>
      </c>
      <c r="AT165" s="151" t="s">
        <v>74</v>
      </c>
      <c r="AU165" s="151" t="s">
        <v>82</v>
      </c>
      <c r="AY165" s="144" t="s">
        <v>283</v>
      </c>
      <c r="BK165" s="152">
        <f>SUM(BK166:BK176)</f>
        <v>0</v>
      </c>
    </row>
    <row r="166" spans="2:65" s="1" customFormat="1" ht="24.2" customHeight="1">
      <c r="B166" s="125"/>
      <c r="C166" s="155" t="s">
        <v>352</v>
      </c>
      <c r="D166" s="155" t="s">
        <v>285</v>
      </c>
      <c r="E166" s="156" t="s">
        <v>2552</v>
      </c>
      <c r="F166" s="157" t="s">
        <v>2553</v>
      </c>
      <c r="G166" s="158" t="s">
        <v>644</v>
      </c>
      <c r="H166" s="159">
        <v>150</v>
      </c>
      <c r="I166" s="160"/>
      <c r="J166" s="161">
        <f t="shared" ref="J166:J176" si="25">ROUND(I166*H166,2)</f>
        <v>0</v>
      </c>
      <c r="K166" s="162"/>
      <c r="L166" s="31"/>
      <c r="M166" s="163" t="s">
        <v>1</v>
      </c>
      <c r="N166" s="124" t="s">
        <v>41</v>
      </c>
      <c r="P166" s="164">
        <f t="shared" ref="P166:P176" si="26">O166*H166</f>
        <v>0</v>
      </c>
      <c r="Q166" s="164">
        <v>0</v>
      </c>
      <c r="R166" s="164">
        <f t="shared" ref="R166:R176" si="27">Q166*H166</f>
        <v>0</v>
      </c>
      <c r="S166" s="164">
        <v>0</v>
      </c>
      <c r="T166" s="165">
        <f t="shared" ref="T166:T176" si="28">S166*H166</f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 t="shared" ref="BE166:BE176" si="29">IF(N166="základná",J166,0)</f>
        <v>0</v>
      </c>
      <c r="BF166" s="167">
        <f t="shared" ref="BF166:BF176" si="30">IF(N166="znížená",J166,0)</f>
        <v>0</v>
      </c>
      <c r="BG166" s="167">
        <f t="shared" ref="BG166:BG176" si="31">IF(N166="zákl. prenesená",J166,0)</f>
        <v>0</v>
      </c>
      <c r="BH166" s="167">
        <f t="shared" ref="BH166:BH176" si="32">IF(N166="zníž. prenesená",J166,0)</f>
        <v>0</v>
      </c>
      <c r="BI166" s="167">
        <f t="shared" ref="BI166:BI176" si="33">IF(N166="nulová",J166,0)</f>
        <v>0</v>
      </c>
      <c r="BJ166" s="16" t="s">
        <v>87</v>
      </c>
      <c r="BK166" s="167">
        <f t="shared" ref="BK166:BK176" si="34">ROUND(I166*H166,2)</f>
        <v>0</v>
      </c>
      <c r="BL166" s="16" t="s">
        <v>358</v>
      </c>
      <c r="BM166" s="166" t="s">
        <v>464</v>
      </c>
    </row>
    <row r="167" spans="2:65" s="1" customFormat="1" ht="24.2" customHeight="1">
      <c r="B167" s="125"/>
      <c r="C167" s="155" t="s">
        <v>358</v>
      </c>
      <c r="D167" s="155" t="s">
        <v>285</v>
      </c>
      <c r="E167" s="156" t="s">
        <v>2554</v>
      </c>
      <c r="F167" s="157" t="s">
        <v>2555</v>
      </c>
      <c r="G167" s="158" t="s">
        <v>644</v>
      </c>
      <c r="H167" s="159">
        <v>298</v>
      </c>
      <c r="I167" s="160"/>
      <c r="J167" s="161">
        <f t="shared" si="25"/>
        <v>0</v>
      </c>
      <c r="K167" s="162"/>
      <c r="L167" s="31"/>
      <c r="M167" s="163" t="s">
        <v>1</v>
      </c>
      <c r="N167" s="124" t="s">
        <v>41</v>
      </c>
      <c r="P167" s="164">
        <f t="shared" si="26"/>
        <v>0</v>
      </c>
      <c r="Q167" s="164">
        <v>0</v>
      </c>
      <c r="R167" s="164">
        <f t="shared" si="27"/>
        <v>0</v>
      </c>
      <c r="S167" s="164">
        <v>0</v>
      </c>
      <c r="T167" s="165">
        <f t="shared" si="28"/>
        <v>0</v>
      </c>
      <c r="AR167" s="166" t="s">
        <v>358</v>
      </c>
      <c r="AT167" s="166" t="s">
        <v>285</v>
      </c>
      <c r="AU167" s="166" t="s">
        <v>87</v>
      </c>
      <c r="AY167" s="16" t="s">
        <v>283</v>
      </c>
      <c r="BE167" s="167">
        <f t="shared" si="29"/>
        <v>0</v>
      </c>
      <c r="BF167" s="167">
        <f t="shared" si="30"/>
        <v>0</v>
      </c>
      <c r="BG167" s="167">
        <f t="shared" si="31"/>
        <v>0</v>
      </c>
      <c r="BH167" s="167">
        <f t="shared" si="32"/>
        <v>0</v>
      </c>
      <c r="BI167" s="167">
        <f t="shared" si="33"/>
        <v>0</v>
      </c>
      <c r="BJ167" s="16" t="s">
        <v>87</v>
      </c>
      <c r="BK167" s="167">
        <f t="shared" si="34"/>
        <v>0</v>
      </c>
      <c r="BL167" s="16" t="s">
        <v>358</v>
      </c>
      <c r="BM167" s="166" t="s">
        <v>473</v>
      </c>
    </row>
    <row r="168" spans="2:65" s="1" customFormat="1" ht="24.2" customHeight="1">
      <c r="B168" s="125"/>
      <c r="C168" s="155" t="s">
        <v>364</v>
      </c>
      <c r="D168" s="155" t="s">
        <v>285</v>
      </c>
      <c r="E168" s="156" t="s">
        <v>2556</v>
      </c>
      <c r="F168" s="157" t="s">
        <v>2557</v>
      </c>
      <c r="G168" s="158" t="s">
        <v>644</v>
      </c>
      <c r="H168" s="159">
        <v>16</v>
      </c>
      <c r="I168" s="160"/>
      <c r="J168" s="161">
        <f t="shared" si="25"/>
        <v>0</v>
      </c>
      <c r="K168" s="162"/>
      <c r="L168" s="31"/>
      <c r="M168" s="163" t="s">
        <v>1</v>
      </c>
      <c r="N168" s="124" t="s">
        <v>41</v>
      </c>
      <c r="P168" s="164">
        <f t="shared" si="26"/>
        <v>0</v>
      </c>
      <c r="Q168" s="164">
        <v>0</v>
      </c>
      <c r="R168" s="164">
        <f t="shared" si="27"/>
        <v>0</v>
      </c>
      <c r="S168" s="164">
        <v>0</v>
      </c>
      <c r="T168" s="165">
        <f t="shared" si="28"/>
        <v>0</v>
      </c>
      <c r="AR168" s="166" t="s">
        <v>358</v>
      </c>
      <c r="AT168" s="166" t="s">
        <v>285</v>
      </c>
      <c r="AU168" s="166" t="s">
        <v>87</v>
      </c>
      <c r="AY168" s="16" t="s">
        <v>283</v>
      </c>
      <c r="BE168" s="167">
        <f t="shared" si="29"/>
        <v>0</v>
      </c>
      <c r="BF168" s="167">
        <f t="shared" si="30"/>
        <v>0</v>
      </c>
      <c r="BG168" s="167">
        <f t="shared" si="31"/>
        <v>0</v>
      </c>
      <c r="BH168" s="167">
        <f t="shared" si="32"/>
        <v>0</v>
      </c>
      <c r="BI168" s="167">
        <f t="shared" si="33"/>
        <v>0</v>
      </c>
      <c r="BJ168" s="16" t="s">
        <v>87</v>
      </c>
      <c r="BK168" s="167">
        <f t="shared" si="34"/>
        <v>0</v>
      </c>
      <c r="BL168" s="16" t="s">
        <v>358</v>
      </c>
      <c r="BM168" s="166" t="s">
        <v>501</v>
      </c>
    </row>
    <row r="169" spans="2:65" s="1" customFormat="1" ht="24.2" customHeight="1">
      <c r="B169" s="125"/>
      <c r="C169" s="155" t="s">
        <v>370</v>
      </c>
      <c r="D169" s="155" t="s">
        <v>285</v>
      </c>
      <c r="E169" s="156" t="s">
        <v>2558</v>
      </c>
      <c r="F169" s="157" t="s">
        <v>2559</v>
      </c>
      <c r="G169" s="158" t="s">
        <v>644</v>
      </c>
      <c r="H169" s="159">
        <v>490</v>
      </c>
      <c r="I169" s="160"/>
      <c r="J169" s="161">
        <f t="shared" si="25"/>
        <v>0</v>
      </c>
      <c r="K169" s="162"/>
      <c r="L169" s="31"/>
      <c r="M169" s="163" t="s">
        <v>1</v>
      </c>
      <c r="N169" s="124" t="s">
        <v>41</v>
      </c>
      <c r="P169" s="164">
        <f t="shared" si="26"/>
        <v>0</v>
      </c>
      <c r="Q169" s="164">
        <v>0</v>
      </c>
      <c r="R169" s="164">
        <f t="shared" si="27"/>
        <v>0</v>
      </c>
      <c r="S169" s="164">
        <v>0</v>
      </c>
      <c r="T169" s="165">
        <f t="shared" si="28"/>
        <v>0</v>
      </c>
      <c r="AR169" s="166" t="s">
        <v>358</v>
      </c>
      <c r="AT169" s="166" t="s">
        <v>285</v>
      </c>
      <c r="AU169" s="166" t="s">
        <v>87</v>
      </c>
      <c r="AY169" s="16" t="s">
        <v>283</v>
      </c>
      <c r="BE169" s="167">
        <f t="shared" si="29"/>
        <v>0</v>
      </c>
      <c r="BF169" s="167">
        <f t="shared" si="30"/>
        <v>0</v>
      </c>
      <c r="BG169" s="167">
        <f t="shared" si="31"/>
        <v>0</v>
      </c>
      <c r="BH169" s="167">
        <f t="shared" si="32"/>
        <v>0</v>
      </c>
      <c r="BI169" s="167">
        <f t="shared" si="33"/>
        <v>0</v>
      </c>
      <c r="BJ169" s="16" t="s">
        <v>87</v>
      </c>
      <c r="BK169" s="167">
        <f t="shared" si="34"/>
        <v>0</v>
      </c>
      <c r="BL169" s="16" t="s">
        <v>358</v>
      </c>
      <c r="BM169" s="166" t="s">
        <v>509</v>
      </c>
    </row>
    <row r="170" spans="2:65" s="1" customFormat="1" ht="24.2" customHeight="1">
      <c r="B170" s="125"/>
      <c r="C170" s="155" t="s">
        <v>376</v>
      </c>
      <c r="D170" s="155" t="s">
        <v>285</v>
      </c>
      <c r="E170" s="156" t="s">
        <v>2560</v>
      </c>
      <c r="F170" s="157" t="s">
        <v>2561</v>
      </c>
      <c r="G170" s="158" t="s">
        <v>644</v>
      </c>
      <c r="H170" s="159">
        <v>110</v>
      </c>
      <c r="I170" s="160"/>
      <c r="J170" s="161">
        <f t="shared" si="25"/>
        <v>0</v>
      </c>
      <c r="K170" s="162"/>
      <c r="L170" s="31"/>
      <c r="M170" s="163" t="s">
        <v>1</v>
      </c>
      <c r="N170" s="124" t="s">
        <v>41</v>
      </c>
      <c r="P170" s="164">
        <f t="shared" si="26"/>
        <v>0</v>
      </c>
      <c r="Q170" s="164">
        <v>0</v>
      </c>
      <c r="R170" s="164">
        <f t="shared" si="27"/>
        <v>0</v>
      </c>
      <c r="S170" s="164">
        <v>0</v>
      </c>
      <c r="T170" s="165">
        <f t="shared" si="28"/>
        <v>0</v>
      </c>
      <c r="AR170" s="166" t="s">
        <v>358</v>
      </c>
      <c r="AT170" s="166" t="s">
        <v>285</v>
      </c>
      <c r="AU170" s="166" t="s">
        <v>87</v>
      </c>
      <c r="AY170" s="16" t="s">
        <v>283</v>
      </c>
      <c r="BE170" s="167">
        <f t="shared" si="29"/>
        <v>0</v>
      </c>
      <c r="BF170" s="167">
        <f t="shared" si="30"/>
        <v>0</v>
      </c>
      <c r="BG170" s="167">
        <f t="shared" si="31"/>
        <v>0</v>
      </c>
      <c r="BH170" s="167">
        <f t="shared" si="32"/>
        <v>0</v>
      </c>
      <c r="BI170" s="167">
        <f t="shared" si="33"/>
        <v>0</v>
      </c>
      <c r="BJ170" s="16" t="s">
        <v>87</v>
      </c>
      <c r="BK170" s="167">
        <f t="shared" si="34"/>
        <v>0</v>
      </c>
      <c r="BL170" s="16" t="s">
        <v>358</v>
      </c>
      <c r="BM170" s="166" t="s">
        <v>519</v>
      </c>
    </row>
    <row r="171" spans="2:65" s="1" customFormat="1" ht="24.2" customHeight="1">
      <c r="B171" s="125"/>
      <c r="C171" s="155" t="s">
        <v>7</v>
      </c>
      <c r="D171" s="155" t="s">
        <v>285</v>
      </c>
      <c r="E171" s="156" t="s">
        <v>2562</v>
      </c>
      <c r="F171" s="157" t="s">
        <v>2563</v>
      </c>
      <c r="G171" s="158" t="s">
        <v>644</v>
      </c>
      <c r="H171" s="159">
        <v>95</v>
      </c>
      <c r="I171" s="160"/>
      <c r="J171" s="161">
        <f t="shared" si="25"/>
        <v>0</v>
      </c>
      <c r="K171" s="162"/>
      <c r="L171" s="31"/>
      <c r="M171" s="163" t="s">
        <v>1</v>
      </c>
      <c r="N171" s="124" t="s">
        <v>41</v>
      </c>
      <c r="P171" s="164">
        <f t="shared" si="26"/>
        <v>0</v>
      </c>
      <c r="Q171" s="164">
        <v>0</v>
      </c>
      <c r="R171" s="164">
        <f t="shared" si="27"/>
        <v>0</v>
      </c>
      <c r="S171" s="164">
        <v>0</v>
      </c>
      <c r="T171" s="165">
        <f t="shared" si="28"/>
        <v>0</v>
      </c>
      <c r="AR171" s="166" t="s">
        <v>358</v>
      </c>
      <c r="AT171" s="166" t="s">
        <v>285</v>
      </c>
      <c r="AU171" s="166" t="s">
        <v>87</v>
      </c>
      <c r="AY171" s="16" t="s">
        <v>283</v>
      </c>
      <c r="BE171" s="167">
        <f t="shared" si="29"/>
        <v>0</v>
      </c>
      <c r="BF171" s="167">
        <f t="shared" si="30"/>
        <v>0</v>
      </c>
      <c r="BG171" s="167">
        <f t="shared" si="31"/>
        <v>0</v>
      </c>
      <c r="BH171" s="167">
        <f t="shared" si="32"/>
        <v>0</v>
      </c>
      <c r="BI171" s="167">
        <f t="shared" si="33"/>
        <v>0</v>
      </c>
      <c r="BJ171" s="16" t="s">
        <v>87</v>
      </c>
      <c r="BK171" s="167">
        <f t="shared" si="34"/>
        <v>0</v>
      </c>
      <c r="BL171" s="16" t="s">
        <v>358</v>
      </c>
      <c r="BM171" s="166" t="s">
        <v>527</v>
      </c>
    </row>
    <row r="172" spans="2:65" s="1" customFormat="1" ht="24.2" customHeight="1">
      <c r="B172" s="125"/>
      <c r="C172" s="155" t="s">
        <v>386</v>
      </c>
      <c r="D172" s="155" t="s">
        <v>285</v>
      </c>
      <c r="E172" s="156" t="s">
        <v>2564</v>
      </c>
      <c r="F172" s="157" t="s">
        <v>2565</v>
      </c>
      <c r="G172" s="158" t="s">
        <v>644</v>
      </c>
      <c r="H172" s="159">
        <v>12</v>
      </c>
      <c r="I172" s="160"/>
      <c r="J172" s="161">
        <f t="shared" si="25"/>
        <v>0</v>
      </c>
      <c r="K172" s="162"/>
      <c r="L172" s="31"/>
      <c r="M172" s="163" t="s">
        <v>1</v>
      </c>
      <c r="N172" s="124" t="s">
        <v>41</v>
      </c>
      <c r="P172" s="164">
        <f t="shared" si="26"/>
        <v>0</v>
      </c>
      <c r="Q172" s="164">
        <v>0</v>
      </c>
      <c r="R172" s="164">
        <f t="shared" si="27"/>
        <v>0</v>
      </c>
      <c r="S172" s="164">
        <v>0</v>
      </c>
      <c r="T172" s="165">
        <f t="shared" si="28"/>
        <v>0</v>
      </c>
      <c r="AR172" s="166" t="s">
        <v>358</v>
      </c>
      <c r="AT172" s="166" t="s">
        <v>285</v>
      </c>
      <c r="AU172" s="166" t="s">
        <v>87</v>
      </c>
      <c r="AY172" s="16" t="s">
        <v>283</v>
      </c>
      <c r="BE172" s="167">
        <f t="shared" si="29"/>
        <v>0</v>
      </c>
      <c r="BF172" s="167">
        <f t="shared" si="30"/>
        <v>0</v>
      </c>
      <c r="BG172" s="167">
        <f t="shared" si="31"/>
        <v>0</v>
      </c>
      <c r="BH172" s="167">
        <f t="shared" si="32"/>
        <v>0</v>
      </c>
      <c r="BI172" s="167">
        <f t="shared" si="33"/>
        <v>0</v>
      </c>
      <c r="BJ172" s="16" t="s">
        <v>87</v>
      </c>
      <c r="BK172" s="167">
        <f t="shared" si="34"/>
        <v>0</v>
      </c>
      <c r="BL172" s="16" t="s">
        <v>358</v>
      </c>
      <c r="BM172" s="166" t="s">
        <v>538</v>
      </c>
    </row>
    <row r="173" spans="2:65" s="1" customFormat="1" ht="33" customHeight="1">
      <c r="B173" s="125"/>
      <c r="C173" s="155" t="s">
        <v>395</v>
      </c>
      <c r="D173" s="155" t="s">
        <v>285</v>
      </c>
      <c r="E173" s="156" t="s">
        <v>2566</v>
      </c>
      <c r="F173" s="157" t="s">
        <v>2567</v>
      </c>
      <c r="G173" s="158" t="s">
        <v>373</v>
      </c>
      <c r="H173" s="159">
        <v>218</v>
      </c>
      <c r="I173" s="160"/>
      <c r="J173" s="161">
        <f t="shared" si="25"/>
        <v>0</v>
      </c>
      <c r="K173" s="162"/>
      <c r="L173" s="31"/>
      <c r="M173" s="163" t="s">
        <v>1</v>
      </c>
      <c r="N173" s="124" t="s">
        <v>41</v>
      </c>
      <c r="P173" s="164">
        <f t="shared" si="26"/>
        <v>0</v>
      </c>
      <c r="Q173" s="164">
        <v>0</v>
      </c>
      <c r="R173" s="164">
        <f t="shared" si="27"/>
        <v>0</v>
      </c>
      <c r="S173" s="164">
        <v>0</v>
      </c>
      <c r="T173" s="165">
        <f t="shared" si="28"/>
        <v>0</v>
      </c>
      <c r="AR173" s="166" t="s">
        <v>358</v>
      </c>
      <c r="AT173" s="166" t="s">
        <v>285</v>
      </c>
      <c r="AU173" s="166" t="s">
        <v>87</v>
      </c>
      <c r="AY173" s="16" t="s">
        <v>283</v>
      </c>
      <c r="BE173" s="167">
        <f t="shared" si="29"/>
        <v>0</v>
      </c>
      <c r="BF173" s="167">
        <f t="shared" si="30"/>
        <v>0</v>
      </c>
      <c r="BG173" s="167">
        <f t="shared" si="31"/>
        <v>0</v>
      </c>
      <c r="BH173" s="167">
        <f t="shared" si="32"/>
        <v>0</v>
      </c>
      <c r="BI173" s="167">
        <f t="shared" si="33"/>
        <v>0</v>
      </c>
      <c r="BJ173" s="16" t="s">
        <v>87</v>
      </c>
      <c r="BK173" s="167">
        <f t="shared" si="34"/>
        <v>0</v>
      </c>
      <c r="BL173" s="16" t="s">
        <v>358</v>
      </c>
      <c r="BM173" s="166" t="s">
        <v>546</v>
      </c>
    </row>
    <row r="174" spans="2:65" s="1" customFormat="1" ht="21.75" customHeight="1">
      <c r="B174" s="125"/>
      <c r="C174" s="155" t="s">
        <v>400</v>
      </c>
      <c r="D174" s="155" t="s">
        <v>285</v>
      </c>
      <c r="E174" s="156" t="s">
        <v>2568</v>
      </c>
      <c r="F174" s="157" t="s">
        <v>2569</v>
      </c>
      <c r="G174" s="158" t="s">
        <v>644</v>
      </c>
      <c r="H174" s="159">
        <v>25</v>
      </c>
      <c r="I174" s="160"/>
      <c r="J174" s="161">
        <f t="shared" si="25"/>
        <v>0</v>
      </c>
      <c r="K174" s="162"/>
      <c r="L174" s="31"/>
      <c r="M174" s="163" t="s">
        <v>1</v>
      </c>
      <c r="N174" s="124" t="s">
        <v>41</v>
      </c>
      <c r="P174" s="164">
        <f t="shared" si="26"/>
        <v>0</v>
      </c>
      <c r="Q174" s="164">
        <v>0</v>
      </c>
      <c r="R174" s="164">
        <f t="shared" si="27"/>
        <v>0</v>
      </c>
      <c r="S174" s="164">
        <v>0</v>
      </c>
      <c r="T174" s="165">
        <f t="shared" si="28"/>
        <v>0</v>
      </c>
      <c r="AR174" s="166" t="s">
        <v>358</v>
      </c>
      <c r="AT174" s="166" t="s">
        <v>285</v>
      </c>
      <c r="AU174" s="166" t="s">
        <v>87</v>
      </c>
      <c r="AY174" s="16" t="s">
        <v>283</v>
      </c>
      <c r="BE174" s="167">
        <f t="shared" si="29"/>
        <v>0</v>
      </c>
      <c r="BF174" s="167">
        <f t="shared" si="30"/>
        <v>0</v>
      </c>
      <c r="BG174" s="167">
        <f t="shared" si="31"/>
        <v>0</v>
      </c>
      <c r="BH174" s="167">
        <f t="shared" si="32"/>
        <v>0</v>
      </c>
      <c r="BI174" s="167">
        <f t="shared" si="33"/>
        <v>0</v>
      </c>
      <c r="BJ174" s="16" t="s">
        <v>87</v>
      </c>
      <c r="BK174" s="167">
        <f t="shared" si="34"/>
        <v>0</v>
      </c>
      <c r="BL174" s="16" t="s">
        <v>358</v>
      </c>
      <c r="BM174" s="166" t="s">
        <v>555</v>
      </c>
    </row>
    <row r="175" spans="2:65" s="1" customFormat="1" ht="21.75" customHeight="1">
      <c r="B175" s="125"/>
      <c r="C175" s="155" t="s">
        <v>408</v>
      </c>
      <c r="D175" s="155" t="s">
        <v>285</v>
      </c>
      <c r="E175" s="156" t="s">
        <v>2570</v>
      </c>
      <c r="F175" s="157" t="s">
        <v>2571</v>
      </c>
      <c r="G175" s="158" t="s">
        <v>644</v>
      </c>
      <c r="H175" s="159">
        <v>707</v>
      </c>
      <c r="I175" s="160"/>
      <c r="J175" s="161">
        <f t="shared" si="25"/>
        <v>0</v>
      </c>
      <c r="K175" s="162"/>
      <c r="L175" s="31"/>
      <c r="M175" s="163" t="s">
        <v>1</v>
      </c>
      <c r="N175" s="124" t="s">
        <v>41</v>
      </c>
      <c r="P175" s="164">
        <f t="shared" si="26"/>
        <v>0</v>
      </c>
      <c r="Q175" s="164">
        <v>0</v>
      </c>
      <c r="R175" s="164">
        <f t="shared" si="27"/>
        <v>0</v>
      </c>
      <c r="S175" s="164">
        <v>0</v>
      </c>
      <c r="T175" s="165">
        <f t="shared" si="28"/>
        <v>0</v>
      </c>
      <c r="AR175" s="166" t="s">
        <v>358</v>
      </c>
      <c r="AT175" s="166" t="s">
        <v>285</v>
      </c>
      <c r="AU175" s="166" t="s">
        <v>87</v>
      </c>
      <c r="AY175" s="16" t="s">
        <v>283</v>
      </c>
      <c r="BE175" s="167">
        <f t="shared" si="29"/>
        <v>0</v>
      </c>
      <c r="BF175" s="167">
        <f t="shared" si="30"/>
        <v>0</v>
      </c>
      <c r="BG175" s="167">
        <f t="shared" si="31"/>
        <v>0</v>
      </c>
      <c r="BH175" s="167">
        <f t="shared" si="32"/>
        <v>0</v>
      </c>
      <c r="BI175" s="167">
        <f t="shared" si="33"/>
        <v>0</v>
      </c>
      <c r="BJ175" s="16" t="s">
        <v>87</v>
      </c>
      <c r="BK175" s="167">
        <f t="shared" si="34"/>
        <v>0</v>
      </c>
      <c r="BL175" s="16" t="s">
        <v>358</v>
      </c>
      <c r="BM175" s="166" t="s">
        <v>566</v>
      </c>
    </row>
    <row r="176" spans="2:65" s="1" customFormat="1" ht="24.2" customHeight="1">
      <c r="B176" s="125"/>
      <c r="C176" s="155" t="s">
        <v>418</v>
      </c>
      <c r="D176" s="155" t="s">
        <v>285</v>
      </c>
      <c r="E176" s="156" t="s">
        <v>2572</v>
      </c>
      <c r="F176" s="157" t="s">
        <v>2573</v>
      </c>
      <c r="G176" s="158" t="s">
        <v>954</v>
      </c>
      <c r="H176" s="200"/>
      <c r="I176" s="160"/>
      <c r="J176" s="161">
        <f t="shared" si="25"/>
        <v>0</v>
      </c>
      <c r="K176" s="162"/>
      <c r="L176" s="31"/>
      <c r="M176" s="163" t="s">
        <v>1</v>
      </c>
      <c r="N176" s="124" t="s">
        <v>41</v>
      </c>
      <c r="P176" s="164">
        <f t="shared" si="26"/>
        <v>0</v>
      </c>
      <c r="Q176" s="164">
        <v>0</v>
      </c>
      <c r="R176" s="164">
        <f t="shared" si="27"/>
        <v>0</v>
      </c>
      <c r="S176" s="164">
        <v>0</v>
      </c>
      <c r="T176" s="165">
        <f t="shared" si="28"/>
        <v>0</v>
      </c>
      <c r="AR176" s="166" t="s">
        <v>358</v>
      </c>
      <c r="AT176" s="166" t="s">
        <v>285</v>
      </c>
      <c r="AU176" s="166" t="s">
        <v>87</v>
      </c>
      <c r="AY176" s="16" t="s">
        <v>283</v>
      </c>
      <c r="BE176" s="167">
        <f t="shared" si="29"/>
        <v>0</v>
      </c>
      <c r="BF176" s="167">
        <f t="shared" si="30"/>
        <v>0</v>
      </c>
      <c r="BG176" s="167">
        <f t="shared" si="31"/>
        <v>0</v>
      </c>
      <c r="BH176" s="167">
        <f t="shared" si="32"/>
        <v>0</v>
      </c>
      <c r="BI176" s="167">
        <f t="shared" si="33"/>
        <v>0</v>
      </c>
      <c r="BJ176" s="16" t="s">
        <v>87</v>
      </c>
      <c r="BK176" s="167">
        <f t="shared" si="34"/>
        <v>0</v>
      </c>
      <c r="BL176" s="16" t="s">
        <v>358</v>
      </c>
      <c r="BM176" s="166" t="s">
        <v>576</v>
      </c>
    </row>
    <row r="177" spans="2:65" s="11" customFormat="1" ht="22.9" customHeight="1">
      <c r="B177" s="143"/>
      <c r="D177" s="144" t="s">
        <v>74</v>
      </c>
      <c r="E177" s="153" t="s">
        <v>2574</v>
      </c>
      <c r="F177" s="153" t="s">
        <v>2575</v>
      </c>
      <c r="I177" s="146"/>
      <c r="J177" s="154">
        <f>BK177</f>
        <v>0</v>
      </c>
      <c r="L177" s="143"/>
      <c r="M177" s="148"/>
      <c r="P177" s="149">
        <f>SUM(P178:P185)</f>
        <v>0</v>
      </c>
      <c r="R177" s="149">
        <f>SUM(R178:R185)</f>
        <v>0</v>
      </c>
      <c r="T177" s="150">
        <f>SUM(T178:T185)</f>
        <v>0</v>
      </c>
      <c r="AR177" s="144" t="s">
        <v>87</v>
      </c>
      <c r="AT177" s="151" t="s">
        <v>74</v>
      </c>
      <c r="AU177" s="151" t="s">
        <v>82</v>
      </c>
      <c r="AY177" s="144" t="s">
        <v>283</v>
      </c>
      <c r="BK177" s="152">
        <f>SUM(BK178:BK185)</f>
        <v>0</v>
      </c>
    </row>
    <row r="178" spans="2:65" s="1" customFormat="1" ht="24.2" customHeight="1">
      <c r="B178" s="125"/>
      <c r="C178" s="155" t="s">
        <v>428</v>
      </c>
      <c r="D178" s="155" t="s">
        <v>285</v>
      </c>
      <c r="E178" s="156" t="s">
        <v>2576</v>
      </c>
      <c r="F178" s="157" t="s">
        <v>2577</v>
      </c>
      <c r="G178" s="158" t="s">
        <v>373</v>
      </c>
      <c r="H178" s="159">
        <v>124</v>
      </c>
      <c r="I178" s="160"/>
      <c r="J178" s="161">
        <f t="shared" ref="J178:J185" si="35">ROUND(I178*H178,2)</f>
        <v>0</v>
      </c>
      <c r="K178" s="162"/>
      <c r="L178" s="31"/>
      <c r="M178" s="163" t="s">
        <v>1</v>
      </c>
      <c r="N178" s="124" t="s">
        <v>41</v>
      </c>
      <c r="P178" s="164">
        <f t="shared" ref="P178:P185" si="36">O178*H178</f>
        <v>0</v>
      </c>
      <c r="Q178" s="164">
        <v>0</v>
      </c>
      <c r="R178" s="164">
        <f t="shared" ref="R178:R185" si="37">Q178*H178</f>
        <v>0</v>
      </c>
      <c r="S178" s="164">
        <v>0</v>
      </c>
      <c r="T178" s="165">
        <f t="shared" ref="T178:T185" si="38">S178*H178</f>
        <v>0</v>
      </c>
      <c r="AR178" s="166" t="s">
        <v>358</v>
      </c>
      <c r="AT178" s="166" t="s">
        <v>285</v>
      </c>
      <c r="AU178" s="166" t="s">
        <v>87</v>
      </c>
      <c r="AY178" s="16" t="s">
        <v>283</v>
      </c>
      <c r="BE178" s="167">
        <f t="shared" ref="BE178:BE185" si="39">IF(N178="základná",J178,0)</f>
        <v>0</v>
      </c>
      <c r="BF178" s="167">
        <f t="shared" ref="BF178:BF185" si="40">IF(N178="znížená",J178,0)</f>
        <v>0</v>
      </c>
      <c r="BG178" s="167">
        <f t="shared" ref="BG178:BG185" si="41">IF(N178="zákl. prenesená",J178,0)</f>
        <v>0</v>
      </c>
      <c r="BH178" s="167">
        <f t="shared" ref="BH178:BH185" si="42">IF(N178="zníž. prenesená",J178,0)</f>
        <v>0</v>
      </c>
      <c r="BI178" s="167">
        <f t="shared" ref="BI178:BI185" si="43">IF(N178="nulová",J178,0)</f>
        <v>0</v>
      </c>
      <c r="BJ178" s="16" t="s">
        <v>87</v>
      </c>
      <c r="BK178" s="167">
        <f t="shared" ref="BK178:BK185" si="44">ROUND(I178*H178,2)</f>
        <v>0</v>
      </c>
      <c r="BL178" s="16" t="s">
        <v>358</v>
      </c>
      <c r="BM178" s="166" t="s">
        <v>587</v>
      </c>
    </row>
    <row r="179" spans="2:65" s="1" customFormat="1" ht="24.2" customHeight="1">
      <c r="B179" s="125"/>
      <c r="C179" s="155" t="s">
        <v>438</v>
      </c>
      <c r="D179" s="155" t="s">
        <v>285</v>
      </c>
      <c r="E179" s="156" t="s">
        <v>2578</v>
      </c>
      <c r="F179" s="157" t="s">
        <v>2579</v>
      </c>
      <c r="G179" s="158" t="s">
        <v>373</v>
      </c>
      <c r="H179" s="159">
        <v>64</v>
      </c>
      <c r="I179" s="160"/>
      <c r="J179" s="161">
        <f t="shared" si="35"/>
        <v>0</v>
      </c>
      <c r="K179" s="162"/>
      <c r="L179" s="31"/>
      <c r="M179" s="163" t="s">
        <v>1</v>
      </c>
      <c r="N179" s="124" t="s">
        <v>41</v>
      </c>
      <c r="P179" s="164">
        <f t="shared" si="36"/>
        <v>0</v>
      </c>
      <c r="Q179" s="164">
        <v>0</v>
      </c>
      <c r="R179" s="164">
        <f t="shared" si="37"/>
        <v>0</v>
      </c>
      <c r="S179" s="164">
        <v>0</v>
      </c>
      <c r="T179" s="165">
        <f t="shared" si="38"/>
        <v>0</v>
      </c>
      <c r="AR179" s="166" t="s">
        <v>358</v>
      </c>
      <c r="AT179" s="166" t="s">
        <v>285</v>
      </c>
      <c r="AU179" s="166" t="s">
        <v>87</v>
      </c>
      <c r="AY179" s="16" t="s">
        <v>283</v>
      </c>
      <c r="BE179" s="167">
        <f t="shared" si="39"/>
        <v>0</v>
      </c>
      <c r="BF179" s="167">
        <f t="shared" si="40"/>
        <v>0</v>
      </c>
      <c r="BG179" s="167">
        <f t="shared" si="41"/>
        <v>0</v>
      </c>
      <c r="BH179" s="167">
        <f t="shared" si="42"/>
        <v>0</v>
      </c>
      <c r="BI179" s="167">
        <f t="shared" si="43"/>
        <v>0</v>
      </c>
      <c r="BJ179" s="16" t="s">
        <v>87</v>
      </c>
      <c r="BK179" s="167">
        <f t="shared" si="44"/>
        <v>0</v>
      </c>
      <c r="BL179" s="16" t="s">
        <v>358</v>
      </c>
      <c r="BM179" s="166" t="s">
        <v>600</v>
      </c>
    </row>
    <row r="180" spans="2:65" s="1" customFormat="1" ht="16.5" customHeight="1">
      <c r="B180" s="125"/>
      <c r="C180" s="155" t="s">
        <v>442</v>
      </c>
      <c r="D180" s="155" t="s">
        <v>285</v>
      </c>
      <c r="E180" s="156" t="s">
        <v>2580</v>
      </c>
      <c r="F180" s="157" t="s">
        <v>2581</v>
      </c>
      <c r="G180" s="158" t="s">
        <v>373</v>
      </c>
      <c r="H180" s="159">
        <v>218</v>
      </c>
      <c r="I180" s="160"/>
      <c r="J180" s="161">
        <f t="shared" si="35"/>
        <v>0</v>
      </c>
      <c r="K180" s="162"/>
      <c r="L180" s="31"/>
      <c r="M180" s="163" t="s">
        <v>1</v>
      </c>
      <c r="N180" s="124" t="s">
        <v>41</v>
      </c>
      <c r="P180" s="164">
        <f t="shared" si="36"/>
        <v>0</v>
      </c>
      <c r="Q180" s="164">
        <v>0</v>
      </c>
      <c r="R180" s="164">
        <f t="shared" si="37"/>
        <v>0</v>
      </c>
      <c r="S180" s="164">
        <v>0</v>
      </c>
      <c r="T180" s="165">
        <f t="shared" si="38"/>
        <v>0</v>
      </c>
      <c r="AR180" s="166" t="s">
        <v>358</v>
      </c>
      <c r="AT180" s="166" t="s">
        <v>285</v>
      </c>
      <c r="AU180" s="166" t="s">
        <v>87</v>
      </c>
      <c r="AY180" s="16" t="s">
        <v>283</v>
      </c>
      <c r="BE180" s="167">
        <f t="shared" si="39"/>
        <v>0</v>
      </c>
      <c r="BF180" s="167">
        <f t="shared" si="40"/>
        <v>0</v>
      </c>
      <c r="BG180" s="167">
        <f t="shared" si="41"/>
        <v>0</v>
      </c>
      <c r="BH180" s="167">
        <f t="shared" si="42"/>
        <v>0</v>
      </c>
      <c r="BI180" s="167">
        <f t="shared" si="43"/>
        <v>0</v>
      </c>
      <c r="BJ180" s="16" t="s">
        <v>87</v>
      </c>
      <c r="BK180" s="167">
        <f t="shared" si="44"/>
        <v>0</v>
      </c>
      <c r="BL180" s="16" t="s">
        <v>358</v>
      </c>
      <c r="BM180" s="166" t="s">
        <v>612</v>
      </c>
    </row>
    <row r="181" spans="2:65" s="1" customFormat="1" ht="33" customHeight="1">
      <c r="B181" s="125"/>
      <c r="C181" s="189" t="s">
        <v>447</v>
      </c>
      <c r="D181" s="189" t="s">
        <v>582</v>
      </c>
      <c r="E181" s="190" t="s">
        <v>2582</v>
      </c>
      <c r="F181" s="191" t="s">
        <v>2583</v>
      </c>
      <c r="G181" s="192" t="s">
        <v>373</v>
      </c>
      <c r="H181" s="193">
        <v>109</v>
      </c>
      <c r="I181" s="194"/>
      <c r="J181" s="195">
        <f t="shared" si="35"/>
        <v>0</v>
      </c>
      <c r="K181" s="196"/>
      <c r="L181" s="197"/>
      <c r="M181" s="198" t="s">
        <v>1</v>
      </c>
      <c r="N181" s="199" t="s">
        <v>41</v>
      </c>
      <c r="P181" s="164">
        <f t="shared" si="36"/>
        <v>0</v>
      </c>
      <c r="Q181" s="164">
        <v>0</v>
      </c>
      <c r="R181" s="164">
        <f t="shared" si="37"/>
        <v>0</v>
      </c>
      <c r="S181" s="164">
        <v>0</v>
      </c>
      <c r="T181" s="165">
        <f t="shared" si="38"/>
        <v>0</v>
      </c>
      <c r="AR181" s="166" t="s">
        <v>473</v>
      </c>
      <c r="AT181" s="166" t="s">
        <v>582</v>
      </c>
      <c r="AU181" s="166" t="s">
        <v>87</v>
      </c>
      <c r="AY181" s="16" t="s">
        <v>283</v>
      </c>
      <c r="BE181" s="167">
        <f t="shared" si="39"/>
        <v>0</v>
      </c>
      <c r="BF181" s="167">
        <f t="shared" si="40"/>
        <v>0</v>
      </c>
      <c r="BG181" s="167">
        <f t="shared" si="41"/>
        <v>0</v>
      </c>
      <c r="BH181" s="167">
        <f t="shared" si="42"/>
        <v>0</v>
      </c>
      <c r="BI181" s="167">
        <f t="shared" si="43"/>
        <v>0</v>
      </c>
      <c r="BJ181" s="16" t="s">
        <v>87</v>
      </c>
      <c r="BK181" s="167">
        <f t="shared" si="44"/>
        <v>0</v>
      </c>
      <c r="BL181" s="16" t="s">
        <v>358</v>
      </c>
      <c r="BM181" s="166" t="s">
        <v>620</v>
      </c>
    </row>
    <row r="182" spans="2:65" s="1" customFormat="1" ht="24.2" customHeight="1">
      <c r="B182" s="125"/>
      <c r="C182" s="189" t="s">
        <v>464</v>
      </c>
      <c r="D182" s="189" t="s">
        <v>582</v>
      </c>
      <c r="E182" s="190" t="s">
        <v>2584</v>
      </c>
      <c r="F182" s="191" t="s">
        <v>2585</v>
      </c>
      <c r="G182" s="192" t="s">
        <v>373</v>
      </c>
      <c r="H182" s="193">
        <v>109</v>
      </c>
      <c r="I182" s="194"/>
      <c r="J182" s="195">
        <f t="shared" si="35"/>
        <v>0</v>
      </c>
      <c r="K182" s="196"/>
      <c r="L182" s="197"/>
      <c r="M182" s="198" t="s">
        <v>1</v>
      </c>
      <c r="N182" s="199" t="s">
        <v>41</v>
      </c>
      <c r="P182" s="164">
        <f t="shared" si="36"/>
        <v>0</v>
      </c>
      <c r="Q182" s="164">
        <v>0</v>
      </c>
      <c r="R182" s="164">
        <f t="shared" si="37"/>
        <v>0</v>
      </c>
      <c r="S182" s="164">
        <v>0</v>
      </c>
      <c r="T182" s="165">
        <f t="shared" si="38"/>
        <v>0</v>
      </c>
      <c r="AR182" s="166" t="s">
        <v>473</v>
      </c>
      <c r="AT182" s="166" t="s">
        <v>582</v>
      </c>
      <c r="AU182" s="166" t="s">
        <v>87</v>
      </c>
      <c r="AY182" s="16" t="s">
        <v>283</v>
      </c>
      <c r="BE182" s="167">
        <f t="shared" si="39"/>
        <v>0</v>
      </c>
      <c r="BF182" s="167">
        <f t="shared" si="40"/>
        <v>0</v>
      </c>
      <c r="BG182" s="167">
        <f t="shared" si="41"/>
        <v>0</v>
      </c>
      <c r="BH182" s="167">
        <f t="shared" si="42"/>
        <v>0</v>
      </c>
      <c r="BI182" s="167">
        <f t="shared" si="43"/>
        <v>0</v>
      </c>
      <c r="BJ182" s="16" t="s">
        <v>87</v>
      </c>
      <c r="BK182" s="167">
        <f t="shared" si="44"/>
        <v>0</v>
      </c>
      <c r="BL182" s="16" t="s">
        <v>358</v>
      </c>
      <c r="BM182" s="166" t="s">
        <v>632</v>
      </c>
    </row>
    <row r="183" spans="2:65" s="1" customFormat="1" ht="21.75" customHeight="1">
      <c r="B183" s="125"/>
      <c r="C183" s="155" t="s">
        <v>469</v>
      </c>
      <c r="D183" s="155" t="s">
        <v>285</v>
      </c>
      <c r="E183" s="156" t="s">
        <v>2586</v>
      </c>
      <c r="F183" s="157" t="s">
        <v>2587</v>
      </c>
      <c r="G183" s="158" t="s">
        <v>373</v>
      </c>
      <c r="H183" s="159">
        <v>109</v>
      </c>
      <c r="I183" s="160"/>
      <c r="J183" s="161">
        <f t="shared" si="35"/>
        <v>0</v>
      </c>
      <c r="K183" s="162"/>
      <c r="L183" s="31"/>
      <c r="M183" s="163" t="s">
        <v>1</v>
      </c>
      <c r="N183" s="124" t="s">
        <v>41</v>
      </c>
      <c r="P183" s="164">
        <f t="shared" si="36"/>
        <v>0</v>
      </c>
      <c r="Q183" s="164">
        <v>0</v>
      </c>
      <c r="R183" s="164">
        <f t="shared" si="37"/>
        <v>0</v>
      </c>
      <c r="S183" s="164">
        <v>0</v>
      </c>
      <c r="T183" s="165">
        <f t="shared" si="38"/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si="39"/>
        <v>0</v>
      </c>
      <c r="BF183" s="167">
        <f t="shared" si="40"/>
        <v>0</v>
      </c>
      <c r="BG183" s="167">
        <f t="shared" si="41"/>
        <v>0</v>
      </c>
      <c r="BH183" s="167">
        <f t="shared" si="42"/>
        <v>0</v>
      </c>
      <c r="BI183" s="167">
        <f t="shared" si="43"/>
        <v>0</v>
      </c>
      <c r="BJ183" s="16" t="s">
        <v>87</v>
      </c>
      <c r="BK183" s="167">
        <f t="shared" si="44"/>
        <v>0</v>
      </c>
      <c r="BL183" s="16" t="s">
        <v>358</v>
      </c>
      <c r="BM183" s="166" t="s">
        <v>641</v>
      </c>
    </row>
    <row r="184" spans="2:65" s="1" customFormat="1" ht="62.65" customHeight="1">
      <c r="B184" s="125"/>
      <c r="C184" s="189" t="s">
        <v>473</v>
      </c>
      <c r="D184" s="189" t="s">
        <v>582</v>
      </c>
      <c r="E184" s="190" t="s">
        <v>2588</v>
      </c>
      <c r="F184" s="191" t="s">
        <v>2589</v>
      </c>
      <c r="G184" s="192" t="s">
        <v>373</v>
      </c>
      <c r="H184" s="193">
        <v>109</v>
      </c>
      <c r="I184" s="194"/>
      <c r="J184" s="195">
        <f t="shared" si="35"/>
        <v>0</v>
      </c>
      <c r="K184" s="196"/>
      <c r="L184" s="197"/>
      <c r="M184" s="198" t="s">
        <v>1</v>
      </c>
      <c r="N184" s="199" t="s">
        <v>41</v>
      </c>
      <c r="P184" s="164">
        <f t="shared" si="36"/>
        <v>0</v>
      </c>
      <c r="Q184" s="164">
        <v>0</v>
      </c>
      <c r="R184" s="164">
        <f t="shared" si="37"/>
        <v>0</v>
      </c>
      <c r="S184" s="164">
        <v>0</v>
      </c>
      <c r="T184" s="165">
        <f t="shared" si="38"/>
        <v>0</v>
      </c>
      <c r="AR184" s="166" t="s">
        <v>473</v>
      </c>
      <c r="AT184" s="166" t="s">
        <v>582</v>
      </c>
      <c r="AU184" s="166" t="s">
        <v>87</v>
      </c>
      <c r="AY184" s="16" t="s">
        <v>283</v>
      </c>
      <c r="BE184" s="167">
        <f t="shared" si="39"/>
        <v>0</v>
      </c>
      <c r="BF184" s="167">
        <f t="shared" si="40"/>
        <v>0</v>
      </c>
      <c r="BG184" s="167">
        <f t="shared" si="41"/>
        <v>0</v>
      </c>
      <c r="BH184" s="167">
        <f t="shared" si="42"/>
        <v>0</v>
      </c>
      <c r="BI184" s="167">
        <f t="shared" si="43"/>
        <v>0</v>
      </c>
      <c r="BJ184" s="16" t="s">
        <v>87</v>
      </c>
      <c r="BK184" s="167">
        <f t="shared" si="44"/>
        <v>0</v>
      </c>
      <c r="BL184" s="16" t="s">
        <v>358</v>
      </c>
      <c r="BM184" s="166" t="s">
        <v>651</v>
      </c>
    </row>
    <row r="185" spans="2:65" s="1" customFormat="1" ht="24.2" customHeight="1">
      <c r="B185" s="125"/>
      <c r="C185" s="155" t="s">
        <v>496</v>
      </c>
      <c r="D185" s="155" t="s">
        <v>285</v>
      </c>
      <c r="E185" s="156" t="s">
        <v>2590</v>
      </c>
      <c r="F185" s="157" t="s">
        <v>2591</v>
      </c>
      <c r="G185" s="158" t="s">
        <v>954</v>
      </c>
      <c r="H185" s="200"/>
      <c r="I185" s="160"/>
      <c r="J185" s="161">
        <f t="shared" si="35"/>
        <v>0</v>
      </c>
      <c r="K185" s="162"/>
      <c r="L185" s="31"/>
      <c r="M185" s="163" t="s">
        <v>1</v>
      </c>
      <c r="N185" s="124" t="s">
        <v>41</v>
      </c>
      <c r="P185" s="164">
        <f t="shared" si="36"/>
        <v>0</v>
      </c>
      <c r="Q185" s="164">
        <v>0</v>
      </c>
      <c r="R185" s="164">
        <f t="shared" si="37"/>
        <v>0</v>
      </c>
      <c r="S185" s="164">
        <v>0</v>
      </c>
      <c r="T185" s="165">
        <f t="shared" si="38"/>
        <v>0</v>
      </c>
      <c r="AR185" s="166" t="s">
        <v>358</v>
      </c>
      <c r="AT185" s="166" t="s">
        <v>285</v>
      </c>
      <c r="AU185" s="166" t="s">
        <v>87</v>
      </c>
      <c r="AY185" s="16" t="s">
        <v>283</v>
      </c>
      <c r="BE185" s="167">
        <f t="shared" si="39"/>
        <v>0</v>
      </c>
      <c r="BF185" s="167">
        <f t="shared" si="40"/>
        <v>0</v>
      </c>
      <c r="BG185" s="167">
        <f t="shared" si="41"/>
        <v>0</v>
      </c>
      <c r="BH185" s="167">
        <f t="shared" si="42"/>
        <v>0</v>
      </c>
      <c r="BI185" s="167">
        <f t="shared" si="43"/>
        <v>0</v>
      </c>
      <c r="BJ185" s="16" t="s">
        <v>87</v>
      </c>
      <c r="BK185" s="167">
        <f t="shared" si="44"/>
        <v>0</v>
      </c>
      <c r="BL185" s="16" t="s">
        <v>358</v>
      </c>
      <c r="BM185" s="166" t="s">
        <v>661</v>
      </c>
    </row>
    <row r="186" spans="2:65" s="11" customFormat="1" ht="22.9" customHeight="1">
      <c r="B186" s="143"/>
      <c r="D186" s="144" t="s">
        <v>74</v>
      </c>
      <c r="E186" s="153" t="s">
        <v>2592</v>
      </c>
      <c r="F186" s="153" t="s">
        <v>2593</v>
      </c>
      <c r="I186" s="146"/>
      <c r="J186" s="154">
        <f>BK186</f>
        <v>0</v>
      </c>
      <c r="L186" s="143"/>
      <c r="M186" s="148"/>
      <c r="P186" s="149">
        <f>SUM(P187:P205)</f>
        <v>0</v>
      </c>
      <c r="R186" s="149">
        <f>SUM(R187:R205)</f>
        <v>0</v>
      </c>
      <c r="T186" s="150">
        <f>SUM(T187:T205)</f>
        <v>0</v>
      </c>
      <c r="AR186" s="144" t="s">
        <v>87</v>
      </c>
      <c r="AT186" s="151" t="s">
        <v>74</v>
      </c>
      <c r="AU186" s="151" t="s">
        <v>82</v>
      </c>
      <c r="AY186" s="144" t="s">
        <v>283</v>
      </c>
      <c r="BK186" s="152">
        <f>SUM(BK187:BK205)</f>
        <v>0</v>
      </c>
    </row>
    <row r="187" spans="2:65" s="1" customFormat="1" ht="24.2" customHeight="1">
      <c r="B187" s="125"/>
      <c r="C187" s="155" t="s">
        <v>501</v>
      </c>
      <c r="D187" s="155" t="s">
        <v>285</v>
      </c>
      <c r="E187" s="156" t="s">
        <v>2594</v>
      </c>
      <c r="F187" s="157" t="s">
        <v>2595</v>
      </c>
      <c r="G187" s="158" t="s">
        <v>288</v>
      </c>
      <c r="H187" s="159">
        <v>360</v>
      </c>
      <c r="I187" s="160"/>
      <c r="J187" s="161">
        <f t="shared" ref="J187:J205" si="45">ROUND(I187*H187,2)</f>
        <v>0</v>
      </c>
      <c r="K187" s="162"/>
      <c r="L187" s="31"/>
      <c r="M187" s="163" t="s">
        <v>1</v>
      </c>
      <c r="N187" s="124" t="s">
        <v>41</v>
      </c>
      <c r="P187" s="164">
        <f t="shared" ref="P187:P205" si="46">O187*H187</f>
        <v>0</v>
      </c>
      <c r="Q187" s="164">
        <v>0</v>
      </c>
      <c r="R187" s="164">
        <f t="shared" ref="R187:R205" si="47">Q187*H187</f>
        <v>0</v>
      </c>
      <c r="S187" s="164">
        <v>0</v>
      </c>
      <c r="T187" s="165">
        <f t="shared" ref="T187:T205" si="48">S187*H187</f>
        <v>0</v>
      </c>
      <c r="AR187" s="166" t="s">
        <v>358</v>
      </c>
      <c r="AT187" s="166" t="s">
        <v>285</v>
      </c>
      <c r="AU187" s="166" t="s">
        <v>87</v>
      </c>
      <c r="AY187" s="16" t="s">
        <v>283</v>
      </c>
      <c r="BE187" s="167">
        <f t="shared" ref="BE187:BE205" si="49">IF(N187="základná",J187,0)</f>
        <v>0</v>
      </c>
      <c r="BF187" s="167">
        <f t="shared" ref="BF187:BF205" si="50">IF(N187="znížená",J187,0)</f>
        <v>0</v>
      </c>
      <c r="BG187" s="167">
        <f t="shared" ref="BG187:BG205" si="51">IF(N187="zákl. prenesená",J187,0)</f>
        <v>0</v>
      </c>
      <c r="BH187" s="167">
        <f t="shared" ref="BH187:BH205" si="52">IF(N187="zníž. prenesená",J187,0)</f>
        <v>0</v>
      </c>
      <c r="BI187" s="167">
        <f t="shared" ref="BI187:BI205" si="53">IF(N187="nulová",J187,0)</f>
        <v>0</v>
      </c>
      <c r="BJ187" s="16" t="s">
        <v>87</v>
      </c>
      <c r="BK187" s="167">
        <f t="shared" ref="BK187:BK205" si="54">ROUND(I187*H187,2)</f>
        <v>0</v>
      </c>
      <c r="BL187" s="16" t="s">
        <v>358</v>
      </c>
      <c r="BM187" s="166" t="s">
        <v>669</v>
      </c>
    </row>
    <row r="188" spans="2:65" s="1" customFormat="1" ht="33" customHeight="1">
      <c r="B188" s="125"/>
      <c r="C188" s="155" t="s">
        <v>505</v>
      </c>
      <c r="D188" s="155" t="s">
        <v>285</v>
      </c>
      <c r="E188" s="156" t="s">
        <v>2596</v>
      </c>
      <c r="F188" s="157" t="s">
        <v>2597</v>
      </c>
      <c r="G188" s="158" t="s">
        <v>373</v>
      </c>
      <c r="H188" s="159">
        <v>4</v>
      </c>
      <c r="I188" s="160"/>
      <c r="J188" s="161">
        <f t="shared" si="45"/>
        <v>0</v>
      </c>
      <c r="K188" s="162"/>
      <c r="L188" s="31"/>
      <c r="M188" s="163" t="s">
        <v>1</v>
      </c>
      <c r="N188" s="124" t="s">
        <v>41</v>
      </c>
      <c r="P188" s="164">
        <f t="shared" si="46"/>
        <v>0</v>
      </c>
      <c r="Q188" s="164">
        <v>0</v>
      </c>
      <c r="R188" s="164">
        <f t="shared" si="47"/>
        <v>0</v>
      </c>
      <c r="S188" s="164">
        <v>0</v>
      </c>
      <c r="T188" s="165">
        <f t="shared" si="48"/>
        <v>0</v>
      </c>
      <c r="AR188" s="166" t="s">
        <v>358</v>
      </c>
      <c r="AT188" s="166" t="s">
        <v>285</v>
      </c>
      <c r="AU188" s="166" t="s">
        <v>87</v>
      </c>
      <c r="AY188" s="16" t="s">
        <v>283</v>
      </c>
      <c r="BE188" s="167">
        <f t="shared" si="49"/>
        <v>0</v>
      </c>
      <c r="BF188" s="167">
        <f t="shared" si="50"/>
        <v>0</v>
      </c>
      <c r="BG188" s="167">
        <f t="shared" si="51"/>
        <v>0</v>
      </c>
      <c r="BH188" s="167">
        <f t="shared" si="52"/>
        <v>0</v>
      </c>
      <c r="BI188" s="167">
        <f t="shared" si="53"/>
        <v>0</v>
      </c>
      <c r="BJ188" s="16" t="s">
        <v>87</v>
      </c>
      <c r="BK188" s="167">
        <f t="shared" si="54"/>
        <v>0</v>
      </c>
      <c r="BL188" s="16" t="s">
        <v>358</v>
      </c>
      <c r="BM188" s="166" t="s">
        <v>687</v>
      </c>
    </row>
    <row r="189" spans="2:65" s="1" customFormat="1" ht="24.2" customHeight="1">
      <c r="B189" s="125"/>
      <c r="C189" s="155" t="s">
        <v>509</v>
      </c>
      <c r="D189" s="155" t="s">
        <v>285</v>
      </c>
      <c r="E189" s="156" t="s">
        <v>2598</v>
      </c>
      <c r="F189" s="157" t="s">
        <v>2599</v>
      </c>
      <c r="G189" s="158" t="s">
        <v>373</v>
      </c>
      <c r="H189" s="159">
        <v>2</v>
      </c>
      <c r="I189" s="160"/>
      <c r="J189" s="161">
        <f t="shared" si="45"/>
        <v>0</v>
      </c>
      <c r="K189" s="162"/>
      <c r="L189" s="31"/>
      <c r="M189" s="163" t="s">
        <v>1</v>
      </c>
      <c r="N189" s="124" t="s">
        <v>41</v>
      </c>
      <c r="P189" s="164">
        <f t="shared" si="46"/>
        <v>0</v>
      </c>
      <c r="Q189" s="164">
        <v>0</v>
      </c>
      <c r="R189" s="164">
        <f t="shared" si="47"/>
        <v>0</v>
      </c>
      <c r="S189" s="164">
        <v>0</v>
      </c>
      <c r="T189" s="165">
        <f t="shared" si="48"/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 t="shared" si="49"/>
        <v>0</v>
      </c>
      <c r="BF189" s="167">
        <f t="shared" si="50"/>
        <v>0</v>
      </c>
      <c r="BG189" s="167">
        <f t="shared" si="51"/>
        <v>0</v>
      </c>
      <c r="BH189" s="167">
        <f t="shared" si="52"/>
        <v>0</v>
      </c>
      <c r="BI189" s="167">
        <f t="shared" si="53"/>
        <v>0</v>
      </c>
      <c r="BJ189" s="16" t="s">
        <v>87</v>
      </c>
      <c r="BK189" s="167">
        <f t="shared" si="54"/>
        <v>0</v>
      </c>
      <c r="BL189" s="16" t="s">
        <v>358</v>
      </c>
      <c r="BM189" s="166" t="s">
        <v>697</v>
      </c>
    </row>
    <row r="190" spans="2:65" s="1" customFormat="1" ht="37.9" customHeight="1">
      <c r="B190" s="125"/>
      <c r="C190" s="189" t="s">
        <v>515</v>
      </c>
      <c r="D190" s="189" t="s">
        <v>582</v>
      </c>
      <c r="E190" s="190" t="s">
        <v>2600</v>
      </c>
      <c r="F190" s="191" t="s">
        <v>2601</v>
      </c>
      <c r="G190" s="192" t="s">
        <v>373</v>
      </c>
      <c r="H190" s="193">
        <v>2</v>
      </c>
      <c r="I190" s="194"/>
      <c r="J190" s="195">
        <f t="shared" si="45"/>
        <v>0</v>
      </c>
      <c r="K190" s="196"/>
      <c r="L190" s="197"/>
      <c r="M190" s="198" t="s">
        <v>1</v>
      </c>
      <c r="N190" s="199" t="s">
        <v>41</v>
      </c>
      <c r="P190" s="164">
        <f t="shared" si="46"/>
        <v>0</v>
      </c>
      <c r="Q190" s="164">
        <v>0</v>
      </c>
      <c r="R190" s="164">
        <f t="shared" si="47"/>
        <v>0</v>
      </c>
      <c r="S190" s="164">
        <v>0</v>
      </c>
      <c r="T190" s="165">
        <f t="shared" si="48"/>
        <v>0</v>
      </c>
      <c r="AR190" s="166" t="s">
        <v>473</v>
      </c>
      <c r="AT190" s="166" t="s">
        <v>582</v>
      </c>
      <c r="AU190" s="166" t="s">
        <v>87</v>
      </c>
      <c r="AY190" s="16" t="s">
        <v>283</v>
      </c>
      <c r="BE190" s="167">
        <f t="shared" si="49"/>
        <v>0</v>
      </c>
      <c r="BF190" s="167">
        <f t="shared" si="50"/>
        <v>0</v>
      </c>
      <c r="BG190" s="167">
        <f t="shared" si="51"/>
        <v>0</v>
      </c>
      <c r="BH190" s="167">
        <f t="shared" si="52"/>
        <v>0</v>
      </c>
      <c r="BI190" s="167">
        <f t="shared" si="53"/>
        <v>0</v>
      </c>
      <c r="BJ190" s="16" t="s">
        <v>87</v>
      </c>
      <c r="BK190" s="167">
        <f t="shared" si="54"/>
        <v>0</v>
      </c>
      <c r="BL190" s="16" t="s">
        <v>358</v>
      </c>
      <c r="BM190" s="166" t="s">
        <v>720</v>
      </c>
    </row>
    <row r="191" spans="2:65" s="1" customFormat="1" ht="33" customHeight="1">
      <c r="B191" s="125"/>
      <c r="C191" s="155" t="s">
        <v>519</v>
      </c>
      <c r="D191" s="155" t="s">
        <v>285</v>
      </c>
      <c r="E191" s="156" t="s">
        <v>2602</v>
      </c>
      <c r="F191" s="157" t="s">
        <v>2603</v>
      </c>
      <c r="G191" s="158" t="s">
        <v>373</v>
      </c>
      <c r="H191" s="159">
        <v>72</v>
      </c>
      <c r="I191" s="160"/>
      <c r="J191" s="161">
        <f t="shared" si="45"/>
        <v>0</v>
      </c>
      <c r="K191" s="162"/>
      <c r="L191" s="31"/>
      <c r="M191" s="163" t="s">
        <v>1</v>
      </c>
      <c r="N191" s="124" t="s">
        <v>41</v>
      </c>
      <c r="P191" s="164">
        <f t="shared" si="46"/>
        <v>0</v>
      </c>
      <c r="Q191" s="164">
        <v>0</v>
      </c>
      <c r="R191" s="164">
        <f t="shared" si="47"/>
        <v>0</v>
      </c>
      <c r="S191" s="164">
        <v>0</v>
      </c>
      <c r="T191" s="165">
        <f t="shared" si="48"/>
        <v>0</v>
      </c>
      <c r="AR191" s="166" t="s">
        <v>358</v>
      </c>
      <c r="AT191" s="166" t="s">
        <v>285</v>
      </c>
      <c r="AU191" s="166" t="s">
        <v>87</v>
      </c>
      <c r="AY191" s="16" t="s">
        <v>283</v>
      </c>
      <c r="BE191" s="167">
        <f t="shared" si="49"/>
        <v>0</v>
      </c>
      <c r="BF191" s="167">
        <f t="shared" si="50"/>
        <v>0</v>
      </c>
      <c r="BG191" s="167">
        <f t="shared" si="51"/>
        <v>0</v>
      </c>
      <c r="BH191" s="167">
        <f t="shared" si="52"/>
        <v>0</v>
      </c>
      <c r="BI191" s="167">
        <f t="shared" si="53"/>
        <v>0</v>
      </c>
      <c r="BJ191" s="16" t="s">
        <v>87</v>
      </c>
      <c r="BK191" s="167">
        <f t="shared" si="54"/>
        <v>0</v>
      </c>
      <c r="BL191" s="16" t="s">
        <v>358</v>
      </c>
      <c r="BM191" s="166" t="s">
        <v>739</v>
      </c>
    </row>
    <row r="192" spans="2:65" s="1" customFormat="1" ht="37.9" customHeight="1">
      <c r="B192" s="125"/>
      <c r="C192" s="189" t="s">
        <v>523</v>
      </c>
      <c r="D192" s="189" t="s">
        <v>582</v>
      </c>
      <c r="E192" s="190" t="s">
        <v>2604</v>
      </c>
      <c r="F192" s="191" t="s">
        <v>2605</v>
      </c>
      <c r="G192" s="192" t="s">
        <v>373</v>
      </c>
      <c r="H192" s="193">
        <v>22</v>
      </c>
      <c r="I192" s="194"/>
      <c r="J192" s="195">
        <f t="shared" si="45"/>
        <v>0</v>
      </c>
      <c r="K192" s="196"/>
      <c r="L192" s="197"/>
      <c r="M192" s="198" t="s">
        <v>1</v>
      </c>
      <c r="N192" s="199" t="s">
        <v>41</v>
      </c>
      <c r="P192" s="164">
        <f t="shared" si="46"/>
        <v>0</v>
      </c>
      <c r="Q192" s="164">
        <v>0</v>
      </c>
      <c r="R192" s="164">
        <f t="shared" si="47"/>
        <v>0</v>
      </c>
      <c r="S192" s="164">
        <v>0</v>
      </c>
      <c r="T192" s="165">
        <f t="shared" si="48"/>
        <v>0</v>
      </c>
      <c r="AR192" s="166" t="s">
        <v>473</v>
      </c>
      <c r="AT192" s="166" t="s">
        <v>582</v>
      </c>
      <c r="AU192" s="166" t="s">
        <v>87</v>
      </c>
      <c r="AY192" s="16" t="s">
        <v>283</v>
      </c>
      <c r="BE192" s="167">
        <f t="shared" si="49"/>
        <v>0</v>
      </c>
      <c r="BF192" s="167">
        <f t="shared" si="50"/>
        <v>0</v>
      </c>
      <c r="BG192" s="167">
        <f t="shared" si="51"/>
        <v>0</v>
      </c>
      <c r="BH192" s="167">
        <f t="shared" si="52"/>
        <v>0</v>
      </c>
      <c r="BI192" s="167">
        <f t="shared" si="53"/>
        <v>0</v>
      </c>
      <c r="BJ192" s="16" t="s">
        <v>87</v>
      </c>
      <c r="BK192" s="167">
        <f t="shared" si="54"/>
        <v>0</v>
      </c>
      <c r="BL192" s="16" t="s">
        <v>358</v>
      </c>
      <c r="BM192" s="166" t="s">
        <v>754</v>
      </c>
    </row>
    <row r="193" spans="2:65" s="1" customFormat="1" ht="37.9" customHeight="1">
      <c r="B193" s="125"/>
      <c r="C193" s="189" t="s">
        <v>527</v>
      </c>
      <c r="D193" s="189" t="s">
        <v>582</v>
      </c>
      <c r="E193" s="190" t="s">
        <v>2606</v>
      </c>
      <c r="F193" s="191" t="s">
        <v>2607</v>
      </c>
      <c r="G193" s="192" t="s">
        <v>373</v>
      </c>
      <c r="H193" s="193">
        <v>38</v>
      </c>
      <c r="I193" s="194"/>
      <c r="J193" s="195">
        <f t="shared" si="45"/>
        <v>0</v>
      </c>
      <c r="K193" s="196"/>
      <c r="L193" s="197"/>
      <c r="M193" s="198" t="s">
        <v>1</v>
      </c>
      <c r="N193" s="199" t="s">
        <v>41</v>
      </c>
      <c r="P193" s="164">
        <f t="shared" si="46"/>
        <v>0</v>
      </c>
      <c r="Q193" s="164">
        <v>0</v>
      </c>
      <c r="R193" s="164">
        <f t="shared" si="47"/>
        <v>0</v>
      </c>
      <c r="S193" s="164">
        <v>0</v>
      </c>
      <c r="T193" s="165">
        <f t="shared" si="48"/>
        <v>0</v>
      </c>
      <c r="AR193" s="166" t="s">
        <v>473</v>
      </c>
      <c r="AT193" s="166" t="s">
        <v>582</v>
      </c>
      <c r="AU193" s="166" t="s">
        <v>87</v>
      </c>
      <c r="AY193" s="16" t="s">
        <v>283</v>
      </c>
      <c r="BE193" s="167">
        <f t="shared" si="49"/>
        <v>0</v>
      </c>
      <c r="BF193" s="167">
        <f t="shared" si="50"/>
        <v>0</v>
      </c>
      <c r="BG193" s="167">
        <f t="shared" si="51"/>
        <v>0</v>
      </c>
      <c r="BH193" s="167">
        <f t="shared" si="52"/>
        <v>0</v>
      </c>
      <c r="BI193" s="167">
        <f t="shared" si="53"/>
        <v>0</v>
      </c>
      <c r="BJ193" s="16" t="s">
        <v>87</v>
      </c>
      <c r="BK193" s="167">
        <f t="shared" si="54"/>
        <v>0</v>
      </c>
      <c r="BL193" s="16" t="s">
        <v>358</v>
      </c>
      <c r="BM193" s="166" t="s">
        <v>769</v>
      </c>
    </row>
    <row r="194" spans="2:65" s="1" customFormat="1" ht="44.25" customHeight="1">
      <c r="B194" s="125"/>
      <c r="C194" s="189" t="s">
        <v>531</v>
      </c>
      <c r="D194" s="189" t="s">
        <v>582</v>
      </c>
      <c r="E194" s="190" t="s">
        <v>2608</v>
      </c>
      <c r="F194" s="191" t="s">
        <v>2609</v>
      </c>
      <c r="G194" s="192" t="s">
        <v>373</v>
      </c>
      <c r="H194" s="193">
        <v>12</v>
      </c>
      <c r="I194" s="194"/>
      <c r="J194" s="195">
        <f t="shared" si="45"/>
        <v>0</v>
      </c>
      <c r="K194" s="196"/>
      <c r="L194" s="197"/>
      <c r="M194" s="198" t="s">
        <v>1</v>
      </c>
      <c r="N194" s="199" t="s">
        <v>41</v>
      </c>
      <c r="P194" s="164">
        <f t="shared" si="46"/>
        <v>0</v>
      </c>
      <c r="Q194" s="164">
        <v>0</v>
      </c>
      <c r="R194" s="164">
        <f t="shared" si="47"/>
        <v>0</v>
      </c>
      <c r="S194" s="164">
        <v>0</v>
      </c>
      <c r="T194" s="165">
        <f t="shared" si="48"/>
        <v>0</v>
      </c>
      <c r="AR194" s="166" t="s">
        <v>473</v>
      </c>
      <c r="AT194" s="166" t="s">
        <v>582</v>
      </c>
      <c r="AU194" s="166" t="s">
        <v>87</v>
      </c>
      <c r="AY194" s="16" t="s">
        <v>283</v>
      </c>
      <c r="BE194" s="167">
        <f t="shared" si="49"/>
        <v>0</v>
      </c>
      <c r="BF194" s="167">
        <f t="shared" si="50"/>
        <v>0</v>
      </c>
      <c r="BG194" s="167">
        <f t="shared" si="51"/>
        <v>0</v>
      </c>
      <c r="BH194" s="167">
        <f t="shared" si="52"/>
        <v>0</v>
      </c>
      <c r="BI194" s="167">
        <f t="shared" si="53"/>
        <v>0</v>
      </c>
      <c r="BJ194" s="16" t="s">
        <v>87</v>
      </c>
      <c r="BK194" s="167">
        <f t="shared" si="54"/>
        <v>0</v>
      </c>
      <c r="BL194" s="16" t="s">
        <v>358</v>
      </c>
      <c r="BM194" s="166" t="s">
        <v>783</v>
      </c>
    </row>
    <row r="195" spans="2:65" s="1" customFormat="1" ht="24.2" customHeight="1">
      <c r="B195" s="125"/>
      <c r="C195" s="155" t="s">
        <v>538</v>
      </c>
      <c r="D195" s="155" t="s">
        <v>285</v>
      </c>
      <c r="E195" s="156" t="s">
        <v>2610</v>
      </c>
      <c r="F195" s="157" t="s">
        <v>2611</v>
      </c>
      <c r="G195" s="158" t="s">
        <v>373</v>
      </c>
      <c r="H195" s="159">
        <v>23</v>
      </c>
      <c r="I195" s="160"/>
      <c r="J195" s="161">
        <f t="shared" si="45"/>
        <v>0</v>
      </c>
      <c r="K195" s="162"/>
      <c r="L195" s="31"/>
      <c r="M195" s="163" t="s">
        <v>1</v>
      </c>
      <c r="N195" s="124" t="s">
        <v>41</v>
      </c>
      <c r="P195" s="164">
        <f t="shared" si="46"/>
        <v>0</v>
      </c>
      <c r="Q195" s="164">
        <v>0</v>
      </c>
      <c r="R195" s="164">
        <f t="shared" si="47"/>
        <v>0</v>
      </c>
      <c r="S195" s="164">
        <v>0</v>
      </c>
      <c r="T195" s="165">
        <f t="shared" si="48"/>
        <v>0</v>
      </c>
      <c r="AR195" s="166" t="s">
        <v>358</v>
      </c>
      <c r="AT195" s="166" t="s">
        <v>285</v>
      </c>
      <c r="AU195" s="166" t="s">
        <v>87</v>
      </c>
      <c r="AY195" s="16" t="s">
        <v>283</v>
      </c>
      <c r="BE195" s="167">
        <f t="shared" si="49"/>
        <v>0</v>
      </c>
      <c r="BF195" s="167">
        <f t="shared" si="50"/>
        <v>0</v>
      </c>
      <c r="BG195" s="167">
        <f t="shared" si="51"/>
        <v>0</v>
      </c>
      <c r="BH195" s="167">
        <f t="shared" si="52"/>
        <v>0</v>
      </c>
      <c r="BI195" s="167">
        <f t="shared" si="53"/>
        <v>0</v>
      </c>
      <c r="BJ195" s="16" t="s">
        <v>87</v>
      </c>
      <c r="BK195" s="167">
        <f t="shared" si="54"/>
        <v>0</v>
      </c>
      <c r="BL195" s="16" t="s">
        <v>358</v>
      </c>
      <c r="BM195" s="166" t="s">
        <v>798</v>
      </c>
    </row>
    <row r="196" spans="2:65" s="1" customFormat="1" ht="37.9" customHeight="1">
      <c r="B196" s="125"/>
      <c r="C196" s="189" t="s">
        <v>542</v>
      </c>
      <c r="D196" s="189" t="s">
        <v>582</v>
      </c>
      <c r="E196" s="190" t="s">
        <v>2612</v>
      </c>
      <c r="F196" s="191" t="s">
        <v>2613</v>
      </c>
      <c r="G196" s="192" t="s">
        <v>373</v>
      </c>
      <c r="H196" s="193">
        <v>15</v>
      </c>
      <c r="I196" s="194"/>
      <c r="J196" s="195">
        <f t="shared" si="45"/>
        <v>0</v>
      </c>
      <c r="K196" s="196"/>
      <c r="L196" s="197"/>
      <c r="M196" s="198" t="s">
        <v>1</v>
      </c>
      <c r="N196" s="199" t="s">
        <v>41</v>
      </c>
      <c r="P196" s="164">
        <f t="shared" si="46"/>
        <v>0</v>
      </c>
      <c r="Q196" s="164">
        <v>0</v>
      </c>
      <c r="R196" s="164">
        <f t="shared" si="47"/>
        <v>0</v>
      </c>
      <c r="S196" s="164">
        <v>0</v>
      </c>
      <c r="T196" s="165">
        <f t="shared" si="48"/>
        <v>0</v>
      </c>
      <c r="AR196" s="166" t="s">
        <v>473</v>
      </c>
      <c r="AT196" s="166" t="s">
        <v>582</v>
      </c>
      <c r="AU196" s="166" t="s">
        <v>87</v>
      </c>
      <c r="AY196" s="16" t="s">
        <v>283</v>
      </c>
      <c r="BE196" s="167">
        <f t="shared" si="49"/>
        <v>0</v>
      </c>
      <c r="BF196" s="167">
        <f t="shared" si="50"/>
        <v>0</v>
      </c>
      <c r="BG196" s="167">
        <f t="shared" si="51"/>
        <v>0</v>
      </c>
      <c r="BH196" s="167">
        <f t="shared" si="52"/>
        <v>0</v>
      </c>
      <c r="BI196" s="167">
        <f t="shared" si="53"/>
        <v>0</v>
      </c>
      <c r="BJ196" s="16" t="s">
        <v>87</v>
      </c>
      <c r="BK196" s="167">
        <f t="shared" si="54"/>
        <v>0</v>
      </c>
      <c r="BL196" s="16" t="s">
        <v>358</v>
      </c>
      <c r="BM196" s="166" t="s">
        <v>806</v>
      </c>
    </row>
    <row r="197" spans="2:65" s="1" customFormat="1" ht="37.9" customHeight="1">
      <c r="B197" s="125"/>
      <c r="C197" s="189" t="s">
        <v>546</v>
      </c>
      <c r="D197" s="189" t="s">
        <v>582</v>
      </c>
      <c r="E197" s="190" t="s">
        <v>2614</v>
      </c>
      <c r="F197" s="191" t="s">
        <v>2615</v>
      </c>
      <c r="G197" s="192" t="s">
        <v>373</v>
      </c>
      <c r="H197" s="193">
        <v>8</v>
      </c>
      <c r="I197" s="194"/>
      <c r="J197" s="195">
        <f t="shared" si="45"/>
        <v>0</v>
      </c>
      <c r="K197" s="196"/>
      <c r="L197" s="197"/>
      <c r="M197" s="198" t="s">
        <v>1</v>
      </c>
      <c r="N197" s="199" t="s">
        <v>41</v>
      </c>
      <c r="P197" s="164">
        <f t="shared" si="46"/>
        <v>0</v>
      </c>
      <c r="Q197" s="164">
        <v>0</v>
      </c>
      <c r="R197" s="164">
        <f t="shared" si="47"/>
        <v>0</v>
      </c>
      <c r="S197" s="164">
        <v>0</v>
      </c>
      <c r="T197" s="165">
        <f t="shared" si="48"/>
        <v>0</v>
      </c>
      <c r="AR197" s="166" t="s">
        <v>473</v>
      </c>
      <c r="AT197" s="166" t="s">
        <v>582</v>
      </c>
      <c r="AU197" s="166" t="s">
        <v>87</v>
      </c>
      <c r="AY197" s="16" t="s">
        <v>283</v>
      </c>
      <c r="BE197" s="167">
        <f t="shared" si="49"/>
        <v>0</v>
      </c>
      <c r="BF197" s="167">
        <f t="shared" si="50"/>
        <v>0</v>
      </c>
      <c r="BG197" s="167">
        <f t="shared" si="51"/>
        <v>0</v>
      </c>
      <c r="BH197" s="167">
        <f t="shared" si="52"/>
        <v>0</v>
      </c>
      <c r="BI197" s="167">
        <f t="shared" si="53"/>
        <v>0</v>
      </c>
      <c r="BJ197" s="16" t="s">
        <v>87</v>
      </c>
      <c r="BK197" s="167">
        <f t="shared" si="54"/>
        <v>0</v>
      </c>
      <c r="BL197" s="16" t="s">
        <v>358</v>
      </c>
      <c r="BM197" s="166" t="s">
        <v>820</v>
      </c>
    </row>
    <row r="198" spans="2:65" s="1" customFormat="1" ht="33" customHeight="1">
      <c r="B198" s="125"/>
      <c r="C198" s="155" t="s">
        <v>551</v>
      </c>
      <c r="D198" s="155" t="s">
        <v>285</v>
      </c>
      <c r="E198" s="156" t="s">
        <v>2616</v>
      </c>
      <c r="F198" s="157" t="s">
        <v>2617</v>
      </c>
      <c r="G198" s="158" t="s">
        <v>373</v>
      </c>
      <c r="H198" s="159">
        <v>2</v>
      </c>
      <c r="I198" s="160"/>
      <c r="J198" s="161">
        <f t="shared" si="45"/>
        <v>0</v>
      </c>
      <c r="K198" s="162"/>
      <c r="L198" s="31"/>
      <c r="M198" s="163" t="s">
        <v>1</v>
      </c>
      <c r="N198" s="124" t="s">
        <v>41</v>
      </c>
      <c r="P198" s="164">
        <f t="shared" si="46"/>
        <v>0</v>
      </c>
      <c r="Q198" s="164">
        <v>0</v>
      </c>
      <c r="R198" s="164">
        <f t="shared" si="47"/>
        <v>0</v>
      </c>
      <c r="S198" s="164">
        <v>0</v>
      </c>
      <c r="T198" s="165">
        <f t="shared" si="48"/>
        <v>0</v>
      </c>
      <c r="AR198" s="166" t="s">
        <v>358</v>
      </c>
      <c r="AT198" s="166" t="s">
        <v>285</v>
      </c>
      <c r="AU198" s="166" t="s">
        <v>87</v>
      </c>
      <c r="AY198" s="16" t="s">
        <v>283</v>
      </c>
      <c r="BE198" s="167">
        <f t="shared" si="49"/>
        <v>0</v>
      </c>
      <c r="BF198" s="167">
        <f t="shared" si="50"/>
        <v>0</v>
      </c>
      <c r="BG198" s="167">
        <f t="shared" si="51"/>
        <v>0</v>
      </c>
      <c r="BH198" s="167">
        <f t="shared" si="52"/>
        <v>0</v>
      </c>
      <c r="BI198" s="167">
        <f t="shared" si="53"/>
        <v>0</v>
      </c>
      <c r="BJ198" s="16" t="s">
        <v>87</v>
      </c>
      <c r="BK198" s="167">
        <f t="shared" si="54"/>
        <v>0</v>
      </c>
      <c r="BL198" s="16" t="s">
        <v>358</v>
      </c>
      <c r="BM198" s="166" t="s">
        <v>834</v>
      </c>
    </row>
    <row r="199" spans="2:65" s="1" customFormat="1" ht="44.25" customHeight="1">
      <c r="B199" s="125"/>
      <c r="C199" s="189" t="s">
        <v>555</v>
      </c>
      <c r="D199" s="189" t="s">
        <v>582</v>
      </c>
      <c r="E199" s="190" t="s">
        <v>2618</v>
      </c>
      <c r="F199" s="191" t="s">
        <v>2619</v>
      </c>
      <c r="G199" s="192" t="s">
        <v>373</v>
      </c>
      <c r="H199" s="193">
        <v>2</v>
      </c>
      <c r="I199" s="194"/>
      <c r="J199" s="195">
        <f t="shared" si="45"/>
        <v>0</v>
      </c>
      <c r="K199" s="196"/>
      <c r="L199" s="197"/>
      <c r="M199" s="198" t="s">
        <v>1</v>
      </c>
      <c r="N199" s="199" t="s">
        <v>41</v>
      </c>
      <c r="P199" s="164">
        <f t="shared" si="46"/>
        <v>0</v>
      </c>
      <c r="Q199" s="164">
        <v>0</v>
      </c>
      <c r="R199" s="164">
        <f t="shared" si="47"/>
        <v>0</v>
      </c>
      <c r="S199" s="164">
        <v>0</v>
      </c>
      <c r="T199" s="165">
        <f t="shared" si="48"/>
        <v>0</v>
      </c>
      <c r="AR199" s="166" t="s">
        <v>473</v>
      </c>
      <c r="AT199" s="166" t="s">
        <v>582</v>
      </c>
      <c r="AU199" s="166" t="s">
        <v>87</v>
      </c>
      <c r="AY199" s="16" t="s">
        <v>283</v>
      </c>
      <c r="BE199" s="167">
        <f t="shared" si="49"/>
        <v>0</v>
      </c>
      <c r="BF199" s="167">
        <f t="shared" si="50"/>
        <v>0</v>
      </c>
      <c r="BG199" s="167">
        <f t="shared" si="51"/>
        <v>0</v>
      </c>
      <c r="BH199" s="167">
        <f t="shared" si="52"/>
        <v>0</v>
      </c>
      <c r="BI199" s="167">
        <f t="shared" si="53"/>
        <v>0</v>
      </c>
      <c r="BJ199" s="16" t="s">
        <v>87</v>
      </c>
      <c r="BK199" s="167">
        <f t="shared" si="54"/>
        <v>0</v>
      </c>
      <c r="BL199" s="16" t="s">
        <v>358</v>
      </c>
      <c r="BM199" s="166" t="s">
        <v>870</v>
      </c>
    </row>
    <row r="200" spans="2:65" s="1" customFormat="1" ht="33" customHeight="1">
      <c r="B200" s="125"/>
      <c r="C200" s="155" t="s">
        <v>561</v>
      </c>
      <c r="D200" s="155" t="s">
        <v>285</v>
      </c>
      <c r="E200" s="156" t="s">
        <v>2620</v>
      </c>
      <c r="F200" s="157" t="s">
        <v>2621</v>
      </c>
      <c r="G200" s="158" t="s">
        <v>373</v>
      </c>
      <c r="H200" s="159">
        <v>8</v>
      </c>
      <c r="I200" s="160"/>
      <c r="J200" s="161">
        <f t="shared" si="45"/>
        <v>0</v>
      </c>
      <c r="K200" s="162"/>
      <c r="L200" s="31"/>
      <c r="M200" s="163" t="s">
        <v>1</v>
      </c>
      <c r="N200" s="124" t="s">
        <v>41</v>
      </c>
      <c r="P200" s="164">
        <f t="shared" si="46"/>
        <v>0</v>
      </c>
      <c r="Q200" s="164">
        <v>0</v>
      </c>
      <c r="R200" s="164">
        <f t="shared" si="47"/>
        <v>0</v>
      </c>
      <c r="S200" s="164">
        <v>0</v>
      </c>
      <c r="T200" s="165">
        <f t="shared" si="48"/>
        <v>0</v>
      </c>
      <c r="AR200" s="166" t="s">
        <v>358</v>
      </c>
      <c r="AT200" s="166" t="s">
        <v>285</v>
      </c>
      <c r="AU200" s="166" t="s">
        <v>87</v>
      </c>
      <c r="AY200" s="16" t="s">
        <v>283</v>
      </c>
      <c r="BE200" s="167">
        <f t="shared" si="49"/>
        <v>0</v>
      </c>
      <c r="BF200" s="167">
        <f t="shared" si="50"/>
        <v>0</v>
      </c>
      <c r="BG200" s="167">
        <f t="shared" si="51"/>
        <v>0</v>
      </c>
      <c r="BH200" s="167">
        <f t="shared" si="52"/>
        <v>0</v>
      </c>
      <c r="BI200" s="167">
        <f t="shared" si="53"/>
        <v>0</v>
      </c>
      <c r="BJ200" s="16" t="s">
        <v>87</v>
      </c>
      <c r="BK200" s="167">
        <f t="shared" si="54"/>
        <v>0</v>
      </c>
      <c r="BL200" s="16" t="s">
        <v>358</v>
      </c>
      <c r="BM200" s="166" t="s">
        <v>882</v>
      </c>
    </row>
    <row r="201" spans="2:65" s="1" customFormat="1" ht="44.25" customHeight="1">
      <c r="B201" s="125"/>
      <c r="C201" s="189" t="s">
        <v>566</v>
      </c>
      <c r="D201" s="189" t="s">
        <v>582</v>
      </c>
      <c r="E201" s="190" t="s">
        <v>2622</v>
      </c>
      <c r="F201" s="191" t="s">
        <v>2623</v>
      </c>
      <c r="G201" s="192" t="s">
        <v>373</v>
      </c>
      <c r="H201" s="193">
        <v>8</v>
      </c>
      <c r="I201" s="194"/>
      <c r="J201" s="195">
        <f t="shared" si="45"/>
        <v>0</v>
      </c>
      <c r="K201" s="196"/>
      <c r="L201" s="197"/>
      <c r="M201" s="198" t="s">
        <v>1</v>
      </c>
      <c r="N201" s="199" t="s">
        <v>41</v>
      </c>
      <c r="P201" s="164">
        <f t="shared" si="46"/>
        <v>0</v>
      </c>
      <c r="Q201" s="164">
        <v>0</v>
      </c>
      <c r="R201" s="164">
        <f t="shared" si="47"/>
        <v>0</v>
      </c>
      <c r="S201" s="164">
        <v>0</v>
      </c>
      <c r="T201" s="165">
        <f t="shared" si="48"/>
        <v>0</v>
      </c>
      <c r="AR201" s="166" t="s">
        <v>473</v>
      </c>
      <c r="AT201" s="166" t="s">
        <v>582</v>
      </c>
      <c r="AU201" s="166" t="s">
        <v>87</v>
      </c>
      <c r="AY201" s="16" t="s">
        <v>283</v>
      </c>
      <c r="BE201" s="167">
        <f t="shared" si="49"/>
        <v>0</v>
      </c>
      <c r="BF201" s="167">
        <f t="shared" si="50"/>
        <v>0</v>
      </c>
      <c r="BG201" s="167">
        <f t="shared" si="51"/>
        <v>0</v>
      </c>
      <c r="BH201" s="167">
        <f t="shared" si="52"/>
        <v>0</v>
      </c>
      <c r="BI201" s="167">
        <f t="shared" si="53"/>
        <v>0</v>
      </c>
      <c r="BJ201" s="16" t="s">
        <v>87</v>
      </c>
      <c r="BK201" s="167">
        <f t="shared" si="54"/>
        <v>0</v>
      </c>
      <c r="BL201" s="16" t="s">
        <v>358</v>
      </c>
      <c r="BM201" s="166" t="s">
        <v>899</v>
      </c>
    </row>
    <row r="202" spans="2:65" s="1" customFormat="1" ht="33" customHeight="1">
      <c r="B202" s="125"/>
      <c r="C202" s="155" t="s">
        <v>571</v>
      </c>
      <c r="D202" s="155" t="s">
        <v>285</v>
      </c>
      <c r="E202" s="156" t="s">
        <v>2624</v>
      </c>
      <c r="F202" s="157" t="s">
        <v>2625</v>
      </c>
      <c r="G202" s="158" t="s">
        <v>373</v>
      </c>
      <c r="H202" s="159">
        <v>2</v>
      </c>
      <c r="I202" s="160"/>
      <c r="J202" s="161">
        <f t="shared" si="45"/>
        <v>0</v>
      </c>
      <c r="K202" s="162"/>
      <c r="L202" s="31"/>
      <c r="M202" s="163" t="s">
        <v>1</v>
      </c>
      <c r="N202" s="124" t="s">
        <v>41</v>
      </c>
      <c r="P202" s="164">
        <f t="shared" si="46"/>
        <v>0</v>
      </c>
      <c r="Q202" s="164">
        <v>0</v>
      </c>
      <c r="R202" s="164">
        <f t="shared" si="47"/>
        <v>0</v>
      </c>
      <c r="S202" s="164">
        <v>0</v>
      </c>
      <c r="T202" s="165">
        <f t="shared" si="48"/>
        <v>0</v>
      </c>
      <c r="AR202" s="166" t="s">
        <v>358</v>
      </c>
      <c r="AT202" s="166" t="s">
        <v>285</v>
      </c>
      <c r="AU202" s="166" t="s">
        <v>87</v>
      </c>
      <c r="AY202" s="16" t="s">
        <v>283</v>
      </c>
      <c r="BE202" s="167">
        <f t="shared" si="49"/>
        <v>0</v>
      </c>
      <c r="BF202" s="167">
        <f t="shared" si="50"/>
        <v>0</v>
      </c>
      <c r="BG202" s="167">
        <f t="shared" si="51"/>
        <v>0</v>
      </c>
      <c r="BH202" s="167">
        <f t="shared" si="52"/>
        <v>0</v>
      </c>
      <c r="BI202" s="167">
        <f t="shared" si="53"/>
        <v>0</v>
      </c>
      <c r="BJ202" s="16" t="s">
        <v>87</v>
      </c>
      <c r="BK202" s="167">
        <f t="shared" si="54"/>
        <v>0</v>
      </c>
      <c r="BL202" s="16" t="s">
        <v>358</v>
      </c>
      <c r="BM202" s="166" t="s">
        <v>908</v>
      </c>
    </row>
    <row r="203" spans="2:65" s="1" customFormat="1" ht="44.25" customHeight="1">
      <c r="B203" s="125"/>
      <c r="C203" s="189" t="s">
        <v>576</v>
      </c>
      <c r="D203" s="189" t="s">
        <v>582</v>
      </c>
      <c r="E203" s="190" t="s">
        <v>2626</v>
      </c>
      <c r="F203" s="191" t="s">
        <v>2627</v>
      </c>
      <c r="G203" s="192" t="s">
        <v>373</v>
      </c>
      <c r="H203" s="193">
        <v>2</v>
      </c>
      <c r="I203" s="194"/>
      <c r="J203" s="195">
        <f t="shared" si="45"/>
        <v>0</v>
      </c>
      <c r="K203" s="196"/>
      <c r="L203" s="197"/>
      <c r="M203" s="198" t="s">
        <v>1</v>
      </c>
      <c r="N203" s="199" t="s">
        <v>41</v>
      </c>
      <c r="P203" s="164">
        <f t="shared" si="46"/>
        <v>0</v>
      </c>
      <c r="Q203" s="164">
        <v>0</v>
      </c>
      <c r="R203" s="164">
        <f t="shared" si="47"/>
        <v>0</v>
      </c>
      <c r="S203" s="164">
        <v>0</v>
      </c>
      <c r="T203" s="165">
        <f t="shared" si="48"/>
        <v>0</v>
      </c>
      <c r="AR203" s="166" t="s">
        <v>473</v>
      </c>
      <c r="AT203" s="166" t="s">
        <v>582</v>
      </c>
      <c r="AU203" s="166" t="s">
        <v>87</v>
      </c>
      <c r="AY203" s="16" t="s">
        <v>283</v>
      </c>
      <c r="BE203" s="167">
        <f t="shared" si="49"/>
        <v>0</v>
      </c>
      <c r="BF203" s="167">
        <f t="shared" si="50"/>
        <v>0</v>
      </c>
      <c r="BG203" s="167">
        <f t="shared" si="51"/>
        <v>0</v>
      </c>
      <c r="BH203" s="167">
        <f t="shared" si="52"/>
        <v>0</v>
      </c>
      <c r="BI203" s="167">
        <f t="shared" si="53"/>
        <v>0</v>
      </c>
      <c r="BJ203" s="16" t="s">
        <v>87</v>
      </c>
      <c r="BK203" s="167">
        <f t="shared" si="54"/>
        <v>0</v>
      </c>
      <c r="BL203" s="16" t="s">
        <v>358</v>
      </c>
      <c r="BM203" s="166" t="s">
        <v>917</v>
      </c>
    </row>
    <row r="204" spans="2:65" s="1" customFormat="1" ht="24.2" customHeight="1">
      <c r="B204" s="125"/>
      <c r="C204" s="155" t="s">
        <v>581</v>
      </c>
      <c r="D204" s="155" t="s">
        <v>285</v>
      </c>
      <c r="E204" s="156" t="s">
        <v>2628</v>
      </c>
      <c r="F204" s="157" t="s">
        <v>2629</v>
      </c>
      <c r="G204" s="158" t="s">
        <v>373</v>
      </c>
      <c r="H204" s="159">
        <v>109</v>
      </c>
      <c r="I204" s="160"/>
      <c r="J204" s="161">
        <f t="shared" si="45"/>
        <v>0</v>
      </c>
      <c r="K204" s="162"/>
      <c r="L204" s="31"/>
      <c r="M204" s="163" t="s">
        <v>1</v>
      </c>
      <c r="N204" s="124" t="s">
        <v>41</v>
      </c>
      <c r="P204" s="164">
        <f t="shared" si="46"/>
        <v>0</v>
      </c>
      <c r="Q204" s="164">
        <v>0</v>
      </c>
      <c r="R204" s="164">
        <f t="shared" si="47"/>
        <v>0</v>
      </c>
      <c r="S204" s="164">
        <v>0</v>
      </c>
      <c r="T204" s="165">
        <f t="shared" si="48"/>
        <v>0</v>
      </c>
      <c r="AR204" s="166" t="s">
        <v>358</v>
      </c>
      <c r="AT204" s="166" t="s">
        <v>285</v>
      </c>
      <c r="AU204" s="166" t="s">
        <v>87</v>
      </c>
      <c r="AY204" s="16" t="s">
        <v>283</v>
      </c>
      <c r="BE204" s="167">
        <f t="shared" si="49"/>
        <v>0</v>
      </c>
      <c r="BF204" s="167">
        <f t="shared" si="50"/>
        <v>0</v>
      </c>
      <c r="BG204" s="167">
        <f t="shared" si="51"/>
        <v>0</v>
      </c>
      <c r="BH204" s="167">
        <f t="shared" si="52"/>
        <v>0</v>
      </c>
      <c r="BI204" s="167">
        <f t="shared" si="53"/>
        <v>0</v>
      </c>
      <c r="BJ204" s="16" t="s">
        <v>87</v>
      </c>
      <c r="BK204" s="167">
        <f t="shared" si="54"/>
        <v>0</v>
      </c>
      <c r="BL204" s="16" t="s">
        <v>358</v>
      </c>
      <c r="BM204" s="166" t="s">
        <v>926</v>
      </c>
    </row>
    <row r="205" spans="2:65" s="1" customFormat="1" ht="24.2" customHeight="1">
      <c r="B205" s="125"/>
      <c r="C205" s="155" t="s">
        <v>587</v>
      </c>
      <c r="D205" s="155" t="s">
        <v>285</v>
      </c>
      <c r="E205" s="156" t="s">
        <v>2630</v>
      </c>
      <c r="F205" s="157" t="s">
        <v>2631</v>
      </c>
      <c r="G205" s="158" t="s">
        <v>954</v>
      </c>
      <c r="H205" s="200"/>
      <c r="I205" s="160"/>
      <c r="J205" s="161">
        <f t="shared" si="45"/>
        <v>0</v>
      </c>
      <c r="K205" s="162"/>
      <c r="L205" s="31"/>
      <c r="M205" s="163" t="s">
        <v>1</v>
      </c>
      <c r="N205" s="124" t="s">
        <v>41</v>
      </c>
      <c r="P205" s="164">
        <f t="shared" si="46"/>
        <v>0</v>
      </c>
      <c r="Q205" s="164">
        <v>0</v>
      </c>
      <c r="R205" s="164">
        <f t="shared" si="47"/>
        <v>0</v>
      </c>
      <c r="S205" s="164">
        <v>0</v>
      </c>
      <c r="T205" s="165">
        <f t="shared" si="48"/>
        <v>0</v>
      </c>
      <c r="AR205" s="166" t="s">
        <v>358</v>
      </c>
      <c r="AT205" s="166" t="s">
        <v>285</v>
      </c>
      <c r="AU205" s="166" t="s">
        <v>87</v>
      </c>
      <c r="AY205" s="16" t="s">
        <v>283</v>
      </c>
      <c r="BE205" s="167">
        <f t="shared" si="49"/>
        <v>0</v>
      </c>
      <c r="BF205" s="167">
        <f t="shared" si="50"/>
        <v>0</v>
      </c>
      <c r="BG205" s="167">
        <f t="shared" si="51"/>
        <v>0</v>
      </c>
      <c r="BH205" s="167">
        <f t="shared" si="52"/>
        <v>0</v>
      </c>
      <c r="BI205" s="167">
        <f t="shared" si="53"/>
        <v>0</v>
      </c>
      <c r="BJ205" s="16" t="s">
        <v>87</v>
      </c>
      <c r="BK205" s="167">
        <f t="shared" si="54"/>
        <v>0</v>
      </c>
      <c r="BL205" s="16" t="s">
        <v>358</v>
      </c>
      <c r="BM205" s="166" t="s">
        <v>938</v>
      </c>
    </row>
    <row r="206" spans="2:65" s="11" customFormat="1" ht="22.9" customHeight="1">
      <c r="B206" s="143"/>
      <c r="D206" s="144" t="s">
        <v>74</v>
      </c>
      <c r="E206" s="153" t="s">
        <v>1368</v>
      </c>
      <c r="F206" s="153" t="s">
        <v>1369</v>
      </c>
      <c r="I206" s="146"/>
      <c r="J206" s="154">
        <f>BK206</f>
        <v>0</v>
      </c>
      <c r="L206" s="143"/>
      <c r="M206" s="148"/>
      <c r="P206" s="149">
        <f>P207</f>
        <v>0</v>
      </c>
      <c r="R206" s="149">
        <f>R207</f>
        <v>0</v>
      </c>
      <c r="T206" s="150">
        <f>T207</f>
        <v>0</v>
      </c>
      <c r="AR206" s="144" t="s">
        <v>87</v>
      </c>
      <c r="AT206" s="151" t="s">
        <v>74</v>
      </c>
      <c r="AU206" s="151" t="s">
        <v>82</v>
      </c>
      <c r="AY206" s="144" t="s">
        <v>283</v>
      </c>
      <c r="BK206" s="152">
        <f>BK207</f>
        <v>0</v>
      </c>
    </row>
    <row r="207" spans="2:65" s="1" customFormat="1" ht="33" customHeight="1">
      <c r="B207" s="125"/>
      <c r="C207" s="155" t="s">
        <v>591</v>
      </c>
      <c r="D207" s="155" t="s">
        <v>285</v>
      </c>
      <c r="E207" s="156" t="s">
        <v>2632</v>
      </c>
      <c r="F207" s="157" t="s">
        <v>2633</v>
      </c>
      <c r="G207" s="158" t="s">
        <v>1486</v>
      </c>
      <c r="H207" s="159">
        <v>220</v>
      </c>
      <c r="I207" s="160"/>
      <c r="J207" s="161">
        <f>ROUND(I207*H207,2)</f>
        <v>0</v>
      </c>
      <c r="K207" s="162"/>
      <c r="L207" s="31"/>
      <c r="M207" s="163" t="s">
        <v>1</v>
      </c>
      <c r="N207" s="124" t="s">
        <v>41</v>
      </c>
      <c r="P207" s="164">
        <f>O207*H207</f>
        <v>0</v>
      </c>
      <c r="Q207" s="164">
        <v>0</v>
      </c>
      <c r="R207" s="164">
        <f>Q207*H207</f>
        <v>0</v>
      </c>
      <c r="S207" s="164">
        <v>0</v>
      </c>
      <c r="T207" s="165">
        <f>S207*H207</f>
        <v>0</v>
      </c>
      <c r="AR207" s="166" t="s">
        <v>358</v>
      </c>
      <c r="AT207" s="166" t="s">
        <v>285</v>
      </c>
      <c r="AU207" s="166" t="s">
        <v>87</v>
      </c>
      <c r="AY207" s="16" t="s">
        <v>283</v>
      </c>
      <c r="BE207" s="167">
        <f>IF(N207="základná",J207,0)</f>
        <v>0</v>
      </c>
      <c r="BF207" s="167">
        <f>IF(N207="znížená",J207,0)</f>
        <v>0</v>
      </c>
      <c r="BG207" s="167">
        <f>IF(N207="zákl. prenesená",J207,0)</f>
        <v>0</v>
      </c>
      <c r="BH207" s="167">
        <f>IF(N207="zníž. prenesená",J207,0)</f>
        <v>0</v>
      </c>
      <c r="BI207" s="167">
        <f>IF(N207="nulová",J207,0)</f>
        <v>0</v>
      </c>
      <c r="BJ207" s="16" t="s">
        <v>87</v>
      </c>
      <c r="BK207" s="167">
        <f>ROUND(I207*H207,2)</f>
        <v>0</v>
      </c>
      <c r="BL207" s="16" t="s">
        <v>358</v>
      </c>
      <c r="BM207" s="166" t="s">
        <v>946</v>
      </c>
    </row>
    <row r="208" spans="2:65" s="11" customFormat="1" ht="22.9" customHeight="1">
      <c r="B208" s="143"/>
      <c r="D208" s="144" t="s">
        <v>74</v>
      </c>
      <c r="E208" s="153" t="s">
        <v>1671</v>
      </c>
      <c r="F208" s="153" t="s">
        <v>1672</v>
      </c>
      <c r="I208" s="146"/>
      <c r="J208" s="154">
        <f>BK208</f>
        <v>0</v>
      </c>
      <c r="L208" s="143"/>
      <c r="M208" s="148"/>
      <c r="P208" s="149">
        <f>SUM(P209:P210)</f>
        <v>0</v>
      </c>
      <c r="R208" s="149">
        <f>SUM(R209:R210)</f>
        <v>0</v>
      </c>
      <c r="T208" s="150">
        <f>SUM(T209:T210)</f>
        <v>0</v>
      </c>
      <c r="AR208" s="144" t="s">
        <v>87</v>
      </c>
      <c r="AT208" s="151" t="s">
        <v>74</v>
      </c>
      <c r="AU208" s="151" t="s">
        <v>82</v>
      </c>
      <c r="AY208" s="144" t="s">
        <v>283</v>
      </c>
      <c r="BK208" s="152">
        <f>SUM(BK209:BK210)</f>
        <v>0</v>
      </c>
    </row>
    <row r="209" spans="2:65" s="1" customFormat="1" ht="33" customHeight="1">
      <c r="B209" s="125"/>
      <c r="C209" s="155" t="s">
        <v>600</v>
      </c>
      <c r="D209" s="155" t="s">
        <v>285</v>
      </c>
      <c r="E209" s="156" t="s">
        <v>2634</v>
      </c>
      <c r="F209" s="157" t="s">
        <v>2635</v>
      </c>
      <c r="G209" s="158" t="s">
        <v>644</v>
      </c>
      <c r="H209" s="159">
        <v>700</v>
      </c>
      <c r="I209" s="160"/>
      <c r="J209" s="161">
        <f>ROUND(I209*H209,2)</f>
        <v>0</v>
      </c>
      <c r="K209" s="162"/>
      <c r="L209" s="31"/>
      <c r="M209" s="163" t="s">
        <v>1</v>
      </c>
      <c r="N209" s="124" t="s">
        <v>41</v>
      </c>
      <c r="P209" s="164">
        <f>O209*H209</f>
        <v>0</v>
      </c>
      <c r="Q209" s="164">
        <v>0</v>
      </c>
      <c r="R209" s="164">
        <f>Q209*H209</f>
        <v>0</v>
      </c>
      <c r="S209" s="164">
        <v>0</v>
      </c>
      <c r="T209" s="165">
        <f>S209*H209</f>
        <v>0</v>
      </c>
      <c r="AR209" s="166" t="s">
        <v>358</v>
      </c>
      <c r="AT209" s="166" t="s">
        <v>285</v>
      </c>
      <c r="AU209" s="166" t="s">
        <v>87</v>
      </c>
      <c r="AY209" s="16" t="s">
        <v>283</v>
      </c>
      <c r="BE209" s="167">
        <f>IF(N209="základná",J209,0)</f>
        <v>0</v>
      </c>
      <c r="BF209" s="167">
        <f>IF(N209="znížená",J209,0)</f>
        <v>0</v>
      </c>
      <c r="BG209" s="167">
        <f>IF(N209="zákl. prenesená",J209,0)</f>
        <v>0</v>
      </c>
      <c r="BH209" s="167">
        <f>IF(N209="zníž. prenesená",J209,0)</f>
        <v>0</v>
      </c>
      <c r="BI209" s="167">
        <f>IF(N209="nulová",J209,0)</f>
        <v>0</v>
      </c>
      <c r="BJ209" s="16" t="s">
        <v>87</v>
      </c>
      <c r="BK209" s="167">
        <f>ROUND(I209*H209,2)</f>
        <v>0</v>
      </c>
      <c r="BL209" s="16" t="s">
        <v>358</v>
      </c>
      <c r="BM209" s="166" t="s">
        <v>958</v>
      </c>
    </row>
    <row r="210" spans="2:65" s="1" customFormat="1" ht="24.2" customHeight="1">
      <c r="B210" s="125"/>
      <c r="C210" s="155" t="s">
        <v>606</v>
      </c>
      <c r="D210" s="155" t="s">
        <v>285</v>
      </c>
      <c r="E210" s="156" t="s">
        <v>2636</v>
      </c>
      <c r="F210" s="157" t="s">
        <v>2637</v>
      </c>
      <c r="G210" s="158" t="s">
        <v>644</v>
      </c>
      <c r="H210" s="159">
        <v>7</v>
      </c>
      <c r="I210" s="160"/>
      <c r="J210" s="161">
        <f>ROUND(I210*H210,2)</f>
        <v>0</v>
      </c>
      <c r="K210" s="162"/>
      <c r="L210" s="31"/>
      <c r="M210" s="163" t="s">
        <v>1</v>
      </c>
      <c r="N210" s="124" t="s">
        <v>41</v>
      </c>
      <c r="P210" s="164">
        <f>O210*H210</f>
        <v>0</v>
      </c>
      <c r="Q210" s="164">
        <v>0</v>
      </c>
      <c r="R210" s="164">
        <f>Q210*H210</f>
        <v>0</v>
      </c>
      <c r="S210" s="164">
        <v>0</v>
      </c>
      <c r="T210" s="165">
        <f>S210*H210</f>
        <v>0</v>
      </c>
      <c r="AR210" s="166" t="s">
        <v>358</v>
      </c>
      <c r="AT210" s="166" t="s">
        <v>285</v>
      </c>
      <c r="AU210" s="166" t="s">
        <v>87</v>
      </c>
      <c r="AY210" s="16" t="s">
        <v>283</v>
      </c>
      <c r="BE210" s="167">
        <f>IF(N210="základná",J210,0)</f>
        <v>0</v>
      </c>
      <c r="BF210" s="167">
        <f>IF(N210="znížená",J210,0)</f>
        <v>0</v>
      </c>
      <c r="BG210" s="167">
        <f>IF(N210="zákl. prenesená",J210,0)</f>
        <v>0</v>
      </c>
      <c r="BH210" s="167">
        <f>IF(N210="zníž. prenesená",J210,0)</f>
        <v>0</v>
      </c>
      <c r="BI210" s="167">
        <f>IF(N210="nulová",J210,0)</f>
        <v>0</v>
      </c>
      <c r="BJ210" s="16" t="s">
        <v>87</v>
      </c>
      <c r="BK210" s="167">
        <f>ROUND(I210*H210,2)</f>
        <v>0</v>
      </c>
      <c r="BL210" s="16" t="s">
        <v>358</v>
      </c>
      <c r="BM210" s="166" t="s">
        <v>969</v>
      </c>
    </row>
    <row r="211" spans="2:65" s="11" customFormat="1" ht="25.9" customHeight="1">
      <c r="B211" s="143"/>
      <c r="D211" s="144" t="s">
        <v>74</v>
      </c>
      <c r="E211" s="145" t="s">
        <v>2638</v>
      </c>
      <c r="F211" s="145" t="s">
        <v>2639</v>
      </c>
      <c r="I211" s="146"/>
      <c r="J211" s="147">
        <f>BK211</f>
        <v>0</v>
      </c>
      <c r="L211" s="143"/>
      <c r="M211" s="148"/>
      <c r="P211" s="149">
        <f>SUM(P212:P213)</f>
        <v>0</v>
      </c>
      <c r="R211" s="149">
        <f>SUM(R212:R213)</f>
        <v>0</v>
      </c>
      <c r="T211" s="150">
        <f>SUM(T212:T213)</f>
        <v>0</v>
      </c>
      <c r="AR211" s="144" t="s">
        <v>289</v>
      </c>
      <c r="AT211" s="151" t="s">
        <v>74</v>
      </c>
      <c r="AU211" s="151" t="s">
        <v>75</v>
      </c>
      <c r="AY211" s="144" t="s">
        <v>283</v>
      </c>
      <c r="BK211" s="152">
        <f>SUM(BK212:BK213)</f>
        <v>0</v>
      </c>
    </row>
    <row r="212" spans="2:65" s="1" customFormat="1" ht="33" customHeight="1">
      <c r="B212" s="125"/>
      <c r="C212" s="155" t="s">
        <v>612</v>
      </c>
      <c r="D212" s="155" t="s">
        <v>285</v>
      </c>
      <c r="E212" s="156" t="s">
        <v>2640</v>
      </c>
      <c r="F212" s="157" t="s">
        <v>2641</v>
      </c>
      <c r="G212" s="158" t="s">
        <v>2063</v>
      </c>
      <c r="H212" s="159">
        <v>40</v>
      </c>
      <c r="I212" s="160"/>
      <c r="J212" s="161">
        <f>ROUND(I212*H212,2)</f>
        <v>0</v>
      </c>
      <c r="K212" s="162"/>
      <c r="L212" s="31"/>
      <c r="M212" s="163" t="s">
        <v>1</v>
      </c>
      <c r="N212" s="124" t="s">
        <v>41</v>
      </c>
      <c r="P212" s="164">
        <f>O212*H212</f>
        <v>0</v>
      </c>
      <c r="Q212" s="164">
        <v>0</v>
      </c>
      <c r="R212" s="164">
        <f>Q212*H212</f>
        <v>0</v>
      </c>
      <c r="S212" s="164">
        <v>0</v>
      </c>
      <c r="T212" s="165">
        <f>S212*H212</f>
        <v>0</v>
      </c>
      <c r="AR212" s="166" t="s">
        <v>2642</v>
      </c>
      <c r="AT212" s="166" t="s">
        <v>285</v>
      </c>
      <c r="AU212" s="166" t="s">
        <v>82</v>
      </c>
      <c r="AY212" s="16" t="s">
        <v>283</v>
      </c>
      <c r="BE212" s="167">
        <f>IF(N212="základná",J212,0)</f>
        <v>0</v>
      </c>
      <c r="BF212" s="167">
        <f>IF(N212="znížená",J212,0)</f>
        <v>0</v>
      </c>
      <c r="BG212" s="167">
        <f>IF(N212="zákl. prenesená",J212,0)</f>
        <v>0</v>
      </c>
      <c r="BH212" s="167">
        <f>IF(N212="zníž. prenesená",J212,0)</f>
        <v>0</v>
      </c>
      <c r="BI212" s="167">
        <f>IF(N212="nulová",J212,0)</f>
        <v>0</v>
      </c>
      <c r="BJ212" s="16" t="s">
        <v>87</v>
      </c>
      <c r="BK212" s="167">
        <f>ROUND(I212*H212,2)</f>
        <v>0</v>
      </c>
      <c r="BL212" s="16" t="s">
        <v>2642</v>
      </c>
      <c r="BM212" s="166" t="s">
        <v>977</v>
      </c>
    </row>
    <row r="213" spans="2:65" s="1" customFormat="1" ht="33" customHeight="1">
      <c r="B213" s="125"/>
      <c r="C213" s="155" t="s">
        <v>616</v>
      </c>
      <c r="D213" s="155" t="s">
        <v>285</v>
      </c>
      <c r="E213" s="156" t="s">
        <v>2643</v>
      </c>
      <c r="F213" s="157" t="s">
        <v>2644</v>
      </c>
      <c r="G213" s="158" t="s">
        <v>2063</v>
      </c>
      <c r="H213" s="159">
        <v>48</v>
      </c>
      <c r="I213" s="160"/>
      <c r="J213" s="161">
        <f>ROUND(I213*H213,2)</f>
        <v>0</v>
      </c>
      <c r="K213" s="162"/>
      <c r="L213" s="31"/>
      <c r="M213" s="201" t="s">
        <v>1</v>
      </c>
      <c r="N213" s="202" t="s">
        <v>41</v>
      </c>
      <c r="O213" s="203"/>
      <c r="P213" s="204">
        <f>O213*H213</f>
        <v>0</v>
      </c>
      <c r="Q213" s="204">
        <v>0</v>
      </c>
      <c r="R213" s="204">
        <f>Q213*H213</f>
        <v>0</v>
      </c>
      <c r="S213" s="204">
        <v>0</v>
      </c>
      <c r="T213" s="205">
        <f>S213*H213</f>
        <v>0</v>
      </c>
      <c r="AR213" s="166" t="s">
        <v>2642</v>
      </c>
      <c r="AT213" s="166" t="s">
        <v>285</v>
      </c>
      <c r="AU213" s="166" t="s">
        <v>82</v>
      </c>
      <c r="AY213" s="16" t="s">
        <v>283</v>
      </c>
      <c r="BE213" s="167">
        <f>IF(N213="základná",J213,0)</f>
        <v>0</v>
      </c>
      <c r="BF213" s="167">
        <f>IF(N213="znížená",J213,0)</f>
        <v>0</v>
      </c>
      <c r="BG213" s="167">
        <f>IF(N213="zákl. prenesená",J213,0)</f>
        <v>0</v>
      </c>
      <c r="BH213" s="167">
        <f>IF(N213="zníž. prenesená",J213,0)</f>
        <v>0</v>
      </c>
      <c r="BI213" s="167">
        <f>IF(N213="nulová",J213,0)</f>
        <v>0</v>
      </c>
      <c r="BJ213" s="16" t="s">
        <v>87</v>
      </c>
      <c r="BK213" s="167">
        <f>ROUND(I213*H213,2)</f>
        <v>0</v>
      </c>
      <c r="BL213" s="16" t="s">
        <v>2642</v>
      </c>
      <c r="BM213" s="166" t="s">
        <v>985</v>
      </c>
    </row>
    <row r="214" spans="2:65" s="1" customFormat="1" ht="6.95" customHeight="1">
      <c r="B214" s="46"/>
      <c r="C214" s="47"/>
      <c r="D214" s="47"/>
      <c r="E214" s="47"/>
      <c r="F214" s="47"/>
      <c r="G214" s="47"/>
      <c r="H214" s="47"/>
      <c r="I214" s="47"/>
      <c r="J214" s="47"/>
      <c r="K214" s="47"/>
      <c r="L214" s="31"/>
    </row>
  </sheetData>
  <autoFilter ref="C144:K213" xr:uid="{00000000-0009-0000-0000-000005000000}"/>
  <mergeCells count="20">
    <mergeCell ref="E131:H131"/>
    <mergeCell ref="E135:H135"/>
    <mergeCell ref="E133:H133"/>
    <mergeCell ref="E137:H137"/>
    <mergeCell ref="L2:V2"/>
    <mergeCell ref="D115:F115"/>
    <mergeCell ref="D116:F116"/>
    <mergeCell ref="D117:F117"/>
    <mergeCell ref="D118:F118"/>
    <mergeCell ref="D119:F119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0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108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2645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J108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ROUND((SUM(BE108:BE115) + SUM(BE139:BE208)),  2)</f>
        <v>0</v>
      </c>
      <c r="G39" s="101"/>
      <c r="H39" s="101"/>
      <c r="I39" s="102">
        <v>0.2</v>
      </c>
      <c r="J39" s="100">
        <f>ROUND(((SUM(BE108:BE115) + SUM(BE139:BE208))*I39),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ROUND((SUM(BF108:BF115) + SUM(BF139:BF208)),  2)</f>
        <v>0</v>
      </c>
      <c r="G40" s="101"/>
      <c r="H40" s="101"/>
      <c r="I40" s="102">
        <v>0.2</v>
      </c>
      <c r="J40" s="100">
        <f>ROUND(((SUM(BF108:BF115) + SUM(BF139:BF208))*I40),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ROUND((SUM(BG108:BG115) + SUM(BG139:BG208)),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ROUND((SUM(BH108:BH115) + SUM(BH139:BH208)),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ROUND((SUM(BI108:BI115) + SUM(BI139:BI208)),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vzt-1.etapa - Vzduchotechnika -I.etapa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J139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J140</f>
        <v>0</v>
      </c>
      <c r="L101" s="115"/>
    </row>
    <row r="102" spans="2:65" s="9" customFormat="1" ht="19.899999999999999" customHeight="1">
      <c r="B102" s="119"/>
      <c r="D102" s="120" t="s">
        <v>240</v>
      </c>
      <c r="E102" s="121"/>
      <c r="F102" s="121"/>
      <c r="G102" s="121"/>
      <c r="H102" s="121"/>
      <c r="I102" s="121"/>
      <c r="J102" s="122">
        <f>J141</f>
        <v>0</v>
      </c>
      <c r="L102" s="119"/>
    </row>
    <row r="103" spans="2:65" s="8" customFormat="1" ht="24.95" customHeight="1">
      <c r="B103" s="115"/>
      <c r="D103" s="116" t="s">
        <v>242</v>
      </c>
      <c r="E103" s="117"/>
      <c r="F103" s="117"/>
      <c r="G103" s="117"/>
      <c r="H103" s="117"/>
      <c r="I103" s="117"/>
      <c r="J103" s="118">
        <f>J153</f>
        <v>0</v>
      </c>
      <c r="L103" s="115"/>
    </row>
    <row r="104" spans="2:65" s="9" customFormat="1" ht="19.899999999999999" customHeight="1">
      <c r="B104" s="119"/>
      <c r="D104" s="120" t="s">
        <v>2646</v>
      </c>
      <c r="E104" s="121"/>
      <c r="F104" s="121"/>
      <c r="G104" s="121"/>
      <c r="H104" s="121"/>
      <c r="I104" s="121"/>
      <c r="J104" s="122">
        <f>J154</f>
        <v>0</v>
      </c>
      <c r="L104" s="119"/>
    </row>
    <row r="105" spans="2:65" s="8" customFormat="1" ht="24.95" customHeight="1">
      <c r="B105" s="115"/>
      <c r="D105" s="116" t="s">
        <v>2531</v>
      </c>
      <c r="E105" s="117"/>
      <c r="F105" s="117"/>
      <c r="G105" s="117"/>
      <c r="H105" s="117"/>
      <c r="I105" s="117"/>
      <c r="J105" s="118">
        <f>J207</f>
        <v>0</v>
      </c>
      <c r="L105" s="115"/>
    </row>
    <row r="106" spans="2:65" s="1" customFormat="1" ht="21.75" customHeight="1">
      <c r="B106" s="31"/>
      <c r="L106" s="31"/>
    </row>
    <row r="107" spans="2:65" s="1" customFormat="1" ht="6.95" customHeight="1">
      <c r="B107" s="31"/>
      <c r="L107" s="31"/>
    </row>
    <row r="108" spans="2:65" s="1" customFormat="1" ht="29.25" customHeight="1">
      <c r="B108" s="31"/>
      <c r="C108" s="114" t="s">
        <v>259</v>
      </c>
      <c r="J108" s="123">
        <f>ROUND(J109 + J110 + J111 + J112 + J113 + J114,2)</f>
        <v>0</v>
      </c>
      <c r="L108" s="31"/>
      <c r="N108" s="124" t="s">
        <v>39</v>
      </c>
    </row>
    <row r="109" spans="2:65" s="1" customFormat="1" ht="18" customHeight="1">
      <c r="B109" s="125"/>
      <c r="C109" s="126"/>
      <c r="D109" s="263" t="s">
        <v>260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ref="BE109:BE114" si="0">IF(N109="základná",J109,0)</f>
        <v>0</v>
      </c>
      <c r="BF109" s="131">
        <f t="shared" ref="BF109:BF114" si="1">IF(N109="znížená",J109,0)</f>
        <v>0</v>
      </c>
      <c r="BG109" s="131">
        <f t="shared" ref="BG109:BG114" si="2">IF(N109="zákl. prenesená",J109,0)</f>
        <v>0</v>
      </c>
      <c r="BH109" s="131">
        <f t="shared" ref="BH109:BH114" si="3">IF(N109="zníž. prenesená",J109,0)</f>
        <v>0</v>
      </c>
      <c r="BI109" s="131">
        <f t="shared" ref="BI109:BI114" si="4">IF(N109="nulová",J109,0)</f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262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263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264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263" t="s">
        <v>265</v>
      </c>
      <c r="E113" s="264"/>
      <c r="F113" s="264"/>
      <c r="G113" s="126"/>
      <c r="H113" s="126"/>
      <c r="I113" s="126"/>
      <c r="J113" s="128"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261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8" customHeight="1">
      <c r="B114" s="125"/>
      <c r="C114" s="126"/>
      <c r="D114" s="127" t="s">
        <v>266</v>
      </c>
      <c r="E114" s="126"/>
      <c r="F114" s="126"/>
      <c r="G114" s="126"/>
      <c r="H114" s="126"/>
      <c r="I114" s="126"/>
      <c r="J114" s="128">
        <f>ROUND(J34*T114,2)</f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267</v>
      </c>
      <c r="AZ114" s="126"/>
      <c r="BA114" s="126"/>
      <c r="BB114" s="126"/>
      <c r="BC114" s="126"/>
      <c r="BD114" s="126"/>
      <c r="BE114" s="131">
        <f t="shared" si="0"/>
        <v>0</v>
      </c>
      <c r="BF114" s="131">
        <f t="shared" si="1"/>
        <v>0</v>
      </c>
      <c r="BG114" s="131">
        <f t="shared" si="2"/>
        <v>0</v>
      </c>
      <c r="BH114" s="131">
        <f t="shared" si="3"/>
        <v>0</v>
      </c>
      <c r="BI114" s="131">
        <f t="shared" si="4"/>
        <v>0</v>
      </c>
      <c r="BJ114" s="130" t="s">
        <v>87</v>
      </c>
      <c r="BK114" s="126"/>
      <c r="BL114" s="126"/>
      <c r="BM114" s="126"/>
    </row>
    <row r="115" spans="2:65" s="1" customFormat="1" ht="11.25">
      <c r="B115" s="31"/>
      <c r="L115" s="31"/>
    </row>
    <row r="116" spans="2:65" s="1" customFormat="1" ht="29.25" customHeight="1">
      <c r="B116" s="31"/>
      <c r="C116" s="132" t="s">
        <v>268</v>
      </c>
      <c r="D116" s="104"/>
      <c r="E116" s="104"/>
      <c r="F116" s="104"/>
      <c r="G116" s="104"/>
      <c r="H116" s="104"/>
      <c r="I116" s="104"/>
      <c r="J116" s="133">
        <f>ROUND(J100+J108,2)</f>
        <v>0</v>
      </c>
      <c r="K116" s="104"/>
      <c r="L116" s="31"/>
    </row>
    <row r="117" spans="2:65" s="1" customFormat="1" ht="6.95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1"/>
    </row>
    <row r="121" spans="2:65" s="1" customFormat="1" ht="6.95" customHeight="1">
      <c r="B121" s="48"/>
      <c r="C121" s="49"/>
      <c r="D121" s="49"/>
      <c r="E121" s="49"/>
      <c r="F121" s="49"/>
      <c r="G121" s="49"/>
      <c r="H121" s="49"/>
      <c r="I121" s="49"/>
      <c r="J121" s="49"/>
      <c r="K121" s="49"/>
      <c r="L121" s="31"/>
    </row>
    <row r="122" spans="2:65" s="1" customFormat="1" ht="24.95" customHeight="1">
      <c r="B122" s="31"/>
      <c r="C122" s="20" t="s">
        <v>269</v>
      </c>
      <c r="L122" s="31"/>
    </row>
    <row r="123" spans="2:65" s="1" customFormat="1" ht="6.95" customHeight="1">
      <c r="B123" s="31"/>
      <c r="L123" s="31"/>
    </row>
    <row r="124" spans="2:65" s="1" customFormat="1" ht="12" customHeight="1">
      <c r="B124" s="31"/>
      <c r="C124" s="26" t="s">
        <v>15</v>
      </c>
      <c r="L124" s="31"/>
    </row>
    <row r="125" spans="2:65" s="1" customFormat="1" ht="26.25" customHeight="1">
      <c r="B125" s="31"/>
      <c r="E125" s="259" t="str">
        <f>E7</f>
        <v>Komplexná rekonštrukcia a realizácia nadstavby budovy študenského domova4,Tr. SNP53,Banská Bystrica</v>
      </c>
      <c r="F125" s="260"/>
      <c r="G125" s="260"/>
      <c r="H125" s="260"/>
      <c r="L125" s="31"/>
    </row>
    <row r="126" spans="2:65" ht="12" customHeight="1">
      <c r="B126" s="19"/>
      <c r="C126" s="26" t="s">
        <v>222</v>
      </c>
      <c r="L126" s="19"/>
    </row>
    <row r="127" spans="2:65" ht="16.5" customHeight="1">
      <c r="B127" s="19"/>
      <c r="E127" s="259" t="s">
        <v>223</v>
      </c>
      <c r="F127" s="216"/>
      <c r="G127" s="216"/>
      <c r="H127" s="216"/>
      <c r="L127" s="19"/>
    </row>
    <row r="128" spans="2:65" ht="12" customHeight="1">
      <c r="B128" s="19"/>
      <c r="C128" s="26" t="s">
        <v>224</v>
      </c>
      <c r="L128" s="19"/>
    </row>
    <row r="129" spans="2:65" s="1" customFormat="1" ht="16.5" customHeight="1">
      <c r="B129" s="31"/>
      <c r="E129" s="254" t="s">
        <v>225</v>
      </c>
      <c r="F129" s="261"/>
      <c r="G129" s="261"/>
      <c r="H129" s="261"/>
      <c r="L129" s="31"/>
    </row>
    <row r="130" spans="2:65" s="1" customFormat="1" ht="12" customHeight="1">
      <c r="B130" s="31"/>
      <c r="C130" s="26" t="s">
        <v>226</v>
      </c>
      <c r="L130" s="31"/>
    </row>
    <row r="131" spans="2:65" s="1" customFormat="1" ht="16.5" customHeight="1">
      <c r="B131" s="31"/>
      <c r="E131" s="241" t="str">
        <f>E13</f>
        <v>vzt-1.etapa - Vzduchotechnika -I.etapa</v>
      </c>
      <c r="F131" s="261"/>
      <c r="G131" s="261"/>
      <c r="H131" s="261"/>
      <c r="L131" s="31"/>
    </row>
    <row r="132" spans="2:65" s="1" customFormat="1" ht="6.95" customHeight="1">
      <c r="B132" s="31"/>
      <c r="L132" s="31"/>
    </row>
    <row r="133" spans="2:65" s="1" customFormat="1" ht="12" customHeight="1">
      <c r="B133" s="31"/>
      <c r="C133" s="26" t="s">
        <v>19</v>
      </c>
      <c r="F133" s="24" t="str">
        <f>F16</f>
        <v xml:space="preserve"> </v>
      </c>
      <c r="I133" s="26" t="s">
        <v>21</v>
      </c>
      <c r="J133" s="54" t="str">
        <f>IF(J16="","",J16)</f>
        <v>10. 9. 2024</v>
      </c>
      <c r="L133" s="31"/>
    </row>
    <row r="134" spans="2:65" s="1" customFormat="1" ht="6.95" customHeight="1">
      <c r="B134" s="31"/>
      <c r="L134" s="31"/>
    </row>
    <row r="135" spans="2:65" s="1" customFormat="1" ht="15.2" customHeight="1">
      <c r="B135" s="31"/>
      <c r="C135" s="26" t="s">
        <v>23</v>
      </c>
      <c r="F135" s="24" t="str">
        <f>E19</f>
        <v>Univerzita Mateja Bela v Banskej Bystrici</v>
      </c>
      <c r="I135" s="26" t="s">
        <v>29</v>
      </c>
      <c r="J135" s="29" t="str">
        <f>E25</f>
        <v>Insvet s.r.o.,Koeice</v>
      </c>
      <c r="L135" s="31"/>
    </row>
    <row r="136" spans="2:65" s="1" customFormat="1" ht="15.2" customHeight="1">
      <c r="B136" s="31"/>
      <c r="C136" s="26" t="s">
        <v>27</v>
      </c>
      <c r="F136" s="24" t="str">
        <f>IF(E22="","",E22)</f>
        <v>Vyplň údaj</v>
      </c>
      <c r="I136" s="26" t="s">
        <v>32</v>
      </c>
      <c r="J136" s="29" t="str">
        <f>E28</f>
        <v xml:space="preserve"> </v>
      </c>
      <c r="L136" s="31"/>
    </row>
    <row r="137" spans="2:65" s="1" customFormat="1" ht="10.35" customHeight="1">
      <c r="B137" s="31"/>
      <c r="L137" s="31"/>
    </row>
    <row r="138" spans="2:65" s="10" customFormat="1" ht="29.25" customHeight="1">
      <c r="B138" s="134"/>
      <c r="C138" s="135" t="s">
        <v>270</v>
      </c>
      <c r="D138" s="136" t="s">
        <v>60</v>
      </c>
      <c r="E138" s="136" t="s">
        <v>56</v>
      </c>
      <c r="F138" s="136" t="s">
        <v>57</v>
      </c>
      <c r="G138" s="136" t="s">
        <v>271</v>
      </c>
      <c r="H138" s="136" t="s">
        <v>272</v>
      </c>
      <c r="I138" s="136" t="s">
        <v>273</v>
      </c>
      <c r="J138" s="137" t="s">
        <v>232</v>
      </c>
      <c r="K138" s="138" t="s">
        <v>274</v>
      </c>
      <c r="L138" s="134"/>
      <c r="M138" s="61" t="s">
        <v>1</v>
      </c>
      <c r="N138" s="62" t="s">
        <v>39</v>
      </c>
      <c r="O138" s="62" t="s">
        <v>275</v>
      </c>
      <c r="P138" s="62" t="s">
        <v>276</v>
      </c>
      <c r="Q138" s="62" t="s">
        <v>277</v>
      </c>
      <c r="R138" s="62" t="s">
        <v>278</v>
      </c>
      <c r="S138" s="62" t="s">
        <v>279</v>
      </c>
      <c r="T138" s="63" t="s">
        <v>280</v>
      </c>
    </row>
    <row r="139" spans="2:65" s="1" customFormat="1" ht="22.9" customHeight="1">
      <c r="B139" s="31"/>
      <c r="C139" s="66" t="s">
        <v>228</v>
      </c>
      <c r="J139" s="139">
        <f>BK139</f>
        <v>0</v>
      </c>
      <c r="L139" s="31"/>
      <c r="M139" s="64"/>
      <c r="N139" s="55"/>
      <c r="O139" s="55"/>
      <c r="P139" s="140">
        <f>P140+P153+P207</f>
        <v>0</v>
      </c>
      <c r="Q139" s="55"/>
      <c r="R139" s="140">
        <f>R140+R153+R207</f>
        <v>0</v>
      </c>
      <c r="S139" s="55"/>
      <c r="T139" s="141">
        <f>T140+T153+T207</f>
        <v>0</v>
      </c>
      <c r="AT139" s="16" t="s">
        <v>74</v>
      </c>
      <c r="AU139" s="16" t="s">
        <v>234</v>
      </c>
      <c r="BK139" s="142">
        <f>BK140+BK153+BK207</f>
        <v>0</v>
      </c>
    </row>
    <row r="140" spans="2:65" s="11" customFormat="1" ht="25.9" customHeight="1">
      <c r="B140" s="143"/>
      <c r="D140" s="144" t="s">
        <v>74</v>
      </c>
      <c r="E140" s="145" t="s">
        <v>281</v>
      </c>
      <c r="F140" s="145" t="s">
        <v>282</v>
      </c>
      <c r="I140" s="146"/>
      <c r="J140" s="147">
        <f>BK140</f>
        <v>0</v>
      </c>
      <c r="L140" s="143"/>
      <c r="M140" s="148"/>
      <c r="P140" s="149">
        <f>P141</f>
        <v>0</v>
      </c>
      <c r="R140" s="149">
        <f>R141</f>
        <v>0</v>
      </c>
      <c r="T140" s="150">
        <f>T141</f>
        <v>0</v>
      </c>
      <c r="AR140" s="144" t="s">
        <v>82</v>
      </c>
      <c r="AT140" s="151" t="s">
        <v>74</v>
      </c>
      <c r="AU140" s="151" t="s">
        <v>75</v>
      </c>
      <c r="AY140" s="144" t="s">
        <v>283</v>
      </c>
      <c r="BK140" s="152">
        <f>BK141</f>
        <v>0</v>
      </c>
    </row>
    <row r="141" spans="2:65" s="11" customFormat="1" ht="22.9" customHeight="1">
      <c r="B141" s="143"/>
      <c r="D141" s="144" t="s">
        <v>74</v>
      </c>
      <c r="E141" s="153" t="s">
        <v>323</v>
      </c>
      <c r="F141" s="153" t="s">
        <v>640</v>
      </c>
      <c r="I141" s="146"/>
      <c r="J141" s="154">
        <f>BK141</f>
        <v>0</v>
      </c>
      <c r="L141" s="143"/>
      <c r="M141" s="148"/>
      <c r="P141" s="149">
        <f>SUM(P142:P152)</f>
        <v>0</v>
      </c>
      <c r="R141" s="149">
        <f>SUM(R142:R152)</f>
        <v>0</v>
      </c>
      <c r="T141" s="150">
        <f>SUM(T142:T152)</f>
        <v>0</v>
      </c>
      <c r="AR141" s="144" t="s">
        <v>82</v>
      </c>
      <c r="AT141" s="151" t="s">
        <v>74</v>
      </c>
      <c r="AU141" s="151" t="s">
        <v>82</v>
      </c>
      <c r="AY141" s="144" t="s">
        <v>283</v>
      </c>
      <c r="BK141" s="152">
        <f>SUM(BK142:BK152)</f>
        <v>0</v>
      </c>
    </row>
    <row r="142" spans="2:65" s="1" customFormat="1" ht="24.2" customHeight="1">
      <c r="B142" s="125"/>
      <c r="C142" s="155" t="s">
        <v>82</v>
      </c>
      <c r="D142" s="155" t="s">
        <v>285</v>
      </c>
      <c r="E142" s="156" t="s">
        <v>2647</v>
      </c>
      <c r="F142" s="157" t="s">
        <v>2648</v>
      </c>
      <c r="G142" s="158" t="s">
        <v>1927</v>
      </c>
      <c r="H142" s="159">
        <v>25</v>
      </c>
      <c r="I142" s="160"/>
      <c r="J142" s="161">
        <f t="shared" ref="J142:J152" si="5">ROUND(I142*H142,2)</f>
        <v>0</v>
      </c>
      <c r="K142" s="162"/>
      <c r="L142" s="31"/>
      <c r="M142" s="163" t="s">
        <v>1</v>
      </c>
      <c r="N142" s="124" t="s">
        <v>41</v>
      </c>
      <c r="P142" s="164">
        <f t="shared" ref="P142:P152" si="6">O142*H142</f>
        <v>0</v>
      </c>
      <c r="Q142" s="164">
        <v>0</v>
      </c>
      <c r="R142" s="164">
        <f t="shared" ref="R142:R152" si="7">Q142*H142</f>
        <v>0</v>
      </c>
      <c r="S142" s="164">
        <v>0</v>
      </c>
      <c r="T142" s="165">
        <f t="shared" ref="T142:T152" si="8">S142*H142</f>
        <v>0</v>
      </c>
      <c r="AR142" s="166" t="s">
        <v>289</v>
      </c>
      <c r="AT142" s="166" t="s">
        <v>285</v>
      </c>
      <c r="AU142" s="166" t="s">
        <v>87</v>
      </c>
      <c r="AY142" s="16" t="s">
        <v>283</v>
      </c>
      <c r="BE142" s="167">
        <f t="shared" ref="BE142:BE152" si="9">IF(N142="základná",J142,0)</f>
        <v>0</v>
      </c>
      <c r="BF142" s="167">
        <f t="shared" ref="BF142:BF152" si="10">IF(N142="znížená",J142,0)</f>
        <v>0</v>
      </c>
      <c r="BG142" s="167">
        <f t="shared" ref="BG142:BG152" si="11">IF(N142="zákl. prenesená",J142,0)</f>
        <v>0</v>
      </c>
      <c r="BH142" s="167">
        <f t="shared" ref="BH142:BH152" si="12">IF(N142="zníž. prenesená",J142,0)</f>
        <v>0</v>
      </c>
      <c r="BI142" s="167">
        <f t="shared" ref="BI142:BI152" si="13">IF(N142="nulová",J142,0)</f>
        <v>0</v>
      </c>
      <c r="BJ142" s="16" t="s">
        <v>87</v>
      </c>
      <c r="BK142" s="167">
        <f t="shared" ref="BK142:BK152" si="14">ROUND(I142*H142,2)</f>
        <v>0</v>
      </c>
      <c r="BL142" s="16" t="s">
        <v>289</v>
      </c>
      <c r="BM142" s="166" t="s">
        <v>87</v>
      </c>
    </row>
    <row r="143" spans="2:65" s="1" customFormat="1" ht="24.2" customHeight="1">
      <c r="B143" s="125"/>
      <c r="C143" s="155" t="s">
        <v>87</v>
      </c>
      <c r="D143" s="155" t="s">
        <v>285</v>
      </c>
      <c r="E143" s="156" t="s">
        <v>2649</v>
      </c>
      <c r="F143" s="157" t="s">
        <v>2650</v>
      </c>
      <c r="G143" s="158" t="s">
        <v>1927</v>
      </c>
      <c r="H143" s="159">
        <v>250</v>
      </c>
      <c r="I143" s="160"/>
      <c r="J143" s="161">
        <f t="shared" si="5"/>
        <v>0</v>
      </c>
      <c r="K143" s="162"/>
      <c r="L143" s="31"/>
      <c r="M143" s="163" t="s">
        <v>1</v>
      </c>
      <c r="N143" s="124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289</v>
      </c>
      <c r="AT143" s="166" t="s">
        <v>285</v>
      </c>
      <c r="AU143" s="166" t="s">
        <v>87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289</v>
      </c>
      <c r="BM143" s="166" t="s">
        <v>289</v>
      </c>
    </row>
    <row r="144" spans="2:65" s="1" customFormat="1" ht="24.2" customHeight="1">
      <c r="B144" s="125"/>
      <c r="C144" s="155" t="s">
        <v>92</v>
      </c>
      <c r="D144" s="155" t="s">
        <v>285</v>
      </c>
      <c r="E144" s="156" t="s">
        <v>2651</v>
      </c>
      <c r="F144" s="157" t="s">
        <v>2652</v>
      </c>
      <c r="G144" s="158" t="s">
        <v>1927</v>
      </c>
      <c r="H144" s="159">
        <v>25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289</v>
      </c>
      <c r="AT144" s="166" t="s">
        <v>285</v>
      </c>
      <c r="AU144" s="166" t="s">
        <v>87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289</v>
      </c>
      <c r="BM144" s="166" t="s">
        <v>310</v>
      </c>
    </row>
    <row r="145" spans="2:65" s="1" customFormat="1" ht="24.2" customHeight="1">
      <c r="B145" s="125"/>
      <c r="C145" s="155" t="s">
        <v>289</v>
      </c>
      <c r="D145" s="155" t="s">
        <v>285</v>
      </c>
      <c r="E145" s="156" t="s">
        <v>2653</v>
      </c>
      <c r="F145" s="157" t="s">
        <v>2654</v>
      </c>
      <c r="G145" s="158" t="s">
        <v>1927</v>
      </c>
      <c r="H145" s="159">
        <v>500</v>
      </c>
      <c r="I145" s="160"/>
      <c r="J145" s="161">
        <f t="shared" si="5"/>
        <v>0</v>
      </c>
      <c r="K145" s="162"/>
      <c r="L145" s="31"/>
      <c r="M145" s="163" t="s">
        <v>1</v>
      </c>
      <c r="N145" s="124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289</v>
      </c>
      <c r="AT145" s="166" t="s">
        <v>285</v>
      </c>
      <c r="AU145" s="166" t="s">
        <v>87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289</v>
      </c>
      <c r="BM145" s="166" t="s">
        <v>319</v>
      </c>
    </row>
    <row r="146" spans="2:65" s="1" customFormat="1" ht="24.2" customHeight="1">
      <c r="B146" s="125"/>
      <c r="C146" s="155" t="s">
        <v>306</v>
      </c>
      <c r="D146" s="155" t="s">
        <v>285</v>
      </c>
      <c r="E146" s="156" t="s">
        <v>900</v>
      </c>
      <c r="F146" s="157" t="s">
        <v>901</v>
      </c>
      <c r="G146" s="158" t="s">
        <v>344</v>
      </c>
      <c r="H146" s="159">
        <v>2.4830000000000001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289</v>
      </c>
      <c r="AT146" s="166" t="s">
        <v>285</v>
      </c>
      <c r="AU146" s="166" t="s">
        <v>87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289</v>
      </c>
      <c r="BM146" s="166" t="s">
        <v>327</v>
      </c>
    </row>
    <row r="147" spans="2:65" s="1" customFormat="1" ht="24.2" customHeight="1">
      <c r="B147" s="125"/>
      <c r="C147" s="155" t="s">
        <v>310</v>
      </c>
      <c r="D147" s="155" t="s">
        <v>285</v>
      </c>
      <c r="E147" s="156" t="s">
        <v>904</v>
      </c>
      <c r="F147" s="157" t="s">
        <v>905</v>
      </c>
      <c r="G147" s="158" t="s">
        <v>344</v>
      </c>
      <c r="H147" s="159">
        <v>14.898</v>
      </c>
      <c r="I147" s="160"/>
      <c r="J147" s="161">
        <f t="shared" si="5"/>
        <v>0</v>
      </c>
      <c r="K147" s="162"/>
      <c r="L147" s="31"/>
      <c r="M147" s="163" t="s">
        <v>1</v>
      </c>
      <c r="N147" s="124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289</v>
      </c>
      <c r="AT147" s="166" t="s">
        <v>285</v>
      </c>
      <c r="AU147" s="166" t="s">
        <v>87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289</v>
      </c>
      <c r="BM147" s="166" t="s">
        <v>337</v>
      </c>
    </row>
    <row r="148" spans="2:65" s="1" customFormat="1" ht="21.75" customHeight="1">
      <c r="B148" s="125"/>
      <c r="C148" s="155" t="s">
        <v>315</v>
      </c>
      <c r="D148" s="155" t="s">
        <v>285</v>
      </c>
      <c r="E148" s="156" t="s">
        <v>909</v>
      </c>
      <c r="F148" s="157" t="s">
        <v>910</v>
      </c>
      <c r="G148" s="158" t="s">
        <v>344</v>
      </c>
      <c r="H148" s="159">
        <v>0.55000000000000004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289</v>
      </c>
      <c r="BM148" s="166" t="s">
        <v>347</v>
      </c>
    </row>
    <row r="149" spans="2:65" s="1" customFormat="1" ht="24.2" customHeight="1">
      <c r="B149" s="125"/>
      <c r="C149" s="155" t="s">
        <v>319</v>
      </c>
      <c r="D149" s="155" t="s">
        <v>285</v>
      </c>
      <c r="E149" s="156" t="s">
        <v>913</v>
      </c>
      <c r="F149" s="157" t="s">
        <v>914</v>
      </c>
      <c r="G149" s="158" t="s">
        <v>344</v>
      </c>
      <c r="H149" s="159">
        <v>7.7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358</v>
      </c>
    </row>
    <row r="150" spans="2:65" s="1" customFormat="1" ht="24.2" customHeight="1">
      <c r="B150" s="125"/>
      <c r="C150" s="155" t="s">
        <v>323</v>
      </c>
      <c r="D150" s="155" t="s">
        <v>285</v>
      </c>
      <c r="E150" s="156" t="s">
        <v>918</v>
      </c>
      <c r="F150" s="157" t="s">
        <v>919</v>
      </c>
      <c r="G150" s="158" t="s">
        <v>344</v>
      </c>
      <c r="H150" s="159">
        <v>2.4830000000000001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370</v>
      </c>
    </row>
    <row r="151" spans="2:65" s="1" customFormat="1" ht="24.2" customHeight="1">
      <c r="B151" s="125"/>
      <c r="C151" s="155" t="s">
        <v>327</v>
      </c>
      <c r="D151" s="155" t="s">
        <v>285</v>
      </c>
      <c r="E151" s="156" t="s">
        <v>2532</v>
      </c>
      <c r="F151" s="157" t="s">
        <v>2533</v>
      </c>
      <c r="G151" s="158" t="s">
        <v>344</v>
      </c>
      <c r="H151" s="159">
        <v>12.414999999999999</v>
      </c>
      <c r="I151" s="160"/>
      <c r="J151" s="161">
        <f t="shared" si="5"/>
        <v>0</v>
      </c>
      <c r="K151" s="162"/>
      <c r="L151" s="31"/>
      <c r="M151" s="163" t="s">
        <v>1</v>
      </c>
      <c r="N151" s="124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289</v>
      </c>
      <c r="AT151" s="166" t="s">
        <v>285</v>
      </c>
      <c r="AU151" s="166" t="s">
        <v>87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7</v>
      </c>
    </row>
    <row r="152" spans="2:65" s="1" customFormat="1" ht="24.2" customHeight="1">
      <c r="B152" s="125"/>
      <c r="C152" s="155" t="s">
        <v>332</v>
      </c>
      <c r="D152" s="155" t="s">
        <v>285</v>
      </c>
      <c r="E152" s="156" t="s">
        <v>2534</v>
      </c>
      <c r="F152" s="157" t="s">
        <v>2535</v>
      </c>
      <c r="G152" s="158" t="s">
        <v>344</v>
      </c>
      <c r="H152" s="159">
        <v>0.55000000000000004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395</v>
      </c>
    </row>
    <row r="153" spans="2:65" s="11" customFormat="1" ht="25.9" customHeight="1">
      <c r="B153" s="143"/>
      <c r="D153" s="144" t="s">
        <v>74</v>
      </c>
      <c r="E153" s="145" t="s">
        <v>930</v>
      </c>
      <c r="F153" s="145" t="s">
        <v>931</v>
      </c>
      <c r="I153" s="146"/>
      <c r="J153" s="147">
        <f>BK153</f>
        <v>0</v>
      </c>
      <c r="L153" s="143"/>
      <c r="M153" s="148"/>
      <c r="P153" s="149">
        <f>P154</f>
        <v>0</v>
      </c>
      <c r="R153" s="149">
        <f>R154</f>
        <v>0</v>
      </c>
      <c r="T153" s="150">
        <f>T154</f>
        <v>0</v>
      </c>
      <c r="AR153" s="144" t="s">
        <v>87</v>
      </c>
      <c r="AT153" s="151" t="s">
        <v>74</v>
      </c>
      <c r="AU153" s="151" t="s">
        <v>75</v>
      </c>
      <c r="AY153" s="144" t="s">
        <v>283</v>
      </c>
      <c r="BK153" s="152">
        <f>BK154</f>
        <v>0</v>
      </c>
    </row>
    <row r="154" spans="2:65" s="11" customFormat="1" ht="22.9" customHeight="1">
      <c r="B154" s="143"/>
      <c r="D154" s="144" t="s">
        <v>74</v>
      </c>
      <c r="E154" s="153" t="s">
        <v>2655</v>
      </c>
      <c r="F154" s="153" t="s">
        <v>2656</v>
      </c>
      <c r="I154" s="146"/>
      <c r="J154" s="154">
        <f>BK154</f>
        <v>0</v>
      </c>
      <c r="L154" s="143"/>
      <c r="M154" s="148"/>
      <c r="P154" s="149">
        <f>SUM(P155:P206)</f>
        <v>0</v>
      </c>
      <c r="R154" s="149">
        <f>SUM(R155:R206)</f>
        <v>0</v>
      </c>
      <c r="T154" s="150">
        <f>SUM(T155:T206)</f>
        <v>0</v>
      </c>
      <c r="AR154" s="144" t="s">
        <v>87</v>
      </c>
      <c r="AT154" s="151" t="s">
        <v>74</v>
      </c>
      <c r="AU154" s="151" t="s">
        <v>82</v>
      </c>
      <c r="AY154" s="144" t="s">
        <v>283</v>
      </c>
      <c r="BK154" s="152">
        <f>SUM(BK155:BK206)</f>
        <v>0</v>
      </c>
    </row>
    <row r="155" spans="2:65" s="1" customFormat="1" ht="24.2" customHeight="1">
      <c r="B155" s="125"/>
      <c r="C155" s="155" t="s">
        <v>616</v>
      </c>
      <c r="D155" s="155" t="s">
        <v>285</v>
      </c>
      <c r="E155" s="156" t="s">
        <v>2657</v>
      </c>
      <c r="F155" s="157" t="s">
        <v>2658</v>
      </c>
      <c r="G155" s="158" t="s">
        <v>644</v>
      </c>
      <c r="H155" s="159">
        <v>5</v>
      </c>
      <c r="I155" s="160"/>
      <c r="J155" s="161">
        <f t="shared" ref="J155:J186" si="15">ROUND(I155*H155,2)</f>
        <v>0</v>
      </c>
      <c r="K155" s="162"/>
      <c r="L155" s="31"/>
      <c r="M155" s="163" t="s">
        <v>1</v>
      </c>
      <c r="N155" s="124" t="s">
        <v>41</v>
      </c>
      <c r="P155" s="164">
        <f t="shared" ref="P155:P186" si="16">O155*H155</f>
        <v>0</v>
      </c>
      <c r="Q155" s="164">
        <v>0</v>
      </c>
      <c r="R155" s="164">
        <f t="shared" ref="R155:R186" si="17">Q155*H155</f>
        <v>0</v>
      </c>
      <c r="S155" s="164">
        <v>0</v>
      </c>
      <c r="T155" s="165">
        <f t="shared" ref="T155:T186" si="18">S155*H155</f>
        <v>0</v>
      </c>
      <c r="AR155" s="166" t="s">
        <v>358</v>
      </c>
      <c r="AT155" s="166" t="s">
        <v>285</v>
      </c>
      <c r="AU155" s="166" t="s">
        <v>87</v>
      </c>
      <c r="AY155" s="16" t="s">
        <v>283</v>
      </c>
      <c r="BE155" s="167">
        <f t="shared" ref="BE155:BE186" si="19">IF(N155="základná",J155,0)</f>
        <v>0</v>
      </c>
      <c r="BF155" s="167">
        <f t="shared" ref="BF155:BF186" si="20">IF(N155="znížená",J155,0)</f>
        <v>0</v>
      </c>
      <c r="BG155" s="167">
        <f t="shared" ref="BG155:BG186" si="21">IF(N155="zákl. prenesená",J155,0)</f>
        <v>0</v>
      </c>
      <c r="BH155" s="167">
        <f t="shared" ref="BH155:BH186" si="22">IF(N155="zníž. prenesená",J155,0)</f>
        <v>0</v>
      </c>
      <c r="BI155" s="167">
        <f t="shared" ref="BI155:BI186" si="23">IF(N155="nulová",J155,0)</f>
        <v>0</v>
      </c>
      <c r="BJ155" s="16" t="s">
        <v>87</v>
      </c>
      <c r="BK155" s="167">
        <f t="shared" ref="BK155:BK186" si="24">ROUND(I155*H155,2)</f>
        <v>0</v>
      </c>
      <c r="BL155" s="16" t="s">
        <v>358</v>
      </c>
      <c r="BM155" s="166" t="s">
        <v>408</v>
      </c>
    </row>
    <row r="156" spans="2:65" s="1" customFormat="1" ht="16.5" customHeight="1">
      <c r="B156" s="125"/>
      <c r="C156" s="189" t="s">
        <v>620</v>
      </c>
      <c r="D156" s="189" t="s">
        <v>582</v>
      </c>
      <c r="E156" s="190" t="s">
        <v>2659</v>
      </c>
      <c r="F156" s="191" t="s">
        <v>2660</v>
      </c>
      <c r="G156" s="192" t="s">
        <v>644</v>
      </c>
      <c r="H156" s="193">
        <v>5</v>
      </c>
      <c r="I156" s="194"/>
      <c r="J156" s="195">
        <f t="shared" si="15"/>
        <v>0</v>
      </c>
      <c r="K156" s="196"/>
      <c r="L156" s="197"/>
      <c r="M156" s="198" t="s">
        <v>1</v>
      </c>
      <c r="N156" s="199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473</v>
      </c>
      <c r="AT156" s="166" t="s">
        <v>582</v>
      </c>
      <c r="AU156" s="166" t="s">
        <v>87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358</v>
      </c>
      <c r="BM156" s="166" t="s">
        <v>428</v>
      </c>
    </row>
    <row r="157" spans="2:65" s="1" customFormat="1" ht="24.2" customHeight="1">
      <c r="B157" s="125"/>
      <c r="C157" s="155" t="s">
        <v>641</v>
      </c>
      <c r="D157" s="155" t="s">
        <v>285</v>
      </c>
      <c r="E157" s="156" t="s">
        <v>2661</v>
      </c>
      <c r="F157" s="157" t="s">
        <v>2662</v>
      </c>
      <c r="G157" s="158" t="s">
        <v>373</v>
      </c>
      <c r="H157" s="159">
        <v>1</v>
      </c>
      <c r="I157" s="160"/>
      <c r="J157" s="161">
        <f t="shared" si="15"/>
        <v>0</v>
      </c>
      <c r="K157" s="162"/>
      <c r="L157" s="31"/>
      <c r="M157" s="163" t="s">
        <v>1</v>
      </c>
      <c r="N157" s="124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358</v>
      </c>
      <c r="AT157" s="166" t="s">
        <v>285</v>
      </c>
      <c r="AU157" s="166" t="s">
        <v>87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358</v>
      </c>
      <c r="BM157" s="166" t="s">
        <v>442</v>
      </c>
    </row>
    <row r="158" spans="2:65" s="1" customFormat="1" ht="24.2" customHeight="1">
      <c r="B158" s="125"/>
      <c r="C158" s="155" t="s">
        <v>571</v>
      </c>
      <c r="D158" s="155" t="s">
        <v>285</v>
      </c>
      <c r="E158" s="156" t="s">
        <v>2663</v>
      </c>
      <c r="F158" s="157" t="s">
        <v>2664</v>
      </c>
      <c r="G158" s="158" t="s">
        <v>373</v>
      </c>
      <c r="H158" s="159">
        <v>11</v>
      </c>
      <c r="I158" s="160"/>
      <c r="J158" s="161">
        <f t="shared" si="15"/>
        <v>0</v>
      </c>
      <c r="K158" s="162"/>
      <c r="L158" s="31"/>
      <c r="M158" s="163" t="s">
        <v>1</v>
      </c>
      <c r="N158" s="124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358</v>
      </c>
      <c r="AT158" s="166" t="s">
        <v>285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464</v>
      </c>
    </row>
    <row r="159" spans="2:65" s="1" customFormat="1" ht="24.2" customHeight="1">
      <c r="B159" s="125"/>
      <c r="C159" s="155" t="s">
        <v>576</v>
      </c>
      <c r="D159" s="155" t="s">
        <v>285</v>
      </c>
      <c r="E159" s="156" t="s">
        <v>2665</v>
      </c>
      <c r="F159" s="157" t="s">
        <v>2666</v>
      </c>
      <c r="G159" s="158" t="s">
        <v>373</v>
      </c>
      <c r="H159" s="159">
        <v>18</v>
      </c>
      <c r="I159" s="160"/>
      <c r="J159" s="161">
        <f t="shared" si="15"/>
        <v>0</v>
      </c>
      <c r="K159" s="162"/>
      <c r="L159" s="31"/>
      <c r="M159" s="163" t="s">
        <v>1</v>
      </c>
      <c r="N159" s="124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358</v>
      </c>
      <c r="AT159" s="166" t="s">
        <v>285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473</v>
      </c>
    </row>
    <row r="160" spans="2:65" s="1" customFormat="1" ht="24.2" customHeight="1">
      <c r="B160" s="125"/>
      <c r="C160" s="155" t="s">
        <v>337</v>
      </c>
      <c r="D160" s="155" t="s">
        <v>285</v>
      </c>
      <c r="E160" s="156" t="s">
        <v>2667</v>
      </c>
      <c r="F160" s="157" t="s">
        <v>2668</v>
      </c>
      <c r="G160" s="158" t="s">
        <v>373</v>
      </c>
      <c r="H160" s="159">
        <v>92</v>
      </c>
      <c r="I160" s="160"/>
      <c r="J160" s="161">
        <f t="shared" si="15"/>
        <v>0</v>
      </c>
      <c r="K160" s="162"/>
      <c r="L160" s="31"/>
      <c r="M160" s="163" t="s">
        <v>1</v>
      </c>
      <c r="N160" s="124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358</v>
      </c>
      <c r="AT160" s="166" t="s">
        <v>285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358</v>
      </c>
      <c r="BM160" s="166" t="s">
        <v>501</v>
      </c>
    </row>
    <row r="161" spans="2:65" s="1" customFormat="1" ht="44.25" customHeight="1">
      <c r="B161" s="125"/>
      <c r="C161" s="189" t="s">
        <v>341</v>
      </c>
      <c r="D161" s="189" t="s">
        <v>582</v>
      </c>
      <c r="E161" s="190" t="s">
        <v>2669</v>
      </c>
      <c r="F161" s="191" t="s">
        <v>2670</v>
      </c>
      <c r="G161" s="192" t="s">
        <v>373</v>
      </c>
      <c r="H161" s="193">
        <v>40</v>
      </c>
      <c r="I161" s="194"/>
      <c r="J161" s="195">
        <f t="shared" si="15"/>
        <v>0</v>
      </c>
      <c r="K161" s="196"/>
      <c r="L161" s="197"/>
      <c r="M161" s="198" t="s">
        <v>1</v>
      </c>
      <c r="N161" s="199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473</v>
      </c>
      <c r="AT161" s="166" t="s">
        <v>582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358</v>
      </c>
      <c r="BM161" s="166" t="s">
        <v>509</v>
      </c>
    </row>
    <row r="162" spans="2:65" s="1" customFormat="1" ht="44.25" customHeight="1">
      <c r="B162" s="125"/>
      <c r="C162" s="189" t="s">
        <v>347</v>
      </c>
      <c r="D162" s="189" t="s">
        <v>582</v>
      </c>
      <c r="E162" s="190" t="s">
        <v>2671</v>
      </c>
      <c r="F162" s="191" t="s">
        <v>2672</v>
      </c>
      <c r="G162" s="192" t="s">
        <v>373</v>
      </c>
      <c r="H162" s="193">
        <v>42</v>
      </c>
      <c r="I162" s="194"/>
      <c r="J162" s="195">
        <f t="shared" si="15"/>
        <v>0</v>
      </c>
      <c r="K162" s="196"/>
      <c r="L162" s="197"/>
      <c r="M162" s="198" t="s">
        <v>1</v>
      </c>
      <c r="N162" s="199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473</v>
      </c>
      <c r="AT162" s="166" t="s">
        <v>582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358</v>
      </c>
      <c r="BM162" s="166" t="s">
        <v>519</v>
      </c>
    </row>
    <row r="163" spans="2:65" s="1" customFormat="1" ht="44.25" customHeight="1">
      <c r="B163" s="125"/>
      <c r="C163" s="189" t="s">
        <v>352</v>
      </c>
      <c r="D163" s="189" t="s">
        <v>582</v>
      </c>
      <c r="E163" s="190" t="s">
        <v>2673</v>
      </c>
      <c r="F163" s="191" t="s">
        <v>2674</v>
      </c>
      <c r="G163" s="192" t="s">
        <v>373</v>
      </c>
      <c r="H163" s="193">
        <v>10</v>
      </c>
      <c r="I163" s="194"/>
      <c r="J163" s="195">
        <f t="shared" si="15"/>
        <v>0</v>
      </c>
      <c r="K163" s="196"/>
      <c r="L163" s="197"/>
      <c r="M163" s="198" t="s">
        <v>1</v>
      </c>
      <c r="N163" s="199" t="s">
        <v>41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473</v>
      </c>
      <c r="AT163" s="166" t="s">
        <v>582</v>
      </c>
      <c r="AU163" s="166" t="s">
        <v>87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358</v>
      </c>
      <c r="BM163" s="166" t="s">
        <v>527</v>
      </c>
    </row>
    <row r="164" spans="2:65" s="1" customFormat="1" ht="16.5" customHeight="1">
      <c r="B164" s="125"/>
      <c r="C164" s="155" t="s">
        <v>358</v>
      </c>
      <c r="D164" s="155" t="s">
        <v>285</v>
      </c>
      <c r="E164" s="156" t="s">
        <v>2675</v>
      </c>
      <c r="F164" s="157" t="s">
        <v>2676</v>
      </c>
      <c r="G164" s="158" t="s">
        <v>644</v>
      </c>
      <c r="H164" s="159">
        <v>100</v>
      </c>
      <c r="I164" s="160"/>
      <c r="J164" s="161">
        <f t="shared" si="15"/>
        <v>0</v>
      </c>
      <c r="K164" s="162"/>
      <c r="L164" s="31"/>
      <c r="M164" s="163" t="s">
        <v>1</v>
      </c>
      <c r="N164" s="124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358</v>
      </c>
      <c r="AT164" s="166" t="s">
        <v>285</v>
      </c>
      <c r="AU164" s="166" t="s">
        <v>87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358</v>
      </c>
      <c r="BM164" s="166" t="s">
        <v>538</v>
      </c>
    </row>
    <row r="165" spans="2:65" s="1" customFormat="1" ht="16.5" customHeight="1">
      <c r="B165" s="125"/>
      <c r="C165" s="189" t="s">
        <v>364</v>
      </c>
      <c r="D165" s="189" t="s">
        <v>582</v>
      </c>
      <c r="E165" s="190" t="s">
        <v>2677</v>
      </c>
      <c r="F165" s="191" t="s">
        <v>2678</v>
      </c>
      <c r="G165" s="192" t="s">
        <v>644</v>
      </c>
      <c r="H165" s="193">
        <v>100</v>
      </c>
      <c r="I165" s="194"/>
      <c r="J165" s="195">
        <f t="shared" si="15"/>
        <v>0</v>
      </c>
      <c r="K165" s="196"/>
      <c r="L165" s="197"/>
      <c r="M165" s="198" t="s">
        <v>1</v>
      </c>
      <c r="N165" s="199" t="s">
        <v>41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473</v>
      </c>
      <c r="AT165" s="166" t="s">
        <v>582</v>
      </c>
      <c r="AU165" s="166" t="s">
        <v>87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358</v>
      </c>
      <c r="BM165" s="166" t="s">
        <v>546</v>
      </c>
    </row>
    <row r="166" spans="2:65" s="1" customFormat="1" ht="16.5" customHeight="1">
      <c r="B166" s="125"/>
      <c r="C166" s="155" t="s">
        <v>370</v>
      </c>
      <c r="D166" s="155" t="s">
        <v>285</v>
      </c>
      <c r="E166" s="156" t="s">
        <v>2679</v>
      </c>
      <c r="F166" s="157" t="s">
        <v>2680</v>
      </c>
      <c r="G166" s="158" t="s">
        <v>644</v>
      </c>
      <c r="H166" s="159">
        <v>12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358</v>
      </c>
      <c r="BM166" s="166" t="s">
        <v>555</v>
      </c>
    </row>
    <row r="167" spans="2:65" s="1" customFormat="1" ht="16.5" customHeight="1">
      <c r="B167" s="125"/>
      <c r="C167" s="189" t="s">
        <v>376</v>
      </c>
      <c r="D167" s="189" t="s">
        <v>582</v>
      </c>
      <c r="E167" s="190" t="s">
        <v>2681</v>
      </c>
      <c r="F167" s="191" t="s">
        <v>2682</v>
      </c>
      <c r="G167" s="192" t="s">
        <v>644</v>
      </c>
      <c r="H167" s="193">
        <v>12</v>
      </c>
      <c r="I167" s="194"/>
      <c r="J167" s="195">
        <f t="shared" si="15"/>
        <v>0</v>
      </c>
      <c r="K167" s="196"/>
      <c r="L167" s="197"/>
      <c r="M167" s="198" t="s">
        <v>1</v>
      </c>
      <c r="N167" s="199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473</v>
      </c>
      <c r="AT167" s="166" t="s">
        <v>582</v>
      </c>
      <c r="AU167" s="166" t="s">
        <v>87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358</v>
      </c>
      <c r="BM167" s="166" t="s">
        <v>566</v>
      </c>
    </row>
    <row r="168" spans="2:65" s="1" customFormat="1" ht="16.5" customHeight="1">
      <c r="B168" s="125"/>
      <c r="C168" s="155" t="s">
        <v>7</v>
      </c>
      <c r="D168" s="155" t="s">
        <v>285</v>
      </c>
      <c r="E168" s="156" t="s">
        <v>2683</v>
      </c>
      <c r="F168" s="157" t="s">
        <v>2684</v>
      </c>
      <c r="G168" s="158" t="s">
        <v>644</v>
      </c>
      <c r="H168" s="159">
        <v>12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358</v>
      </c>
      <c r="AT168" s="166" t="s">
        <v>285</v>
      </c>
      <c r="AU168" s="166" t="s">
        <v>87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358</v>
      </c>
      <c r="BM168" s="166" t="s">
        <v>576</v>
      </c>
    </row>
    <row r="169" spans="2:65" s="1" customFormat="1" ht="16.5" customHeight="1">
      <c r="B169" s="125"/>
      <c r="C169" s="189" t="s">
        <v>386</v>
      </c>
      <c r="D169" s="189" t="s">
        <v>582</v>
      </c>
      <c r="E169" s="190" t="s">
        <v>2685</v>
      </c>
      <c r="F169" s="191" t="s">
        <v>2686</v>
      </c>
      <c r="G169" s="192" t="s">
        <v>644</v>
      </c>
      <c r="H169" s="193">
        <v>12</v>
      </c>
      <c r="I169" s="194"/>
      <c r="J169" s="195">
        <f t="shared" si="15"/>
        <v>0</v>
      </c>
      <c r="K169" s="196"/>
      <c r="L169" s="197"/>
      <c r="M169" s="198" t="s">
        <v>1</v>
      </c>
      <c r="N169" s="199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473</v>
      </c>
      <c r="AT169" s="166" t="s">
        <v>582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358</v>
      </c>
      <c r="BM169" s="166" t="s">
        <v>587</v>
      </c>
    </row>
    <row r="170" spans="2:65" s="1" customFormat="1" ht="16.5" customHeight="1">
      <c r="B170" s="125"/>
      <c r="C170" s="155" t="s">
        <v>395</v>
      </c>
      <c r="D170" s="155" t="s">
        <v>285</v>
      </c>
      <c r="E170" s="156" t="s">
        <v>2687</v>
      </c>
      <c r="F170" s="157" t="s">
        <v>2688</v>
      </c>
      <c r="G170" s="158" t="s">
        <v>644</v>
      </c>
      <c r="H170" s="159">
        <v>100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358</v>
      </c>
      <c r="AT170" s="166" t="s">
        <v>285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358</v>
      </c>
      <c r="BM170" s="166" t="s">
        <v>600</v>
      </c>
    </row>
    <row r="171" spans="2:65" s="1" customFormat="1" ht="16.5" customHeight="1">
      <c r="B171" s="125"/>
      <c r="C171" s="189" t="s">
        <v>400</v>
      </c>
      <c r="D171" s="189" t="s">
        <v>582</v>
      </c>
      <c r="E171" s="190" t="s">
        <v>2689</v>
      </c>
      <c r="F171" s="191" t="s">
        <v>2690</v>
      </c>
      <c r="G171" s="192" t="s">
        <v>644</v>
      </c>
      <c r="H171" s="193">
        <v>100</v>
      </c>
      <c r="I171" s="194"/>
      <c r="J171" s="195">
        <f t="shared" si="15"/>
        <v>0</v>
      </c>
      <c r="K171" s="196"/>
      <c r="L171" s="197"/>
      <c r="M171" s="198" t="s">
        <v>1</v>
      </c>
      <c r="N171" s="199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473</v>
      </c>
      <c r="AT171" s="166" t="s">
        <v>582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358</v>
      </c>
      <c r="BM171" s="166" t="s">
        <v>612</v>
      </c>
    </row>
    <row r="172" spans="2:65" s="1" customFormat="1" ht="24.2" customHeight="1">
      <c r="B172" s="125"/>
      <c r="C172" s="155" t="s">
        <v>408</v>
      </c>
      <c r="D172" s="155" t="s">
        <v>285</v>
      </c>
      <c r="E172" s="156" t="s">
        <v>2691</v>
      </c>
      <c r="F172" s="157" t="s">
        <v>2692</v>
      </c>
      <c r="G172" s="158" t="s">
        <v>644</v>
      </c>
      <c r="H172" s="159">
        <v>60</v>
      </c>
      <c r="I172" s="160"/>
      <c r="J172" s="161">
        <f t="shared" si="15"/>
        <v>0</v>
      </c>
      <c r="K172" s="162"/>
      <c r="L172" s="31"/>
      <c r="M172" s="163" t="s">
        <v>1</v>
      </c>
      <c r="N172" s="124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358</v>
      </c>
      <c r="AT172" s="166" t="s">
        <v>285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358</v>
      </c>
      <c r="BM172" s="166" t="s">
        <v>620</v>
      </c>
    </row>
    <row r="173" spans="2:65" s="1" customFormat="1" ht="16.5" customHeight="1">
      <c r="B173" s="125"/>
      <c r="C173" s="189" t="s">
        <v>418</v>
      </c>
      <c r="D173" s="189" t="s">
        <v>582</v>
      </c>
      <c r="E173" s="190" t="s">
        <v>2693</v>
      </c>
      <c r="F173" s="191" t="s">
        <v>2694</v>
      </c>
      <c r="G173" s="192" t="s">
        <v>644</v>
      </c>
      <c r="H173" s="193">
        <v>60</v>
      </c>
      <c r="I173" s="194"/>
      <c r="J173" s="195">
        <f t="shared" si="15"/>
        <v>0</v>
      </c>
      <c r="K173" s="196"/>
      <c r="L173" s="197"/>
      <c r="M173" s="198" t="s">
        <v>1</v>
      </c>
      <c r="N173" s="199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473</v>
      </c>
      <c r="AT173" s="166" t="s">
        <v>582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358</v>
      </c>
      <c r="BM173" s="166" t="s">
        <v>632</v>
      </c>
    </row>
    <row r="174" spans="2:65" s="1" customFormat="1" ht="16.5" customHeight="1">
      <c r="B174" s="125"/>
      <c r="C174" s="155" t="s">
        <v>428</v>
      </c>
      <c r="D174" s="155" t="s">
        <v>285</v>
      </c>
      <c r="E174" s="156" t="s">
        <v>2695</v>
      </c>
      <c r="F174" s="157" t="s">
        <v>2696</v>
      </c>
      <c r="G174" s="158" t="s">
        <v>644</v>
      </c>
      <c r="H174" s="159">
        <v>1</v>
      </c>
      <c r="I174" s="160"/>
      <c r="J174" s="161">
        <f t="shared" si="15"/>
        <v>0</v>
      </c>
      <c r="K174" s="162"/>
      <c r="L174" s="31"/>
      <c r="M174" s="163" t="s">
        <v>1</v>
      </c>
      <c r="N174" s="124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358</v>
      </c>
      <c r="AT174" s="166" t="s">
        <v>285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358</v>
      </c>
      <c r="BM174" s="166" t="s">
        <v>641</v>
      </c>
    </row>
    <row r="175" spans="2:65" s="1" customFormat="1" ht="24.2" customHeight="1">
      <c r="B175" s="125"/>
      <c r="C175" s="189" t="s">
        <v>438</v>
      </c>
      <c r="D175" s="189" t="s">
        <v>582</v>
      </c>
      <c r="E175" s="190" t="s">
        <v>2697</v>
      </c>
      <c r="F175" s="191" t="s">
        <v>2698</v>
      </c>
      <c r="G175" s="192" t="s">
        <v>644</v>
      </c>
      <c r="H175" s="193">
        <v>1</v>
      </c>
      <c r="I175" s="194"/>
      <c r="J175" s="195">
        <f t="shared" si="15"/>
        <v>0</v>
      </c>
      <c r="K175" s="196"/>
      <c r="L175" s="197"/>
      <c r="M175" s="198" t="s">
        <v>1</v>
      </c>
      <c r="N175" s="199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473</v>
      </c>
      <c r="AT175" s="166" t="s">
        <v>582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358</v>
      </c>
      <c r="BM175" s="166" t="s">
        <v>651</v>
      </c>
    </row>
    <row r="176" spans="2:65" s="1" customFormat="1" ht="21.75" customHeight="1">
      <c r="B176" s="125"/>
      <c r="C176" s="155" t="s">
        <v>442</v>
      </c>
      <c r="D176" s="155" t="s">
        <v>285</v>
      </c>
      <c r="E176" s="156" t="s">
        <v>2699</v>
      </c>
      <c r="F176" s="157" t="s">
        <v>2700</v>
      </c>
      <c r="G176" s="158" t="s">
        <v>373</v>
      </c>
      <c r="H176" s="159">
        <v>4</v>
      </c>
      <c r="I176" s="160"/>
      <c r="J176" s="161">
        <f t="shared" si="15"/>
        <v>0</v>
      </c>
      <c r="K176" s="162"/>
      <c r="L176" s="31"/>
      <c r="M176" s="163" t="s">
        <v>1</v>
      </c>
      <c r="N176" s="124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358</v>
      </c>
      <c r="AT176" s="166" t="s">
        <v>285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358</v>
      </c>
      <c r="BM176" s="166" t="s">
        <v>661</v>
      </c>
    </row>
    <row r="177" spans="2:65" s="1" customFormat="1" ht="16.5" customHeight="1">
      <c r="B177" s="125"/>
      <c r="C177" s="189" t="s">
        <v>447</v>
      </c>
      <c r="D177" s="189" t="s">
        <v>582</v>
      </c>
      <c r="E177" s="190" t="s">
        <v>2701</v>
      </c>
      <c r="F177" s="191" t="s">
        <v>2702</v>
      </c>
      <c r="G177" s="192" t="s">
        <v>373</v>
      </c>
      <c r="H177" s="193">
        <v>4</v>
      </c>
      <c r="I177" s="194"/>
      <c r="J177" s="195">
        <f t="shared" si="15"/>
        <v>0</v>
      </c>
      <c r="K177" s="196"/>
      <c r="L177" s="197"/>
      <c r="M177" s="198" t="s">
        <v>1</v>
      </c>
      <c r="N177" s="199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473</v>
      </c>
      <c r="AT177" s="166" t="s">
        <v>582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358</v>
      </c>
      <c r="BM177" s="166" t="s">
        <v>669</v>
      </c>
    </row>
    <row r="178" spans="2:65" s="1" customFormat="1" ht="16.5" customHeight="1">
      <c r="B178" s="125"/>
      <c r="C178" s="155" t="s">
        <v>464</v>
      </c>
      <c r="D178" s="155" t="s">
        <v>285</v>
      </c>
      <c r="E178" s="156" t="s">
        <v>2703</v>
      </c>
      <c r="F178" s="157" t="s">
        <v>2704</v>
      </c>
      <c r="G178" s="158" t="s">
        <v>373</v>
      </c>
      <c r="H178" s="159">
        <v>250</v>
      </c>
      <c r="I178" s="160"/>
      <c r="J178" s="161">
        <f t="shared" si="15"/>
        <v>0</v>
      </c>
      <c r="K178" s="162"/>
      <c r="L178" s="31"/>
      <c r="M178" s="163" t="s">
        <v>1</v>
      </c>
      <c r="N178" s="124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358</v>
      </c>
      <c r="AT178" s="166" t="s">
        <v>285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358</v>
      </c>
      <c r="BM178" s="166" t="s">
        <v>687</v>
      </c>
    </row>
    <row r="179" spans="2:65" s="1" customFormat="1" ht="16.5" customHeight="1">
      <c r="B179" s="125"/>
      <c r="C179" s="189" t="s">
        <v>469</v>
      </c>
      <c r="D179" s="189" t="s">
        <v>582</v>
      </c>
      <c r="E179" s="190" t="s">
        <v>2705</v>
      </c>
      <c r="F179" s="191" t="s">
        <v>2706</v>
      </c>
      <c r="G179" s="192" t="s">
        <v>373</v>
      </c>
      <c r="H179" s="193">
        <v>250</v>
      </c>
      <c r="I179" s="194"/>
      <c r="J179" s="195">
        <f t="shared" si="15"/>
        <v>0</v>
      </c>
      <c r="K179" s="196"/>
      <c r="L179" s="197"/>
      <c r="M179" s="198" t="s">
        <v>1</v>
      </c>
      <c r="N179" s="199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473</v>
      </c>
      <c r="AT179" s="166" t="s">
        <v>582</v>
      </c>
      <c r="AU179" s="166" t="s">
        <v>87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358</v>
      </c>
      <c r="BM179" s="166" t="s">
        <v>697</v>
      </c>
    </row>
    <row r="180" spans="2:65" s="1" customFormat="1" ht="24.2" customHeight="1">
      <c r="B180" s="125"/>
      <c r="C180" s="155" t="s">
        <v>473</v>
      </c>
      <c r="D180" s="155" t="s">
        <v>285</v>
      </c>
      <c r="E180" s="156" t="s">
        <v>2707</v>
      </c>
      <c r="F180" s="157" t="s">
        <v>2708</v>
      </c>
      <c r="G180" s="158" t="s">
        <v>373</v>
      </c>
      <c r="H180" s="159">
        <v>8</v>
      </c>
      <c r="I180" s="160"/>
      <c r="J180" s="161">
        <f t="shared" si="15"/>
        <v>0</v>
      </c>
      <c r="K180" s="162"/>
      <c r="L180" s="31"/>
      <c r="M180" s="163" t="s">
        <v>1</v>
      </c>
      <c r="N180" s="124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358</v>
      </c>
      <c r="AT180" s="166" t="s">
        <v>285</v>
      </c>
      <c r="AU180" s="166" t="s">
        <v>87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358</v>
      </c>
      <c r="BM180" s="166" t="s">
        <v>720</v>
      </c>
    </row>
    <row r="181" spans="2:65" s="1" customFormat="1" ht="24.2" customHeight="1">
      <c r="B181" s="125"/>
      <c r="C181" s="189" t="s">
        <v>496</v>
      </c>
      <c r="D181" s="189" t="s">
        <v>582</v>
      </c>
      <c r="E181" s="190" t="s">
        <v>2709</v>
      </c>
      <c r="F181" s="191" t="s">
        <v>2710</v>
      </c>
      <c r="G181" s="192" t="s">
        <v>373</v>
      </c>
      <c r="H181" s="193">
        <v>4</v>
      </c>
      <c r="I181" s="194"/>
      <c r="J181" s="195">
        <f t="shared" si="15"/>
        <v>0</v>
      </c>
      <c r="K181" s="196"/>
      <c r="L181" s="197"/>
      <c r="M181" s="198" t="s">
        <v>1</v>
      </c>
      <c r="N181" s="199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473</v>
      </c>
      <c r="AT181" s="166" t="s">
        <v>582</v>
      </c>
      <c r="AU181" s="166" t="s">
        <v>87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358</v>
      </c>
      <c r="BM181" s="166" t="s">
        <v>739</v>
      </c>
    </row>
    <row r="182" spans="2:65" s="1" customFormat="1" ht="24.2" customHeight="1">
      <c r="B182" s="125"/>
      <c r="C182" s="189" t="s">
        <v>501</v>
      </c>
      <c r="D182" s="189" t="s">
        <v>582</v>
      </c>
      <c r="E182" s="190" t="s">
        <v>2711</v>
      </c>
      <c r="F182" s="191" t="s">
        <v>2712</v>
      </c>
      <c r="G182" s="192" t="s">
        <v>373</v>
      </c>
      <c r="H182" s="193">
        <v>4</v>
      </c>
      <c r="I182" s="194"/>
      <c r="J182" s="195">
        <f t="shared" si="15"/>
        <v>0</v>
      </c>
      <c r="K182" s="196"/>
      <c r="L182" s="197"/>
      <c r="M182" s="198" t="s">
        <v>1</v>
      </c>
      <c r="N182" s="199" t="s">
        <v>41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473</v>
      </c>
      <c r="AT182" s="166" t="s">
        <v>582</v>
      </c>
      <c r="AU182" s="166" t="s">
        <v>87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358</v>
      </c>
      <c r="BM182" s="166" t="s">
        <v>754</v>
      </c>
    </row>
    <row r="183" spans="2:65" s="1" customFormat="1" ht="16.5" customHeight="1">
      <c r="B183" s="125"/>
      <c r="C183" s="155" t="s">
        <v>505</v>
      </c>
      <c r="D183" s="155" t="s">
        <v>285</v>
      </c>
      <c r="E183" s="156" t="s">
        <v>2713</v>
      </c>
      <c r="F183" s="157" t="s">
        <v>2714</v>
      </c>
      <c r="G183" s="158" t="s">
        <v>373</v>
      </c>
      <c r="H183" s="159">
        <v>44</v>
      </c>
      <c r="I183" s="160"/>
      <c r="J183" s="161">
        <f t="shared" si="15"/>
        <v>0</v>
      </c>
      <c r="K183" s="162"/>
      <c r="L183" s="31"/>
      <c r="M183" s="163" t="s">
        <v>1</v>
      </c>
      <c r="N183" s="124" t="s">
        <v>41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358</v>
      </c>
      <c r="BM183" s="166" t="s">
        <v>769</v>
      </c>
    </row>
    <row r="184" spans="2:65" s="1" customFormat="1" ht="16.5" customHeight="1">
      <c r="B184" s="125"/>
      <c r="C184" s="189" t="s">
        <v>509</v>
      </c>
      <c r="D184" s="189" t="s">
        <v>582</v>
      </c>
      <c r="E184" s="190" t="s">
        <v>2715</v>
      </c>
      <c r="F184" s="191" t="s">
        <v>2716</v>
      </c>
      <c r="G184" s="192" t="s">
        <v>373</v>
      </c>
      <c r="H184" s="193">
        <v>40</v>
      </c>
      <c r="I184" s="194"/>
      <c r="J184" s="195">
        <f t="shared" si="15"/>
        <v>0</v>
      </c>
      <c r="K184" s="196"/>
      <c r="L184" s="197"/>
      <c r="M184" s="198" t="s">
        <v>1</v>
      </c>
      <c r="N184" s="199" t="s">
        <v>41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473</v>
      </c>
      <c r="AT184" s="166" t="s">
        <v>582</v>
      </c>
      <c r="AU184" s="166" t="s">
        <v>87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358</v>
      </c>
      <c r="BM184" s="166" t="s">
        <v>783</v>
      </c>
    </row>
    <row r="185" spans="2:65" s="1" customFormat="1" ht="21.75" customHeight="1">
      <c r="B185" s="125"/>
      <c r="C185" s="189" t="s">
        <v>515</v>
      </c>
      <c r="D185" s="189" t="s">
        <v>582</v>
      </c>
      <c r="E185" s="190" t="s">
        <v>2717</v>
      </c>
      <c r="F185" s="191" t="s">
        <v>2718</v>
      </c>
      <c r="G185" s="192" t="s">
        <v>373</v>
      </c>
      <c r="H185" s="193">
        <v>4</v>
      </c>
      <c r="I185" s="194"/>
      <c r="J185" s="195">
        <f t="shared" si="15"/>
        <v>0</v>
      </c>
      <c r="K185" s="196"/>
      <c r="L185" s="197"/>
      <c r="M185" s="198" t="s">
        <v>1</v>
      </c>
      <c r="N185" s="199" t="s">
        <v>41</v>
      </c>
      <c r="P185" s="164">
        <f t="shared" si="16"/>
        <v>0</v>
      </c>
      <c r="Q185" s="164">
        <v>0</v>
      </c>
      <c r="R185" s="164">
        <f t="shared" si="17"/>
        <v>0</v>
      </c>
      <c r="S185" s="164">
        <v>0</v>
      </c>
      <c r="T185" s="165">
        <f t="shared" si="18"/>
        <v>0</v>
      </c>
      <c r="AR185" s="166" t="s">
        <v>473</v>
      </c>
      <c r="AT185" s="166" t="s">
        <v>582</v>
      </c>
      <c r="AU185" s="166" t="s">
        <v>87</v>
      </c>
      <c r="AY185" s="16" t="s">
        <v>283</v>
      </c>
      <c r="BE185" s="167">
        <f t="shared" si="19"/>
        <v>0</v>
      </c>
      <c r="BF185" s="167">
        <f t="shared" si="20"/>
        <v>0</v>
      </c>
      <c r="BG185" s="167">
        <f t="shared" si="21"/>
        <v>0</v>
      </c>
      <c r="BH185" s="167">
        <f t="shared" si="22"/>
        <v>0</v>
      </c>
      <c r="BI185" s="167">
        <f t="shared" si="23"/>
        <v>0</v>
      </c>
      <c r="BJ185" s="16" t="s">
        <v>87</v>
      </c>
      <c r="BK185" s="167">
        <f t="shared" si="24"/>
        <v>0</v>
      </c>
      <c r="BL185" s="16" t="s">
        <v>358</v>
      </c>
      <c r="BM185" s="166" t="s">
        <v>798</v>
      </c>
    </row>
    <row r="186" spans="2:65" s="1" customFormat="1" ht="16.5" customHeight="1">
      <c r="B186" s="125"/>
      <c r="C186" s="155" t="s">
        <v>519</v>
      </c>
      <c r="D186" s="155" t="s">
        <v>285</v>
      </c>
      <c r="E186" s="156" t="s">
        <v>2719</v>
      </c>
      <c r="F186" s="157" t="s">
        <v>2720</v>
      </c>
      <c r="G186" s="158" t="s">
        <v>373</v>
      </c>
      <c r="H186" s="159">
        <v>18</v>
      </c>
      <c r="I186" s="160"/>
      <c r="J186" s="161">
        <f t="shared" si="15"/>
        <v>0</v>
      </c>
      <c r="K186" s="162"/>
      <c r="L186" s="31"/>
      <c r="M186" s="163" t="s">
        <v>1</v>
      </c>
      <c r="N186" s="124" t="s">
        <v>41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358</v>
      </c>
      <c r="AT186" s="166" t="s">
        <v>285</v>
      </c>
      <c r="AU186" s="166" t="s">
        <v>87</v>
      </c>
      <c r="AY186" s="16" t="s">
        <v>283</v>
      </c>
      <c r="BE186" s="167">
        <f t="shared" si="19"/>
        <v>0</v>
      </c>
      <c r="BF186" s="167">
        <f t="shared" si="20"/>
        <v>0</v>
      </c>
      <c r="BG186" s="167">
        <f t="shared" si="21"/>
        <v>0</v>
      </c>
      <c r="BH186" s="167">
        <f t="shared" si="22"/>
        <v>0</v>
      </c>
      <c r="BI186" s="167">
        <f t="shared" si="23"/>
        <v>0</v>
      </c>
      <c r="BJ186" s="16" t="s">
        <v>87</v>
      </c>
      <c r="BK186" s="167">
        <f t="shared" si="24"/>
        <v>0</v>
      </c>
      <c r="BL186" s="16" t="s">
        <v>358</v>
      </c>
      <c r="BM186" s="166" t="s">
        <v>806</v>
      </c>
    </row>
    <row r="187" spans="2:65" s="1" customFormat="1" ht="21.75" customHeight="1">
      <c r="B187" s="125"/>
      <c r="C187" s="189" t="s">
        <v>523</v>
      </c>
      <c r="D187" s="189" t="s">
        <v>582</v>
      </c>
      <c r="E187" s="190" t="s">
        <v>2721</v>
      </c>
      <c r="F187" s="191" t="s">
        <v>2722</v>
      </c>
      <c r="G187" s="192" t="s">
        <v>373</v>
      </c>
      <c r="H187" s="193">
        <v>5</v>
      </c>
      <c r="I187" s="194"/>
      <c r="J187" s="195">
        <f t="shared" ref="J187:J218" si="25">ROUND(I187*H187,2)</f>
        <v>0</v>
      </c>
      <c r="K187" s="196"/>
      <c r="L187" s="197"/>
      <c r="M187" s="198" t="s">
        <v>1</v>
      </c>
      <c r="N187" s="199" t="s">
        <v>41</v>
      </c>
      <c r="P187" s="164">
        <f t="shared" ref="P187:P218" si="26">O187*H187</f>
        <v>0</v>
      </c>
      <c r="Q187" s="164">
        <v>0</v>
      </c>
      <c r="R187" s="164">
        <f t="shared" ref="R187:R218" si="27">Q187*H187</f>
        <v>0</v>
      </c>
      <c r="S187" s="164">
        <v>0</v>
      </c>
      <c r="T187" s="165">
        <f t="shared" ref="T187:T218" si="28">S187*H187</f>
        <v>0</v>
      </c>
      <c r="AR187" s="166" t="s">
        <v>473</v>
      </c>
      <c r="AT187" s="166" t="s">
        <v>582</v>
      </c>
      <c r="AU187" s="166" t="s">
        <v>87</v>
      </c>
      <c r="AY187" s="16" t="s">
        <v>283</v>
      </c>
      <c r="BE187" s="167">
        <f t="shared" ref="BE187:BE206" si="29">IF(N187="základná",J187,0)</f>
        <v>0</v>
      </c>
      <c r="BF187" s="167">
        <f t="shared" ref="BF187:BF206" si="30">IF(N187="znížená",J187,0)</f>
        <v>0</v>
      </c>
      <c r="BG187" s="167">
        <f t="shared" ref="BG187:BG206" si="31">IF(N187="zákl. prenesená",J187,0)</f>
        <v>0</v>
      </c>
      <c r="BH187" s="167">
        <f t="shared" ref="BH187:BH206" si="32">IF(N187="zníž. prenesená",J187,0)</f>
        <v>0</v>
      </c>
      <c r="BI187" s="167">
        <f t="shared" ref="BI187:BI206" si="33">IF(N187="nulová",J187,0)</f>
        <v>0</v>
      </c>
      <c r="BJ187" s="16" t="s">
        <v>87</v>
      </c>
      <c r="BK187" s="167">
        <f t="shared" ref="BK187:BK206" si="34">ROUND(I187*H187,2)</f>
        <v>0</v>
      </c>
      <c r="BL187" s="16" t="s">
        <v>358</v>
      </c>
      <c r="BM187" s="166" t="s">
        <v>820</v>
      </c>
    </row>
    <row r="188" spans="2:65" s="1" customFormat="1" ht="21.75" customHeight="1">
      <c r="B188" s="125"/>
      <c r="C188" s="189" t="s">
        <v>527</v>
      </c>
      <c r="D188" s="189" t="s">
        <v>582</v>
      </c>
      <c r="E188" s="190" t="s">
        <v>2723</v>
      </c>
      <c r="F188" s="191" t="s">
        <v>2724</v>
      </c>
      <c r="G188" s="192" t="s">
        <v>373</v>
      </c>
      <c r="H188" s="193">
        <v>13</v>
      </c>
      <c r="I188" s="194"/>
      <c r="J188" s="195">
        <f t="shared" si="25"/>
        <v>0</v>
      </c>
      <c r="K188" s="196"/>
      <c r="L188" s="197"/>
      <c r="M188" s="198" t="s">
        <v>1</v>
      </c>
      <c r="N188" s="199" t="s">
        <v>41</v>
      </c>
      <c r="P188" s="164">
        <f t="shared" si="26"/>
        <v>0</v>
      </c>
      <c r="Q188" s="164">
        <v>0</v>
      </c>
      <c r="R188" s="164">
        <f t="shared" si="27"/>
        <v>0</v>
      </c>
      <c r="S188" s="164">
        <v>0</v>
      </c>
      <c r="T188" s="165">
        <f t="shared" si="28"/>
        <v>0</v>
      </c>
      <c r="AR188" s="166" t="s">
        <v>473</v>
      </c>
      <c r="AT188" s="166" t="s">
        <v>582</v>
      </c>
      <c r="AU188" s="166" t="s">
        <v>87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358</v>
      </c>
      <c r="BM188" s="166" t="s">
        <v>834</v>
      </c>
    </row>
    <row r="189" spans="2:65" s="1" customFormat="1" ht="21.75" customHeight="1">
      <c r="B189" s="125"/>
      <c r="C189" s="155" t="s">
        <v>531</v>
      </c>
      <c r="D189" s="155" t="s">
        <v>285</v>
      </c>
      <c r="E189" s="156" t="s">
        <v>2725</v>
      </c>
      <c r="F189" s="157" t="s">
        <v>2726</v>
      </c>
      <c r="G189" s="158" t="s">
        <v>373</v>
      </c>
      <c r="H189" s="159">
        <v>29</v>
      </c>
      <c r="I189" s="160"/>
      <c r="J189" s="161">
        <f t="shared" si="25"/>
        <v>0</v>
      </c>
      <c r="K189" s="162"/>
      <c r="L189" s="31"/>
      <c r="M189" s="163" t="s">
        <v>1</v>
      </c>
      <c r="N189" s="124" t="s">
        <v>41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358</v>
      </c>
      <c r="BM189" s="166" t="s">
        <v>870</v>
      </c>
    </row>
    <row r="190" spans="2:65" s="1" customFormat="1" ht="21.75" customHeight="1">
      <c r="B190" s="125"/>
      <c r="C190" s="189" t="s">
        <v>538</v>
      </c>
      <c r="D190" s="189" t="s">
        <v>582</v>
      </c>
      <c r="E190" s="190" t="s">
        <v>2727</v>
      </c>
      <c r="F190" s="191" t="s">
        <v>2728</v>
      </c>
      <c r="G190" s="192" t="s">
        <v>373</v>
      </c>
      <c r="H190" s="193">
        <v>10</v>
      </c>
      <c r="I190" s="194"/>
      <c r="J190" s="195">
        <f t="shared" si="25"/>
        <v>0</v>
      </c>
      <c r="K190" s="196"/>
      <c r="L190" s="197"/>
      <c r="M190" s="198" t="s">
        <v>1</v>
      </c>
      <c r="N190" s="199" t="s">
        <v>41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473</v>
      </c>
      <c r="AT190" s="166" t="s">
        <v>582</v>
      </c>
      <c r="AU190" s="166" t="s">
        <v>87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358</v>
      </c>
      <c r="BM190" s="166" t="s">
        <v>882</v>
      </c>
    </row>
    <row r="191" spans="2:65" s="1" customFormat="1" ht="21.75" customHeight="1">
      <c r="B191" s="125"/>
      <c r="C191" s="189" t="s">
        <v>542</v>
      </c>
      <c r="D191" s="189" t="s">
        <v>582</v>
      </c>
      <c r="E191" s="190" t="s">
        <v>2729</v>
      </c>
      <c r="F191" s="191" t="s">
        <v>2730</v>
      </c>
      <c r="G191" s="192" t="s">
        <v>373</v>
      </c>
      <c r="H191" s="193">
        <v>1</v>
      </c>
      <c r="I191" s="194"/>
      <c r="J191" s="195">
        <f t="shared" si="25"/>
        <v>0</v>
      </c>
      <c r="K191" s="196"/>
      <c r="L191" s="197"/>
      <c r="M191" s="198" t="s">
        <v>1</v>
      </c>
      <c r="N191" s="199" t="s">
        <v>41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473</v>
      </c>
      <c r="AT191" s="166" t="s">
        <v>582</v>
      </c>
      <c r="AU191" s="166" t="s">
        <v>87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358</v>
      </c>
      <c r="BM191" s="166" t="s">
        <v>899</v>
      </c>
    </row>
    <row r="192" spans="2:65" s="1" customFormat="1" ht="21.75" customHeight="1">
      <c r="B192" s="125"/>
      <c r="C192" s="189" t="s">
        <v>546</v>
      </c>
      <c r="D192" s="189" t="s">
        <v>582</v>
      </c>
      <c r="E192" s="190" t="s">
        <v>2731</v>
      </c>
      <c r="F192" s="191" t="s">
        <v>2732</v>
      </c>
      <c r="G192" s="192" t="s">
        <v>373</v>
      </c>
      <c r="H192" s="193">
        <v>18</v>
      </c>
      <c r="I192" s="194"/>
      <c r="J192" s="195">
        <f t="shared" si="25"/>
        <v>0</v>
      </c>
      <c r="K192" s="196"/>
      <c r="L192" s="197"/>
      <c r="M192" s="198" t="s">
        <v>1</v>
      </c>
      <c r="N192" s="199" t="s">
        <v>41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473</v>
      </c>
      <c r="AT192" s="166" t="s">
        <v>582</v>
      </c>
      <c r="AU192" s="166" t="s">
        <v>87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358</v>
      </c>
      <c r="BM192" s="166" t="s">
        <v>908</v>
      </c>
    </row>
    <row r="193" spans="2:65" s="1" customFormat="1" ht="24.2" customHeight="1">
      <c r="B193" s="125"/>
      <c r="C193" s="155" t="s">
        <v>551</v>
      </c>
      <c r="D193" s="155" t="s">
        <v>285</v>
      </c>
      <c r="E193" s="156" t="s">
        <v>2733</v>
      </c>
      <c r="F193" s="157" t="s">
        <v>2734</v>
      </c>
      <c r="G193" s="158" t="s">
        <v>373</v>
      </c>
      <c r="H193" s="159">
        <v>82</v>
      </c>
      <c r="I193" s="160"/>
      <c r="J193" s="161">
        <f t="shared" si="25"/>
        <v>0</v>
      </c>
      <c r="K193" s="162"/>
      <c r="L193" s="31"/>
      <c r="M193" s="163" t="s">
        <v>1</v>
      </c>
      <c r="N193" s="124" t="s">
        <v>41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358</v>
      </c>
      <c r="AT193" s="166" t="s">
        <v>285</v>
      </c>
      <c r="AU193" s="166" t="s">
        <v>87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358</v>
      </c>
      <c r="BM193" s="166" t="s">
        <v>917</v>
      </c>
    </row>
    <row r="194" spans="2:65" s="1" customFormat="1" ht="37.9" customHeight="1">
      <c r="B194" s="125"/>
      <c r="C194" s="189" t="s">
        <v>555</v>
      </c>
      <c r="D194" s="189" t="s">
        <v>582</v>
      </c>
      <c r="E194" s="190" t="s">
        <v>2735</v>
      </c>
      <c r="F194" s="191" t="s">
        <v>2736</v>
      </c>
      <c r="G194" s="192" t="s">
        <v>373</v>
      </c>
      <c r="H194" s="193">
        <v>82</v>
      </c>
      <c r="I194" s="194"/>
      <c r="J194" s="195">
        <f t="shared" si="25"/>
        <v>0</v>
      </c>
      <c r="K194" s="196"/>
      <c r="L194" s="197"/>
      <c r="M194" s="198" t="s">
        <v>1</v>
      </c>
      <c r="N194" s="199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473</v>
      </c>
      <c r="AT194" s="166" t="s">
        <v>582</v>
      </c>
      <c r="AU194" s="166" t="s">
        <v>87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358</v>
      </c>
      <c r="BM194" s="166" t="s">
        <v>926</v>
      </c>
    </row>
    <row r="195" spans="2:65" s="1" customFormat="1" ht="24.2" customHeight="1">
      <c r="B195" s="125"/>
      <c r="C195" s="189" t="s">
        <v>561</v>
      </c>
      <c r="D195" s="189" t="s">
        <v>582</v>
      </c>
      <c r="E195" s="190" t="s">
        <v>2737</v>
      </c>
      <c r="F195" s="191" t="s">
        <v>2738</v>
      </c>
      <c r="G195" s="192" t="s">
        <v>373</v>
      </c>
      <c r="H195" s="193">
        <v>1</v>
      </c>
      <c r="I195" s="194"/>
      <c r="J195" s="195">
        <f t="shared" si="25"/>
        <v>0</v>
      </c>
      <c r="K195" s="196"/>
      <c r="L195" s="197"/>
      <c r="M195" s="198" t="s">
        <v>1</v>
      </c>
      <c r="N195" s="199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473</v>
      </c>
      <c r="AT195" s="166" t="s">
        <v>582</v>
      </c>
      <c r="AU195" s="166" t="s">
        <v>87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358</v>
      </c>
      <c r="BM195" s="166" t="s">
        <v>938</v>
      </c>
    </row>
    <row r="196" spans="2:65" s="1" customFormat="1" ht="24.2" customHeight="1">
      <c r="B196" s="125"/>
      <c r="C196" s="155" t="s">
        <v>581</v>
      </c>
      <c r="D196" s="155" t="s">
        <v>285</v>
      </c>
      <c r="E196" s="156" t="s">
        <v>2739</v>
      </c>
      <c r="F196" s="157" t="s">
        <v>2740</v>
      </c>
      <c r="G196" s="158" t="s">
        <v>373</v>
      </c>
      <c r="H196" s="159">
        <v>1</v>
      </c>
      <c r="I196" s="160"/>
      <c r="J196" s="161">
        <f t="shared" si="25"/>
        <v>0</v>
      </c>
      <c r="K196" s="162"/>
      <c r="L196" s="31"/>
      <c r="M196" s="163" t="s">
        <v>1</v>
      </c>
      <c r="N196" s="124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358</v>
      </c>
      <c r="AT196" s="166" t="s">
        <v>285</v>
      </c>
      <c r="AU196" s="166" t="s">
        <v>87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358</v>
      </c>
      <c r="BM196" s="166" t="s">
        <v>946</v>
      </c>
    </row>
    <row r="197" spans="2:65" s="1" customFormat="1" ht="24.2" customHeight="1">
      <c r="B197" s="125"/>
      <c r="C197" s="155" t="s">
        <v>587</v>
      </c>
      <c r="D197" s="155" t="s">
        <v>285</v>
      </c>
      <c r="E197" s="156" t="s">
        <v>2741</v>
      </c>
      <c r="F197" s="157" t="s">
        <v>2742</v>
      </c>
      <c r="G197" s="158" t="s">
        <v>373</v>
      </c>
      <c r="H197" s="159">
        <v>1</v>
      </c>
      <c r="I197" s="160"/>
      <c r="J197" s="161">
        <f t="shared" si="25"/>
        <v>0</v>
      </c>
      <c r="K197" s="162"/>
      <c r="L197" s="31"/>
      <c r="M197" s="163" t="s">
        <v>1</v>
      </c>
      <c r="N197" s="124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358</v>
      </c>
      <c r="AT197" s="166" t="s">
        <v>285</v>
      </c>
      <c r="AU197" s="166" t="s">
        <v>87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358</v>
      </c>
      <c r="BM197" s="166" t="s">
        <v>958</v>
      </c>
    </row>
    <row r="198" spans="2:65" s="1" customFormat="1" ht="62.65" customHeight="1">
      <c r="B198" s="125"/>
      <c r="C198" s="189" t="s">
        <v>591</v>
      </c>
      <c r="D198" s="189" t="s">
        <v>582</v>
      </c>
      <c r="E198" s="190" t="s">
        <v>2743</v>
      </c>
      <c r="F198" s="191" t="s">
        <v>2744</v>
      </c>
      <c r="G198" s="192" t="s">
        <v>373</v>
      </c>
      <c r="H198" s="193">
        <v>1</v>
      </c>
      <c r="I198" s="194"/>
      <c r="J198" s="195">
        <f t="shared" si="25"/>
        <v>0</v>
      </c>
      <c r="K198" s="196"/>
      <c r="L198" s="197"/>
      <c r="M198" s="198" t="s">
        <v>1</v>
      </c>
      <c r="N198" s="199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473</v>
      </c>
      <c r="AT198" s="166" t="s">
        <v>582</v>
      </c>
      <c r="AU198" s="166" t="s">
        <v>87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358</v>
      </c>
      <c r="BM198" s="166" t="s">
        <v>969</v>
      </c>
    </row>
    <row r="199" spans="2:65" s="1" customFormat="1" ht="37.9" customHeight="1">
      <c r="B199" s="125"/>
      <c r="C199" s="189" t="s">
        <v>600</v>
      </c>
      <c r="D199" s="189" t="s">
        <v>582</v>
      </c>
      <c r="E199" s="190" t="s">
        <v>2745</v>
      </c>
      <c r="F199" s="191" t="s">
        <v>2746</v>
      </c>
      <c r="G199" s="192" t="s">
        <v>2747</v>
      </c>
      <c r="H199" s="193">
        <v>1</v>
      </c>
      <c r="I199" s="194"/>
      <c r="J199" s="195">
        <f t="shared" si="25"/>
        <v>0</v>
      </c>
      <c r="K199" s="196"/>
      <c r="L199" s="197"/>
      <c r="M199" s="198" t="s">
        <v>1</v>
      </c>
      <c r="N199" s="199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473</v>
      </c>
      <c r="AT199" s="166" t="s">
        <v>582</v>
      </c>
      <c r="AU199" s="166" t="s">
        <v>87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358</v>
      </c>
      <c r="BM199" s="166" t="s">
        <v>977</v>
      </c>
    </row>
    <row r="200" spans="2:65" s="1" customFormat="1" ht="24.2" customHeight="1">
      <c r="B200" s="125"/>
      <c r="C200" s="155" t="s">
        <v>606</v>
      </c>
      <c r="D200" s="155" t="s">
        <v>285</v>
      </c>
      <c r="E200" s="156" t="s">
        <v>2748</v>
      </c>
      <c r="F200" s="157" t="s">
        <v>2749</v>
      </c>
      <c r="G200" s="158" t="s">
        <v>644</v>
      </c>
      <c r="H200" s="159">
        <v>4</v>
      </c>
      <c r="I200" s="160"/>
      <c r="J200" s="161">
        <f t="shared" si="25"/>
        <v>0</v>
      </c>
      <c r="K200" s="162"/>
      <c r="L200" s="31"/>
      <c r="M200" s="163" t="s">
        <v>1</v>
      </c>
      <c r="N200" s="124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358</v>
      </c>
      <c r="AT200" s="166" t="s">
        <v>285</v>
      </c>
      <c r="AU200" s="166" t="s">
        <v>87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358</v>
      </c>
      <c r="BM200" s="166" t="s">
        <v>985</v>
      </c>
    </row>
    <row r="201" spans="2:65" s="1" customFormat="1" ht="37.9" customHeight="1">
      <c r="B201" s="125"/>
      <c r="C201" s="189" t="s">
        <v>612</v>
      </c>
      <c r="D201" s="189" t="s">
        <v>582</v>
      </c>
      <c r="E201" s="190" t="s">
        <v>2750</v>
      </c>
      <c r="F201" s="191" t="s">
        <v>2751</v>
      </c>
      <c r="G201" s="192" t="s">
        <v>644</v>
      </c>
      <c r="H201" s="193">
        <v>4</v>
      </c>
      <c r="I201" s="194"/>
      <c r="J201" s="195">
        <f t="shared" si="25"/>
        <v>0</v>
      </c>
      <c r="K201" s="196"/>
      <c r="L201" s="197"/>
      <c r="M201" s="198" t="s">
        <v>1</v>
      </c>
      <c r="N201" s="199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473</v>
      </c>
      <c r="AT201" s="166" t="s">
        <v>582</v>
      </c>
      <c r="AU201" s="166" t="s">
        <v>87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358</v>
      </c>
      <c r="BM201" s="166" t="s">
        <v>994</v>
      </c>
    </row>
    <row r="202" spans="2:65" s="1" customFormat="1" ht="24.2" customHeight="1">
      <c r="B202" s="125"/>
      <c r="C202" s="155" t="s">
        <v>625</v>
      </c>
      <c r="D202" s="155" t="s">
        <v>285</v>
      </c>
      <c r="E202" s="156" t="s">
        <v>2752</v>
      </c>
      <c r="F202" s="157" t="s">
        <v>2753</v>
      </c>
      <c r="G202" s="158" t="s">
        <v>373</v>
      </c>
      <c r="H202" s="159">
        <v>48</v>
      </c>
      <c r="I202" s="160"/>
      <c r="J202" s="161">
        <f t="shared" si="25"/>
        <v>0</v>
      </c>
      <c r="K202" s="162"/>
      <c r="L202" s="31"/>
      <c r="M202" s="163" t="s">
        <v>1</v>
      </c>
      <c r="N202" s="124" t="s">
        <v>41</v>
      </c>
      <c r="P202" s="164">
        <f t="shared" si="26"/>
        <v>0</v>
      </c>
      <c r="Q202" s="164">
        <v>0</v>
      </c>
      <c r="R202" s="164">
        <f t="shared" si="27"/>
        <v>0</v>
      </c>
      <c r="S202" s="164">
        <v>0</v>
      </c>
      <c r="T202" s="165">
        <f t="shared" si="28"/>
        <v>0</v>
      </c>
      <c r="AR202" s="166" t="s">
        <v>358</v>
      </c>
      <c r="AT202" s="166" t="s">
        <v>285</v>
      </c>
      <c r="AU202" s="166" t="s">
        <v>87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358</v>
      </c>
      <c r="BM202" s="166" t="s">
        <v>1003</v>
      </c>
    </row>
    <row r="203" spans="2:65" s="1" customFormat="1" ht="24.2" customHeight="1">
      <c r="B203" s="125"/>
      <c r="C203" s="155" t="s">
        <v>632</v>
      </c>
      <c r="D203" s="155" t="s">
        <v>285</v>
      </c>
      <c r="E203" s="156" t="s">
        <v>2754</v>
      </c>
      <c r="F203" s="157" t="s">
        <v>2755</v>
      </c>
      <c r="G203" s="158" t="s">
        <v>644</v>
      </c>
      <c r="H203" s="159">
        <v>160</v>
      </c>
      <c r="I203" s="160"/>
      <c r="J203" s="161">
        <f t="shared" si="25"/>
        <v>0</v>
      </c>
      <c r="K203" s="162"/>
      <c r="L203" s="31"/>
      <c r="M203" s="163" t="s">
        <v>1</v>
      </c>
      <c r="N203" s="124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358</v>
      </c>
      <c r="AT203" s="166" t="s">
        <v>285</v>
      </c>
      <c r="AU203" s="166" t="s">
        <v>87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358</v>
      </c>
      <c r="BM203" s="166" t="s">
        <v>1011</v>
      </c>
    </row>
    <row r="204" spans="2:65" s="1" customFormat="1" ht="24.2" customHeight="1">
      <c r="B204" s="125"/>
      <c r="C204" s="155" t="s">
        <v>636</v>
      </c>
      <c r="D204" s="155" t="s">
        <v>285</v>
      </c>
      <c r="E204" s="156" t="s">
        <v>2756</v>
      </c>
      <c r="F204" s="157" t="s">
        <v>2757</v>
      </c>
      <c r="G204" s="158" t="s">
        <v>644</v>
      </c>
      <c r="H204" s="159">
        <v>20</v>
      </c>
      <c r="I204" s="160"/>
      <c r="J204" s="161">
        <f t="shared" si="25"/>
        <v>0</v>
      </c>
      <c r="K204" s="162"/>
      <c r="L204" s="31"/>
      <c r="M204" s="163" t="s">
        <v>1</v>
      </c>
      <c r="N204" s="124" t="s">
        <v>41</v>
      </c>
      <c r="P204" s="164">
        <f t="shared" si="26"/>
        <v>0</v>
      </c>
      <c r="Q204" s="164">
        <v>0</v>
      </c>
      <c r="R204" s="164">
        <f t="shared" si="27"/>
        <v>0</v>
      </c>
      <c r="S204" s="164">
        <v>0</v>
      </c>
      <c r="T204" s="165">
        <f t="shared" si="28"/>
        <v>0</v>
      </c>
      <c r="AR204" s="166" t="s">
        <v>358</v>
      </c>
      <c r="AT204" s="166" t="s">
        <v>285</v>
      </c>
      <c r="AU204" s="166" t="s">
        <v>87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358</v>
      </c>
      <c r="BM204" s="166" t="s">
        <v>1019</v>
      </c>
    </row>
    <row r="205" spans="2:65" s="1" customFormat="1" ht="16.5" customHeight="1">
      <c r="B205" s="125"/>
      <c r="C205" s="155" t="s">
        <v>566</v>
      </c>
      <c r="D205" s="155" t="s">
        <v>285</v>
      </c>
      <c r="E205" s="156" t="s">
        <v>2758</v>
      </c>
      <c r="F205" s="157" t="s">
        <v>2759</v>
      </c>
      <c r="G205" s="158" t="s">
        <v>373</v>
      </c>
      <c r="H205" s="159">
        <v>100</v>
      </c>
      <c r="I205" s="160"/>
      <c r="J205" s="161">
        <f t="shared" si="25"/>
        <v>0</v>
      </c>
      <c r="K205" s="162"/>
      <c r="L205" s="31"/>
      <c r="M205" s="163" t="s">
        <v>1</v>
      </c>
      <c r="N205" s="124" t="s">
        <v>41</v>
      </c>
      <c r="P205" s="164">
        <f t="shared" si="26"/>
        <v>0</v>
      </c>
      <c r="Q205" s="164">
        <v>0</v>
      </c>
      <c r="R205" s="164">
        <f t="shared" si="27"/>
        <v>0</v>
      </c>
      <c r="S205" s="164">
        <v>0</v>
      </c>
      <c r="T205" s="165">
        <f t="shared" si="28"/>
        <v>0</v>
      </c>
      <c r="AR205" s="166" t="s">
        <v>358</v>
      </c>
      <c r="AT205" s="166" t="s">
        <v>285</v>
      </c>
      <c r="AU205" s="166" t="s">
        <v>87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358</v>
      </c>
      <c r="BM205" s="166" t="s">
        <v>1028</v>
      </c>
    </row>
    <row r="206" spans="2:65" s="1" customFormat="1" ht="33" customHeight="1">
      <c r="B206" s="125"/>
      <c r="C206" s="155" t="s">
        <v>646</v>
      </c>
      <c r="D206" s="155" t="s">
        <v>285</v>
      </c>
      <c r="E206" s="156" t="s">
        <v>2760</v>
      </c>
      <c r="F206" s="157" t="s">
        <v>2761</v>
      </c>
      <c r="G206" s="158" t="s">
        <v>954</v>
      </c>
      <c r="H206" s="200"/>
      <c r="I206" s="160"/>
      <c r="J206" s="161">
        <f t="shared" si="25"/>
        <v>0</v>
      </c>
      <c r="K206" s="162"/>
      <c r="L206" s="31"/>
      <c r="M206" s="163" t="s">
        <v>1</v>
      </c>
      <c r="N206" s="124" t="s">
        <v>41</v>
      </c>
      <c r="P206" s="164">
        <f t="shared" si="26"/>
        <v>0</v>
      </c>
      <c r="Q206" s="164">
        <v>0</v>
      </c>
      <c r="R206" s="164">
        <f t="shared" si="27"/>
        <v>0</v>
      </c>
      <c r="S206" s="164">
        <v>0</v>
      </c>
      <c r="T206" s="165">
        <f t="shared" si="28"/>
        <v>0</v>
      </c>
      <c r="AR206" s="166" t="s">
        <v>358</v>
      </c>
      <c r="AT206" s="166" t="s">
        <v>285</v>
      </c>
      <c r="AU206" s="166" t="s">
        <v>87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358</v>
      </c>
      <c r="BM206" s="166" t="s">
        <v>1039</v>
      </c>
    </row>
    <row r="207" spans="2:65" s="11" customFormat="1" ht="25.9" customHeight="1">
      <c r="B207" s="143"/>
      <c r="D207" s="144" t="s">
        <v>74</v>
      </c>
      <c r="E207" s="145" t="s">
        <v>2638</v>
      </c>
      <c r="F207" s="145" t="s">
        <v>2639</v>
      </c>
      <c r="I207" s="146"/>
      <c r="J207" s="147">
        <f>BK207</f>
        <v>0</v>
      </c>
      <c r="L207" s="143"/>
      <c r="M207" s="148"/>
      <c r="P207" s="149">
        <f>P208</f>
        <v>0</v>
      </c>
      <c r="R207" s="149">
        <f>R208</f>
        <v>0</v>
      </c>
      <c r="T207" s="150">
        <f>T208</f>
        <v>0</v>
      </c>
      <c r="AR207" s="144" t="s">
        <v>289</v>
      </c>
      <c r="AT207" s="151" t="s">
        <v>74</v>
      </c>
      <c r="AU207" s="151" t="s">
        <v>75</v>
      </c>
      <c r="AY207" s="144" t="s">
        <v>283</v>
      </c>
      <c r="BK207" s="152">
        <f>BK208</f>
        <v>0</v>
      </c>
    </row>
    <row r="208" spans="2:65" s="1" customFormat="1" ht="33" customHeight="1">
      <c r="B208" s="125"/>
      <c r="C208" s="155" t="s">
        <v>651</v>
      </c>
      <c r="D208" s="155" t="s">
        <v>285</v>
      </c>
      <c r="E208" s="156" t="s">
        <v>2640</v>
      </c>
      <c r="F208" s="157" t="s">
        <v>2641</v>
      </c>
      <c r="G208" s="158" t="s">
        <v>2063</v>
      </c>
      <c r="H208" s="159">
        <v>26</v>
      </c>
      <c r="I208" s="160"/>
      <c r="J208" s="161">
        <f>ROUND(I208*H208,2)</f>
        <v>0</v>
      </c>
      <c r="K208" s="162"/>
      <c r="L208" s="31"/>
      <c r="M208" s="201" t="s">
        <v>1</v>
      </c>
      <c r="N208" s="202" t="s">
        <v>41</v>
      </c>
      <c r="O208" s="203"/>
      <c r="P208" s="204">
        <f>O208*H208</f>
        <v>0</v>
      </c>
      <c r="Q208" s="204">
        <v>0</v>
      </c>
      <c r="R208" s="204">
        <f>Q208*H208</f>
        <v>0</v>
      </c>
      <c r="S208" s="204">
        <v>0</v>
      </c>
      <c r="T208" s="205">
        <f>S208*H208</f>
        <v>0</v>
      </c>
      <c r="AR208" s="166" t="s">
        <v>2642</v>
      </c>
      <c r="AT208" s="166" t="s">
        <v>285</v>
      </c>
      <c r="AU208" s="166" t="s">
        <v>82</v>
      </c>
      <c r="AY208" s="16" t="s">
        <v>283</v>
      </c>
      <c r="BE208" s="167">
        <f>IF(N208="základná",J208,0)</f>
        <v>0</v>
      </c>
      <c r="BF208" s="167">
        <f>IF(N208="znížená",J208,0)</f>
        <v>0</v>
      </c>
      <c r="BG208" s="167">
        <f>IF(N208="zákl. prenesená",J208,0)</f>
        <v>0</v>
      </c>
      <c r="BH208" s="167">
        <f>IF(N208="zníž. prenesená",J208,0)</f>
        <v>0</v>
      </c>
      <c r="BI208" s="167">
        <f>IF(N208="nulová",J208,0)</f>
        <v>0</v>
      </c>
      <c r="BJ208" s="16" t="s">
        <v>87</v>
      </c>
      <c r="BK208" s="167">
        <f>ROUND(I208*H208,2)</f>
        <v>0</v>
      </c>
      <c r="BL208" s="16" t="s">
        <v>2642</v>
      </c>
      <c r="BM208" s="166" t="s">
        <v>1053</v>
      </c>
    </row>
    <row r="209" spans="2:12" s="1" customFormat="1" ht="6.95" customHeight="1">
      <c r="B209" s="46"/>
      <c r="C209" s="47"/>
      <c r="D209" s="47"/>
      <c r="E209" s="47"/>
      <c r="F209" s="47"/>
      <c r="G209" s="47"/>
      <c r="H209" s="47"/>
      <c r="I209" s="47"/>
      <c r="J209" s="47"/>
      <c r="K209" s="47"/>
      <c r="L209" s="31"/>
    </row>
  </sheetData>
  <autoFilter ref="C138:K208" xr:uid="{00000000-0009-0000-0000-000006000000}"/>
  <mergeCells count="20">
    <mergeCell ref="E125:H125"/>
    <mergeCell ref="E129:H129"/>
    <mergeCell ref="E127:H127"/>
    <mergeCell ref="E131:H131"/>
    <mergeCell ref="L2:V2"/>
    <mergeCell ref="D109:F109"/>
    <mergeCell ref="D110:F110"/>
    <mergeCell ref="D111:F111"/>
    <mergeCell ref="D112:F112"/>
    <mergeCell ref="D113:F113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32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111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2762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J111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ROUND((SUM(BE111:BE118) + SUM(BE142:BE319)),  2)</f>
        <v>0</v>
      </c>
      <c r="G39" s="101"/>
      <c r="H39" s="101"/>
      <c r="I39" s="102">
        <v>0.2</v>
      </c>
      <c r="J39" s="100">
        <f>ROUND(((SUM(BE111:BE118) + SUM(BE142:BE319))*I39),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ROUND((SUM(BF111:BF118) + SUM(BF142:BF319)),  2)</f>
        <v>0</v>
      </c>
      <c r="G40" s="101"/>
      <c r="H40" s="101"/>
      <c r="I40" s="102">
        <v>0.2</v>
      </c>
      <c r="J40" s="100">
        <f>ROUND(((SUM(BF111:BF118) + SUM(BF142:BF319))*I40),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ROUND((SUM(BG111:BG118) + SUM(BG142:BG319)),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ROUND((SUM(BH111:BH118) + SUM(BH142:BH319)),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ROUND((SUM(BI111:BI118) + SUM(BI142:BI319)),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zt-1.etapa - Zdravotechnická inštalácia-I.etapa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J142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2763</v>
      </c>
      <c r="E101" s="117"/>
      <c r="F101" s="117"/>
      <c r="G101" s="117"/>
      <c r="H101" s="117"/>
      <c r="I101" s="117"/>
      <c r="J101" s="118">
        <f>J143</f>
        <v>0</v>
      </c>
      <c r="L101" s="115"/>
    </row>
    <row r="102" spans="2:65" s="9" customFormat="1" ht="19.899999999999999" customHeight="1">
      <c r="B102" s="119"/>
      <c r="D102" s="120" t="s">
        <v>2764</v>
      </c>
      <c r="E102" s="121"/>
      <c r="F102" s="121"/>
      <c r="G102" s="121"/>
      <c r="H102" s="121"/>
      <c r="I102" s="121"/>
      <c r="J102" s="122">
        <f>J144</f>
        <v>0</v>
      </c>
      <c r="L102" s="119"/>
    </row>
    <row r="103" spans="2:65" s="9" customFormat="1" ht="19.899999999999999" customHeight="1">
      <c r="B103" s="119"/>
      <c r="D103" s="120" t="s">
        <v>2765</v>
      </c>
      <c r="E103" s="121"/>
      <c r="F103" s="121"/>
      <c r="G103" s="121"/>
      <c r="H103" s="121"/>
      <c r="I103" s="121"/>
      <c r="J103" s="122">
        <f>J147</f>
        <v>0</v>
      </c>
      <c r="L103" s="119"/>
    </row>
    <row r="104" spans="2:65" s="8" customFormat="1" ht="24.95" customHeight="1">
      <c r="B104" s="115"/>
      <c r="D104" s="116" t="s">
        <v>2766</v>
      </c>
      <c r="E104" s="117"/>
      <c r="F104" s="117"/>
      <c r="G104" s="117"/>
      <c r="H104" s="117"/>
      <c r="I104" s="117"/>
      <c r="J104" s="118">
        <f>J154</f>
        <v>0</v>
      </c>
      <c r="L104" s="115"/>
    </row>
    <row r="105" spans="2:65" s="9" customFormat="1" ht="19.899999999999999" customHeight="1">
      <c r="B105" s="119"/>
      <c r="D105" s="120" t="s">
        <v>2767</v>
      </c>
      <c r="E105" s="121"/>
      <c r="F105" s="121"/>
      <c r="G105" s="121"/>
      <c r="H105" s="121"/>
      <c r="I105" s="121"/>
      <c r="J105" s="122">
        <f>J155</f>
        <v>0</v>
      </c>
      <c r="L105" s="119"/>
    </row>
    <row r="106" spans="2:65" s="9" customFormat="1" ht="19.899999999999999" customHeight="1">
      <c r="B106" s="119"/>
      <c r="D106" s="120" t="s">
        <v>2768</v>
      </c>
      <c r="E106" s="121"/>
      <c r="F106" s="121"/>
      <c r="G106" s="121"/>
      <c r="H106" s="121"/>
      <c r="I106" s="121"/>
      <c r="J106" s="122">
        <f>J187</f>
        <v>0</v>
      </c>
      <c r="L106" s="119"/>
    </row>
    <row r="107" spans="2:65" s="9" customFormat="1" ht="19.899999999999999" customHeight="1">
      <c r="B107" s="119"/>
      <c r="D107" s="120" t="s">
        <v>2769</v>
      </c>
      <c r="E107" s="121"/>
      <c r="F107" s="121"/>
      <c r="G107" s="121"/>
      <c r="H107" s="121"/>
      <c r="I107" s="121"/>
      <c r="J107" s="122">
        <f>J217</f>
        <v>0</v>
      </c>
      <c r="L107" s="119"/>
    </row>
    <row r="108" spans="2:65" s="9" customFormat="1" ht="19.899999999999999" customHeight="1">
      <c r="B108" s="119"/>
      <c r="D108" s="120" t="s">
        <v>2770</v>
      </c>
      <c r="E108" s="121"/>
      <c r="F108" s="121"/>
      <c r="G108" s="121"/>
      <c r="H108" s="121"/>
      <c r="I108" s="121"/>
      <c r="J108" s="122">
        <f>J263</f>
        <v>0</v>
      </c>
      <c r="L108" s="119"/>
    </row>
    <row r="109" spans="2:65" s="1" customFormat="1" ht="21.75" customHeight="1">
      <c r="B109" s="31"/>
      <c r="L109" s="31"/>
    </row>
    <row r="110" spans="2:65" s="1" customFormat="1" ht="6.95" customHeight="1">
      <c r="B110" s="31"/>
      <c r="L110" s="31"/>
    </row>
    <row r="111" spans="2:65" s="1" customFormat="1" ht="29.25" customHeight="1">
      <c r="B111" s="31"/>
      <c r="C111" s="114" t="s">
        <v>259</v>
      </c>
      <c r="J111" s="123">
        <f>ROUND(J112 + J113 + J114 + J115 + J116 + J117,2)</f>
        <v>0</v>
      </c>
      <c r="L111" s="31"/>
      <c r="N111" s="124" t="s">
        <v>39</v>
      </c>
    </row>
    <row r="112" spans="2:65" s="1" customFormat="1" ht="18" customHeight="1">
      <c r="B112" s="125"/>
      <c r="C112" s="126"/>
      <c r="D112" s="263" t="s">
        <v>260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ref="BE112:BE117" si="0">IF(N112="základná",J112,0)</f>
        <v>0</v>
      </c>
      <c r="BF112" s="131">
        <f t="shared" ref="BF112:BF117" si="1">IF(N112="znížená",J112,0)</f>
        <v>0</v>
      </c>
      <c r="BG112" s="131">
        <f t="shared" ref="BG112:BG117" si="2">IF(N112="zákl. prenesená",J112,0)</f>
        <v>0</v>
      </c>
      <c r="BH112" s="131">
        <f t="shared" ref="BH112:BH117" si="3">IF(N112="zníž. prenesená",J112,0)</f>
        <v>0</v>
      </c>
      <c r="BI112" s="131">
        <f t="shared" ref="BI112:BI117" si="4">IF(N112="nulová",J112,0)</f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263" t="s">
        <v>262</v>
      </c>
      <c r="E113" s="264"/>
      <c r="F113" s="264"/>
      <c r="G113" s="126"/>
      <c r="H113" s="126"/>
      <c r="I113" s="126"/>
      <c r="J113" s="128"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261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8" customHeight="1">
      <c r="B114" s="125"/>
      <c r="C114" s="126"/>
      <c r="D114" s="263" t="s">
        <v>263</v>
      </c>
      <c r="E114" s="264"/>
      <c r="F114" s="264"/>
      <c r="G114" s="126"/>
      <c r="H114" s="126"/>
      <c r="I114" s="126"/>
      <c r="J114" s="128"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261</v>
      </c>
      <c r="AZ114" s="126"/>
      <c r="BA114" s="126"/>
      <c r="BB114" s="126"/>
      <c r="BC114" s="126"/>
      <c r="BD114" s="126"/>
      <c r="BE114" s="131">
        <f t="shared" si="0"/>
        <v>0</v>
      </c>
      <c r="BF114" s="131">
        <f t="shared" si="1"/>
        <v>0</v>
      </c>
      <c r="BG114" s="131">
        <f t="shared" si="2"/>
        <v>0</v>
      </c>
      <c r="BH114" s="131">
        <f t="shared" si="3"/>
        <v>0</v>
      </c>
      <c r="BI114" s="131">
        <f t="shared" si="4"/>
        <v>0</v>
      </c>
      <c r="BJ114" s="130" t="s">
        <v>87</v>
      </c>
      <c r="BK114" s="126"/>
      <c r="BL114" s="126"/>
      <c r="BM114" s="126"/>
    </row>
    <row r="115" spans="2:65" s="1" customFormat="1" ht="18" customHeight="1">
      <c r="B115" s="125"/>
      <c r="C115" s="126"/>
      <c r="D115" s="263" t="s">
        <v>264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si="0"/>
        <v>0</v>
      </c>
      <c r="BF115" s="131">
        <f t="shared" si="1"/>
        <v>0</v>
      </c>
      <c r="BG115" s="131">
        <f t="shared" si="2"/>
        <v>0</v>
      </c>
      <c r="BH115" s="131">
        <f t="shared" si="3"/>
        <v>0</v>
      </c>
      <c r="BI115" s="131">
        <f t="shared" si="4"/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263" t="s">
        <v>265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127" t="s">
        <v>266</v>
      </c>
      <c r="E117" s="126"/>
      <c r="F117" s="126"/>
      <c r="G117" s="126"/>
      <c r="H117" s="126"/>
      <c r="I117" s="126"/>
      <c r="J117" s="128">
        <f>ROUND(J34*T117,2)</f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267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1.25">
      <c r="B118" s="31"/>
      <c r="L118" s="31"/>
    </row>
    <row r="119" spans="2:65" s="1" customFormat="1" ht="29.25" customHeight="1">
      <c r="B119" s="31"/>
      <c r="C119" s="132" t="s">
        <v>268</v>
      </c>
      <c r="D119" s="104"/>
      <c r="E119" s="104"/>
      <c r="F119" s="104"/>
      <c r="G119" s="104"/>
      <c r="H119" s="104"/>
      <c r="I119" s="104"/>
      <c r="J119" s="133">
        <f>ROUND(J100+J111,2)</f>
        <v>0</v>
      </c>
      <c r="K119" s="104"/>
      <c r="L119" s="31"/>
    </row>
    <row r="120" spans="2:65" s="1" customFormat="1" ht="6.95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31"/>
    </row>
    <row r="124" spans="2:65" s="1" customFormat="1" ht="6.95" customHeight="1">
      <c r="B124" s="48"/>
      <c r="C124" s="49"/>
      <c r="D124" s="49"/>
      <c r="E124" s="49"/>
      <c r="F124" s="49"/>
      <c r="G124" s="49"/>
      <c r="H124" s="49"/>
      <c r="I124" s="49"/>
      <c r="J124" s="49"/>
      <c r="K124" s="49"/>
      <c r="L124" s="31"/>
    </row>
    <row r="125" spans="2:65" s="1" customFormat="1" ht="24.95" customHeight="1">
      <c r="B125" s="31"/>
      <c r="C125" s="20" t="s">
        <v>269</v>
      </c>
      <c r="L125" s="31"/>
    </row>
    <row r="126" spans="2:65" s="1" customFormat="1" ht="6.95" customHeight="1">
      <c r="B126" s="31"/>
      <c r="L126" s="31"/>
    </row>
    <row r="127" spans="2:65" s="1" customFormat="1" ht="12" customHeight="1">
      <c r="B127" s="31"/>
      <c r="C127" s="26" t="s">
        <v>15</v>
      </c>
      <c r="L127" s="31"/>
    </row>
    <row r="128" spans="2:65" s="1" customFormat="1" ht="26.25" customHeight="1">
      <c r="B128" s="31"/>
      <c r="E128" s="259" t="str">
        <f>E7</f>
        <v>Komplexná rekonštrukcia a realizácia nadstavby budovy študenského domova4,Tr. SNP53,Banská Bystrica</v>
      </c>
      <c r="F128" s="260"/>
      <c r="G128" s="260"/>
      <c r="H128" s="260"/>
      <c r="L128" s="31"/>
    </row>
    <row r="129" spans="2:63" ht="12" customHeight="1">
      <c r="B129" s="19"/>
      <c r="C129" s="26" t="s">
        <v>222</v>
      </c>
      <c r="L129" s="19"/>
    </row>
    <row r="130" spans="2:63" ht="16.5" customHeight="1">
      <c r="B130" s="19"/>
      <c r="E130" s="259" t="s">
        <v>223</v>
      </c>
      <c r="F130" s="216"/>
      <c r="G130" s="216"/>
      <c r="H130" s="216"/>
      <c r="L130" s="19"/>
    </row>
    <row r="131" spans="2:63" ht="12" customHeight="1">
      <c r="B131" s="19"/>
      <c r="C131" s="26" t="s">
        <v>224</v>
      </c>
      <c r="L131" s="19"/>
    </row>
    <row r="132" spans="2:63" s="1" customFormat="1" ht="16.5" customHeight="1">
      <c r="B132" s="31"/>
      <c r="E132" s="254" t="s">
        <v>225</v>
      </c>
      <c r="F132" s="261"/>
      <c r="G132" s="261"/>
      <c r="H132" s="261"/>
      <c r="L132" s="31"/>
    </row>
    <row r="133" spans="2:63" s="1" customFormat="1" ht="12" customHeight="1">
      <c r="B133" s="31"/>
      <c r="C133" s="26" t="s">
        <v>226</v>
      </c>
      <c r="L133" s="31"/>
    </row>
    <row r="134" spans="2:63" s="1" customFormat="1" ht="16.5" customHeight="1">
      <c r="B134" s="31"/>
      <c r="E134" s="241" t="str">
        <f>E13</f>
        <v>zt-1.etapa - Zdravotechnická inštalácia-I.etapa</v>
      </c>
      <c r="F134" s="261"/>
      <c r="G134" s="261"/>
      <c r="H134" s="261"/>
      <c r="L134" s="31"/>
    </row>
    <row r="135" spans="2:63" s="1" customFormat="1" ht="6.95" customHeight="1">
      <c r="B135" s="31"/>
      <c r="L135" s="31"/>
    </row>
    <row r="136" spans="2:63" s="1" customFormat="1" ht="12" customHeight="1">
      <c r="B136" s="31"/>
      <c r="C136" s="26" t="s">
        <v>19</v>
      </c>
      <c r="F136" s="24" t="str">
        <f>F16</f>
        <v xml:space="preserve"> </v>
      </c>
      <c r="I136" s="26" t="s">
        <v>21</v>
      </c>
      <c r="J136" s="54" t="str">
        <f>IF(J16="","",J16)</f>
        <v>10. 9. 2024</v>
      </c>
      <c r="L136" s="31"/>
    </row>
    <row r="137" spans="2:63" s="1" customFormat="1" ht="6.95" customHeight="1">
      <c r="B137" s="31"/>
      <c r="L137" s="31"/>
    </row>
    <row r="138" spans="2:63" s="1" customFormat="1" ht="15.2" customHeight="1">
      <c r="B138" s="31"/>
      <c r="C138" s="26" t="s">
        <v>23</v>
      </c>
      <c r="F138" s="24" t="str">
        <f>E19</f>
        <v>Univerzita Mateja Bela v Banskej Bystrici</v>
      </c>
      <c r="I138" s="26" t="s">
        <v>29</v>
      </c>
      <c r="J138" s="29" t="str">
        <f>E25</f>
        <v>Insvet s.r.o.,Koeice</v>
      </c>
      <c r="L138" s="31"/>
    </row>
    <row r="139" spans="2:63" s="1" customFormat="1" ht="15.2" customHeight="1">
      <c r="B139" s="31"/>
      <c r="C139" s="26" t="s">
        <v>27</v>
      </c>
      <c r="F139" s="24" t="str">
        <f>IF(E22="","",E22)</f>
        <v>Vyplň údaj</v>
      </c>
      <c r="I139" s="26" t="s">
        <v>32</v>
      </c>
      <c r="J139" s="29" t="str">
        <f>E28</f>
        <v xml:space="preserve"> </v>
      </c>
      <c r="L139" s="31"/>
    </row>
    <row r="140" spans="2:63" s="1" customFormat="1" ht="10.35" customHeight="1">
      <c r="B140" s="31"/>
      <c r="L140" s="31"/>
    </row>
    <row r="141" spans="2:63" s="10" customFormat="1" ht="29.25" customHeight="1">
      <c r="B141" s="134"/>
      <c r="C141" s="135" t="s">
        <v>270</v>
      </c>
      <c r="D141" s="136" t="s">
        <v>60</v>
      </c>
      <c r="E141" s="136" t="s">
        <v>56</v>
      </c>
      <c r="F141" s="136" t="s">
        <v>57</v>
      </c>
      <c r="G141" s="136" t="s">
        <v>271</v>
      </c>
      <c r="H141" s="136" t="s">
        <v>272</v>
      </c>
      <c r="I141" s="136" t="s">
        <v>273</v>
      </c>
      <c r="J141" s="137" t="s">
        <v>232</v>
      </c>
      <c r="K141" s="138" t="s">
        <v>274</v>
      </c>
      <c r="L141" s="134"/>
      <c r="M141" s="61" t="s">
        <v>1</v>
      </c>
      <c r="N141" s="62" t="s">
        <v>39</v>
      </c>
      <c r="O141" s="62" t="s">
        <v>275</v>
      </c>
      <c r="P141" s="62" t="s">
        <v>276</v>
      </c>
      <c r="Q141" s="62" t="s">
        <v>277</v>
      </c>
      <c r="R141" s="62" t="s">
        <v>278</v>
      </c>
      <c r="S141" s="62" t="s">
        <v>279</v>
      </c>
      <c r="T141" s="63" t="s">
        <v>280</v>
      </c>
    </row>
    <row r="142" spans="2:63" s="1" customFormat="1" ht="22.9" customHeight="1">
      <c r="B142" s="31"/>
      <c r="C142" s="66" t="s">
        <v>228</v>
      </c>
      <c r="J142" s="139">
        <f>BK142</f>
        <v>0</v>
      </c>
      <c r="L142" s="31"/>
      <c r="M142" s="64"/>
      <c r="N142" s="55"/>
      <c r="O142" s="55"/>
      <c r="P142" s="140">
        <f>P143+P154</f>
        <v>0</v>
      </c>
      <c r="Q142" s="55"/>
      <c r="R142" s="140">
        <f>R143+R154</f>
        <v>8.13612</v>
      </c>
      <c r="S142" s="55"/>
      <c r="T142" s="141">
        <f>T143+T154</f>
        <v>0</v>
      </c>
      <c r="AT142" s="16" t="s">
        <v>74</v>
      </c>
      <c r="AU142" s="16" t="s">
        <v>234</v>
      </c>
      <c r="BK142" s="142">
        <f>BK143+BK154</f>
        <v>0</v>
      </c>
    </row>
    <row r="143" spans="2:63" s="11" customFormat="1" ht="25.9" customHeight="1">
      <c r="B143" s="143"/>
      <c r="D143" s="144" t="s">
        <v>74</v>
      </c>
      <c r="E143" s="145" t="s">
        <v>281</v>
      </c>
      <c r="F143" s="145" t="s">
        <v>2771</v>
      </c>
      <c r="I143" s="146"/>
      <c r="J143" s="147">
        <f>BK143</f>
        <v>0</v>
      </c>
      <c r="L143" s="143"/>
      <c r="M143" s="148"/>
      <c r="P143" s="149">
        <f>P144+P147</f>
        <v>0</v>
      </c>
      <c r="R143" s="149">
        <f>R144+R147</f>
        <v>1.6795200000000001</v>
      </c>
      <c r="T143" s="150">
        <f>T144+T147</f>
        <v>0</v>
      </c>
      <c r="AR143" s="144" t="s">
        <v>82</v>
      </c>
      <c r="AT143" s="151" t="s">
        <v>74</v>
      </c>
      <c r="AU143" s="151" t="s">
        <v>75</v>
      </c>
      <c r="AY143" s="144" t="s">
        <v>283</v>
      </c>
      <c r="BK143" s="152">
        <f>BK144+BK147</f>
        <v>0</v>
      </c>
    </row>
    <row r="144" spans="2:63" s="11" customFormat="1" ht="22.9" customHeight="1">
      <c r="B144" s="143"/>
      <c r="D144" s="144" t="s">
        <v>74</v>
      </c>
      <c r="E144" s="153" t="s">
        <v>310</v>
      </c>
      <c r="F144" s="153" t="s">
        <v>2772</v>
      </c>
      <c r="I144" s="146"/>
      <c r="J144" s="154">
        <f>BK144</f>
        <v>0</v>
      </c>
      <c r="L144" s="143"/>
      <c r="M144" s="148"/>
      <c r="P144" s="149">
        <f>SUM(P145:P146)</f>
        <v>0</v>
      </c>
      <c r="R144" s="149">
        <f>SUM(R145:R146)</f>
        <v>1.67625</v>
      </c>
      <c r="T144" s="150">
        <f>SUM(T145:T146)</f>
        <v>0</v>
      </c>
      <c r="AR144" s="144" t="s">
        <v>82</v>
      </c>
      <c r="AT144" s="151" t="s">
        <v>74</v>
      </c>
      <c r="AU144" s="151" t="s">
        <v>82</v>
      </c>
      <c r="AY144" s="144" t="s">
        <v>283</v>
      </c>
      <c r="BK144" s="152">
        <f>SUM(BK145:BK146)</f>
        <v>0</v>
      </c>
    </row>
    <row r="145" spans="2:65" s="1" customFormat="1" ht="24.2" customHeight="1">
      <c r="B145" s="125"/>
      <c r="C145" s="155" t="s">
        <v>82</v>
      </c>
      <c r="D145" s="155" t="s">
        <v>285</v>
      </c>
      <c r="E145" s="156" t="s">
        <v>2773</v>
      </c>
      <c r="F145" s="157" t="s">
        <v>2774</v>
      </c>
      <c r="G145" s="158" t="s">
        <v>288</v>
      </c>
      <c r="H145" s="159">
        <v>15</v>
      </c>
      <c r="I145" s="160"/>
      <c r="J145" s="161">
        <f>ROUND(I145*H145,2)</f>
        <v>0</v>
      </c>
      <c r="K145" s="162"/>
      <c r="L145" s="31"/>
      <c r="M145" s="163" t="s">
        <v>1</v>
      </c>
      <c r="N145" s="124" t="s">
        <v>41</v>
      </c>
      <c r="P145" s="164">
        <f>O145*H145</f>
        <v>0</v>
      </c>
      <c r="Q145" s="164">
        <v>7.5520000000000004E-2</v>
      </c>
      <c r="R145" s="164">
        <f>Q145*H145</f>
        <v>1.1328</v>
      </c>
      <c r="S145" s="164">
        <v>0</v>
      </c>
      <c r="T145" s="165">
        <f>S145*H145</f>
        <v>0</v>
      </c>
      <c r="AR145" s="166" t="s">
        <v>289</v>
      </c>
      <c r="AT145" s="166" t="s">
        <v>285</v>
      </c>
      <c r="AU145" s="166" t="s">
        <v>87</v>
      </c>
      <c r="AY145" s="16" t="s">
        <v>283</v>
      </c>
      <c r="BE145" s="167">
        <f>IF(N145="základná",J145,0)</f>
        <v>0</v>
      </c>
      <c r="BF145" s="167">
        <f>IF(N145="znížená",J145,0)</f>
        <v>0</v>
      </c>
      <c r="BG145" s="167">
        <f>IF(N145="zákl. prenesená",J145,0)</f>
        <v>0</v>
      </c>
      <c r="BH145" s="167">
        <f>IF(N145="zníž. prenesená",J145,0)</f>
        <v>0</v>
      </c>
      <c r="BI145" s="167">
        <f>IF(N145="nulová",J145,0)</f>
        <v>0</v>
      </c>
      <c r="BJ145" s="16" t="s">
        <v>87</v>
      </c>
      <c r="BK145" s="167">
        <f>ROUND(I145*H145,2)</f>
        <v>0</v>
      </c>
      <c r="BL145" s="16" t="s">
        <v>289</v>
      </c>
      <c r="BM145" s="166" t="s">
        <v>87</v>
      </c>
    </row>
    <row r="146" spans="2:65" s="1" customFormat="1" ht="24.2" customHeight="1">
      <c r="B146" s="125"/>
      <c r="C146" s="155" t="s">
        <v>87</v>
      </c>
      <c r="D146" s="155" t="s">
        <v>285</v>
      </c>
      <c r="E146" s="156" t="s">
        <v>2775</v>
      </c>
      <c r="F146" s="157" t="s">
        <v>2776</v>
      </c>
      <c r="G146" s="158" t="s">
        <v>288</v>
      </c>
      <c r="H146" s="159">
        <v>15</v>
      </c>
      <c r="I146" s="160"/>
      <c r="J146" s="161">
        <f>ROUND(I146*H146,2)</f>
        <v>0</v>
      </c>
      <c r="K146" s="162"/>
      <c r="L146" s="31"/>
      <c r="M146" s="163" t="s">
        <v>1</v>
      </c>
      <c r="N146" s="124" t="s">
        <v>41</v>
      </c>
      <c r="P146" s="164">
        <f>O146*H146</f>
        <v>0</v>
      </c>
      <c r="Q146" s="164">
        <v>3.6229999999999998E-2</v>
      </c>
      <c r="R146" s="164">
        <f>Q146*H146</f>
        <v>0.54344999999999999</v>
      </c>
      <c r="S146" s="164">
        <v>0</v>
      </c>
      <c r="T146" s="165">
        <f>S146*H146</f>
        <v>0</v>
      </c>
      <c r="AR146" s="166" t="s">
        <v>289</v>
      </c>
      <c r="AT146" s="166" t="s">
        <v>285</v>
      </c>
      <c r="AU146" s="166" t="s">
        <v>87</v>
      </c>
      <c r="AY146" s="16" t="s">
        <v>283</v>
      </c>
      <c r="BE146" s="167">
        <f>IF(N146="základná",J146,0)</f>
        <v>0</v>
      </c>
      <c r="BF146" s="167">
        <f>IF(N146="znížená",J146,0)</f>
        <v>0</v>
      </c>
      <c r="BG146" s="167">
        <f>IF(N146="zákl. prenesená",J146,0)</f>
        <v>0</v>
      </c>
      <c r="BH146" s="167">
        <f>IF(N146="zníž. prenesená",J146,0)</f>
        <v>0</v>
      </c>
      <c r="BI146" s="167">
        <f>IF(N146="nulová",J146,0)</f>
        <v>0</v>
      </c>
      <c r="BJ146" s="16" t="s">
        <v>87</v>
      </c>
      <c r="BK146" s="167">
        <f>ROUND(I146*H146,2)</f>
        <v>0</v>
      </c>
      <c r="BL146" s="16" t="s">
        <v>289</v>
      </c>
      <c r="BM146" s="166" t="s">
        <v>289</v>
      </c>
    </row>
    <row r="147" spans="2:65" s="11" customFormat="1" ht="22.9" customHeight="1">
      <c r="B147" s="143"/>
      <c r="D147" s="144" t="s">
        <v>74</v>
      </c>
      <c r="E147" s="153" t="s">
        <v>323</v>
      </c>
      <c r="F147" s="153" t="s">
        <v>2777</v>
      </c>
      <c r="I147" s="146"/>
      <c r="J147" s="154">
        <f>BK147</f>
        <v>0</v>
      </c>
      <c r="L147" s="143"/>
      <c r="M147" s="148"/>
      <c r="P147" s="149">
        <f>SUM(P148:P153)</f>
        <v>0</v>
      </c>
      <c r="R147" s="149">
        <f>SUM(R148:R153)</f>
        <v>3.2700000000000003E-3</v>
      </c>
      <c r="T147" s="150">
        <f>SUM(T148:T153)</f>
        <v>0</v>
      </c>
      <c r="AR147" s="144" t="s">
        <v>82</v>
      </c>
      <c r="AT147" s="151" t="s">
        <v>74</v>
      </c>
      <c r="AU147" s="151" t="s">
        <v>82</v>
      </c>
      <c r="AY147" s="144" t="s">
        <v>283</v>
      </c>
      <c r="BK147" s="152">
        <f>SUM(BK148:BK153)</f>
        <v>0</v>
      </c>
    </row>
    <row r="148" spans="2:65" s="1" customFormat="1" ht="24.2" customHeight="1">
      <c r="B148" s="125"/>
      <c r="C148" s="155" t="s">
        <v>92</v>
      </c>
      <c r="D148" s="155" t="s">
        <v>285</v>
      </c>
      <c r="E148" s="156" t="s">
        <v>2778</v>
      </c>
      <c r="F148" s="157" t="s">
        <v>2779</v>
      </c>
      <c r="G148" s="158" t="s">
        <v>644</v>
      </c>
      <c r="H148" s="159">
        <v>500</v>
      </c>
      <c r="I148" s="160"/>
      <c r="J148" s="161">
        <f t="shared" ref="J148:J153" si="5">ROUND(I148*H148,2)</f>
        <v>0</v>
      </c>
      <c r="K148" s="162"/>
      <c r="L148" s="31"/>
      <c r="M148" s="163" t="s">
        <v>1</v>
      </c>
      <c r="N148" s="124" t="s">
        <v>41</v>
      </c>
      <c r="P148" s="164">
        <f t="shared" ref="P148:P153" si="6">O148*H148</f>
        <v>0</v>
      </c>
      <c r="Q148" s="164">
        <v>0</v>
      </c>
      <c r="R148" s="164">
        <f t="shared" ref="R148:R153" si="7">Q148*H148</f>
        <v>0</v>
      </c>
      <c r="S148" s="164">
        <v>0</v>
      </c>
      <c r="T148" s="165">
        <f t="shared" ref="T148:T153" si="8">S148*H148</f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 t="shared" ref="BE148:BE153" si="9">IF(N148="základná",J148,0)</f>
        <v>0</v>
      </c>
      <c r="BF148" s="167">
        <f t="shared" ref="BF148:BF153" si="10">IF(N148="znížená",J148,0)</f>
        <v>0</v>
      </c>
      <c r="BG148" s="167">
        <f t="shared" ref="BG148:BG153" si="11">IF(N148="zákl. prenesená",J148,0)</f>
        <v>0</v>
      </c>
      <c r="BH148" s="167">
        <f t="shared" ref="BH148:BH153" si="12">IF(N148="zníž. prenesená",J148,0)</f>
        <v>0</v>
      </c>
      <c r="BI148" s="167">
        <f t="shared" ref="BI148:BI153" si="13">IF(N148="nulová",J148,0)</f>
        <v>0</v>
      </c>
      <c r="BJ148" s="16" t="s">
        <v>87</v>
      </c>
      <c r="BK148" s="167">
        <f t="shared" ref="BK148:BK153" si="14">ROUND(I148*H148,2)</f>
        <v>0</v>
      </c>
      <c r="BL148" s="16" t="s">
        <v>289</v>
      </c>
      <c r="BM148" s="166" t="s">
        <v>310</v>
      </c>
    </row>
    <row r="149" spans="2:65" s="1" customFormat="1" ht="24.2" customHeight="1">
      <c r="B149" s="125"/>
      <c r="C149" s="155" t="s">
        <v>289</v>
      </c>
      <c r="D149" s="155" t="s">
        <v>285</v>
      </c>
      <c r="E149" s="156" t="s">
        <v>2780</v>
      </c>
      <c r="F149" s="157" t="s">
        <v>2781</v>
      </c>
      <c r="G149" s="158" t="s">
        <v>644</v>
      </c>
      <c r="H149" s="159">
        <v>200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319</v>
      </c>
    </row>
    <row r="150" spans="2:65" s="1" customFormat="1" ht="24.2" customHeight="1">
      <c r="B150" s="125"/>
      <c r="C150" s="155" t="s">
        <v>306</v>
      </c>
      <c r="D150" s="155" t="s">
        <v>285</v>
      </c>
      <c r="E150" s="156" t="s">
        <v>2782</v>
      </c>
      <c r="F150" s="157" t="s">
        <v>2783</v>
      </c>
      <c r="G150" s="158" t="s">
        <v>1927</v>
      </c>
      <c r="H150" s="159">
        <v>60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1.8E-5</v>
      </c>
      <c r="R150" s="164">
        <f t="shared" si="7"/>
        <v>1.08E-3</v>
      </c>
      <c r="S150" s="164">
        <v>0</v>
      </c>
      <c r="T150" s="165">
        <f t="shared" si="8"/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327</v>
      </c>
    </row>
    <row r="151" spans="2:65" s="1" customFormat="1" ht="24.2" customHeight="1">
      <c r="B151" s="125"/>
      <c r="C151" s="155" t="s">
        <v>310</v>
      </c>
      <c r="D151" s="155" t="s">
        <v>285</v>
      </c>
      <c r="E151" s="156" t="s">
        <v>2647</v>
      </c>
      <c r="F151" s="157" t="s">
        <v>2648</v>
      </c>
      <c r="G151" s="158" t="s">
        <v>1927</v>
      </c>
      <c r="H151" s="159">
        <v>120</v>
      </c>
      <c r="I151" s="160"/>
      <c r="J151" s="161">
        <f t="shared" si="5"/>
        <v>0</v>
      </c>
      <c r="K151" s="162"/>
      <c r="L151" s="31"/>
      <c r="M151" s="163" t="s">
        <v>1</v>
      </c>
      <c r="N151" s="124" t="s">
        <v>41</v>
      </c>
      <c r="P151" s="164">
        <f t="shared" si="6"/>
        <v>0</v>
      </c>
      <c r="Q151" s="164">
        <v>1.825E-5</v>
      </c>
      <c r="R151" s="164">
        <f t="shared" si="7"/>
        <v>2.1900000000000001E-3</v>
      </c>
      <c r="S151" s="164">
        <v>0</v>
      </c>
      <c r="T151" s="165">
        <f t="shared" si="8"/>
        <v>0</v>
      </c>
      <c r="AR151" s="166" t="s">
        <v>289</v>
      </c>
      <c r="AT151" s="166" t="s">
        <v>285</v>
      </c>
      <c r="AU151" s="166" t="s">
        <v>87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337</v>
      </c>
    </row>
    <row r="152" spans="2:65" s="1" customFormat="1" ht="37.9" customHeight="1">
      <c r="B152" s="125"/>
      <c r="C152" s="155" t="s">
        <v>315</v>
      </c>
      <c r="D152" s="155" t="s">
        <v>285</v>
      </c>
      <c r="E152" s="156" t="s">
        <v>2784</v>
      </c>
      <c r="F152" s="157" t="s">
        <v>2785</v>
      </c>
      <c r="G152" s="158" t="s">
        <v>644</v>
      </c>
      <c r="H152" s="159">
        <v>180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347</v>
      </c>
    </row>
    <row r="153" spans="2:65" s="1" customFormat="1" ht="21.75" customHeight="1">
      <c r="B153" s="125"/>
      <c r="C153" s="155" t="s">
        <v>319</v>
      </c>
      <c r="D153" s="155" t="s">
        <v>285</v>
      </c>
      <c r="E153" s="156" t="s">
        <v>909</v>
      </c>
      <c r="F153" s="157" t="s">
        <v>910</v>
      </c>
      <c r="G153" s="158" t="s">
        <v>344</v>
      </c>
      <c r="H153" s="159">
        <v>24.423999999999999</v>
      </c>
      <c r="I153" s="160"/>
      <c r="J153" s="161">
        <f t="shared" si="5"/>
        <v>0</v>
      </c>
      <c r="K153" s="162"/>
      <c r="L153" s="31"/>
      <c r="M153" s="163" t="s">
        <v>1</v>
      </c>
      <c r="N153" s="124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289</v>
      </c>
      <c r="AT153" s="166" t="s">
        <v>285</v>
      </c>
      <c r="AU153" s="166" t="s">
        <v>87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358</v>
      </c>
    </row>
    <row r="154" spans="2:65" s="11" customFormat="1" ht="25.9" customHeight="1">
      <c r="B154" s="143"/>
      <c r="D154" s="144" t="s">
        <v>74</v>
      </c>
      <c r="E154" s="145" t="s">
        <v>930</v>
      </c>
      <c r="F154" s="145" t="s">
        <v>2786</v>
      </c>
      <c r="I154" s="146"/>
      <c r="J154" s="147">
        <f>BK154</f>
        <v>0</v>
      </c>
      <c r="L154" s="143"/>
      <c r="M154" s="148"/>
      <c r="P154" s="149">
        <f>P155+P187+P217+P263</f>
        <v>0</v>
      </c>
      <c r="R154" s="149">
        <f>R155+R187+R217+R263</f>
        <v>6.4565999999999999</v>
      </c>
      <c r="T154" s="150">
        <f>T155+T187+T217+T263</f>
        <v>0</v>
      </c>
      <c r="AR154" s="144" t="s">
        <v>87</v>
      </c>
      <c r="AT154" s="151" t="s">
        <v>74</v>
      </c>
      <c r="AU154" s="151" t="s">
        <v>75</v>
      </c>
      <c r="AY154" s="144" t="s">
        <v>283</v>
      </c>
      <c r="BK154" s="152">
        <f>BK155+BK187+BK217+BK263</f>
        <v>0</v>
      </c>
    </row>
    <row r="155" spans="2:65" s="11" customFormat="1" ht="22.9" customHeight="1">
      <c r="B155" s="143"/>
      <c r="D155" s="144" t="s">
        <v>74</v>
      </c>
      <c r="E155" s="153" t="s">
        <v>1037</v>
      </c>
      <c r="F155" s="153" t="s">
        <v>2787</v>
      </c>
      <c r="I155" s="146"/>
      <c r="J155" s="154">
        <f>BK155</f>
        <v>0</v>
      </c>
      <c r="L155" s="143"/>
      <c r="M155" s="148"/>
      <c r="P155" s="149">
        <f>SUM(P156:P186)</f>
        <v>0</v>
      </c>
      <c r="R155" s="149">
        <f>SUM(R156:R186)</f>
        <v>0.28411999999999987</v>
      </c>
      <c r="T155" s="150">
        <f>SUM(T156:T186)</f>
        <v>0</v>
      </c>
      <c r="AR155" s="144" t="s">
        <v>87</v>
      </c>
      <c r="AT155" s="151" t="s">
        <v>74</v>
      </c>
      <c r="AU155" s="151" t="s">
        <v>82</v>
      </c>
      <c r="AY155" s="144" t="s">
        <v>283</v>
      </c>
      <c r="BK155" s="152">
        <f>SUM(BK156:BK186)</f>
        <v>0</v>
      </c>
    </row>
    <row r="156" spans="2:65" s="1" customFormat="1" ht="24.2" customHeight="1">
      <c r="B156" s="125"/>
      <c r="C156" s="155" t="s">
        <v>323</v>
      </c>
      <c r="D156" s="155" t="s">
        <v>285</v>
      </c>
      <c r="E156" s="156" t="s">
        <v>2788</v>
      </c>
      <c r="F156" s="157" t="s">
        <v>2789</v>
      </c>
      <c r="G156" s="158" t="s">
        <v>644</v>
      </c>
      <c r="H156" s="159">
        <v>89</v>
      </c>
      <c r="I156" s="160"/>
      <c r="J156" s="161">
        <f t="shared" ref="J156:J186" si="15">ROUND(I156*H156,2)</f>
        <v>0</v>
      </c>
      <c r="K156" s="162"/>
      <c r="L156" s="31"/>
      <c r="M156" s="163" t="s">
        <v>1</v>
      </c>
      <c r="N156" s="124" t="s">
        <v>41</v>
      </c>
      <c r="P156" s="164">
        <f t="shared" ref="P156:P186" si="16">O156*H156</f>
        <v>0</v>
      </c>
      <c r="Q156" s="164">
        <v>0</v>
      </c>
      <c r="R156" s="164">
        <f t="shared" ref="R156:R186" si="17">Q156*H156</f>
        <v>0</v>
      </c>
      <c r="S156" s="164">
        <v>0</v>
      </c>
      <c r="T156" s="165">
        <f t="shared" ref="T156:T186" si="18">S156*H156</f>
        <v>0</v>
      </c>
      <c r="AR156" s="166" t="s">
        <v>358</v>
      </c>
      <c r="AT156" s="166" t="s">
        <v>285</v>
      </c>
      <c r="AU156" s="166" t="s">
        <v>87</v>
      </c>
      <c r="AY156" s="16" t="s">
        <v>283</v>
      </c>
      <c r="BE156" s="167">
        <f t="shared" ref="BE156:BE186" si="19">IF(N156="základná",J156,0)</f>
        <v>0</v>
      </c>
      <c r="BF156" s="167">
        <f t="shared" ref="BF156:BF186" si="20">IF(N156="znížená",J156,0)</f>
        <v>0</v>
      </c>
      <c r="BG156" s="167">
        <f t="shared" ref="BG156:BG186" si="21">IF(N156="zákl. prenesená",J156,0)</f>
        <v>0</v>
      </c>
      <c r="BH156" s="167">
        <f t="shared" ref="BH156:BH186" si="22">IF(N156="zníž. prenesená",J156,0)</f>
        <v>0</v>
      </c>
      <c r="BI156" s="167">
        <f t="shared" ref="BI156:BI186" si="23">IF(N156="nulová",J156,0)</f>
        <v>0</v>
      </c>
      <c r="BJ156" s="16" t="s">
        <v>87</v>
      </c>
      <c r="BK156" s="167">
        <f t="shared" ref="BK156:BK186" si="24">ROUND(I156*H156,2)</f>
        <v>0</v>
      </c>
      <c r="BL156" s="16" t="s">
        <v>358</v>
      </c>
      <c r="BM156" s="166" t="s">
        <v>370</v>
      </c>
    </row>
    <row r="157" spans="2:65" s="1" customFormat="1" ht="33" customHeight="1">
      <c r="B157" s="125"/>
      <c r="C157" s="189" t="s">
        <v>327</v>
      </c>
      <c r="D157" s="189" t="s">
        <v>582</v>
      </c>
      <c r="E157" s="190" t="s">
        <v>2790</v>
      </c>
      <c r="F157" s="191" t="s">
        <v>2791</v>
      </c>
      <c r="G157" s="192" t="s">
        <v>644</v>
      </c>
      <c r="H157" s="193">
        <v>89</v>
      </c>
      <c r="I157" s="194"/>
      <c r="J157" s="195">
        <f t="shared" si="15"/>
        <v>0</v>
      </c>
      <c r="K157" s="196"/>
      <c r="L157" s="197"/>
      <c r="M157" s="198" t="s">
        <v>1</v>
      </c>
      <c r="N157" s="199" t="s">
        <v>41</v>
      </c>
      <c r="P157" s="164">
        <f t="shared" si="16"/>
        <v>0</v>
      </c>
      <c r="Q157" s="164">
        <v>8.5999999999999998E-4</v>
      </c>
      <c r="R157" s="164">
        <f t="shared" si="17"/>
        <v>7.6539999999999997E-2</v>
      </c>
      <c r="S157" s="164">
        <v>0</v>
      </c>
      <c r="T157" s="165">
        <f t="shared" si="18"/>
        <v>0</v>
      </c>
      <c r="AR157" s="166" t="s">
        <v>473</v>
      </c>
      <c r="AT157" s="166" t="s">
        <v>582</v>
      </c>
      <c r="AU157" s="166" t="s">
        <v>87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358</v>
      </c>
      <c r="BM157" s="166" t="s">
        <v>7</v>
      </c>
    </row>
    <row r="158" spans="2:65" s="1" customFormat="1" ht="24.2" customHeight="1">
      <c r="B158" s="125"/>
      <c r="C158" s="155" t="s">
        <v>332</v>
      </c>
      <c r="D158" s="155" t="s">
        <v>285</v>
      </c>
      <c r="E158" s="156" t="s">
        <v>2792</v>
      </c>
      <c r="F158" s="157" t="s">
        <v>2793</v>
      </c>
      <c r="G158" s="158" t="s">
        <v>644</v>
      </c>
      <c r="H158" s="159">
        <v>38</v>
      </c>
      <c r="I158" s="160"/>
      <c r="J158" s="161">
        <f t="shared" si="15"/>
        <v>0</v>
      </c>
      <c r="K158" s="162"/>
      <c r="L158" s="31"/>
      <c r="M158" s="163" t="s">
        <v>1</v>
      </c>
      <c r="N158" s="124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358</v>
      </c>
      <c r="AT158" s="166" t="s">
        <v>285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395</v>
      </c>
    </row>
    <row r="159" spans="2:65" s="1" customFormat="1" ht="33" customHeight="1">
      <c r="B159" s="125"/>
      <c r="C159" s="189" t="s">
        <v>337</v>
      </c>
      <c r="D159" s="189" t="s">
        <v>582</v>
      </c>
      <c r="E159" s="190" t="s">
        <v>2794</v>
      </c>
      <c r="F159" s="191" t="s">
        <v>2795</v>
      </c>
      <c r="G159" s="192" t="s">
        <v>644</v>
      </c>
      <c r="H159" s="193">
        <v>38</v>
      </c>
      <c r="I159" s="194"/>
      <c r="J159" s="195">
        <f t="shared" si="15"/>
        <v>0</v>
      </c>
      <c r="K159" s="196"/>
      <c r="L159" s="197"/>
      <c r="M159" s="198" t="s">
        <v>1</v>
      </c>
      <c r="N159" s="199" t="s">
        <v>41</v>
      </c>
      <c r="P159" s="164">
        <f t="shared" si="16"/>
        <v>0</v>
      </c>
      <c r="Q159" s="164">
        <v>1.2199999999999999E-3</v>
      </c>
      <c r="R159" s="164">
        <f t="shared" si="17"/>
        <v>4.6359999999999998E-2</v>
      </c>
      <c r="S159" s="164">
        <v>0</v>
      </c>
      <c r="T159" s="165">
        <f t="shared" si="18"/>
        <v>0</v>
      </c>
      <c r="AR159" s="166" t="s">
        <v>473</v>
      </c>
      <c r="AT159" s="166" t="s">
        <v>582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408</v>
      </c>
    </row>
    <row r="160" spans="2:65" s="1" customFormat="1" ht="24.2" customHeight="1">
      <c r="B160" s="125"/>
      <c r="C160" s="155" t="s">
        <v>341</v>
      </c>
      <c r="D160" s="155" t="s">
        <v>285</v>
      </c>
      <c r="E160" s="156" t="s">
        <v>2796</v>
      </c>
      <c r="F160" s="157" t="s">
        <v>2797</v>
      </c>
      <c r="G160" s="158" t="s">
        <v>644</v>
      </c>
      <c r="H160" s="159">
        <v>18</v>
      </c>
      <c r="I160" s="160"/>
      <c r="J160" s="161">
        <f t="shared" si="15"/>
        <v>0</v>
      </c>
      <c r="K160" s="162"/>
      <c r="L160" s="31"/>
      <c r="M160" s="163" t="s">
        <v>1</v>
      </c>
      <c r="N160" s="124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358</v>
      </c>
      <c r="AT160" s="166" t="s">
        <v>285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358</v>
      </c>
      <c r="BM160" s="166" t="s">
        <v>428</v>
      </c>
    </row>
    <row r="161" spans="2:65" s="1" customFormat="1" ht="33" customHeight="1">
      <c r="B161" s="125"/>
      <c r="C161" s="189" t="s">
        <v>347</v>
      </c>
      <c r="D161" s="189" t="s">
        <v>582</v>
      </c>
      <c r="E161" s="190" t="s">
        <v>2798</v>
      </c>
      <c r="F161" s="191" t="s">
        <v>2799</v>
      </c>
      <c r="G161" s="192" t="s">
        <v>644</v>
      </c>
      <c r="H161" s="193">
        <v>18</v>
      </c>
      <c r="I161" s="194"/>
      <c r="J161" s="195">
        <f t="shared" si="15"/>
        <v>0</v>
      </c>
      <c r="K161" s="196"/>
      <c r="L161" s="197"/>
      <c r="M161" s="198" t="s">
        <v>1</v>
      </c>
      <c r="N161" s="199" t="s">
        <v>41</v>
      </c>
      <c r="P161" s="164">
        <f t="shared" si="16"/>
        <v>0</v>
      </c>
      <c r="Q161" s="164">
        <v>1.75E-3</v>
      </c>
      <c r="R161" s="164">
        <f t="shared" si="17"/>
        <v>3.15E-2</v>
      </c>
      <c r="S161" s="164">
        <v>0</v>
      </c>
      <c r="T161" s="165">
        <f t="shared" si="18"/>
        <v>0</v>
      </c>
      <c r="AR161" s="166" t="s">
        <v>473</v>
      </c>
      <c r="AT161" s="166" t="s">
        <v>582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358</v>
      </c>
      <c r="BM161" s="166" t="s">
        <v>442</v>
      </c>
    </row>
    <row r="162" spans="2:65" s="1" customFormat="1" ht="24.2" customHeight="1">
      <c r="B162" s="125"/>
      <c r="C162" s="155" t="s">
        <v>352</v>
      </c>
      <c r="D162" s="155" t="s">
        <v>285</v>
      </c>
      <c r="E162" s="156" t="s">
        <v>2800</v>
      </c>
      <c r="F162" s="157" t="s">
        <v>2801</v>
      </c>
      <c r="G162" s="158" t="s">
        <v>644</v>
      </c>
      <c r="H162" s="159">
        <v>4</v>
      </c>
      <c r="I162" s="160"/>
      <c r="J162" s="161">
        <f t="shared" si="15"/>
        <v>0</v>
      </c>
      <c r="K162" s="162"/>
      <c r="L162" s="31"/>
      <c r="M162" s="163" t="s">
        <v>1</v>
      </c>
      <c r="N162" s="124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358</v>
      </c>
      <c r="AT162" s="166" t="s">
        <v>285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358</v>
      </c>
      <c r="BM162" s="166" t="s">
        <v>464</v>
      </c>
    </row>
    <row r="163" spans="2:65" s="1" customFormat="1" ht="33" customHeight="1">
      <c r="B163" s="125"/>
      <c r="C163" s="189" t="s">
        <v>358</v>
      </c>
      <c r="D163" s="189" t="s">
        <v>582</v>
      </c>
      <c r="E163" s="190" t="s">
        <v>2802</v>
      </c>
      <c r="F163" s="191" t="s">
        <v>2803</v>
      </c>
      <c r="G163" s="192" t="s">
        <v>644</v>
      </c>
      <c r="H163" s="193">
        <v>4</v>
      </c>
      <c r="I163" s="194"/>
      <c r="J163" s="195">
        <f t="shared" si="15"/>
        <v>0</v>
      </c>
      <c r="K163" s="196"/>
      <c r="L163" s="197"/>
      <c r="M163" s="198" t="s">
        <v>1</v>
      </c>
      <c r="N163" s="199" t="s">
        <v>41</v>
      </c>
      <c r="P163" s="164">
        <f t="shared" si="16"/>
        <v>0</v>
      </c>
      <c r="Q163" s="164">
        <v>3.1900000000000001E-3</v>
      </c>
      <c r="R163" s="164">
        <f t="shared" si="17"/>
        <v>1.2760000000000001E-2</v>
      </c>
      <c r="S163" s="164">
        <v>0</v>
      </c>
      <c r="T163" s="165">
        <f t="shared" si="18"/>
        <v>0</v>
      </c>
      <c r="AR163" s="166" t="s">
        <v>473</v>
      </c>
      <c r="AT163" s="166" t="s">
        <v>582</v>
      </c>
      <c r="AU163" s="166" t="s">
        <v>87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358</v>
      </c>
      <c r="BM163" s="166" t="s">
        <v>473</v>
      </c>
    </row>
    <row r="164" spans="2:65" s="1" customFormat="1" ht="24.2" customHeight="1">
      <c r="B164" s="125"/>
      <c r="C164" s="155" t="s">
        <v>364</v>
      </c>
      <c r="D164" s="155" t="s">
        <v>285</v>
      </c>
      <c r="E164" s="156" t="s">
        <v>2804</v>
      </c>
      <c r="F164" s="157" t="s">
        <v>2805</v>
      </c>
      <c r="G164" s="158" t="s">
        <v>644</v>
      </c>
      <c r="H164" s="159">
        <v>506</v>
      </c>
      <c r="I164" s="160"/>
      <c r="J164" s="161">
        <f t="shared" si="15"/>
        <v>0</v>
      </c>
      <c r="K164" s="162"/>
      <c r="L164" s="31"/>
      <c r="M164" s="163" t="s">
        <v>1</v>
      </c>
      <c r="N164" s="124" t="s">
        <v>41</v>
      </c>
      <c r="P164" s="164">
        <f t="shared" si="16"/>
        <v>0</v>
      </c>
      <c r="Q164" s="164">
        <v>8.9920948616600798E-6</v>
      </c>
      <c r="R164" s="164">
        <f t="shared" si="17"/>
        <v>4.5500000000000002E-3</v>
      </c>
      <c r="S164" s="164">
        <v>0</v>
      </c>
      <c r="T164" s="165">
        <f t="shared" si="18"/>
        <v>0</v>
      </c>
      <c r="AR164" s="166" t="s">
        <v>358</v>
      </c>
      <c r="AT164" s="166" t="s">
        <v>285</v>
      </c>
      <c r="AU164" s="166" t="s">
        <v>87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358</v>
      </c>
      <c r="BM164" s="166" t="s">
        <v>501</v>
      </c>
    </row>
    <row r="165" spans="2:65" s="1" customFormat="1" ht="33" customHeight="1">
      <c r="B165" s="125"/>
      <c r="C165" s="189" t="s">
        <v>370</v>
      </c>
      <c r="D165" s="189" t="s">
        <v>582</v>
      </c>
      <c r="E165" s="190" t="s">
        <v>2806</v>
      </c>
      <c r="F165" s="191" t="s">
        <v>2807</v>
      </c>
      <c r="G165" s="192" t="s">
        <v>644</v>
      </c>
      <c r="H165" s="193">
        <v>285</v>
      </c>
      <c r="I165" s="194"/>
      <c r="J165" s="195">
        <f t="shared" si="15"/>
        <v>0</v>
      </c>
      <c r="K165" s="196"/>
      <c r="L165" s="197"/>
      <c r="M165" s="198" t="s">
        <v>1</v>
      </c>
      <c r="N165" s="199" t="s">
        <v>41</v>
      </c>
      <c r="P165" s="164">
        <f t="shared" si="16"/>
        <v>0</v>
      </c>
      <c r="Q165" s="164">
        <v>8.0000000000000007E-5</v>
      </c>
      <c r="R165" s="164">
        <f t="shared" si="17"/>
        <v>2.2800000000000001E-2</v>
      </c>
      <c r="S165" s="164">
        <v>0</v>
      </c>
      <c r="T165" s="165">
        <f t="shared" si="18"/>
        <v>0</v>
      </c>
      <c r="AR165" s="166" t="s">
        <v>473</v>
      </c>
      <c r="AT165" s="166" t="s">
        <v>582</v>
      </c>
      <c r="AU165" s="166" t="s">
        <v>87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358</v>
      </c>
      <c r="BM165" s="166" t="s">
        <v>509</v>
      </c>
    </row>
    <row r="166" spans="2:65" s="1" customFormat="1" ht="33" customHeight="1">
      <c r="B166" s="125"/>
      <c r="C166" s="189" t="s">
        <v>376</v>
      </c>
      <c r="D166" s="189" t="s">
        <v>582</v>
      </c>
      <c r="E166" s="190" t="s">
        <v>2808</v>
      </c>
      <c r="F166" s="191" t="s">
        <v>2809</v>
      </c>
      <c r="G166" s="192" t="s">
        <v>644</v>
      </c>
      <c r="H166" s="193">
        <v>221</v>
      </c>
      <c r="I166" s="194"/>
      <c r="J166" s="195">
        <f t="shared" si="15"/>
        <v>0</v>
      </c>
      <c r="K166" s="196"/>
      <c r="L166" s="197"/>
      <c r="M166" s="198" t="s">
        <v>1</v>
      </c>
      <c r="N166" s="199" t="s">
        <v>41</v>
      </c>
      <c r="P166" s="164">
        <f t="shared" si="16"/>
        <v>0</v>
      </c>
      <c r="Q166" s="164">
        <v>1.7000000000000001E-4</v>
      </c>
      <c r="R166" s="164">
        <f t="shared" si="17"/>
        <v>3.7570000000000006E-2</v>
      </c>
      <c r="S166" s="164">
        <v>0</v>
      </c>
      <c r="T166" s="165">
        <f t="shared" si="18"/>
        <v>0</v>
      </c>
      <c r="AR166" s="166" t="s">
        <v>473</v>
      </c>
      <c r="AT166" s="166" t="s">
        <v>582</v>
      </c>
      <c r="AU166" s="166" t="s">
        <v>87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358</v>
      </c>
      <c r="BM166" s="166" t="s">
        <v>519</v>
      </c>
    </row>
    <row r="167" spans="2:65" s="1" customFormat="1" ht="24.2" customHeight="1">
      <c r="B167" s="125"/>
      <c r="C167" s="155" t="s">
        <v>7</v>
      </c>
      <c r="D167" s="155" t="s">
        <v>285</v>
      </c>
      <c r="E167" s="156" t="s">
        <v>2810</v>
      </c>
      <c r="F167" s="157" t="s">
        <v>2811</v>
      </c>
      <c r="G167" s="158" t="s">
        <v>644</v>
      </c>
      <c r="H167" s="159">
        <v>41</v>
      </c>
      <c r="I167" s="160"/>
      <c r="J167" s="161">
        <f t="shared" si="15"/>
        <v>0</v>
      </c>
      <c r="K167" s="162"/>
      <c r="L167" s="31"/>
      <c r="M167" s="163" t="s">
        <v>1</v>
      </c>
      <c r="N167" s="124" t="s">
        <v>41</v>
      </c>
      <c r="P167" s="164">
        <f t="shared" si="16"/>
        <v>0</v>
      </c>
      <c r="Q167" s="164">
        <v>9.0243902439024397E-6</v>
      </c>
      <c r="R167" s="164">
        <f t="shared" si="17"/>
        <v>3.7000000000000005E-4</v>
      </c>
      <c r="S167" s="164">
        <v>0</v>
      </c>
      <c r="T167" s="165">
        <f t="shared" si="18"/>
        <v>0</v>
      </c>
      <c r="AR167" s="166" t="s">
        <v>358</v>
      </c>
      <c r="AT167" s="166" t="s">
        <v>285</v>
      </c>
      <c r="AU167" s="166" t="s">
        <v>87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358</v>
      </c>
      <c r="BM167" s="166" t="s">
        <v>527</v>
      </c>
    </row>
    <row r="168" spans="2:65" s="1" customFormat="1" ht="33" customHeight="1">
      <c r="B168" s="125"/>
      <c r="C168" s="189" t="s">
        <v>386</v>
      </c>
      <c r="D168" s="189" t="s">
        <v>582</v>
      </c>
      <c r="E168" s="190" t="s">
        <v>2812</v>
      </c>
      <c r="F168" s="191" t="s">
        <v>2813</v>
      </c>
      <c r="G168" s="192" t="s">
        <v>644</v>
      </c>
      <c r="H168" s="193">
        <v>3</v>
      </c>
      <c r="I168" s="194"/>
      <c r="J168" s="195">
        <f t="shared" si="15"/>
        <v>0</v>
      </c>
      <c r="K168" s="196"/>
      <c r="L168" s="197"/>
      <c r="M168" s="198" t="s">
        <v>1</v>
      </c>
      <c r="N168" s="199" t="s">
        <v>41</v>
      </c>
      <c r="P168" s="164">
        <f t="shared" si="16"/>
        <v>0</v>
      </c>
      <c r="Q168" s="164">
        <v>2.1000000000000001E-4</v>
      </c>
      <c r="R168" s="164">
        <f t="shared" si="17"/>
        <v>6.3000000000000003E-4</v>
      </c>
      <c r="S168" s="164">
        <v>0</v>
      </c>
      <c r="T168" s="165">
        <f t="shared" si="18"/>
        <v>0</v>
      </c>
      <c r="AR168" s="166" t="s">
        <v>473</v>
      </c>
      <c r="AT168" s="166" t="s">
        <v>582</v>
      </c>
      <c r="AU168" s="166" t="s">
        <v>87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358</v>
      </c>
      <c r="BM168" s="166" t="s">
        <v>538</v>
      </c>
    </row>
    <row r="169" spans="2:65" s="1" customFormat="1" ht="33" customHeight="1">
      <c r="B169" s="125"/>
      <c r="C169" s="189" t="s">
        <v>395</v>
      </c>
      <c r="D169" s="189" t="s">
        <v>582</v>
      </c>
      <c r="E169" s="190" t="s">
        <v>2814</v>
      </c>
      <c r="F169" s="191" t="s">
        <v>2815</v>
      </c>
      <c r="G169" s="192" t="s">
        <v>644</v>
      </c>
      <c r="H169" s="193">
        <v>3</v>
      </c>
      <c r="I169" s="194"/>
      <c r="J169" s="195">
        <f t="shared" si="15"/>
        <v>0</v>
      </c>
      <c r="K169" s="196"/>
      <c r="L169" s="197"/>
      <c r="M169" s="198" t="s">
        <v>1</v>
      </c>
      <c r="N169" s="199" t="s">
        <v>41</v>
      </c>
      <c r="P169" s="164">
        <f t="shared" si="16"/>
        <v>0</v>
      </c>
      <c r="Q169" s="164">
        <v>1.1E-4</v>
      </c>
      <c r="R169" s="164">
        <f t="shared" si="17"/>
        <v>3.3E-4</v>
      </c>
      <c r="S169" s="164">
        <v>0</v>
      </c>
      <c r="T169" s="165">
        <f t="shared" si="18"/>
        <v>0</v>
      </c>
      <c r="AR169" s="166" t="s">
        <v>473</v>
      </c>
      <c r="AT169" s="166" t="s">
        <v>582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358</v>
      </c>
      <c r="BM169" s="166" t="s">
        <v>546</v>
      </c>
    </row>
    <row r="170" spans="2:65" s="1" customFormat="1" ht="33" customHeight="1">
      <c r="B170" s="125"/>
      <c r="C170" s="189" t="s">
        <v>400</v>
      </c>
      <c r="D170" s="189" t="s">
        <v>582</v>
      </c>
      <c r="E170" s="190" t="s">
        <v>2816</v>
      </c>
      <c r="F170" s="191" t="s">
        <v>2817</v>
      </c>
      <c r="G170" s="192" t="s">
        <v>644</v>
      </c>
      <c r="H170" s="193">
        <v>35</v>
      </c>
      <c r="I170" s="194"/>
      <c r="J170" s="195">
        <f t="shared" si="15"/>
        <v>0</v>
      </c>
      <c r="K170" s="196"/>
      <c r="L170" s="197"/>
      <c r="M170" s="198" t="s">
        <v>1</v>
      </c>
      <c r="N170" s="199" t="s">
        <v>41</v>
      </c>
      <c r="P170" s="164">
        <f t="shared" si="16"/>
        <v>0</v>
      </c>
      <c r="Q170" s="164">
        <v>1.6000000000000001E-4</v>
      </c>
      <c r="R170" s="164">
        <f t="shared" si="17"/>
        <v>5.6000000000000008E-3</v>
      </c>
      <c r="S170" s="164">
        <v>0</v>
      </c>
      <c r="T170" s="165">
        <f t="shared" si="18"/>
        <v>0</v>
      </c>
      <c r="AR170" s="166" t="s">
        <v>473</v>
      </c>
      <c r="AT170" s="166" t="s">
        <v>582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358</v>
      </c>
      <c r="BM170" s="166" t="s">
        <v>555</v>
      </c>
    </row>
    <row r="171" spans="2:65" s="1" customFormat="1" ht="24.2" customHeight="1">
      <c r="B171" s="125"/>
      <c r="C171" s="155" t="s">
        <v>408</v>
      </c>
      <c r="D171" s="155" t="s">
        <v>285</v>
      </c>
      <c r="E171" s="156" t="s">
        <v>2818</v>
      </c>
      <c r="F171" s="157" t="s">
        <v>2819</v>
      </c>
      <c r="G171" s="158" t="s">
        <v>644</v>
      </c>
      <c r="H171" s="159">
        <v>258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2.0000000000000002E-5</v>
      </c>
      <c r="R171" s="164">
        <f t="shared" si="17"/>
        <v>5.1600000000000005E-3</v>
      </c>
      <c r="S171" s="164">
        <v>0</v>
      </c>
      <c r="T171" s="165">
        <f t="shared" si="18"/>
        <v>0</v>
      </c>
      <c r="AR171" s="166" t="s">
        <v>358</v>
      </c>
      <c r="AT171" s="166" t="s">
        <v>285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358</v>
      </c>
      <c r="BM171" s="166" t="s">
        <v>566</v>
      </c>
    </row>
    <row r="172" spans="2:65" s="1" customFormat="1" ht="33" customHeight="1">
      <c r="B172" s="125"/>
      <c r="C172" s="189" t="s">
        <v>418</v>
      </c>
      <c r="D172" s="189" t="s">
        <v>582</v>
      </c>
      <c r="E172" s="190" t="s">
        <v>2820</v>
      </c>
      <c r="F172" s="191" t="s">
        <v>2821</v>
      </c>
      <c r="G172" s="192" t="s">
        <v>644</v>
      </c>
      <c r="H172" s="193">
        <v>186</v>
      </c>
      <c r="I172" s="194"/>
      <c r="J172" s="195">
        <f t="shared" si="15"/>
        <v>0</v>
      </c>
      <c r="K172" s="196"/>
      <c r="L172" s="197"/>
      <c r="M172" s="198" t="s">
        <v>1</v>
      </c>
      <c r="N172" s="199" t="s">
        <v>41</v>
      </c>
      <c r="P172" s="164">
        <f t="shared" si="16"/>
        <v>0</v>
      </c>
      <c r="Q172" s="164">
        <v>1.0000000000000001E-5</v>
      </c>
      <c r="R172" s="164">
        <f t="shared" si="17"/>
        <v>1.8600000000000001E-3</v>
      </c>
      <c r="S172" s="164">
        <v>0</v>
      </c>
      <c r="T172" s="165">
        <f t="shared" si="18"/>
        <v>0</v>
      </c>
      <c r="AR172" s="166" t="s">
        <v>473</v>
      </c>
      <c r="AT172" s="166" t="s">
        <v>582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358</v>
      </c>
      <c r="BM172" s="166" t="s">
        <v>576</v>
      </c>
    </row>
    <row r="173" spans="2:65" s="1" customFormat="1" ht="33" customHeight="1">
      <c r="B173" s="125"/>
      <c r="C173" s="189" t="s">
        <v>428</v>
      </c>
      <c r="D173" s="189" t="s">
        <v>582</v>
      </c>
      <c r="E173" s="190" t="s">
        <v>2822</v>
      </c>
      <c r="F173" s="191" t="s">
        <v>2823</v>
      </c>
      <c r="G173" s="192" t="s">
        <v>644</v>
      </c>
      <c r="H173" s="193">
        <v>46</v>
      </c>
      <c r="I173" s="194"/>
      <c r="J173" s="195">
        <f t="shared" si="15"/>
        <v>0</v>
      </c>
      <c r="K173" s="196"/>
      <c r="L173" s="197"/>
      <c r="M173" s="198" t="s">
        <v>1</v>
      </c>
      <c r="N173" s="199" t="s">
        <v>41</v>
      </c>
      <c r="P173" s="164">
        <f t="shared" si="16"/>
        <v>0</v>
      </c>
      <c r="Q173" s="164">
        <v>2.0000000000000002E-5</v>
      </c>
      <c r="R173" s="164">
        <f t="shared" si="17"/>
        <v>9.2000000000000003E-4</v>
      </c>
      <c r="S173" s="164">
        <v>0</v>
      </c>
      <c r="T173" s="165">
        <f t="shared" si="18"/>
        <v>0</v>
      </c>
      <c r="AR173" s="166" t="s">
        <v>473</v>
      </c>
      <c r="AT173" s="166" t="s">
        <v>582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358</v>
      </c>
      <c r="BM173" s="166" t="s">
        <v>587</v>
      </c>
    </row>
    <row r="174" spans="2:65" s="1" customFormat="1" ht="33" customHeight="1">
      <c r="B174" s="125"/>
      <c r="C174" s="189" t="s">
        <v>438</v>
      </c>
      <c r="D174" s="189" t="s">
        <v>582</v>
      </c>
      <c r="E174" s="190" t="s">
        <v>2824</v>
      </c>
      <c r="F174" s="191" t="s">
        <v>2825</v>
      </c>
      <c r="G174" s="192" t="s">
        <v>644</v>
      </c>
      <c r="H174" s="193">
        <v>26</v>
      </c>
      <c r="I174" s="194"/>
      <c r="J174" s="195">
        <f t="shared" si="15"/>
        <v>0</v>
      </c>
      <c r="K174" s="196"/>
      <c r="L174" s="197"/>
      <c r="M174" s="198" t="s">
        <v>1</v>
      </c>
      <c r="N174" s="199" t="s">
        <v>41</v>
      </c>
      <c r="P174" s="164">
        <f t="shared" si="16"/>
        <v>0</v>
      </c>
      <c r="Q174" s="164">
        <v>1E-4</v>
      </c>
      <c r="R174" s="164">
        <f t="shared" si="17"/>
        <v>2.6000000000000003E-3</v>
      </c>
      <c r="S174" s="164">
        <v>0</v>
      </c>
      <c r="T174" s="165">
        <f t="shared" si="18"/>
        <v>0</v>
      </c>
      <c r="AR174" s="166" t="s">
        <v>473</v>
      </c>
      <c r="AT174" s="166" t="s">
        <v>582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358</v>
      </c>
      <c r="BM174" s="166" t="s">
        <v>600</v>
      </c>
    </row>
    <row r="175" spans="2:65" s="1" customFormat="1" ht="24.2" customHeight="1">
      <c r="B175" s="125"/>
      <c r="C175" s="155" t="s">
        <v>442</v>
      </c>
      <c r="D175" s="155" t="s">
        <v>285</v>
      </c>
      <c r="E175" s="156" t="s">
        <v>2826</v>
      </c>
      <c r="F175" s="157" t="s">
        <v>2827</v>
      </c>
      <c r="G175" s="158" t="s">
        <v>644</v>
      </c>
      <c r="H175" s="159">
        <v>46</v>
      </c>
      <c r="I175" s="160"/>
      <c r="J175" s="161">
        <f t="shared" si="15"/>
        <v>0</v>
      </c>
      <c r="K175" s="162"/>
      <c r="L175" s="31"/>
      <c r="M175" s="163" t="s">
        <v>1</v>
      </c>
      <c r="N175" s="124" t="s">
        <v>41</v>
      </c>
      <c r="P175" s="164">
        <f t="shared" si="16"/>
        <v>0</v>
      </c>
      <c r="Q175" s="164">
        <v>2.0000000000000002E-5</v>
      </c>
      <c r="R175" s="164">
        <f t="shared" si="17"/>
        <v>9.2000000000000003E-4</v>
      </c>
      <c r="S175" s="164">
        <v>0</v>
      </c>
      <c r="T175" s="165">
        <f t="shared" si="18"/>
        <v>0</v>
      </c>
      <c r="AR175" s="166" t="s">
        <v>358</v>
      </c>
      <c r="AT175" s="166" t="s">
        <v>285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358</v>
      </c>
      <c r="BM175" s="166" t="s">
        <v>612</v>
      </c>
    </row>
    <row r="176" spans="2:65" s="1" customFormat="1" ht="33" customHeight="1">
      <c r="B176" s="125"/>
      <c r="C176" s="189" t="s">
        <v>447</v>
      </c>
      <c r="D176" s="189" t="s">
        <v>582</v>
      </c>
      <c r="E176" s="190" t="s">
        <v>2828</v>
      </c>
      <c r="F176" s="191" t="s">
        <v>2829</v>
      </c>
      <c r="G176" s="192" t="s">
        <v>644</v>
      </c>
      <c r="H176" s="193">
        <v>15</v>
      </c>
      <c r="I176" s="194"/>
      <c r="J176" s="195">
        <f t="shared" si="15"/>
        <v>0</v>
      </c>
      <c r="K176" s="196"/>
      <c r="L176" s="197"/>
      <c r="M176" s="198" t="s">
        <v>1</v>
      </c>
      <c r="N176" s="199" t="s">
        <v>41</v>
      </c>
      <c r="P176" s="164">
        <f t="shared" si="16"/>
        <v>0</v>
      </c>
      <c r="Q176" s="164">
        <v>9.0000000000000006E-5</v>
      </c>
      <c r="R176" s="164">
        <f t="shared" si="17"/>
        <v>1.3500000000000001E-3</v>
      </c>
      <c r="S176" s="164">
        <v>0</v>
      </c>
      <c r="T176" s="165">
        <f t="shared" si="18"/>
        <v>0</v>
      </c>
      <c r="AR176" s="166" t="s">
        <v>473</v>
      </c>
      <c r="AT176" s="166" t="s">
        <v>582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358</v>
      </c>
      <c r="BM176" s="166" t="s">
        <v>620</v>
      </c>
    </row>
    <row r="177" spans="2:65" s="1" customFormat="1" ht="33" customHeight="1">
      <c r="B177" s="125"/>
      <c r="C177" s="189" t="s">
        <v>464</v>
      </c>
      <c r="D177" s="189" t="s">
        <v>582</v>
      </c>
      <c r="E177" s="190" t="s">
        <v>2830</v>
      </c>
      <c r="F177" s="191" t="s">
        <v>2831</v>
      </c>
      <c r="G177" s="192" t="s">
        <v>644</v>
      </c>
      <c r="H177" s="193">
        <v>13</v>
      </c>
      <c r="I177" s="194"/>
      <c r="J177" s="195">
        <f t="shared" si="15"/>
        <v>0</v>
      </c>
      <c r="K177" s="196"/>
      <c r="L177" s="197"/>
      <c r="M177" s="198" t="s">
        <v>1</v>
      </c>
      <c r="N177" s="199" t="s">
        <v>41</v>
      </c>
      <c r="P177" s="164">
        <f t="shared" si="16"/>
        <v>0</v>
      </c>
      <c r="Q177" s="164">
        <v>1.9000000000000001E-4</v>
      </c>
      <c r="R177" s="164">
        <f t="shared" si="17"/>
        <v>2.47E-3</v>
      </c>
      <c r="S177" s="164">
        <v>0</v>
      </c>
      <c r="T177" s="165">
        <f t="shared" si="18"/>
        <v>0</v>
      </c>
      <c r="AR177" s="166" t="s">
        <v>473</v>
      </c>
      <c r="AT177" s="166" t="s">
        <v>582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358</v>
      </c>
      <c r="BM177" s="166" t="s">
        <v>632</v>
      </c>
    </row>
    <row r="178" spans="2:65" s="1" customFormat="1" ht="33" customHeight="1">
      <c r="B178" s="125"/>
      <c r="C178" s="189" t="s">
        <v>469</v>
      </c>
      <c r="D178" s="189" t="s">
        <v>582</v>
      </c>
      <c r="E178" s="190" t="s">
        <v>2832</v>
      </c>
      <c r="F178" s="191" t="s">
        <v>2833</v>
      </c>
      <c r="G178" s="192" t="s">
        <v>644</v>
      </c>
      <c r="H178" s="193">
        <v>18</v>
      </c>
      <c r="I178" s="194"/>
      <c r="J178" s="195">
        <f t="shared" si="15"/>
        <v>0</v>
      </c>
      <c r="K178" s="196"/>
      <c r="L178" s="197"/>
      <c r="M178" s="198" t="s">
        <v>1</v>
      </c>
      <c r="N178" s="199" t="s">
        <v>41</v>
      </c>
      <c r="P178" s="164">
        <f t="shared" si="16"/>
        <v>0</v>
      </c>
      <c r="Q178" s="164">
        <v>6.9999999999999994E-5</v>
      </c>
      <c r="R178" s="164">
        <f t="shared" si="17"/>
        <v>1.2599999999999998E-3</v>
      </c>
      <c r="S178" s="164">
        <v>0</v>
      </c>
      <c r="T178" s="165">
        <f t="shared" si="18"/>
        <v>0</v>
      </c>
      <c r="AR178" s="166" t="s">
        <v>473</v>
      </c>
      <c r="AT178" s="166" t="s">
        <v>582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358</v>
      </c>
      <c r="BM178" s="166" t="s">
        <v>641</v>
      </c>
    </row>
    <row r="179" spans="2:65" s="1" customFormat="1" ht="33" customHeight="1">
      <c r="B179" s="125"/>
      <c r="C179" s="189" t="s">
        <v>473</v>
      </c>
      <c r="D179" s="189" t="s">
        <v>582</v>
      </c>
      <c r="E179" s="190" t="s">
        <v>2834</v>
      </c>
      <c r="F179" s="191" t="s">
        <v>2835</v>
      </c>
      <c r="G179" s="192" t="s">
        <v>644</v>
      </c>
      <c r="H179" s="193">
        <v>74</v>
      </c>
      <c r="I179" s="194"/>
      <c r="J179" s="195">
        <f t="shared" si="15"/>
        <v>0</v>
      </c>
      <c r="K179" s="196"/>
      <c r="L179" s="197"/>
      <c r="M179" s="198" t="s">
        <v>1</v>
      </c>
      <c r="N179" s="199" t="s">
        <v>41</v>
      </c>
      <c r="P179" s="164">
        <f t="shared" si="16"/>
        <v>0</v>
      </c>
      <c r="Q179" s="164">
        <v>4.0000000000000003E-5</v>
      </c>
      <c r="R179" s="164">
        <f t="shared" si="17"/>
        <v>2.9600000000000004E-3</v>
      </c>
      <c r="S179" s="164">
        <v>0</v>
      </c>
      <c r="T179" s="165">
        <f t="shared" si="18"/>
        <v>0</v>
      </c>
      <c r="AR179" s="166" t="s">
        <v>473</v>
      </c>
      <c r="AT179" s="166" t="s">
        <v>582</v>
      </c>
      <c r="AU179" s="166" t="s">
        <v>87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358</v>
      </c>
      <c r="BM179" s="166" t="s">
        <v>651</v>
      </c>
    </row>
    <row r="180" spans="2:65" s="1" customFormat="1" ht="33" customHeight="1">
      <c r="B180" s="125"/>
      <c r="C180" s="189" t="s">
        <v>496</v>
      </c>
      <c r="D180" s="189" t="s">
        <v>582</v>
      </c>
      <c r="E180" s="190" t="s">
        <v>2836</v>
      </c>
      <c r="F180" s="191" t="s">
        <v>2837</v>
      </c>
      <c r="G180" s="192" t="s">
        <v>644</v>
      </c>
      <c r="H180" s="193">
        <v>25</v>
      </c>
      <c r="I180" s="194"/>
      <c r="J180" s="195">
        <f t="shared" si="15"/>
        <v>0</v>
      </c>
      <c r="K180" s="196"/>
      <c r="L180" s="197"/>
      <c r="M180" s="198" t="s">
        <v>1</v>
      </c>
      <c r="N180" s="199" t="s">
        <v>41</v>
      </c>
      <c r="P180" s="164">
        <f t="shared" si="16"/>
        <v>0</v>
      </c>
      <c r="Q180" s="164">
        <v>1E-4</v>
      </c>
      <c r="R180" s="164">
        <f t="shared" si="17"/>
        <v>2.5000000000000001E-3</v>
      </c>
      <c r="S180" s="164">
        <v>0</v>
      </c>
      <c r="T180" s="165">
        <f t="shared" si="18"/>
        <v>0</v>
      </c>
      <c r="AR180" s="166" t="s">
        <v>473</v>
      </c>
      <c r="AT180" s="166" t="s">
        <v>582</v>
      </c>
      <c r="AU180" s="166" t="s">
        <v>87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358</v>
      </c>
      <c r="BM180" s="166" t="s">
        <v>661</v>
      </c>
    </row>
    <row r="181" spans="2:65" s="1" customFormat="1" ht="24.2" customHeight="1">
      <c r="B181" s="125"/>
      <c r="C181" s="155" t="s">
        <v>501</v>
      </c>
      <c r="D181" s="155" t="s">
        <v>285</v>
      </c>
      <c r="E181" s="156" t="s">
        <v>2838</v>
      </c>
      <c r="F181" s="157" t="s">
        <v>2839</v>
      </c>
      <c r="G181" s="158" t="s">
        <v>644</v>
      </c>
      <c r="H181" s="159">
        <v>11</v>
      </c>
      <c r="I181" s="160"/>
      <c r="J181" s="161">
        <f t="shared" si="15"/>
        <v>0</v>
      </c>
      <c r="K181" s="162"/>
      <c r="L181" s="31"/>
      <c r="M181" s="163" t="s">
        <v>1</v>
      </c>
      <c r="N181" s="124" t="s">
        <v>41</v>
      </c>
      <c r="P181" s="164">
        <f t="shared" si="16"/>
        <v>0</v>
      </c>
      <c r="Q181" s="164">
        <v>2.0000000000000002E-5</v>
      </c>
      <c r="R181" s="164">
        <f t="shared" si="17"/>
        <v>2.2000000000000001E-4</v>
      </c>
      <c r="S181" s="164">
        <v>0</v>
      </c>
      <c r="T181" s="165">
        <f t="shared" si="18"/>
        <v>0</v>
      </c>
      <c r="AR181" s="166" t="s">
        <v>358</v>
      </c>
      <c r="AT181" s="166" t="s">
        <v>285</v>
      </c>
      <c r="AU181" s="166" t="s">
        <v>87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358</v>
      </c>
      <c r="BM181" s="166" t="s">
        <v>669</v>
      </c>
    </row>
    <row r="182" spans="2:65" s="1" customFormat="1" ht="33" customHeight="1">
      <c r="B182" s="125"/>
      <c r="C182" s="189" t="s">
        <v>505</v>
      </c>
      <c r="D182" s="189" t="s">
        <v>582</v>
      </c>
      <c r="E182" s="190" t="s">
        <v>2840</v>
      </c>
      <c r="F182" s="191" t="s">
        <v>2841</v>
      </c>
      <c r="G182" s="192" t="s">
        <v>644</v>
      </c>
      <c r="H182" s="193">
        <v>11</v>
      </c>
      <c r="I182" s="194"/>
      <c r="J182" s="195">
        <f t="shared" si="15"/>
        <v>0</v>
      </c>
      <c r="K182" s="196"/>
      <c r="L182" s="197"/>
      <c r="M182" s="198" t="s">
        <v>1</v>
      </c>
      <c r="N182" s="199" t="s">
        <v>41</v>
      </c>
      <c r="P182" s="164">
        <f t="shared" si="16"/>
        <v>0</v>
      </c>
      <c r="Q182" s="164">
        <v>2.5000000000000001E-4</v>
      </c>
      <c r="R182" s="164">
        <f t="shared" si="17"/>
        <v>2.7499999999999998E-3</v>
      </c>
      <c r="S182" s="164">
        <v>0</v>
      </c>
      <c r="T182" s="165">
        <f t="shared" si="18"/>
        <v>0</v>
      </c>
      <c r="AR182" s="166" t="s">
        <v>473</v>
      </c>
      <c r="AT182" s="166" t="s">
        <v>582</v>
      </c>
      <c r="AU182" s="166" t="s">
        <v>87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358</v>
      </c>
      <c r="BM182" s="166" t="s">
        <v>687</v>
      </c>
    </row>
    <row r="183" spans="2:65" s="1" customFormat="1" ht="21.75" customHeight="1">
      <c r="B183" s="125"/>
      <c r="C183" s="155" t="s">
        <v>509</v>
      </c>
      <c r="D183" s="155" t="s">
        <v>285</v>
      </c>
      <c r="E183" s="156" t="s">
        <v>2842</v>
      </c>
      <c r="F183" s="157" t="s">
        <v>2843</v>
      </c>
      <c r="G183" s="158" t="s">
        <v>644</v>
      </c>
      <c r="H183" s="159">
        <v>26</v>
      </c>
      <c r="I183" s="160"/>
      <c r="J183" s="161">
        <f t="shared" si="15"/>
        <v>0</v>
      </c>
      <c r="K183" s="162"/>
      <c r="L183" s="31"/>
      <c r="M183" s="163" t="s">
        <v>1</v>
      </c>
      <c r="N183" s="124" t="s">
        <v>41</v>
      </c>
      <c r="P183" s="164">
        <f t="shared" si="16"/>
        <v>0</v>
      </c>
      <c r="Q183" s="164">
        <v>3.3076923076923099E-5</v>
      </c>
      <c r="R183" s="164">
        <f t="shared" si="17"/>
        <v>8.6000000000000052E-4</v>
      </c>
      <c r="S183" s="164">
        <v>0</v>
      </c>
      <c r="T183" s="165">
        <f t="shared" si="18"/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358</v>
      </c>
      <c r="BM183" s="166" t="s">
        <v>697</v>
      </c>
    </row>
    <row r="184" spans="2:65" s="1" customFormat="1" ht="33" customHeight="1">
      <c r="B184" s="125"/>
      <c r="C184" s="189" t="s">
        <v>515</v>
      </c>
      <c r="D184" s="189" t="s">
        <v>582</v>
      </c>
      <c r="E184" s="190" t="s">
        <v>2844</v>
      </c>
      <c r="F184" s="191" t="s">
        <v>2845</v>
      </c>
      <c r="G184" s="192" t="s">
        <v>644</v>
      </c>
      <c r="H184" s="193">
        <v>26</v>
      </c>
      <c r="I184" s="194"/>
      <c r="J184" s="195">
        <f t="shared" si="15"/>
        <v>0</v>
      </c>
      <c r="K184" s="196"/>
      <c r="L184" s="197"/>
      <c r="M184" s="198" t="s">
        <v>1</v>
      </c>
      <c r="N184" s="199" t="s">
        <v>41</v>
      </c>
      <c r="P184" s="164">
        <f t="shared" si="16"/>
        <v>0</v>
      </c>
      <c r="Q184" s="164">
        <v>4.0000000000000003E-5</v>
      </c>
      <c r="R184" s="164">
        <f t="shared" si="17"/>
        <v>1.0400000000000001E-3</v>
      </c>
      <c r="S184" s="164">
        <v>0</v>
      </c>
      <c r="T184" s="165">
        <f t="shared" si="18"/>
        <v>0</v>
      </c>
      <c r="AR184" s="166" t="s">
        <v>473</v>
      </c>
      <c r="AT184" s="166" t="s">
        <v>582</v>
      </c>
      <c r="AU184" s="166" t="s">
        <v>87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358</v>
      </c>
      <c r="BM184" s="166" t="s">
        <v>720</v>
      </c>
    </row>
    <row r="185" spans="2:65" s="1" customFormat="1" ht="24.2" customHeight="1">
      <c r="B185" s="125"/>
      <c r="C185" s="155" t="s">
        <v>519</v>
      </c>
      <c r="D185" s="155" t="s">
        <v>285</v>
      </c>
      <c r="E185" s="156" t="s">
        <v>2846</v>
      </c>
      <c r="F185" s="157" t="s">
        <v>2847</v>
      </c>
      <c r="G185" s="158" t="s">
        <v>373</v>
      </c>
      <c r="H185" s="159">
        <v>48</v>
      </c>
      <c r="I185" s="160"/>
      <c r="J185" s="161">
        <f t="shared" si="15"/>
        <v>0</v>
      </c>
      <c r="K185" s="162"/>
      <c r="L185" s="31"/>
      <c r="M185" s="163" t="s">
        <v>1</v>
      </c>
      <c r="N185" s="124" t="s">
        <v>41</v>
      </c>
      <c r="P185" s="164">
        <f t="shared" si="16"/>
        <v>0</v>
      </c>
      <c r="Q185" s="164">
        <v>3.8000000000000002E-4</v>
      </c>
      <c r="R185" s="164">
        <f t="shared" si="17"/>
        <v>1.8239999999999999E-2</v>
      </c>
      <c r="S185" s="164">
        <v>0</v>
      </c>
      <c r="T185" s="165">
        <f t="shared" si="18"/>
        <v>0</v>
      </c>
      <c r="AR185" s="166" t="s">
        <v>358</v>
      </c>
      <c r="AT185" s="166" t="s">
        <v>285</v>
      </c>
      <c r="AU185" s="166" t="s">
        <v>87</v>
      </c>
      <c r="AY185" s="16" t="s">
        <v>283</v>
      </c>
      <c r="BE185" s="167">
        <f t="shared" si="19"/>
        <v>0</v>
      </c>
      <c r="BF185" s="167">
        <f t="shared" si="20"/>
        <v>0</v>
      </c>
      <c r="BG185" s="167">
        <f t="shared" si="21"/>
        <v>0</v>
      </c>
      <c r="BH185" s="167">
        <f t="shared" si="22"/>
        <v>0</v>
      </c>
      <c r="BI185" s="167">
        <f t="shared" si="23"/>
        <v>0</v>
      </c>
      <c r="BJ185" s="16" t="s">
        <v>87</v>
      </c>
      <c r="BK185" s="167">
        <f t="shared" si="24"/>
        <v>0</v>
      </c>
      <c r="BL185" s="16" t="s">
        <v>358</v>
      </c>
      <c r="BM185" s="166" t="s">
        <v>739</v>
      </c>
    </row>
    <row r="186" spans="2:65" s="1" customFormat="1" ht="24.2" customHeight="1">
      <c r="B186" s="125"/>
      <c r="C186" s="155" t="s">
        <v>523</v>
      </c>
      <c r="D186" s="155" t="s">
        <v>285</v>
      </c>
      <c r="E186" s="156" t="s">
        <v>2848</v>
      </c>
      <c r="F186" s="157" t="s">
        <v>1082</v>
      </c>
      <c r="G186" s="158" t="s">
        <v>344</v>
      </c>
      <c r="H186" s="159">
        <v>0.28399999999999997</v>
      </c>
      <c r="I186" s="160"/>
      <c r="J186" s="161">
        <f t="shared" si="15"/>
        <v>0</v>
      </c>
      <c r="K186" s="162"/>
      <c r="L186" s="31"/>
      <c r="M186" s="163" t="s">
        <v>1</v>
      </c>
      <c r="N186" s="124" t="s">
        <v>41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358</v>
      </c>
      <c r="AT186" s="166" t="s">
        <v>285</v>
      </c>
      <c r="AU186" s="166" t="s">
        <v>87</v>
      </c>
      <c r="AY186" s="16" t="s">
        <v>283</v>
      </c>
      <c r="BE186" s="167">
        <f t="shared" si="19"/>
        <v>0</v>
      </c>
      <c r="BF186" s="167">
        <f t="shared" si="20"/>
        <v>0</v>
      </c>
      <c r="BG186" s="167">
        <f t="shared" si="21"/>
        <v>0</v>
      </c>
      <c r="BH186" s="167">
        <f t="shared" si="22"/>
        <v>0</v>
      </c>
      <c r="BI186" s="167">
        <f t="shared" si="23"/>
        <v>0</v>
      </c>
      <c r="BJ186" s="16" t="s">
        <v>87</v>
      </c>
      <c r="BK186" s="167">
        <f t="shared" si="24"/>
        <v>0</v>
      </c>
      <c r="BL186" s="16" t="s">
        <v>358</v>
      </c>
      <c r="BM186" s="166" t="s">
        <v>754</v>
      </c>
    </row>
    <row r="187" spans="2:65" s="11" customFormat="1" ht="22.9" customHeight="1">
      <c r="B187" s="143"/>
      <c r="D187" s="144" t="s">
        <v>74</v>
      </c>
      <c r="E187" s="153" t="s">
        <v>2849</v>
      </c>
      <c r="F187" s="153" t="s">
        <v>2850</v>
      </c>
      <c r="I187" s="146"/>
      <c r="J187" s="154">
        <f>BK187</f>
        <v>0</v>
      </c>
      <c r="L187" s="143"/>
      <c r="M187" s="148"/>
      <c r="P187" s="149">
        <f>SUM(P188:P216)</f>
        <v>0</v>
      </c>
      <c r="R187" s="149">
        <f>SUM(R188:R216)</f>
        <v>1.0594400000000002</v>
      </c>
      <c r="T187" s="150">
        <f>SUM(T188:T216)</f>
        <v>0</v>
      </c>
      <c r="AR187" s="144" t="s">
        <v>87</v>
      </c>
      <c r="AT187" s="151" t="s">
        <v>74</v>
      </c>
      <c r="AU187" s="151" t="s">
        <v>82</v>
      </c>
      <c r="AY187" s="144" t="s">
        <v>283</v>
      </c>
      <c r="BK187" s="152">
        <f>SUM(BK188:BK216)</f>
        <v>0</v>
      </c>
    </row>
    <row r="188" spans="2:65" s="1" customFormat="1" ht="24.2" customHeight="1">
      <c r="B188" s="125"/>
      <c r="C188" s="155" t="s">
        <v>527</v>
      </c>
      <c r="D188" s="155" t="s">
        <v>285</v>
      </c>
      <c r="E188" s="156" t="s">
        <v>2851</v>
      </c>
      <c r="F188" s="157" t="s">
        <v>2852</v>
      </c>
      <c r="G188" s="158" t="s">
        <v>644</v>
      </c>
      <c r="H188" s="159">
        <v>150</v>
      </c>
      <c r="I188" s="160"/>
      <c r="J188" s="161">
        <f t="shared" ref="J188:J216" si="25">ROUND(I188*H188,2)</f>
        <v>0</v>
      </c>
      <c r="K188" s="162"/>
      <c r="L188" s="31"/>
      <c r="M188" s="163" t="s">
        <v>1</v>
      </c>
      <c r="N188" s="124" t="s">
        <v>41</v>
      </c>
      <c r="P188" s="164">
        <f t="shared" ref="P188:P216" si="26">O188*H188</f>
        <v>0</v>
      </c>
      <c r="Q188" s="164">
        <v>0</v>
      </c>
      <c r="R188" s="164">
        <f t="shared" ref="R188:R216" si="27">Q188*H188</f>
        <v>0</v>
      </c>
      <c r="S188" s="164">
        <v>0</v>
      </c>
      <c r="T188" s="165">
        <f t="shared" ref="T188:T216" si="28">S188*H188</f>
        <v>0</v>
      </c>
      <c r="AR188" s="166" t="s">
        <v>358</v>
      </c>
      <c r="AT188" s="166" t="s">
        <v>285</v>
      </c>
      <c r="AU188" s="166" t="s">
        <v>87</v>
      </c>
      <c r="AY188" s="16" t="s">
        <v>283</v>
      </c>
      <c r="BE188" s="167">
        <f t="shared" ref="BE188:BE216" si="29">IF(N188="základná",J188,0)</f>
        <v>0</v>
      </c>
      <c r="BF188" s="167">
        <f t="shared" ref="BF188:BF216" si="30">IF(N188="znížená",J188,0)</f>
        <v>0</v>
      </c>
      <c r="BG188" s="167">
        <f t="shared" ref="BG188:BG216" si="31">IF(N188="zákl. prenesená",J188,0)</f>
        <v>0</v>
      </c>
      <c r="BH188" s="167">
        <f t="shared" ref="BH188:BH216" si="32">IF(N188="zníž. prenesená",J188,0)</f>
        <v>0</v>
      </c>
      <c r="BI188" s="167">
        <f t="shared" ref="BI188:BI216" si="33">IF(N188="nulová",J188,0)</f>
        <v>0</v>
      </c>
      <c r="BJ188" s="16" t="s">
        <v>87</v>
      </c>
      <c r="BK188" s="167">
        <f t="shared" ref="BK188:BK216" si="34">ROUND(I188*H188,2)</f>
        <v>0</v>
      </c>
      <c r="BL188" s="16" t="s">
        <v>358</v>
      </c>
      <c r="BM188" s="166" t="s">
        <v>769</v>
      </c>
    </row>
    <row r="189" spans="2:65" s="1" customFormat="1" ht="24.2" customHeight="1">
      <c r="B189" s="125"/>
      <c r="C189" s="155" t="s">
        <v>531</v>
      </c>
      <c r="D189" s="155" t="s">
        <v>285</v>
      </c>
      <c r="E189" s="156" t="s">
        <v>2853</v>
      </c>
      <c r="F189" s="157" t="s">
        <v>2854</v>
      </c>
      <c r="G189" s="158" t="s">
        <v>373</v>
      </c>
      <c r="H189" s="159">
        <v>5</v>
      </c>
      <c r="I189" s="160"/>
      <c r="J189" s="161">
        <f t="shared" si="25"/>
        <v>0</v>
      </c>
      <c r="K189" s="162"/>
      <c r="L189" s="31"/>
      <c r="M189" s="163" t="s">
        <v>1</v>
      </c>
      <c r="N189" s="124" t="s">
        <v>41</v>
      </c>
      <c r="P189" s="164">
        <f t="shared" si="26"/>
        <v>0</v>
      </c>
      <c r="Q189" s="164">
        <v>1.5759999999999999E-3</v>
      </c>
      <c r="R189" s="164">
        <f t="shared" si="27"/>
        <v>7.8799999999999999E-3</v>
      </c>
      <c r="S189" s="164">
        <v>0</v>
      </c>
      <c r="T189" s="165">
        <f t="shared" si="28"/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358</v>
      </c>
      <c r="BM189" s="166" t="s">
        <v>783</v>
      </c>
    </row>
    <row r="190" spans="2:65" s="1" customFormat="1" ht="21.75" customHeight="1">
      <c r="B190" s="125"/>
      <c r="C190" s="155" t="s">
        <v>538</v>
      </c>
      <c r="D190" s="155" t="s">
        <v>285</v>
      </c>
      <c r="E190" s="156" t="s">
        <v>2855</v>
      </c>
      <c r="F190" s="157" t="s">
        <v>2856</v>
      </c>
      <c r="G190" s="158" t="s">
        <v>644</v>
      </c>
      <c r="H190" s="159">
        <v>7</v>
      </c>
      <c r="I190" s="160"/>
      <c r="J190" s="161">
        <f t="shared" si="25"/>
        <v>0</v>
      </c>
      <c r="K190" s="162"/>
      <c r="L190" s="31"/>
      <c r="M190" s="163" t="s">
        <v>1</v>
      </c>
      <c r="N190" s="124" t="s">
        <v>41</v>
      </c>
      <c r="P190" s="164">
        <f t="shared" si="26"/>
        <v>0</v>
      </c>
      <c r="Q190" s="164">
        <v>2.18571428571429E-4</v>
      </c>
      <c r="R190" s="164">
        <f t="shared" si="27"/>
        <v>1.5300000000000029E-3</v>
      </c>
      <c r="S190" s="164">
        <v>0</v>
      </c>
      <c r="T190" s="165">
        <f t="shared" si="28"/>
        <v>0</v>
      </c>
      <c r="AR190" s="166" t="s">
        <v>358</v>
      </c>
      <c r="AT190" s="166" t="s">
        <v>285</v>
      </c>
      <c r="AU190" s="166" t="s">
        <v>87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358</v>
      </c>
      <c r="BM190" s="166" t="s">
        <v>798</v>
      </c>
    </row>
    <row r="191" spans="2:65" s="1" customFormat="1" ht="21.75" customHeight="1">
      <c r="B191" s="125"/>
      <c r="C191" s="155" t="s">
        <v>542</v>
      </c>
      <c r="D191" s="155" t="s">
        <v>285</v>
      </c>
      <c r="E191" s="156" t="s">
        <v>2857</v>
      </c>
      <c r="F191" s="157" t="s">
        <v>2858</v>
      </c>
      <c r="G191" s="158" t="s">
        <v>644</v>
      </c>
      <c r="H191" s="159">
        <v>6</v>
      </c>
      <c r="I191" s="160"/>
      <c r="J191" s="161">
        <f t="shared" si="25"/>
        <v>0</v>
      </c>
      <c r="K191" s="162"/>
      <c r="L191" s="31"/>
      <c r="M191" s="163" t="s">
        <v>1</v>
      </c>
      <c r="N191" s="124" t="s">
        <v>41</v>
      </c>
      <c r="P191" s="164">
        <f t="shared" si="26"/>
        <v>0</v>
      </c>
      <c r="Q191" s="164">
        <v>3.1166666666666701E-4</v>
      </c>
      <c r="R191" s="164">
        <f t="shared" si="27"/>
        <v>1.8700000000000021E-3</v>
      </c>
      <c r="S191" s="164">
        <v>0</v>
      </c>
      <c r="T191" s="165">
        <f t="shared" si="28"/>
        <v>0</v>
      </c>
      <c r="AR191" s="166" t="s">
        <v>358</v>
      </c>
      <c r="AT191" s="166" t="s">
        <v>285</v>
      </c>
      <c r="AU191" s="166" t="s">
        <v>87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358</v>
      </c>
      <c r="BM191" s="166" t="s">
        <v>806</v>
      </c>
    </row>
    <row r="192" spans="2:65" s="1" customFormat="1" ht="21.75" customHeight="1">
      <c r="B192" s="125"/>
      <c r="C192" s="155" t="s">
        <v>546</v>
      </c>
      <c r="D192" s="155" t="s">
        <v>285</v>
      </c>
      <c r="E192" s="156" t="s">
        <v>2859</v>
      </c>
      <c r="F192" s="157" t="s">
        <v>2860</v>
      </c>
      <c r="G192" s="158" t="s">
        <v>644</v>
      </c>
      <c r="H192" s="159">
        <v>172</v>
      </c>
      <c r="I192" s="160"/>
      <c r="J192" s="161">
        <f t="shared" si="25"/>
        <v>0</v>
      </c>
      <c r="K192" s="162"/>
      <c r="L192" s="31"/>
      <c r="M192" s="163" t="s">
        <v>1</v>
      </c>
      <c r="N192" s="124" t="s">
        <v>41</v>
      </c>
      <c r="P192" s="164">
        <f t="shared" si="26"/>
        <v>0</v>
      </c>
      <c r="Q192" s="164">
        <v>4.2999999999999999E-4</v>
      </c>
      <c r="R192" s="164">
        <f t="shared" si="27"/>
        <v>7.3959999999999998E-2</v>
      </c>
      <c r="S192" s="164">
        <v>0</v>
      </c>
      <c r="T192" s="165">
        <f t="shared" si="28"/>
        <v>0</v>
      </c>
      <c r="AR192" s="166" t="s">
        <v>358</v>
      </c>
      <c r="AT192" s="166" t="s">
        <v>285</v>
      </c>
      <c r="AU192" s="166" t="s">
        <v>87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358</v>
      </c>
      <c r="BM192" s="166" t="s">
        <v>820</v>
      </c>
    </row>
    <row r="193" spans="2:65" s="1" customFormat="1" ht="21.75" customHeight="1">
      <c r="B193" s="125"/>
      <c r="C193" s="155" t="s">
        <v>551</v>
      </c>
      <c r="D193" s="155" t="s">
        <v>285</v>
      </c>
      <c r="E193" s="156" t="s">
        <v>2861</v>
      </c>
      <c r="F193" s="157" t="s">
        <v>2862</v>
      </c>
      <c r="G193" s="158" t="s">
        <v>644</v>
      </c>
      <c r="H193" s="159">
        <v>2</v>
      </c>
      <c r="I193" s="160"/>
      <c r="J193" s="161">
        <f t="shared" si="25"/>
        <v>0</v>
      </c>
      <c r="K193" s="162"/>
      <c r="L193" s="31"/>
      <c r="M193" s="163" t="s">
        <v>1</v>
      </c>
      <c r="N193" s="124" t="s">
        <v>41</v>
      </c>
      <c r="P193" s="164">
        <f t="shared" si="26"/>
        <v>0</v>
      </c>
      <c r="Q193" s="164">
        <v>5.2999999999999998E-4</v>
      </c>
      <c r="R193" s="164">
        <f t="shared" si="27"/>
        <v>1.06E-3</v>
      </c>
      <c r="S193" s="164">
        <v>0</v>
      </c>
      <c r="T193" s="165">
        <f t="shared" si="28"/>
        <v>0</v>
      </c>
      <c r="AR193" s="166" t="s">
        <v>358</v>
      </c>
      <c r="AT193" s="166" t="s">
        <v>285</v>
      </c>
      <c r="AU193" s="166" t="s">
        <v>87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358</v>
      </c>
      <c r="BM193" s="166" t="s">
        <v>834</v>
      </c>
    </row>
    <row r="194" spans="2:65" s="1" customFormat="1" ht="24.2" customHeight="1">
      <c r="B194" s="125"/>
      <c r="C194" s="155" t="s">
        <v>555</v>
      </c>
      <c r="D194" s="155" t="s">
        <v>285</v>
      </c>
      <c r="E194" s="156" t="s">
        <v>2863</v>
      </c>
      <c r="F194" s="157" t="s">
        <v>2864</v>
      </c>
      <c r="G194" s="158" t="s">
        <v>644</v>
      </c>
      <c r="H194" s="159">
        <v>40</v>
      </c>
      <c r="I194" s="160"/>
      <c r="J194" s="161">
        <f t="shared" si="25"/>
        <v>0</v>
      </c>
      <c r="K194" s="162"/>
      <c r="L194" s="31"/>
      <c r="M194" s="163" t="s">
        <v>1</v>
      </c>
      <c r="N194" s="124" t="s">
        <v>41</v>
      </c>
      <c r="P194" s="164">
        <f t="shared" si="26"/>
        <v>0</v>
      </c>
      <c r="Q194" s="164">
        <v>9.7000000000000005E-4</v>
      </c>
      <c r="R194" s="164">
        <f t="shared" si="27"/>
        <v>3.8800000000000001E-2</v>
      </c>
      <c r="S194" s="164">
        <v>0</v>
      </c>
      <c r="T194" s="165">
        <f t="shared" si="28"/>
        <v>0</v>
      </c>
      <c r="AR194" s="166" t="s">
        <v>358</v>
      </c>
      <c r="AT194" s="166" t="s">
        <v>285</v>
      </c>
      <c r="AU194" s="166" t="s">
        <v>87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358</v>
      </c>
      <c r="BM194" s="166" t="s">
        <v>870</v>
      </c>
    </row>
    <row r="195" spans="2:65" s="1" customFormat="1" ht="24.2" customHeight="1">
      <c r="B195" s="125"/>
      <c r="C195" s="155" t="s">
        <v>561</v>
      </c>
      <c r="D195" s="155" t="s">
        <v>285</v>
      </c>
      <c r="E195" s="156" t="s">
        <v>2865</v>
      </c>
      <c r="F195" s="157" t="s">
        <v>2866</v>
      </c>
      <c r="G195" s="158" t="s">
        <v>644</v>
      </c>
      <c r="H195" s="159">
        <v>12</v>
      </c>
      <c r="I195" s="160"/>
      <c r="J195" s="161">
        <f t="shared" si="25"/>
        <v>0</v>
      </c>
      <c r="K195" s="162"/>
      <c r="L195" s="31"/>
      <c r="M195" s="163" t="s">
        <v>1</v>
      </c>
      <c r="N195" s="124" t="s">
        <v>41</v>
      </c>
      <c r="P195" s="164">
        <f t="shared" si="26"/>
        <v>0</v>
      </c>
      <c r="Q195" s="164">
        <v>3.8600000000000001E-3</v>
      </c>
      <c r="R195" s="164">
        <f t="shared" si="27"/>
        <v>4.632E-2</v>
      </c>
      <c r="S195" s="164">
        <v>0</v>
      </c>
      <c r="T195" s="165">
        <f t="shared" si="28"/>
        <v>0</v>
      </c>
      <c r="AR195" s="166" t="s">
        <v>358</v>
      </c>
      <c r="AT195" s="166" t="s">
        <v>285</v>
      </c>
      <c r="AU195" s="166" t="s">
        <v>87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358</v>
      </c>
      <c r="BM195" s="166" t="s">
        <v>882</v>
      </c>
    </row>
    <row r="196" spans="2:65" s="1" customFormat="1" ht="24.2" customHeight="1">
      <c r="B196" s="125"/>
      <c r="C196" s="155" t="s">
        <v>566</v>
      </c>
      <c r="D196" s="155" t="s">
        <v>285</v>
      </c>
      <c r="E196" s="156" t="s">
        <v>2867</v>
      </c>
      <c r="F196" s="157" t="s">
        <v>2868</v>
      </c>
      <c r="G196" s="158" t="s">
        <v>644</v>
      </c>
      <c r="H196" s="159">
        <v>7</v>
      </c>
      <c r="I196" s="160"/>
      <c r="J196" s="161">
        <f t="shared" si="25"/>
        <v>0</v>
      </c>
      <c r="K196" s="162"/>
      <c r="L196" s="31"/>
      <c r="M196" s="163" t="s">
        <v>1</v>
      </c>
      <c r="N196" s="124" t="s">
        <v>41</v>
      </c>
      <c r="P196" s="164">
        <f t="shared" si="26"/>
        <v>0</v>
      </c>
      <c r="Q196" s="164">
        <v>4.8342857142857102E-3</v>
      </c>
      <c r="R196" s="164">
        <f t="shared" si="27"/>
        <v>3.3839999999999974E-2</v>
      </c>
      <c r="S196" s="164">
        <v>0</v>
      </c>
      <c r="T196" s="165">
        <f t="shared" si="28"/>
        <v>0</v>
      </c>
      <c r="AR196" s="166" t="s">
        <v>358</v>
      </c>
      <c r="AT196" s="166" t="s">
        <v>285</v>
      </c>
      <c r="AU196" s="166" t="s">
        <v>87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358</v>
      </c>
      <c r="BM196" s="166" t="s">
        <v>899</v>
      </c>
    </row>
    <row r="197" spans="2:65" s="1" customFormat="1" ht="24.2" customHeight="1">
      <c r="B197" s="125"/>
      <c r="C197" s="155" t="s">
        <v>571</v>
      </c>
      <c r="D197" s="155" t="s">
        <v>285</v>
      </c>
      <c r="E197" s="156" t="s">
        <v>2869</v>
      </c>
      <c r="F197" s="157" t="s">
        <v>2870</v>
      </c>
      <c r="G197" s="158" t="s">
        <v>644</v>
      </c>
      <c r="H197" s="159">
        <v>183</v>
      </c>
      <c r="I197" s="160"/>
      <c r="J197" s="161">
        <f t="shared" si="25"/>
        <v>0</v>
      </c>
      <c r="K197" s="162"/>
      <c r="L197" s="31"/>
      <c r="M197" s="163" t="s">
        <v>1</v>
      </c>
      <c r="N197" s="124" t="s">
        <v>41</v>
      </c>
      <c r="P197" s="164">
        <f t="shared" si="26"/>
        <v>0</v>
      </c>
      <c r="Q197" s="164">
        <v>3.7100000000000002E-3</v>
      </c>
      <c r="R197" s="164">
        <f t="shared" si="27"/>
        <v>0.67893000000000003</v>
      </c>
      <c r="S197" s="164">
        <v>0</v>
      </c>
      <c r="T197" s="165">
        <f t="shared" si="28"/>
        <v>0</v>
      </c>
      <c r="AR197" s="166" t="s">
        <v>358</v>
      </c>
      <c r="AT197" s="166" t="s">
        <v>285</v>
      </c>
      <c r="AU197" s="166" t="s">
        <v>87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358</v>
      </c>
      <c r="BM197" s="166" t="s">
        <v>908</v>
      </c>
    </row>
    <row r="198" spans="2:65" s="1" customFormat="1" ht="24.2" customHeight="1">
      <c r="B198" s="125"/>
      <c r="C198" s="155" t="s">
        <v>576</v>
      </c>
      <c r="D198" s="155" t="s">
        <v>285</v>
      </c>
      <c r="E198" s="156" t="s">
        <v>2871</v>
      </c>
      <c r="F198" s="157" t="s">
        <v>2872</v>
      </c>
      <c r="G198" s="158" t="s">
        <v>644</v>
      </c>
      <c r="H198" s="159">
        <v>11</v>
      </c>
      <c r="I198" s="160"/>
      <c r="J198" s="161">
        <f t="shared" si="25"/>
        <v>0</v>
      </c>
      <c r="K198" s="162"/>
      <c r="L198" s="31"/>
      <c r="M198" s="163" t="s">
        <v>1</v>
      </c>
      <c r="N198" s="124" t="s">
        <v>41</v>
      </c>
      <c r="P198" s="164">
        <f t="shared" si="26"/>
        <v>0</v>
      </c>
      <c r="Q198" s="164">
        <v>4.8900000000000002E-3</v>
      </c>
      <c r="R198" s="164">
        <f t="shared" si="27"/>
        <v>5.3790000000000004E-2</v>
      </c>
      <c r="S198" s="164">
        <v>0</v>
      </c>
      <c r="T198" s="165">
        <f t="shared" si="28"/>
        <v>0</v>
      </c>
      <c r="AR198" s="166" t="s">
        <v>358</v>
      </c>
      <c r="AT198" s="166" t="s">
        <v>285</v>
      </c>
      <c r="AU198" s="166" t="s">
        <v>87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358</v>
      </c>
      <c r="BM198" s="166" t="s">
        <v>917</v>
      </c>
    </row>
    <row r="199" spans="2:65" s="1" customFormat="1" ht="24.2" customHeight="1">
      <c r="B199" s="125"/>
      <c r="C199" s="155" t="s">
        <v>581</v>
      </c>
      <c r="D199" s="155" t="s">
        <v>285</v>
      </c>
      <c r="E199" s="156" t="s">
        <v>2873</v>
      </c>
      <c r="F199" s="157" t="s">
        <v>2874</v>
      </c>
      <c r="G199" s="158" t="s">
        <v>373</v>
      </c>
      <c r="H199" s="159">
        <v>2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1.9000000000000001E-4</v>
      </c>
      <c r="R199" s="164">
        <f t="shared" si="27"/>
        <v>3.8000000000000002E-4</v>
      </c>
      <c r="S199" s="164">
        <v>0</v>
      </c>
      <c r="T199" s="165">
        <f t="shared" si="28"/>
        <v>0</v>
      </c>
      <c r="AR199" s="166" t="s">
        <v>358</v>
      </c>
      <c r="AT199" s="166" t="s">
        <v>285</v>
      </c>
      <c r="AU199" s="166" t="s">
        <v>87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358</v>
      </c>
      <c r="BM199" s="166" t="s">
        <v>926</v>
      </c>
    </row>
    <row r="200" spans="2:65" s="1" customFormat="1" ht="24.2" customHeight="1">
      <c r="B200" s="125"/>
      <c r="C200" s="189" t="s">
        <v>587</v>
      </c>
      <c r="D200" s="189" t="s">
        <v>582</v>
      </c>
      <c r="E200" s="190" t="s">
        <v>2875</v>
      </c>
      <c r="F200" s="191" t="s">
        <v>2876</v>
      </c>
      <c r="G200" s="192" t="s">
        <v>373</v>
      </c>
      <c r="H200" s="193">
        <v>2</v>
      </c>
      <c r="I200" s="194"/>
      <c r="J200" s="195">
        <f t="shared" si="25"/>
        <v>0</v>
      </c>
      <c r="K200" s="196"/>
      <c r="L200" s="197"/>
      <c r="M200" s="198" t="s">
        <v>1</v>
      </c>
      <c r="N200" s="199" t="s">
        <v>41</v>
      </c>
      <c r="P200" s="164">
        <f t="shared" si="26"/>
        <v>0</v>
      </c>
      <c r="Q200" s="164">
        <v>7.1000000000000002E-4</v>
      </c>
      <c r="R200" s="164">
        <f t="shared" si="27"/>
        <v>1.42E-3</v>
      </c>
      <c r="S200" s="164">
        <v>0</v>
      </c>
      <c r="T200" s="165">
        <f t="shared" si="28"/>
        <v>0</v>
      </c>
      <c r="AR200" s="166" t="s">
        <v>473</v>
      </c>
      <c r="AT200" s="166" t="s">
        <v>582</v>
      </c>
      <c r="AU200" s="166" t="s">
        <v>87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358</v>
      </c>
      <c r="BM200" s="166" t="s">
        <v>938</v>
      </c>
    </row>
    <row r="201" spans="2:65" s="1" customFormat="1" ht="24.2" customHeight="1">
      <c r="B201" s="125"/>
      <c r="C201" s="155" t="s">
        <v>591</v>
      </c>
      <c r="D201" s="155" t="s">
        <v>285</v>
      </c>
      <c r="E201" s="156" t="s">
        <v>2877</v>
      </c>
      <c r="F201" s="157" t="s">
        <v>2878</v>
      </c>
      <c r="G201" s="158" t="s">
        <v>373</v>
      </c>
      <c r="H201" s="159">
        <v>3</v>
      </c>
      <c r="I201" s="160"/>
      <c r="J201" s="161">
        <f t="shared" si="25"/>
        <v>0</v>
      </c>
      <c r="K201" s="162"/>
      <c r="L201" s="31"/>
      <c r="M201" s="163" t="s">
        <v>1</v>
      </c>
      <c r="N201" s="124" t="s">
        <v>41</v>
      </c>
      <c r="P201" s="164">
        <f t="shared" si="26"/>
        <v>0</v>
      </c>
      <c r="Q201" s="164">
        <v>2.53333333333333E-4</v>
      </c>
      <c r="R201" s="164">
        <f t="shared" si="27"/>
        <v>7.5999999999999896E-4</v>
      </c>
      <c r="S201" s="164">
        <v>0</v>
      </c>
      <c r="T201" s="165">
        <f t="shared" si="28"/>
        <v>0</v>
      </c>
      <c r="AR201" s="166" t="s">
        <v>358</v>
      </c>
      <c r="AT201" s="166" t="s">
        <v>285</v>
      </c>
      <c r="AU201" s="166" t="s">
        <v>87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358</v>
      </c>
      <c r="BM201" s="166" t="s">
        <v>946</v>
      </c>
    </row>
    <row r="202" spans="2:65" s="1" customFormat="1" ht="24.2" customHeight="1">
      <c r="B202" s="125"/>
      <c r="C202" s="189" t="s">
        <v>600</v>
      </c>
      <c r="D202" s="189" t="s">
        <v>582</v>
      </c>
      <c r="E202" s="190" t="s">
        <v>2879</v>
      </c>
      <c r="F202" s="191" t="s">
        <v>2880</v>
      </c>
      <c r="G202" s="192" t="s">
        <v>373</v>
      </c>
      <c r="H202" s="193">
        <v>3</v>
      </c>
      <c r="I202" s="194"/>
      <c r="J202" s="195">
        <f t="shared" si="25"/>
        <v>0</v>
      </c>
      <c r="K202" s="196"/>
      <c r="L202" s="197"/>
      <c r="M202" s="198" t="s">
        <v>1</v>
      </c>
      <c r="N202" s="199" t="s">
        <v>41</v>
      </c>
      <c r="P202" s="164">
        <f t="shared" si="26"/>
        <v>0</v>
      </c>
      <c r="Q202" s="164">
        <v>7.3999999999999999E-4</v>
      </c>
      <c r="R202" s="164">
        <f t="shared" si="27"/>
        <v>2.2199999999999998E-3</v>
      </c>
      <c r="S202" s="164">
        <v>0</v>
      </c>
      <c r="T202" s="165">
        <f t="shared" si="28"/>
        <v>0</v>
      </c>
      <c r="AR202" s="166" t="s">
        <v>473</v>
      </c>
      <c r="AT202" s="166" t="s">
        <v>582</v>
      </c>
      <c r="AU202" s="166" t="s">
        <v>87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358</v>
      </c>
      <c r="BM202" s="166" t="s">
        <v>958</v>
      </c>
    </row>
    <row r="203" spans="2:65" s="1" customFormat="1" ht="24.2" customHeight="1">
      <c r="B203" s="125"/>
      <c r="C203" s="155" t="s">
        <v>606</v>
      </c>
      <c r="D203" s="155" t="s">
        <v>285</v>
      </c>
      <c r="E203" s="156" t="s">
        <v>2881</v>
      </c>
      <c r="F203" s="157" t="s">
        <v>2882</v>
      </c>
      <c r="G203" s="158" t="s">
        <v>373</v>
      </c>
      <c r="H203" s="159">
        <v>9</v>
      </c>
      <c r="I203" s="160"/>
      <c r="J203" s="161">
        <f t="shared" si="25"/>
        <v>0</v>
      </c>
      <c r="K203" s="162"/>
      <c r="L203" s="31"/>
      <c r="M203" s="163" t="s">
        <v>1</v>
      </c>
      <c r="N203" s="124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358</v>
      </c>
      <c r="AT203" s="166" t="s">
        <v>285</v>
      </c>
      <c r="AU203" s="166" t="s">
        <v>87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358</v>
      </c>
      <c r="BM203" s="166" t="s">
        <v>969</v>
      </c>
    </row>
    <row r="204" spans="2:65" s="1" customFormat="1" ht="37.9" customHeight="1">
      <c r="B204" s="125"/>
      <c r="C204" s="189" t="s">
        <v>612</v>
      </c>
      <c r="D204" s="189" t="s">
        <v>582</v>
      </c>
      <c r="E204" s="190" t="s">
        <v>2883</v>
      </c>
      <c r="F204" s="191" t="s">
        <v>2884</v>
      </c>
      <c r="G204" s="192" t="s">
        <v>373</v>
      </c>
      <c r="H204" s="193">
        <v>9</v>
      </c>
      <c r="I204" s="194"/>
      <c r="J204" s="195">
        <f t="shared" si="25"/>
        <v>0</v>
      </c>
      <c r="K204" s="196"/>
      <c r="L204" s="197"/>
      <c r="M204" s="198" t="s">
        <v>1</v>
      </c>
      <c r="N204" s="199" t="s">
        <v>41</v>
      </c>
      <c r="P204" s="164">
        <f t="shared" si="26"/>
        <v>0</v>
      </c>
      <c r="Q204" s="164">
        <v>2.7999999999999998E-4</v>
      </c>
      <c r="R204" s="164">
        <f t="shared" si="27"/>
        <v>2.5199999999999997E-3</v>
      </c>
      <c r="S204" s="164">
        <v>0</v>
      </c>
      <c r="T204" s="165">
        <f t="shared" si="28"/>
        <v>0</v>
      </c>
      <c r="AR204" s="166" t="s">
        <v>473</v>
      </c>
      <c r="AT204" s="166" t="s">
        <v>582</v>
      </c>
      <c r="AU204" s="166" t="s">
        <v>87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358</v>
      </c>
      <c r="BM204" s="166" t="s">
        <v>977</v>
      </c>
    </row>
    <row r="205" spans="2:65" s="1" customFormat="1" ht="24.2" customHeight="1">
      <c r="B205" s="125"/>
      <c r="C205" s="155" t="s">
        <v>616</v>
      </c>
      <c r="D205" s="155" t="s">
        <v>285</v>
      </c>
      <c r="E205" s="156" t="s">
        <v>2885</v>
      </c>
      <c r="F205" s="157" t="s">
        <v>2886</v>
      </c>
      <c r="G205" s="158" t="s">
        <v>373</v>
      </c>
      <c r="H205" s="159">
        <v>9</v>
      </c>
      <c r="I205" s="160"/>
      <c r="J205" s="161">
        <f t="shared" si="25"/>
        <v>0</v>
      </c>
      <c r="K205" s="162"/>
      <c r="L205" s="31"/>
      <c r="M205" s="163" t="s">
        <v>1</v>
      </c>
      <c r="N205" s="124" t="s">
        <v>41</v>
      </c>
      <c r="P205" s="164">
        <f t="shared" si="26"/>
        <v>0</v>
      </c>
      <c r="Q205" s="164">
        <v>0</v>
      </c>
      <c r="R205" s="164">
        <f t="shared" si="27"/>
        <v>0</v>
      </c>
      <c r="S205" s="164">
        <v>0</v>
      </c>
      <c r="T205" s="165">
        <f t="shared" si="28"/>
        <v>0</v>
      </c>
      <c r="AR205" s="166" t="s">
        <v>358</v>
      </c>
      <c r="AT205" s="166" t="s">
        <v>285</v>
      </c>
      <c r="AU205" s="166" t="s">
        <v>87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358</v>
      </c>
      <c r="BM205" s="166" t="s">
        <v>985</v>
      </c>
    </row>
    <row r="206" spans="2:65" s="1" customFormat="1" ht="24.2" customHeight="1">
      <c r="B206" s="125"/>
      <c r="C206" s="155" t="s">
        <v>620</v>
      </c>
      <c r="D206" s="155" t="s">
        <v>285</v>
      </c>
      <c r="E206" s="156" t="s">
        <v>2887</v>
      </c>
      <c r="F206" s="157" t="s">
        <v>2888</v>
      </c>
      <c r="G206" s="158" t="s">
        <v>373</v>
      </c>
      <c r="H206" s="159">
        <v>291</v>
      </c>
      <c r="I206" s="160"/>
      <c r="J206" s="161">
        <f t="shared" si="25"/>
        <v>0</v>
      </c>
      <c r="K206" s="162"/>
      <c r="L206" s="31"/>
      <c r="M206" s="163" t="s">
        <v>1</v>
      </c>
      <c r="N206" s="124" t="s">
        <v>41</v>
      </c>
      <c r="P206" s="164">
        <f t="shared" si="26"/>
        <v>0</v>
      </c>
      <c r="Q206" s="164">
        <v>0</v>
      </c>
      <c r="R206" s="164">
        <f t="shared" si="27"/>
        <v>0</v>
      </c>
      <c r="S206" s="164">
        <v>0</v>
      </c>
      <c r="T206" s="165">
        <f t="shared" si="28"/>
        <v>0</v>
      </c>
      <c r="AR206" s="166" t="s">
        <v>358</v>
      </c>
      <c r="AT206" s="166" t="s">
        <v>285</v>
      </c>
      <c r="AU206" s="166" t="s">
        <v>87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358</v>
      </c>
      <c r="BM206" s="166" t="s">
        <v>994</v>
      </c>
    </row>
    <row r="207" spans="2:65" s="1" customFormat="1" ht="24.2" customHeight="1">
      <c r="B207" s="125"/>
      <c r="C207" s="155" t="s">
        <v>625</v>
      </c>
      <c r="D207" s="155" t="s">
        <v>285</v>
      </c>
      <c r="E207" s="156" t="s">
        <v>2889</v>
      </c>
      <c r="F207" s="157" t="s">
        <v>2890</v>
      </c>
      <c r="G207" s="158" t="s">
        <v>373</v>
      </c>
      <c r="H207" s="159">
        <v>75</v>
      </c>
      <c r="I207" s="160"/>
      <c r="J207" s="161">
        <f t="shared" si="25"/>
        <v>0</v>
      </c>
      <c r="K207" s="162"/>
      <c r="L207" s="31"/>
      <c r="M207" s="163" t="s">
        <v>1</v>
      </c>
      <c r="N207" s="124" t="s">
        <v>41</v>
      </c>
      <c r="P207" s="164">
        <f t="shared" si="26"/>
        <v>0</v>
      </c>
      <c r="Q207" s="164">
        <v>0</v>
      </c>
      <c r="R207" s="164">
        <f t="shared" si="27"/>
        <v>0</v>
      </c>
      <c r="S207" s="164">
        <v>0</v>
      </c>
      <c r="T207" s="165">
        <f t="shared" si="28"/>
        <v>0</v>
      </c>
      <c r="AR207" s="166" t="s">
        <v>358</v>
      </c>
      <c r="AT207" s="166" t="s">
        <v>285</v>
      </c>
      <c r="AU207" s="166" t="s">
        <v>87</v>
      </c>
      <c r="AY207" s="16" t="s">
        <v>283</v>
      </c>
      <c r="BE207" s="167">
        <f t="shared" si="29"/>
        <v>0</v>
      </c>
      <c r="BF207" s="167">
        <f t="shared" si="30"/>
        <v>0</v>
      </c>
      <c r="BG207" s="167">
        <f t="shared" si="31"/>
        <v>0</v>
      </c>
      <c r="BH207" s="167">
        <f t="shared" si="32"/>
        <v>0</v>
      </c>
      <c r="BI207" s="167">
        <f t="shared" si="33"/>
        <v>0</v>
      </c>
      <c r="BJ207" s="16" t="s">
        <v>87</v>
      </c>
      <c r="BK207" s="167">
        <f t="shared" si="34"/>
        <v>0</v>
      </c>
      <c r="BL207" s="16" t="s">
        <v>358</v>
      </c>
      <c r="BM207" s="166" t="s">
        <v>1003</v>
      </c>
    </row>
    <row r="208" spans="2:65" s="1" customFormat="1" ht="24.2" customHeight="1">
      <c r="B208" s="125"/>
      <c r="C208" s="155" t="s">
        <v>632</v>
      </c>
      <c r="D208" s="155" t="s">
        <v>285</v>
      </c>
      <c r="E208" s="156" t="s">
        <v>2891</v>
      </c>
      <c r="F208" s="157" t="s">
        <v>2892</v>
      </c>
      <c r="G208" s="158" t="s">
        <v>373</v>
      </c>
      <c r="H208" s="159">
        <v>51</v>
      </c>
      <c r="I208" s="160"/>
      <c r="J208" s="161">
        <f t="shared" si="25"/>
        <v>0</v>
      </c>
      <c r="K208" s="162"/>
      <c r="L208" s="31"/>
      <c r="M208" s="163" t="s">
        <v>1</v>
      </c>
      <c r="N208" s="124" t="s">
        <v>41</v>
      </c>
      <c r="P208" s="164">
        <f t="shared" si="26"/>
        <v>0</v>
      </c>
      <c r="Q208" s="164">
        <v>1.16509803921569E-3</v>
      </c>
      <c r="R208" s="164">
        <f t="shared" si="27"/>
        <v>5.9420000000000188E-2</v>
      </c>
      <c r="S208" s="164">
        <v>0</v>
      </c>
      <c r="T208" s="165">
        <f t="shared" si="28"/>
        <v>0</v>
      </c>
      <c r="AR208" s="166" t="s">
        <v>358</v>
      </c>
      <c r="AT208" s="166" t="s">
        <v>285</v>
      </c>
      <c r="AU208" s="166" t="s">
        <v>87</v>
      </c>
      <c r="AY208" s="16" t="s">
        <v>283</v>
      </c>
      <c r="BE208" s="167">
        <f t="shared" si="29"/>
        <v>0</v>
      </c>
      <c r="BF208" s="167">
        <f t="shared" si="30"/>
        <v>0</v>
      </c>
      <c r="BG208" s="167">
        <f t="shared" si="31"/>
        <v>0</v>
      </c>
      <c r="BH208" s="167">
        <f t="shared" si="32"/>
        <v>0</v>
      </c>
      <c r="BI208" s="167">
        <f t="shared" si="33"/>
        <v>0</v>
      </c>
      <c r="BJ208" s="16" t="s">
        <v>87</v>
      </c>
      <c r="BK208" s="167">
        <f t="shared" si="34"/>
        <v>0</v>
      </c>
      <c r="BL208" s="16" t="s">
        <v>358</v>
      </c>
      <c r="BM208" s="166" t="s">
        <v>1011</v>
      </c>
    </row>
    <row r="209" spans="2:65" s="1" customFormat="1" ht="37.9" customHeight="1">
      <c r="B209" s="125"/>
      <c r="C209" s="189" t="s">
        <v>636</v>
      </c>
      <c r="D209" s="189" t="s">
        <v>582</v>
      </c>
      <c r="E209" s="190" t="s">
        <v>2893</v>
      </c>
      <c r="F209" s="191" t="s">
        <v>2894</v>
      </c>
      <c r="G209" s="192" t="s">
        <v>373</v>
      </c>
      <c r="H209" s="193">
        <v>51</v>
      </c>
      <c r="I209" s="194"/>
      <c r="J209" s="195">
        <f t="shared" si="25"/>
        <v>0</v>
      </c>
      <c r="K209" s="196"/>
      <c r="L209" s="197"/>
      <c r="M209" s="198" t="s">
        <v>1</v>
      </c>
      <c r="N209" s="199" t="s">
        <v>41</v>
      </c>
      <c r="P209" s="164">
        <f t="shared" si="26"/>
        <v>0</v>
      </c>
      <c r="Q209" s="164">
        <v>8.5999999999999998E-4</v>
      </c>
      <c r="R209" s="164">
        <f t="shared" si="27"/>
        <v>4.3859999999999996E-2</v>
      </c>
      <c r="S209" s="164">
        <v>0</v>
      </c>
      <c r="T209" s="165">
        <f t="shared" si="28"/>
        <v>0</v>
      </c>
      <c r="AR209" s="166" t="s">
        <v>473</v>
      </c>
      <c r="AT209" s="166" t="s">
        <v>582</v>
      </c>
      <c r="AU209" s="166" t="s">
        <v>87</v>
      </c>
      <c r="AY209" s="16" t="s">
        <v>283</v>
      </c>
      <c r="BE209" s="167">
        <f t="shared" si="29"/>
        <v>0</v>
      </c>
      <c r="BF209" s="167">
        <f t="shared" si="30"/>
        <v>0</v>
      </c>
      <c r="BG209" s="167">
        <f t="shared" si="31"/>
        <v>0</v>
      </c>
      <c r="BH209" s="167">
        <f t="shared" si="32"/>
        <v>0</v>
      </c>
      <c r="BI209" s="167">
        <f t="shared" si="33"/>
        <v>0</v>
      </c>
      <c r="BJ209" s="16" t="s">
        <v>87</v>
      </c>
      <c r="BK209" s="167">
        <f t="shared" si="34"/>
        <v>0</v>
      </c>
      <c r="BL209" s="16" t="s">
        <v>358</v>
      </c>
      <c r="BM209" s="166" t="s">
        <v>1019</v>
      </c>
    </row>
    <row r="210" spans="2:65" s="1" customFormat="1" ht="24.2" customHeight="1">
      <c r="B210" s="125"/>
      <c r="C210" s="155" t="s">
        <v>641</v>
      </c>
      <c r="D210" s="155" t="s">
        <v>285</v>
      </c>
      <c r="E210" s="156" t="s">
        <v>2895</v>
      </c>
      <c r="F210" s="157" t="s">
        <v>2896</v>
      </c>
      <c r="G210" s="158" t="s">
        <v>373</v>
      </c>
      <c r="H210" s="159">
        <v>4</v>
      </c>
      <c r="I210" s="160"/>
      <c r="J210" s="161">
        <f t="shared" si="25"/>
        <v>0</v>
      </c>
      <c r="K210" s="162"/>
      <c r="L210" s="31"/>
      <c r="M210" s="163" t="s">
        <v>1</v>
      </c>
      <c r="N210" s="124" t="s">
        <v>41</v>
      </c>
      <c r="P210" s="164">
        <f t="shared" si="26"/>
        <v>0</v>
      </c>
      <c r="Q210" s="164">
        <v>0</v>
      </c>
      <c r="R210" s="164">
        <f t="shared" si="27"/>
        <v>0</v>
      </c>
      <c r="S210" s="164">
        <v>0</v>
      </c>
      <c r="T210" s="165">
        <f t="shared" si="28"/>
        <v>0</v>
      </c>
      <c r="AR210" s="166" t="s">
        <v>358</v>
      </c>
      <c r="AT210" s="166" t="s">
        <v>285</v>
      </c>
      <c r="AU210" s="166" t="s">
        <v>87</v>
      </c>
      <c r="AY210" s="16" t="s">
        <v>283</v>
      </c>
      <c r="BE210" s="167">
        <f t="shared" si="29"/>
        <v>0</v>
      </c>
      <c r="BF210" s="167">
        <f t="shared" si="30"/>
        <v>0</v>
      </c>
      <c r="BG210" s="167">
        <f t="shared" si="31"/>
        <v>0</v>
      </c>
      <c r="BH210" s="167">
        <f t="shared" si="32"/>
        <v>0</v>
      </c>
      <c r="BI210" s="167">
        <f t="shared" si="33"/>
        <v>0</v>
      </c>
      <c r="BJ210" s="16" t="s">
        <v>87</v>
      </c>
      <c r="BK210" s="167">
        <f t="shared" si="34"/>
        <v>0</v>
      </c>
      <c r="BL210" s="16" t="s">
        <v>358</v>
      </c>
      <c r="BM210" s="166" t="s">
        <v>1028</v>
      </c>
    </row>
    <row r="211" spans="2:65" s="1" customFormat="1" ht="24.2" customHeight="1">
      <c r="B211" s="125"/>
      <c r="C211" s="155" t="s">
        <v>646</v>
      </c>
      <c r="D211" s="155" t="s">
        <v>285</v>
      </c>
      <c r="E211" s="156" t="s">
        <v>2897</v>
      </c>
      <c r="F211" s="157" t="s">
        <v>2898</v>
      </c>
      <c r="G211" s="158" t="s">
        <v>373</v>
      </c>
      <c r="H211" s="159">
        <v>17</v>
      </c>
      <c r="I211" s="160"/>
      <c r="J211" s="161">
        <f t="shared" si="25"/>
        <v>0</v>
      </c>
      <c r="K211" s="162"/>
      <c r="L211" s="31"/>
      <c r="M211" s="163" t="s">
        <v>1</v>
      </c>
      <c r="N211" s="124" t="s">
        <v>41</v>
      </c>
      <c r="P211" s="164">
        <f t="shared" si="26"/>
        <v>0</v>
      </c>
      <c r="Q211" s="164">
        <v>0</v>
      </c>
      <c r="R211" s="164">
        <f t="shared" si="27"/>
        <v>0</v>
      </c>
      <c r="S211" s="164">
        <v>0</v>
      </c>
      <c r="T211" s="165">
        <f t="shared" si="28"/>
        <v>0</v>
      </c>
      <c r="AR211" s="166" t="s">
        <v>358</v>
      </c>
      <c r="AT211" s="166" t="s">
        <v>285</v>
      </c>
      <c r="AU211" s="166" t="s">
        <v>87</v>
      </c>
      <c r="AY211" s="16" t="s">
        <v>283</v>
      </c>
      <c r="BE211" s="167">
        <f t="shared" si="29"/>
        <v>0</v>
      </c>
      <c r="BF211" s="167">
        <f t="shared" si="30"/>
        <v>0</v>
      </c>
      <c r="BG211" s="167">
        <f t="shared" si="31"/>
        <v>0</v>
      </c>
      <c r="BH211" s="167">
        <f t="shared" si="32"/>
        <v>0</v>
      </c>
      <c r="BI211" s="167">
        <f t="shared" si="33"/>
        <v>0</v>
      </c>
      <c r="BJ211" s="16" t="s">
        <v>87</v>
      </c>
      <c r="BK211" s="167">
        <f t="shared" si="34"/>
        <v>0</v>
      </c>
      <c r="BL211" s="16" t="s">
        <v>358</v>
      </c>
      <c r="BM211" s="166" t="s">
        <v>1039</v>
      </c>
    </row>
    <row r="212" spans="2:65" s="1" customFormat="1" ht="16.5" customHeight="1">
      <c r="B212" s="125"/>
      <c r="C212" s="155" t="s">
        <v>651</v>
      </c>
      <c r="D212" s="155" t="s">
        <v>285</v>
      </c>
      <c r="E212" s="156" t="s">
        <v>2899</v>
      </c>
      <c r="F212" s="157" t="s">
        <v>2900</v>
      </c>
      <c r="G212" s="158" t="s">
        <v>373</v>
      </c>
      <c r="H212" s="159">
        <v>17</v>
      </c>
      <c r="I212" s="160"/>
      <c r="J212" s="161">
        <f t="shared" si="25"/>
        <v>0</v>
      </c>
      <c r="K212" s="162"/>
      <c r="L212" s="31"/>
      <c r="M212" s="163" t="s">
        <v>1</v>
      </c>
      <c r="N212" s="124" t="s">
        <v>41</v>
      </c>
      <c r="P212" s="164">
        <f t="shared" si="26"/>
        <v>0</v>
      </c>
      <c r="Q212" s="164">
        <v>6.4000000000000005E-4</v>
      </c>
      <c r="R212" s="164">
        <f t="shared" si="27"/>
        <v>1.0880000000000001E-2</v>
      </c>
      <c r="S212" s="164">
        <v>0</v>
      </c>
      <c r="T212" s="165">
        <f t="shared" si="28"/>
        <v>0</v>
      </c>
      <c r="AR212" s="166" t="s">
        <v>358</v>
      </c>
      <c r="AT212" s="166" t="s">
        <v>285</v>
      </c>
      <c r="AU212" s="166" t="s">
        <v>87</v>
      </c>
      <c r="AY212" s="16" t="s">
        <v>283</v>
      </c>
      <c r="BE212" s="167">
        <f t="shared" si="29"/>
        <v>0</v>
      </c>
      <c r="BF212" s="167">
        <f t="shared" si="30"/>
        <v>0</v>
      </c>
      <c r="BG212" s="167">
        <f t="shared" si="31"/>
        <v>0</v>
      </c>
      <c r="BH212" s="167">
        <f t="shared" si="32"/>
        <v>0</v>
      </c>
      <c r="BI212" s="167">
        <f t="shared" si="33"/>
        <v>0</v>
      </c>
      <c r="BJ212" s="16" t="s">
        <v>87</v>
      </c>
      <c r="BK212" s="167">
        <f t="shared" si="34"/>
        <v>0</v>
      </c>
      <c r="BL212" s="16" t="s">
        <v>358</v>
      </c>
      <c r="BM212" s="166" t="s">
        <v>1053</v>
      </c>
    </row>
    <row r="213" spans="2:65" s="1" customFormat="1" ht="24.2" customHeight="1">
      <c r="B213" s="125"/>
      <c r="C213" s="155" t="s">
        <v>656</v>
      </c>
      <c r="D213" s="155" t="s">
        <v>285</v>
      </c>
      <c r="E213" s="156" t="s">
        <v>2901</v>
      </c>
      <c r="F213" s="157" t="s">
        <v>2902</v>
      </c>
      <c r="G213" s="158" t="s">
        <v>644</v>
      </c>
      <c r="H213" s="159">
        <v>19</v>
      </c>
      <c r="I213" s="160"/>
      <c r="J213" s="161">
        <f t="shared" si="25"/>
        <v>0</v>
      </c>
      <c r="K213" s="162"/>
      <c r="L213" s="31"/>
      <c r="M213" s="163" t="s">
        <v>1</v>
      </c>
      <c r="N213" s="124" t="s">
        <v>41</v>
      </c>
      <c r="P213" s="164">
        <f t="shared" si="26"/>
        <v>0</v>
      </c>
      <c r="Q213" s="164">
        <v>0</v>
      </c>
      <c r="R213" s="164">
        <f t="shared" si="27"/>
        <v>0</v>
      </c>
      <c r="S213" s="164">
        <v>0</v>
      </c>
      <c r="T213" s="165">
        <f t="shared" si="28"/>
        <v>0</v>
      </c>
      <c r="AR213" s="166" t="s">
        <v>358</v>
      </c>
      <c r="AT213" s="166" t="s">
        <v>285</v>
      </c>
      <c r="AU213" s="166" t="s">
        <v>87</v>
      </c>
      <c r="AY213" s="16" t="s">
        <v>283</v>
      </c>
      <c r="BE213" s="167">
        <f t="shared" si="29"/>
        <v>0</v>
      </c>
      <c r="BF213" s="167">
        <f t="shared" si="30"/>
        <v>0</v>
      </c>
      <c r="BG213" s="167">
        <f t="shared" si="31"/>
        <v>0</v>
      </c>
      <c r="BH213" s="167">
        <f t="shared" si="32"/>
        <v>0</v>
      </c>
      <c r="BI213" s="167">
        <f t="shared" si="33"/>
        <v>0</v>
      </c>
      <c r="BJ213" s="16" t="s">
        <v>87</v>
      </c>
      <c r="BK213" s="167">
        <f t="shared" si="34"/>
        <v>0</v>
      </c>
      <c r="BL213" s="16" t="s">
        <v>358</v>
      </c>
      <c r="BM213" s="166" t="s">
        <v>1066</v>
      </c>
    </row>
    <row r="214" spans="2:65" s="1" customFormat="1" ht="24.2" customHeight="1">
      <c r="B214" s="125"/>
      <c r="C214" s="155" t="s">
        <v>661</v>
      </c>
      <c r="D214" s="155" t="s">
        <v>285</v>
      </c>
      <c r="E214" s="156" t="s">
        <v>2903</v>
      </c>
      <c r="F214" s="157" t="s">
        <v>2904</v>
      </c>
      <c r="G214" s="158" t="s">
        <v>644</v>
      </c>
      <c r="H214" s="159">
        <v>421</v>
      </c>
      <c r="I214" s="160"/>
      <c r="J214" s="161">
        <f t="shared" si="25"/>
        <v>0</v>
      </c>
      <c r="K214" s="162"/>
      <c r="L214" s="31"/>
      <c r="M214" s="163" t="s">
        <v>1</v>
      </c>
      <c r="N214" s="124" t="s">
        <v>41</v>
      </c>
      <c r="P214" s="164">
        <f t="shared" si="26"/>
        <v>0</v>
      </c>
      <c r="Q214" s="164">
        <v>0</v>
      </c>
      <c r="R214" s="164">
        <f t="shared" si="27"/>
        <v>0</v>
      </c>
      <c r="S214" s="164">
        <v>0</v>
      </c>
      <c r="T214" s="165">
        <f t="shared" si="28"/>
        <v>0</v>
      </c>
      <c r="AR214" s="166" t="s">
        <v>358</v>
      </c>
      <c r="AT214" s="166" t="s">
        <v>285</v>
      </c>
      <c r="AU214" s="166" t="s">
        <v>87</v>
      </c>
      <c r="AY214" s="16" t="s">
        <v>283</v>
      </c>
      <c r="BE214" s="167">
        <f t="shared" si="29"/>
        <v>0</v>
      </c>
      <c r="BF214" s="167">
        <f t="shared" si="30"/>
        <v>0</v>
      </c>
      <c r="BG214" s="167">
        <f t="shared" si="31"/>
        <v>0</v>
      </c>
      <c r="BH214" s="167">
        <f t="shared" si="32"/>
        <v>0</v>
      </c>
      <c r="BI214" s="167">
        <f t="shared" si="33"/>
        <v>0</v>
      </c>
      <c r="BJ214" s="16" t="s">
        <v>87</v>
      </c>
      <c r="BK214" s="167">
        <f t="shared" si="34"/>
        <v>0</v>
      </c>
      <c r="BL214" s="16" t="s">
        <v>358</v>
      </c>
      <c r="BM214" s="166" t="s">
        <v>1075</v>
      </c>
    </row>
    <row r="215" spans="2:65" s="1" customFormat="1" ht="33" customHeight="1">
      <c r="B215" s="125"/>
      <c r="C215" s="155" t="s">
        <v>665</v>
      </c>
      <c r="D215" s="155" t="s">
        <v>285</v>
      </c>
      <c r="E215" s="156" t="s">
        <v>2905</v>
      </c>
      <c r="F215" s="157" t="s">
        <v>2906</v>
      </c>
      <c r="G215" s="158" t="s">
        <v>344</v>
      </c>
      <c r="H215" s="159">
        <v>2.3490000000000002</v>
      </c>
      <c r="I215" s="160"/>
      <c r="J215" s="161">
        <f t="shared" si="25"/>
        <v>0</v>
      </c>
      <c r="K215" s="162"/>
      <c r="L215" s="31"/>
      <c r="M215" s="163" t="s">
        <v>1</v>
      </c>
      <c r="N215" s="124" t="s">
        <v>41</v>
      </c>
      <c r="P215" s="164">
        <f t="shared" si="26"/>
        <v>0</v>
      </c>
      <c r="Q215" s="164">
        <v>0</v>
      </c>
      <c r="R215" s="164">
        <f t="shared" si="27"/>
        <v>0</v>
      </c>
      <c r="S215" s="164">
        <v>0</v>
      </c>
      <c r="T215" s="165">
        <f t="shared" si="28"/>
        <v>0</v>
      </c>
      <c r="AR215" s="166" t="s">
        <v>358</v>
      </c>
      <c r="AT215" s="166" t="s">
        <v>285</v>
      </c>
      <c r="AU215" s="166" t="s">
        <v>87</v>
      </c>
      <c r="AY215" s="16" t="s">
        <v>283</v>
      </c>
      <c r="BE215" s="167">
        <f t="shared" si="29"/>
        <v>0</v>
      </c>
      <c r="BF215" s="167">
        <f t="shared" si="30"/>
        <v>0</v>
      </c>
      <c r="BG215" s="167">
        <f t="shared" si="31"/>
        <v>0</v>
      </c>
      <c r="BH215" s="167">
        <f t="shared" si="32"/>
        <v>0</v>
      </c>
      <c r="BI215" s="167">
        <f t="shared" si="33"/>
        <v>0</v>
      </c>
      <c r="BJ215" s="16" t="s">
        <v>87</v>
      </c>
      <c r="BK215" s="167">
        <f t="shared" si="34"/>
        <v>0</v>
      </c>
      <c r="BL215" s="16" t="s">
        <v>358</v>
      </c>
      <c r="BM215" s="166" t="s">
        <v>1086</v>
      </c>
    </row>
    <row r="216" spans="2:65" s="1" customFormat="1" ht="24.2" customHeight="1">
      <c r="B216" s="125"/>
      <c r="C216" s="155" t="s">
        <v>669</v>
      </c>
      <c r="D216" s="155" t="s">
        <v>285</v>
      </c>
      <c r="E216" s="156" t="s">
        <v>2907</v>
      </c>
      <c r="F216" s="157" t="s">
        <v>2908</v>
      </c>
      <c r="G216" s="158" t="s">
        <v>344</v>
      </c>
      <c r="H216" s="159">
        <v>1.0589999999999999</v>
      </c>
      <c r="I216" s="160"/>
      <c r="J216" s="161">
        <f t="shared" si="25"/>
        <v>0</v>
      </c>
      <c r="K216" s="162"/>
      <c r="L216" s="31"/>
      <c r="M216" s="163" t="s">
        <v>1</v>
      </c>
      <c r="N216" s="124" t="s">
        <v>41</v>
      </c>
      <c r="P216" s="164">
        <f t="shared" si="26"/>
        <v>0</v>
      </c>
      <c r="Q216" s="164">
        <v>0</v>
      </c>
      <c r="R216" s="164">
        <f t="shared" si="27"/>
        <v>0</v>
      </c>
      <c r="S216" s="164">
        <v>0</v>
      </c>
      <c r="T216" s="165">
        <f t="shared" si="28"/>
        <v>0</v>
      </c>
      <c r="AR216" s="166" t="s">
        <v>358</v>
      </c>
      <c r="AT216" s="166" t="s">
        <v>285</v>
      </c>
      <c r="AU216" s="166" t="s">
        <v>87</v>
      </c>
      <c r="AY216" s="16" t="s">
        <v>283</v>
      </c>
      <c r="BE216" s="167">
        <f t="shared" si="29"/>
        <v>0</v>
      </c>
      <c r="BF216" s="167">
        <f t="shared" si="30"/>
        <v>0</v>
      </c>
      <c r="BG216" s="167">
        <f t="shared" si="31"/>
        <v>0</v>
      </c>
      <c r="BH216" s="167">
        <f t="shared" si="32"/>
        <v>0</v>
      </c>
      <c r="BI216" s="167">
        <f t="shared" si="33"/>
        <v>0</v>
      </c>
      <c r="BJ216" s="16" t="s">
        <v>87</v>
      </c>
      <c r="BK216" s="167">
        <f t="shared" si="34"/>
        <v>0</v>
      </c>
      <c r="BL216" s="16" t="s">
        <v>358</v>
      </c>
      <c r="BM216" s="166" t="s">
        <v>1095</v>
      </c>
    </row>
    <row r="217" spans="2:65" s="11" customFormat="1" ht="22.9" customHeight="1">
      <c r="B217" s="143"/>
      <c r="D217" s="144" t="s">
        <v>74</v>
      </c>
      <c r="E217" s="153" t="s">
        <v>2909</v>
      </c>
      <c r="F217" s="153" t="s">
        <v>2910</v>
      </c>
      <c r="I217" s="146"/>
      <c r="J217" s="154">
        <f>BK217</f>
        <v>0</v>
      </c>
      <c r="L217" s="143"/>
      <c r="M217" s="148"/>
      <c r="P217" s="149">
        <f>SUM(P218:P262)</f>
        <v>0</v>
      </c>
      <c r="R217" s="149">
        <f>SUM(R218:R262)</f>
        <v>1.8215500000000011</v>
      </c>
      <c r="T217" s="150">
        <f>SUM(T218:T262)</f>
        <v>0</v>
      </c>
      <c r="AR217" s="144" t="s">
        <v>87</v>
      </c>
      <c r="AT217" s="151" t="s">
        <v>74</v>
      </c>
      <c r="AU217" s="151" t="s">
        <v>82</v>
      </c>
      <c r="AY217" s="144" t="s">
        <v>283</v>
      </c>
      <c r="BK217" s="152">
        <f>SUM(BK218:BK262)</f>
        <v>0</v>
      </c>
    </row>
    <row r="218" spans="2:65" s="1" customFormat="1" ht="33" customHeight="1">
      <c r="B218" s="125"/>
      <c r="C218" s="155" t="s">
        <v>674</v>
      </c>
      <c r="D218" s="155" t="s">
        <v>285</v>
      </c>
      <c r="E218" s="156" t="s">
        <v>2911</v>
      </c>
      <c r="F218" s="157" t="s">
        <v>2912</v>
      </c>
      <c r="G218" s="158" t="s">
        <v>644</v>
      </c>
      <c r="H218" s="159">
        <v>6</v>
      </c>
      <c r="I218" s="160"/>
      <c r="J218" s="161">
        <f t="shared" ref="J218:J262" si="35">ROUND(I218*H218,2)</f>
        <v>0</v>
      </c>
      <c r="K218" s="162"/>
      <c r="L218" s="31"/>
      <c r="M218" s="163" t="s">
        <v>1</v>
      </c>
      <c r="N218" s="124" t="s">
        <v>41</v>
      </c>
      <c r="P218" s="164">
        <f t="shared" ref="P218:P262" si="36">O218*H218</f>
        <v>0</v>
      </c>
      <c r="Q218" s="164">
        <v>3.8999999999999998E-3</v>
      </c>
      <c r="R218" s="164">
        <f t="shared" ref="R218:R262" si="37">Q218*H218</f>
        <v>2.3399999999999997E-2</v>
      </c>
      <c r="S218" s="164">
        <v>0</v>
      </c>
      <c r="T218" s="165">
        <f t="shared" ref="T218:T262" si="38">S218*H218</f>
        <v>0</v>
      </c>
      <c r="AR218" s="166" t="s">
        <v>358</v>
      </c>
      <c r="AT218" s="166" t="s">
        <v>285</v>
      </c>
      <c r="AU218" s="166" t="s">
        <v>87</v>
      </c>
      <c r="AY218" s="16" t="s">
        <v>283</v>
      </c>
      <c r="BE218" s="167">
        <f t="shared" ref="BE218:BE262" si="39">IF(N218="základná",J218,0)</f>
        <v>0</v>
      </c>
      <c r="BF218" s="167">
        <f t="shared" ref="BF218:BF262" si="40">IF(N218="znížená",J218,0)</f>
        <v>0</v>
      </c>
      <c r="BG218" s="167">
        <f t="shared" ref="BG218:BG262" si="41">IF(N218="zákl. prenesená",J218,0)</f>
        <v>0</v>
      </c>
      <c r="BH218" s="167">
        <f t="shared" ref="BH218:BH262" si="42">IF(N218="zníž. prenesená",J218,0)</f>
        <v>0</v>
      </c>
      <c r="BI218" s="167">
        <f t="shared" ref="BI218:BI262" si="43">IF(N218="nulová",J218,0)</f>
        <v>0</v>
      </c>
      <c r="BJ218" s="16" t="s">
        <v>87</v>
      </c>
      <c r="BK218" s="167">
        <f t="shared" ref="BK218:BK262" si="44">ROUND(I218*H218,2)</f>
        <v>0</v>
      </c>
      <c r="BL218" s="16" t="s">
        <v>358</v>
      </c>
      <c r="BM218" s="166" t="s">
        <v>1105</v>
      </c>
    </row>
    <row r="219" spans="2:65" s="1" customFormat="1" ht="33" customHeight="1">
      <c r="B219" s="125"/>
      <c r="C219" s="155" t="s">
        <v>687</v>
      </c>
      <c r="D219" s="155" t="s">
        <v>285</v>
      </c>
      <c r="E219" s="156" t="s">
        <v>2913</v>
      </c>
      <c r="F219" s="157" t="s">
        <v>2914</v>
      </c>
      <c r="G219" s="158" t="s">
        <v>644</v>
      </c>
      <c r="H219" s="159">
        <v>3</v>
      </c>
      <c r="I219" s="160"/>
      <c r="J219" s="161">
        <f t="shared" si="35"/>
        <v>0</v>
      </c>
      <c r="K219" s="162"/>
      <c r="L219" s="31"/>
      <c r="M219" s="163" t="s">
        <v>1</v>
      </c>
      <c r="N219" s="124" t="s">
        <v>41</v>
      </c>
      <c r="P219" s="164">
        <f t="shared" si="36"/>
        <v>0</v>
      </c>
      <c r="Q219" s="164">
        <v>4.64E-3</v>
      </c>
      <c r="R219" s="164">
        <f t="shared" si="37"/>
        <v>1.392E-2</v>
      </c>
      <c r="S219" s="164">
        <v>0</v>
      </c>
      <c r="T219" s="165">
        <f t="shared" si="38"/>
        <v>0</v>
      </c>
      <c r="AR219" s="166" t="s">
        <v>358</v>
      </c>
      <c r="AT219" s="166" t="s">
        <v>285</v>
      </c>
      <c r="AU219" s="166" t="s">
        <v>87</v>
      </c>
      <c r="AY219" s="16" t="s">
        <v>283</v>
      </c>
      <c r="BE219" s="167">
        <f t="shared" si="39"/>
        <v>0</v>
      </c>
      <c r="BF219" s="167">
        <f t="shared" si="40"/>
        <v>0</v>
      </c>
      <c r="BG219" s="167">
        <f t="shared" si="41"/>
        <v>0</v>
      </c>
      <c r="BH219" s="167">
        <f t="shared" si="42"/>
        <v>0</v>
      </c>
      <c r="BI219" s="167">
        <f t="shared" si="43"/>
        <v>0</v>
      </c>
      <c r="BJ219" s="16" t="s">
        <v>87</v>
      </c>
      <c r="BK219" s="167">
        <f t="shared" si="44"/>
        <v>0</v>
      </c>
      <c r="BL219" s="16" t="s">
        <v>358</v>
      </c>
      <c r="BM219" s="166" t="s">
        <v>1121</v>
      </c>
    </row>
    <row r="220" spans="2:65" s="1" customFormat="1" ht="33" customHeight="1">
      <c r="B220" s="125"/>
      <c r="C220" s="155" t="s">
        <v>692</v>
      </c>
      <c r="D220" s="155" t="s">
        <v>285</v>
      </c>
      <c r="E220" s="156" t="s">
        <v>2915</v>
      </c>
      <c r="F220" s="157" t="s">
        <v>2916</v>
      </c>
      <c r="G220" s="158" t="s">
        <v>644</v>
      </c>
      <c r="H220" s="159">
        <v>35</v>
      </c>
      <c r="I220" s="160"/>
      <c r="J220" s="161">
        <f t="shared" si="35"/>
        <v>0</v>
      </c>
      <c r="K220" s="162"/>
      <c r="L220" s="31"/>
      <c r="M220" s="163" t="s">
        <v>1</v>
      </c>
      <c r="N220" s="124" t="s">
        <v>41</v>
      </c>
      <c r="P220" s="164">
        <f t="shared" si="36"/>
        <v>0</v>
      </c>
      <c r="Q220" s="164">
        <v>6.5700000000000003E-3</v>
      </c>
      <c r="R220" s="164">
        <f t="shared" si="37"/>
        <v>0.22995000000000002</v>
      </c>
      <c r="S220" s="164">
        <v>0</v>
      </c>
      <c r="T220" s="165">
        <f t="shared" si="38"/>
        <v>0</v>
      </c>
      <c r="AR220" s="166" t="s">
        <v>358</v>
      </c>
      <c r="AT220" s="166" t="s">
        <v>285</v>
      </c>
      <c r="AU220" s="166" t="s">
        <v>87</v>
      </c>
      <c r="AY220" s="16" t="s">
        <v>283</v>
      </c>
      <c r="BE220" s="167">
        <f t="shared" si="39"/>
        <v>0</v>
      </c>
      <c r="BF220" s="167">
        <f t="shared" si="40"/>
        <v>0</v>
      </c>
      <c r="BG220" s="167">
        <f t="shared" si="41"/>
        <v>0</v>
      </c>
      <c r="BH220" s="167">
        <f t="shared" si="42"/>
        <v>0</v>
      </c>
      <c r="BI220" s="167">
        <f t="shared" si="43"/>
        <v>0</v>
      </c>
      <c r="BJ220" s="16" t="s">
        <v>87</v>
      </c>
      <c r="BK220" s="167">
        <f t="shared" si="44"/>
        <v>0</v>
      </c>
      <c r="BL220" s="16" t="s">
        <v>358</v>
      </c>
      <c r="BM220" s="166" t="s">
        <v>1137</v>
      </c>
    </row>
    <row r="221" spans="2:65" s="1" customFormat="1" ht="24.2" customHeight="1">
      <c r="B221" s="125"/>
      <c r="C221" s="155" t="s">
        <v>697</v>
      </c>
      <c r="D221" s="155" t="s">
        <v>285</v>
      </c>
      <c r="E221" s="156" t="s">
        <v>2917</v>
      </c>
      <c r="F221" s="157" t="s">
        <v>2918</v>
      </c>
      <c r="G221" s="158" t="s">
        <v>644</v>
      </c>
      <c r="H221" s="159">
        <v>500</v>
      </c>
      <c r="I221" s="160"/>
      <c r="J221" s="161">
        <f t="shared" si="35"/>
        <v>0</v>
      </c>
      <c r="K221" s="162"/>
      <c r="L221" s="31"/>
      <c r="M221" s="163" t="s">
        <v>1</v>
      </c>
      <c r="N221" s="124" t="s">
        <v>41</v>
      </c>
      <c r="P221" s="164">
        <f t="shared" si="36"/>
        <v>0</v>
      </c>
      <c r="Q221" s="164">
        <v>0</v>
      </c>
      <c r="R221" s="164">
        <f t="shared" si="37"/>
        <v>0</v>
      </c>
      <c r="S221" s="164">
        <v>0</v>
      </c>
      <c r="T221" s="165">
        <f t="shared" si="38"/>
        <v>0</v>
      </c>
      <c r="AR221" s="166" t="s">
        <v>358</v>
      </c>
      <c r="AT221" s="166" t="s">
        <v>285</v>
      </c>
      <c r="AU221" s="166" t="s">
        <v>87</v>
      </c>
      <c r="AY221" s="16" t="s">
        <v>283</v>
      </c>
      <c r="BE221" s="167">
        <f t="shared" si="39"/>
        <v>0</v>
      </c>
      <c r="BF221" s="167">
        <f t="shared" si="40"/>
        <v>0</v>
      </c>
      <c r="BG221" s="167">
        <f t="shared" si="41"/>
        <v>0</v>
      </c>
      <c r="BH221" s="167">
        <f t="shared" si="42"/>
        <v>0</v>
      </c>
      <c r="BI221" s="167">
        <f t="shared" si="43"/>
        <v>0</v>
      </c>
      <c r="BJ221" s="16" t="s">
        <v>87</v>
      </c>
      <c r="BK221" s="167">
        <f t="shared" si="44"/>
        <v>0</v>
      </c>
      <c r="BL221" s="16" t="s">
        <v>358</v>
      </c>
      <c r="BM221" s="166" t="s">
        <v>1147</v>
      </c>
    </row>
    <row r="222" spans="2:65" s="1" customFormat="1" ht="24.2" customHeight="1">
      <c r="B222" s="125"/>
      <c r="C222" s="155" t="s">
        <v>714</v>
      </c>
      <c r="D222" s="155" t="s">
        <v>285</v>
      </c>
      <c r="E222" s="156" t="s">
        <v>2919</v>
      </c>
      <c r="F222" s="157" t="s">
        <v>2920</v>
      </c>
      <c r="G222" s="158" t="s">
        <v>644</v>
      </c>
      <c r="H222" s="159">
        <v>500</v>
      </c>
      <c r="I222" s="160"/>
      <c r="J222" s="161">
        <f t="shared" si="35"/>
        <v>0</v>
      </c>
      <c r="K222" s="162"/>
      <c r="L222" s="31"/>
      <c r="M222" s="163" t="s">
        <v>1</v>
      </c>
      <c r="N222" s="124" t="s">
        <v>41</v>
      </c>
      <c r="P222" s="164">
        <f t="shared" si="36"/>
        <v>0</v>
      </c>
      <c r="Q222" s="164">
        <v>0</v>
      </c>
      <c r="R222" s="164">
        <f t="shared" si="37"/>
        <v>0</v>
      </c>
      <c r="S222" s="164">
        <v>0</v>
      </c>
      <c r="T222" s="165">
        <f t="shared" si="38"/>
        <v>0</v>
      </c>
      <c r="AR222" s="166" t="s">
        <v>358</v>
      </c>
      <c r="AT222" s="166" t="s">
        <v>285</v>
      </c>
      <c r="AU222" s="166" t="s">
        <v>87</v>
      </c>
      <c r="AY222" s="16" t="s">
        <v>283</v>
      </c>
      <c r="BE222" s="167">
        <f t="shared" si="39"/>
        <v>0</v>
      </c>
      <c r="BF222" s="167">
        <f t="shared" si="40"/>
        <v>0</v>
      </c>
      <c r="BG222" s="167">
        <f t="shared" si="41"/>
        <v>0</v>
      </c>
      <c r="BH222" s="167">
        <f t="shared" si="42"/>
        <v>0</v>
      </c>
      <c r="BI222" s="167">
        <f t="shared" si="43"/>
        <v>0</v>
      </c>
      <c r="BJ222" s="16" t="s">
        <v>87</v>
      </c>
      <c r="BK222" s="167">
        <f t="shared" si="44"/>
        <v>0</v>
      </c>
      <c r="BL222" s="16" t="s">
        <v>358</v>
      </c>
      <c r="BM222" s="166" t="s">
        <v>1157</v>
      </c>
    </row>
    <row r="223" spans="2:65" s="1" customFormat="1" ht="24.2" customHeight="1">
      <c r="B223" s="125"/>
      <c r="C223" s="155" t="s">
        <v>720</v>
      </c>
      <c r="D223" s="155" t="s">
        <v>285</v>
      </c>
      <c r="E223" s="156" t="s">
        <v>2921</v>
      </c>
      <c r="F223" s="157" t="s">
        <v>2922</v>
      </c>
      <c r="G223" s="158" t="s">
        <v>373</v>
      </c>
      <c r="H223" s="159">
        <v>1</v>
      </c>
      <c r="I223" s="160"/>
      <c r="J223" s="161">
        <f t="shared" si="35"/>
        <v>0</v>
      </c>
      <c r="K223" s="162"/>
      <c r="L223" s="31"/>
      <c r="M223" s="163" t="s">
        <v>1</v>
      </c>
      <c r="N223" s="124" t="s">
        <v>41</v>
      </c>
      <c r="P223" s="164">
        <f t="shared" si="36"/>
        <v>0</v>
      </c>
      <c r="Q223" s="164">
        <v>6.7000000000000002E-4</v>
      </c>
      <c r="R223" s="164">
        <f t="shared" si="37"/>
        <v>6.7000000000000002E-4</v>
      </c>
      <c r="S223" s="164">
        <v>0</v>
      </c>
      <c r="T223" s="165">
        <f t="shared" si="38"/>
        <v>0</v>
      </c>
      <c r="AR223" s="166" t="s">
        <v>358</v>
      </c>
      <c r="AT223" s="166" t="s">
        <v>285</v>
      </c>
      <c r="AU223" s="166" t="s">
        <v>87</v>
      </c>
      <c r="AY223" s="16" t="s">
        <v>283</v>
      </c>
      <c r="BE223" s="167">
        <f t="shared" si="39"/>
        <v>0</v>
      </c>
      <c r="BF223" s="167">
        <f t="shared" si="40"/>
        <v>0</v>
      </c>
      <c r="BG223" s="167">
        <f t="shared" si="41"/>
        <v>0</v>
      </c>
      <c r="BH223" s="167">
        <f t="shared" si="42"/>
        <v>0</v>
      </c>
      <c r="BI223" s="167">
        <f t="shared" si="43"/>
        <v>0</v>
      </c>
      <c r="BJ223" s="16" t="s">
        <v>87</v>
      </c>
      <c r="BK223" s="167">
        <f t="shared" si="44"/>
        <v>0</v>
      </c>
      <c r="BL223" s="16" t="s">
        <v>358</v>
      </c>
      <c r="BM223" s="166" t="s">
        <v>1167</v>
      </c>
    </row>
    <row r="224" spans="2:65" s="1" customFormat="1" ht="24.2" customHeight="1">
      <c r="B224" s="125"/>
      <c r="C224" s="155" t="s">
        <v>729</v>
      </c>
      <c r="D224" s="155" t="s">
        <v>285</v>
      </c>
      <c r="E224" s="156" t="s">
        <v>2923</v>
      </c>
      <c r="F224" s="157" t="s">
        <v>2924</v>
      </c>
      <c r="G224" s="158" t="s">
        <v>373</v>
      </c>
      <c r="H224" s="159">
        <v>2</v>
      </c>
      <c r="I224" s="160"/>
      <c r="J224" s="161">
        <f t="shared" si="35"/>
        <v>0</v>
      </c>
      <c r="K224" s="162"/>
      <c r="L224" s="31"/>
      <c r="M224" s="163" t="s">
        <v>1</v>
      </c>
      <c r="N224" s="124" t="s">
        <v>41</v>
      </c>
      <c r="P224" s="164">
        <f t="shared" si="36"/>
        <v>0</v>
      </c>
      <c r="Q224" s="164">
        <v>3.6099999999999999E-3</v>
      </c>
      <c r="R224" s="164">
        <f t="shared" si="37"/>
        <v>7.2199999999999999E-3</v>
      </c>
      <c r="S224" s="164">
        <v>0</v>
      </c>
      <c r="T224" s="165">
        <f t="shared" si="38"/>
        <v>0</v>
      </c>
      <c r="AR224" s="166" t="s">
        <v>358</v>
      </c>
      <c r="AT224" s="166" t="s">
        <v>285</v>
      </c>
      <c r="AU224" s="166" t="s">
        <v>87</v>
      </c>
      <c r="AY224" s="16" t="s">
        <v>283</v>
      </c>
      <c r="BE224" s="167">
        <f t="shared" si="39"/>
        <v>0</v>
      </c>
      <c r="BF224" s="167">
        <f t="shared" si="40"/>
        <v>0</v>
      </c>
      <c r="BG224" s="167">
        <f t="shared" si="41"/>
        <v>0</v>
      </c>
      <c r="BH224" s="167">
        <f t="shared" si="42"/>
        <v>0</v>
      </c>
      <c r="BI224" s="167">
        <f t="shared" si="43"/>
        <v>0</v>
      </c>
      <c r="BJ224" s="16" t="s">
        <v>87</v>
      </c>
      <c r="BK224" s="167">
        <f t="shared" si="44"/>
        <v>0</v>
      </c>
      <c r="BL224" s="16" t="s">
        <v>358</v>
      </c>
      <c r="BM224" s="166" t="s">
        <v>1176</v>
      </c>
    </row>
    <row r="225" spans="2:65" s="1" customFormat="1" ht="24.2" customHeight="1">
      <c r="B225" s="125"/>
      <c r="C225" s="155" t="s">
        <v>739</v>
      </c>
      <c r="D225" s="155" t="s">
        <v>285</v>
      </c>
      <c r="E225" s="156" t="s">
        <v>2925</v>
      </c>
      <c r="F225" s="157" t="s">
        <v>2926</v>
      </c>
      <c r="G225" s="158" t="s">
        <v>644</v>
      </c>
      <c r="H225" s="159">
        <v>498</v>
      </c>
      <c r="I225" s="160"/>
      <c r="J225" s="161">
        <f t="shared" si="35"/>
        <v>0</v>
      </c>
      <c r="K225" s="162"/>
      <c r="L225" s="31"/>
      <c r="M225" s="163" t="s">
        <v>1</v>
      </c>
      <c r="N225" s="124" t="s">
        <v>41</v>
      </c>
      <c r="P225" s="164">
        <f t="shared" si="36"/>
        <v>0</v>
      </c>
      <c r="Q225" s="164">
        <v>4.8939759036144596E-4</v>
      </c>
      <c r="R225" s="164">
        <f t="shared" si="37"/>
        <v>0.24372000000000008</v>
      </c>
      <c r="S225" s="164">
        <v>0</v>
      </c>
      <c r="T225" s="165">
        <f t="shared" si="38"/>
        <v>0</v>
      </c>
      <c r="AR225" s="166" t="s">
        <v>358</v>
      </c>
      <c r="AT225" s="166" t="s">
        <v>285</v>
      </c>
      <c r="AU225" s="166" t="s">
        <v>87</v>
      </c>
      <c r="AY225" s="16" t="s">
        <v>283</v>
      </c>
      <c r="BE225" s="167">
        <f t="shared" si="39"/>
        <v>0</v>
      </c>
      <c r="BF225" s="167">
        <f t="shared" si="40"/>
        <v>0</v>
      </c>
      <c r="BG225" s="167">
        <f t="shared" si="41"/>
        <v>0</v>
      </c>
      <c r="BH225" s="167">
        <f t="shared" si="42"/>
        <v>0</v>
      </c>
      <c r="BI225" s="167">
        <f t="shared" si="43"/>
        <v>0</v>
      </c>
      <c r="BJ225" s="16" t="s">
        <v>87</v>
      </c>
      <c r="BK225" s="167">
        <f t="shared" si="44"/>
        <v>0</v>
      </c>
      <c r="BL225" s="16" t="s">
        <v>358</v>
      </c>
      <c r="BM225" s="166" t="s">
        <v>1191</v>
      </c>
    </row>
    <row r="226" spans="2:65" s="1" customFormat="1" ht="24.2" customHeight="1">
      <c r="B226" s="125"/>
      <c r="C226" s="155" t="s">
        <v>745</v>
      </c>
      <c r="D226" s="155" t="s">
        <v>285</v>
      </c>
      <c r="E226" s="156" t="s">
        <v>2927</v>
      </c>
      <c r="F226" s="157" t="s">
        <v>2928</v>
      </c>
      <c r="G226" s="158" t="s">
        <v>644</v>
      </c>
      <c r="H226" s="159">
        <v>291</v>
      </c>
      <c r="I226" s="160"/>
      <c r="J226" s="161">
        <f t="shared" si="35"/>
        <v>0</v>
      </c>
      <c r="K226" s="162"/>
      <c r="L226" s="31"/>
      <c r="M226" s="163" t="s">
        <v>1</v>
      </c>
      <c r="N226" s="124" t="s">
        <v>41</v>
      </c>
      <c r="P226" s="164">
        <f t="shared" si="36"/>
        <v>0</v>
      </c>
      <c r="Q226" s="164">
        <v>6.0577319587628903E-4</v>
      </c>
      <c r="R226" s="164">
        <f t="shared" si="37"/>
        <v>0.1762800000000001</v>
      </c>
      <c r="S226" s="164">
        <v>0</v>
      </c>
      <c r="T226" s="165">
        <f t="shared" si="38"/>
        <v>0</v>
      </c>
      <c r="AR226" s="166" t="s">
        <v>358</v>
      </c>
      <c r="AT226" s="166" t="s">
        <v>285</v>
      </c>
      <c r="AU226" s="166" t="s">
        <v>87</v>
      </c>
      <c r="AY226" s="16" t="s">
        <v>283</v>
      </c>
      <c r="BE226" s="167">
        <f t="shared" si="39"/>
        <v>0</v>
      </c>
      <c r="BF226" s="167">
        <f t="shared" si="40"/>
        <v>0</v>
      </c>
      <c r="BG226" s="167">
        <f t="shared" si="41"/>
        <v>0</v>
      </c>
      <c r="BH226" s="167">
        <f t="shared" si="42"/>
        <v>0</v>
      </c>
      <c r="BI226" s="167">
        <f t="shared" si="43"/>
        <v>0</v>
      </c>
      <c r="BJ226" s="16" t="s">
        <v>87</v>
      </c>
      <c r="BK226" s="167">
        <f t="shared" si="44"/>
        <v>0</v>
      </c>
      <c r="BL226" s="16" t="s">
        <v>358</v>
      </c>
      <c r="BM226" s="166" t="s">
        <v>1202</v>
      </c>
    </row>
    <row r="227" spans="2:65" s="1" customFormat="1" ht="24.2" customHeight="1">
      <c r="B227" s="125"/>
      <c r="C227" s="155" t="s">
        <v>754</v>
      </c>
      <c r="D227" s="155" t="s">
        <v>285</v>
      </c>
      <c r="E227" s="156" t="s">
        <v>2929</v>
      </c>
      <c r="F227" s="157" t="s">
        <v>2930</v>
      </c>
      <c r="G227" s="158" t="s">
        <v>644</v>
      </c>
      <c r="H227" s="159">
        <v>52</v>
      </c>
      <c r="I227" s="160"/>
      <c r="J227" s="161">
        <f t="shared" si="35"/>
        <v>0</v>
      </c>
      <c r="K227" s="162"/>
      <c r="L227" s="31"/>
      <c r="M227" s="163" t="s">
        <v>1</v>
      </c>
      <c r="N227" s="124" t="s">
        <v>41</v>
      </c>
      <c r="P227" s="164">
        <f t="shared" si="36"/>
        <v>0</v>
      </c>
      <c r="Q227" s="164">
        <v>7.1134615384615399E-4</v>
      </c>
      <c r="R227" s="164">
        <f t="shared" si="37"/>
        <v>3.6990000000000009E-2</v>
      </c>
      <c r="S227" s="164">
        <v>0</v>
      </c>
      <c r="T227" s="165">
        <f t="shared" si="38"/>
        <v>0</v>
      </c>
      <c r="AR227" s="166" t="s">
        <v>358</v>
      </c>
      <c r="AT227" s="166" t="s">
        <v>285</v>
      </c>
      <c r="AU227" s="166" t="s">
        <v>87</v>
      </c>
      <c r="AY227" s="16" t="s">
        <v>283</v>
      </c>
      <c r="BE227" s="167">
        <f t="shared" si="39"/>
        <v>0</v>
      </c>
      <c r="BF227" s="167">
        <f t="shared" si="40"/>
        <v>0</v>
      </c>
      <c r="BG227" s="167">
        <f t="shared" si="41"/>
        <v>0</v>
      </c>
      <c r="BH227" s="167">
        <f t="shared" si="42"/>
        <v>0</v>
      </c>
      <c r="BI227" s="167">
        <f t="shared" si="43"/>
        <v>0</v>
      </c>
      <c r="BJ227" s="16" t="s">
        <v>87</v>
      </c>
      <c r="BK227" s="167">
        <f t="shared" si="44"/>
        <v>0</v>
      </c>
      <c r="BL227" s="16" t="s">
        <v>358</v>
      </c>
      <c r="BM227" s="166" t="s">
        <v>1212</v>
      </c>
    </row>
    <row r="228" spans="2:65" s="1" customFormat="1" ht="24.2" customHeight="1">
      <c r="B228" s="125"/>
      <c r="C228" s="155" t="s">
        <v>764</v>
      </c>
      <c r="D228" s="155" t="s">
        <v>285</v>
      </c>
      <c r="E228" s="156" t="s">
        <v>2931</v>
      </c>
      <c r="F228" s="157" t="s">
        <v>2932</v>
      </c>
      <c r="G228" s="158" t="s">
        <v>644</v>
      </c>
      <c r="H228" s="159">
        <v>178</v>
      </c>
      <c r="I228" s="160"/>
      <c r="J228" s="161">
        <f t="shared" si="35"/>
        <v>0</v>
      </c>
      <c r="K228" s="162"/>
      <c r="L228" s="31"/>
      <c r="M228" s="163" t="s">
        <v>1</v>
      </c>
      <c r="N228" s="124" t="s">
        <v>41</v>
      </c>
      <c r="P228" s="164">
        <f t="shared" si="36"/>
        <v>0</v>
      </c>
      <c r="Q228" s="164">
        <v>1.0917977528089901E-3</v>
      </c>
      <c r="R228" s="164">
        <f t="shared" si="37"/>
        <v>0.19434000000000023</v>
      </c>
      <c r="S228" s="164">
        <v>0</v>
      </c>
      <c r="T228" s="165">
        <f t="shared" si="38"/>
        <v>0</v>
      </c>
      <c r="AR228" s="166" t="s">
        <v>358</v>
      </c>
      <c r="AT228" s="166" t="s">
        <v>285</v>
      </c>
      <c r="AU228" s="166" t="s">
        <v>87</v>
      </c>
      <c r="AY228" s="16" t="s">
        <v>283</v>
      </c>
      <c r="BE228" s="167">
        <f t="shared" si="39"/>
        <v>0</v>
      </c>
      <c r="BF228" s="167">
        <f t="shared" si="40"/>
        <v>0</v>
      </c>
      <c r="BG228" s="167">
        <f t="shared" si="41"/>
        <v>0</v>
      </c>
      <c r="BH228" s="167">
        <f t="shared" si="42"/>
        <v>0</v>
      </c>
      <c r="BI228" s="167">
        <f t="shared" si="43"/>
        <v>0</v>
      </c>
      <c r="BJ228" s="16" t="s">
        <v>87</v>
      </c>
      <c r="BK228" s="167">
        <f t="shared" si="44"/>
        <v>0</v>
      </c>
      <c r="BL228" s="16" t="s">
        <v>358</v>
      </c>
      <c r="BM228" s="166" t="s">
        <v>1222</v>
      </c>
    </row>
    <row r="229" spans="2:65" s="1" customFormat="1" ht="24.2" customHeight="1">
      <c r="B229" s="125"/>
      <c r="C229" s="155" t="s">
        <v>769</v>
      </c>
      <c r="D229" s="155" t="s">
        <v>285</v>
      </c>
      <c r="E229" s="156" t="s">
        <v>2933</v>
      </c>
      <c r="F229" s="157" t="s">
        <v>2934</v>
      </c>
      <c r="G229" s="158" t="s">
        <v>644</v>
      </c>
      <c r="H229" s="159">
        <v>76</v>
      </c>
      <c r="I229" s="160"/>
      <c r="J229" s="161">
        <f t="shared" si="35"/>
        <v>0</v>
      </c>
      <c r="K229" s="162"/>
      <c r="L229" s="31"/>
      <c r="M229" s="163" t="s">
        <v>1</v>
      </c>
      <c r="N229" s="124" t="s">
        <v>41</v>
      </c>
      <c r="P229" s="164">
        <f t="shared" si="36"/>
        <v>0</v>
      </c>
      <c r="Q229" s="164">
        <v>1.3702631578947401E-3</v>
      </c>
      <c r="R229" s="164">
        <f t="shared" si="37"/>
        <v>0.10414000000000025</v>
      </c>
      <c r="S229" s="164">
        <v>0</v>
      </c>
      <c r="T229" s="165">
        <f t="shared" si="38"/>
        <v>0</v>
      </c>
      <c r="AR229" s="166" t="s">
        <v>358</v>
      </c>
      <c r="AT229" s="166" t="s">
        <v>285</v>
      </c>
      <c r="AU229" s="166" t="s">
        <v>87</v>
      </c>
      <c r="AY229" s="16" t="s">
        <v>283</v>
      </c>
      <c r="BE229" s="167">
        <f t="shared" si="39"/>
        <v>0</v>
      </c>
      <c r="BF229" s="167">
        <f t="shared" si="40"/>
        <v>0</v>
      </c>
      <c r="BG229" s="167">
        <f t="shared" si="41"/>
        <v>0</v>
      </c>
      <c r="BH229" s="167">
        <f t="shared" si="42"/>
        <v>0</v>
      </c>
      <c r="BI229" s="167">
        <f t="shared" si="43"/>
        <v>0</v>
      </c>
      <c r="BJ229" s="16" t="s">
        <v>87</v>
      </c>
      <c r="BK229" s="167">
        <f t="shared" si="44"/>
        <v>0</v>
      </c>
      <c r="BL229" s="16" t="s">
        <v>358</v>
      </c>
      <c r="BM229" s="166" t="s">
        <v>1232</v>
      </c>
    </row>
    <row r="230" spans="2:65" s="1" customFormat="1" ht="24.2" customHeight="1">
      <c r="B230" s="125"/>
      <c r="C230" s="155" t="s">
        <v>774</v>
      </c>
      <c r="D230" s="155" t="s">
        <v>285</v>
      </c>
      <c r="E230" s="156" t="s">
        <v>2935</v>
      </c>
      <c r="F230" s="157" t="s">
        <v>2936</v>
      </c>
      <c r="G230" s="158" t="s">
        <v>644</v>
      </c>
      <c r="H230" s="159">
        <v>15</v>
      </c>
      <c r="I230" s="160"/>
      <c r="J230" s="161">
        <f t="shared" si="35"/>
        <v>0</v>
      </c>
      <c r="K230" s="162"/>
      <c r="L230" s="31"/>
      <c r="M230" s="163" t="s">
        <v>1</v>
      </c>
      <c r="N230" s="124" t="s">
        <v>41</v>
      </c>
      <c r="P230" s="164">
        <f t="shared" si="36"/>
        <v>0</v>
      </c>
      <c r="Q230" s="164">
        <v>4.81E-3</v>
      </c>
      <c r="R230" s="164">
        <f t="shared" si="37"/>
        <v>7.2150000000000006E-2</v>
      </c>
      <c r="S230" s="164">
        <v>0</v>
      </c>
      <c r="T230" s="165">
        <f t="shared" si="38"/>
        <v>0</v>
      </c>
      <c r="AR230" s="166" t="s">
        <v>358</v>
      </c>
      <c r="AT230" s="166" t="s">
        <v>285</v>
      </c>
      <c r="AU230" s="166" t="s">
        <v>87</v>
      </c>
      <c r="AY230" s="16" t="s">
        <v>283</v>
      </c>
      <c r="BE230" s="167">
        <f t="shared" si="39"/>
        <v>0</v>
      </c>
      <c r="BF230" s="167">
        <f t="shared" si="40"/>
        <v>0</v>
      </c>
      <c r="BG230" s="167">
        <f t="shared" si="41"/>
        <v>0</v>
      </c>
      <c r="BH230" s="167">
        <f t="shared" si="42"/>
        <v>0</v>
      </c>
      <c r="BI230" s="167">
        <f t="shared" si="43"/>
        <v>0</v>
      </c>
      <c r="BJ230" s="16" t="s">
        <v>87</v>
      </c>
      <c r="BK230" s="167">
        <f t="shared" si="44"/>
        <v>0</v>
      </c>
      <c r="BL230" s="16" t="s">
        <v>358</v>
      </c>
      <c r="BM230" s="166" t="s">
        <v>1243</v>
      </c>
    </row>
    <row r="231" spans="2:65" s="1" customFormat="1" ht="24.2" customHeight="1">
      <c r="B231" s="125"/>
      <c r="C231" s="155" t="s">
        <v>783</v>
      </c>
      <c r="D231" s="155" t="s">
        <v>285</v>
      </c>
      <c r="E231" s="156" t="s">
        <v>2937</v>
      </c>
      <c r="F231" s="157" t="s">
        <v>2938</v>
      </c>
      <c r="G231" s="158" t="s">
        <v>644</v>
      </c>
      <c r="H231" s="159">
        <v>36</v>
      </c>
      <c r="I231" s="160"/>
      <c r="J231" s="161">
        <f t="shared" si="35"/>
        <v>0</v>
      </c>
      <c r="K231" s="162"/>
      <c r="L231" s="31"/>
      <c r="M231" s="163" t="s">
        <v>1</v>
      </c>
      <c r="N231" s="124" t="s">
        <v>41</v>
      </c>
      <c r="P231" s="164">
        <f t="shared" si="36"/>
        <v>0</v>
      </c>
      <c r="Q231" s="164">
        <v>1.9027777777777799E-3</v>
      </c>
      <c r="R231" s="164">
        <f t="shared" si="37"/>
        <v>6.8500000000000075E-2</v>
      </c>
      <c r="S231" s="164">
        <v>0</v>
      </c>
      <c r="T231" s="165">
        <f t="shared" si="38"/>
        <v>0</v>
      </c>
      <c r="AR231" s="166" t="s">
        <v>358</v>
      </c>
      <c r="AT231" s="166" t="s">
        <v>285</v>
      </c>
      <c r="AU231" s="166" t="s">
        <v>87</v>
      </c>
      <c r="AY231" s="16" t="s">
        <v>283</v>
      </c>
      <c r="BE231" s="167">
        <f t="shared" si="39"/>
        <v>0</v>
      </c>
      <c r="BF231" s="167">
        <f t="shared" si="40"/>
        <v>0</v>
      </c>
      <c r="BG231" s="167">
        <f t="shared" si="41"/>
        <v>0</v>
      </c>
      <c r="BH231" s="167">
        <f t="shared" si="42"/>
        <v>0</v>
      </c>
      <c r="BI231" s="167">
        <f t="shared" si="43"/>
        <v>0</v>
      </c>
      <c r="BJ231" s="16" t="s">
        <v>87</v>
      </c>
      <c r="BK231" s="167">
        <f t="shared" si="44"/>
        <v>0</v>
      </c>
      <c r="BL231" s="16" t="s">
        <v>358</v>
      </c>
      <c r="BM231" s="166" t="s">
        <v>1256</v>
      </c>
    </row>
    <row r="232" spans="2:65" s="1" customFormat="1" ht="24.2" customHeight="1">
      <c r="B232" s="125"/>
      <c r="C232" s="155" t="s">
        <v>793</v>
      </c>
      <c r="D232" s="155" t="s">
        <v>285</v>
      </c>
      <c r="E232" s="156" t="s">
        <v>2939</v>
      </c>
      <c r="F232" s="157" t="s">
        <v>2940</v>
      </c>
      <c r="G232" s="158" t="s">
        <v>373</v>
      </c>
      <c r="H232" s="159">
        <v>185</v>
      </c>
      <c r="I232" s="160"/>
      <c r="J232" s="161">
        <f t="shared" si="35"/>
        <v>0</v>
      </c>
      <c r="K232" s="162"/>
      <c r="L232" s="31"/>
      <c r="M232" s="163" t="s">
        <v>1</v>
      </c>
      <c r="N232" s="124" t="s">
        <v>41</v>
      </c>
      <c r="P232" s="164">
        <f t="shared" si="36"/>
        <v>0</v>
      </c>
      <c r="Q232" s="164">
        <v>3.0000000000000001E-5</v>
      </c>
      <c r="R232" s="164">
        <f t="shared" si="37"/>
        <v>5.5500000000000002E-3</v>
      </c>
      <c r="S232" s="164">
        <v>0</v>
      </c>
      <c r="T232" s="165">
        <f t="shared" si="38"/>
        <v>0</v>
      </c>
      <c r="AR232" s="166" t="s">
        <v>358</v>
      </c>
      <c r="AT232" s="166" t="s">
        <v>285</v>
      </c>
      <c r="AU232" s="166" t="s">
        <v>87</v>
      </c>
      <c r="AY232" s="16" t="s">
        <v>283</v>
      </c>
      <c r="BE232" s="167">
        <f t="shared" si="39"/>
        <v>0</v>
      </c>
      <c r="BF232" s="167">
        <f t="shared" si="40"/>
        <v>0</v>
      </c>
      <c r="BG232" s="167">
        <f t="shared" si="41"/>
        <v>0</v>
      </c>
      <c r="BH232" s="167">
        <f t="shared" si="42"/>
        <v>0</v>
      </c>
      <c r="BI232" s="167">
        <f t="shared" si="43"/>
        <v>0</v>
      </c>
      <c r="BJ232" s="16" t="s">
        <v>87</v>
      </c>
      <c r="BK232" s="167">
        <f t="shared" si="44"/>
        <v>0</v>
      </c>
      <c r="BL232" s="16" t="s">
        <v>358</v>
      </c>
      <c r="BM232" s="166" t="s">
        <v>1264</v>
      </c>
    </row>
    <row r="233" spans="2:65" s="1" customFormat="1" ht="24.2" customHeight="1">
      <c r="B233" s="125"/>
      <c r="C233" s="189" t="s">
        <v>798</v>
      </c>
      <c r="D233" s="189" t="s">
        <v>582</v>
      </c>
      <c r="E233" s="190" t="s">
        <v>2941</v>
      </c>
      <c r="F233" s="191" t="s">
        <v>2942</v>
      </c>
      <c r="G233" s="192" t="s">
        <v>373</v>
      </c>
      <c r="H233" s="193">
        <v>185</v>
      </c>
      <c r="I233" s="194"/>
      <c r="J233" s="195">
        <f t="shared" si="35"/>
        <v>0</v>
      </c>
      <c r="K233" s="196"/>
      <c r="L233" s="197"/>
      <c r="M233" s="198" t="s">
        <v>1</v>
      </c>
      <c r="N233" s="199" t="s">
        <v>41</v>
      </c>
      <c r="P233" s="164">
        <f t="shared" si="36"/>
        <v>0</v>
      </c>
      <c r="Q233" s="164">
        <v>2.3000000000000001E-4</v>
      </c>
      <c r="R233" s="164">
        <f t="shared" si="37"/>
        <v>4.2550000000000004E-2</v>
      </c>
      <c r="S233" s="164">
        <v>0</v>
      </c>
      <c r="T233" s="165">
        <f t="shared" si="38"/>
        <v>0</v>
      </c>
      <c r="AR233" s="166" t="s">
        <v>473</v>
      </c>
      <c r="AT233" s="166" t="s">
        <v>582</v>
      </c>
      <c r="AU233" s="166" t="s">
        <v>87</v>
      </c>
      <c r="AY233" s="16" t="s">
        <v>283</v>
      </c>
      <c r="BE233" s="167">
        <f t="shared" si="39"/>
        <v>0</v>
      </c>
      <c r="BF233" s="167">
        <f t="shared" si="40"/>
        <v>0</v>
      </c>
      <c r="BG233" s="167">
        <f t="shared" si="41"/>
        <v>0</v>
      </c>
      <c r="BH233" s="167">
        <f t="shared" si="42"/>
        <v>0</v>
      </c>
      <c r="BI233" s="167">
        <f t="shared" si="43"/>
        <v>0</v>
      </c>
      <c r="BJ233" s="16" t="s">
        <v>87</v>
      </c>
      <c r="BK233" s="167">
        <f t="shared" si="44"/>
        <v>0</v>
      </c>
      <c r="BL233" s="16" t="s">
        <v>358</v>
      </c>
      <c r="BM233" s="166" t="s">
        <v>1273</v>
      </c>
    </row>
    <row r="234" spans="2:65" s="1" customFormat="1" ht="33" customHeight="1">
      <c r="B234" s="125"/>
      <c r="C234" s="155" t="s">
        <v>802</v>
      </c>
      <c r="D234" s="155" t="s">
        <v>285</v>
      </c>
      <c r="E234" s="156" t="s">
        <v>2943</v>
      </c>
      <c r="F234" s="157" t="s">
        <v>2944</v>
      </c>
      <c r="G234" s="158" t="s">
        <v>373</v>
      </c>
      <c r="H234" s="159">
        <v>400</v>
      </c>
      <c r="I234" s="160"/>
      <c r="J234" s="161">
        <f t="shared" si="35"/>
        <v>0</v>
      </c>
      <c r="K234" s="162"/>
      <c r="L234" s="31"/>
      <c r="M234" s="163" t="s">
        <v>1</v>
      </c>
      <c r="N234" s="124" t="s">
        <v>41</v>
      </c>
      <c r="P234" s="164">
        <f t="shared" si="36"/>
        <v>0</v>
      </c>
      <c r="Q234" s="164">
        <v>4.0000000000000003E-5</v>
      </c>
      <c r="R234" s="164">
        <f t="shared" si="37"/>
        <v>1.6E-2</v>
      </c>
      <c r="S234" s="164">
        <v>0</v>
      </c>
      <c r="T234" s="165">
        <f t="shared" si="38"/>
        <v>0</v>
      </c>
      <c r="AR234" s="166" t="s">
        <v>358</v>
      </c>
      <c r="AT234" s="166" t="s">
        <v>285</v>
      </c>
      <c r="AU234" s="166" t="s">
        <v>87</v>
      </c>
      <c r="AY234" s="16" t="s">
        <v>283</v>
      </c>
      <c r="BE234" s="167">
        <f t="shared" si="39"/>
        <v>0</v>
      </c>
      <c r="BF234" s="167">
        <f t="shared" si="40"/>
        <v>0</v>
      </c>
      <c r="BG234" s="167">
        <f t="shared" si="41"/>
        <v>0</v>
      </c>
      <c r="BH234" s="167">
        <f t="shared" si="42"/>
        <v>0</v>
      </c>
      <c r="BI234" s="167">
        <f t="shared" si="43"/>
        <v>0</v>
      </c>
      <c r="BJ234" s="16" t="s">
        <v>87</v>
      </c>
      <c r="BK234" s="167">
        <f t="shared" si="44"/>
        <v>0</v>
      </c>
      <c r="BL234" s="16" t="s">
        <v>358</v>
      </c>
      <c r="BM234" s="166" t="s">
        <v>1283</v>
      </c>
    </row>
    <row r="235" spans="2:65" s="1" customFormat="1" ht="33" customHeight="1">
      <c r="B235" s="125"/>
      <c r="C235" s="155" t="s">
        <v>806</v>
      </c>
      <c r="D235" s="155" t="s">
        <v>285</v>
      </c>
      <c r="E235" s="156" t="s">
        <v>2945</v>
      </c>
      <c r="F235" s="157" t="s">
        <v>2946</v>
      </c>
      <c r="G235" s="158" t="s">
        <v>373</v>
      </c>
      <c r="H235" s="159">
        <v>150</v>
      </c>
      <c r="I235" s="160"/>
      <c r="J235" s="161">
        <f t="shared" si="35"/>
        <v>0</v>
      </c>
      <c r="K235" s="162"/>
      <c r="L235" s="31"/>
      <c r="M235" s="163" t="s">
        <v>1</v>
      </c>
      <c r="N235" s="124" t="s">
        <v>41</v>
      </c>
      <c r="P235" s="164">
        <f t="shared" si="36"/>
        <v>0</v>
      </c>
      <c r="Q235" s="164">
        <v>8.0000000000000007E-5</v>
      </c>
      <c r="R235" s="164">
        <f t="shared" si="37"/>
        <v>1.2E-2</v>
      </c>
      <c r="S235" s="164">
        <v>0</v>
      </c>
      <c r="T235" s="165">
        <f t="shared" si="38"/>
        <v>0</v>
      </c>
      <c r="AR235" s="166" t="s">
        <v>358</v>
      </c>
      <c r="AT235" s="166" t="s">
        <v>285</v>
      </c>
      <c r="AU235" s="166" t="s">
        <v>87</v>
      </c>
      <c r="AY235" s="16" t="s">
        <v>283</v>
      </c>
      <c r="BE235" s="167">
        <f t="shared" si="39"/>
        <v>0</v>
      </c>
      <c r="BF235" s="167">
        <f t="shared" si="40"/>
        <v>0</v>
      </c>
      <c r="BG235" s="167">
        <f t="shared" si="41"/>
        <v>0</v>
      </c>
      <c r="BH235" s="167">
        <f t="shared" si="42"/>
        <v>0</v>
      </c>
      <c r="BI235" s="167">
        <f t="shared" si="43"/>
        <v>0</v>
      </c>
      <c r="BJ235" s="16" t="s">
        <v>87</v>
      </c>
      <c r="BK235" s="167">
        <f t="shared" si="44"/>
        <v>0</v>
      </c>
      <c r="BL235" s="16" t="s">
        <v>358</v>
      </c>
      <c r="BM235" s="166" t="s">
        <v>1293</v>
      </c>
    </row>
    <row r="236" spans="2:65" s="1" customFormat="1" ht="16.5" customHeight="1">
      <c r="B236" s="125"/>
      <c r="C236" s="155" t="s">
        <v>811</v>
      </c>
      <c r="D236" s="155" t="s">
        <v>285</v>
      </c>
      <c r="E236" s="156" t="s">
        <v>2947</v>
      </c>
      <c r="F236" s="157" t="s">
        <v>2948</v>
      </c>
      <c r="G236" s="158" t="s">
        <v>373</v>
      </c>
      <c r="H236" s="159">
        <v>3</v>
      </c>
      <c r="I236" s="160"/>
      <c r="J236" s="161">
        <f t="shared" si="35"/>
        <v>0</v>
      </c>
      <c r="K236" s="162"/>
      <c r="L236" s="31"/>
      <c r="M236" s="163" t="s">
        <v>1</v>
      </c>
      <c r="N236" s="124" t="s">
        <v>41</v>
      </c>
      <c r="P236" s="164">
        <f t="shared" si="36"/>
        <v>0</v>
      </c>
      <c r="Q236" s="164">
        <v>0</v>
      </c>
      <c r="R236" s="164">
        <f t="shared" si="37"/>
        <v>0</v>
      </c>
      <c r="S236" s="164">
        <v>0</v>
      </c>
      <c r="T236" s="165">
        <f t="shared" si="38"/>
        <v>0</v>
      </c>
      <c r="AR236" s="166" t="s">
        <v>358</v>
      </c>
      <c r="AT236" s="166" t="s">
        <v>285</v>
      </c>
      <c r="AU236" s="166" t="s">
        <v>87</v>
      </c>
      <c r="AY236" s="16" t="s">
        <v>283</v>
      </c>
      <c r="BE236" s="167">
        <f t="shared" si="39"/>
        <v>0</v>
      </c>
      <c r="BF236" s="167">
        <f t="shared" si="40"/>
        <v>0</v>
      </c>
      <c r="BG236" s="167">
        <f t="shared" si="41"/>
        <v>0</v>
      </c>
      <c r="BH236" s="167">
        <f t="shared" si="42"/>
        <v>0</v>
      </c>
      <c r="BI236" s="167">
        <f t="shared" si="43"/>
        <v>0</v>
      </c>
      <c r="BJ236" s="16" t="s">
        <v>87</v>
      </c>
      <c r="BK236" s="167">
        <f t="shared" si="44"/>
        <v>0</v>
      </c>
      <c r="BL236" s="16" t="s">
        <v>358</v>
      </c>
      <c r="BM236" s="166" t="s">
        <v>1299</v>
      </c>
    </row>
    <row r="237" spans="2:65" s="1" customFormat="1" ht="24.2" customHeight="1">
      <c r="B237" s="125"/>
      <c r="C237" s="155" t="s">
        <v>820</v>
      </c>
      <c r="D237" s="155" t="s">
        <v>285</v>
      </c>
      <c r="E237" s="156" t="s">
        <v>2949</v>
      </c>
      <c r="F237" s="157" t="s">
        <v>2950</v>
      </c>
      <c r="G237" s="158" t="s">
        <v>2951</v>
      </c>
      <c r="H237" s="159">
        <v>53</v>
      </c>
      <c r="I237" s="160"/>
      <c r="J237" s="161">
        <f t="shared" si="35"/>
        <v>0</v>
      </c>
      <c r="K237" s="162"/>
      <c r="L237" s="31"/>
      <c r="M237" s="163" t="s">
        <v>1</v>
      </c>
      <c r="N237" s="124" t="s">
        <v>41</v>
      </c>
      <c r="P237" s="164">
        <f t="shared" si="36"/>
        <v>0</v>
      </c>
      <c r="Q237" s="164">
        <v>6.0000000000000002E-5</v>
      </c>
      <c r="R237" s="164">
        <f t="shared" si="37"/>
        <v>3.1800000000000001E-3</v>
      </c>
      <c r="S237" s="164">
        <v>0</v>
      </c>
      <c r="T237" s="165">
        <f t="shared" si="38"/>
        <v>0</v>
      </c>
      <c r="AR237" s="166" t="s">
        <v>358</v>
      </c>
      <c r="AT237" s="166" t="s">
        <v>285</v>
      </c>
      <c r="AU237" s="166" t="s">
        <v>87</v>
      </c>
      <c r="AY237" s="16" t="s">
        <v>283</v>
      </c>
      <c r="BE237" s="167">
        <f t="shared" si="39"/>
        <v>0</v>
      </c>
      <c r="BF237" s="167">
        <f t="shared" si="40"/>
        <v>0</v>
      </c>
      <c r="BG237" s="167">
        <f t="shared" si="41"/>
        <v>0</v>
      </c>
      <c r="BH237" s="167">
        <f t="shared" si="42"/>
        <v>0</v>
      </c>
      <c r="BI237" s="167">
        <f t="shared" si="43"/>
        <v>0</v>
      </c>
      <c r="BJ237" s="16" t="s">
        <v>87</v>
      </c>
      <c r="BK237" s="167">
        <f t="shared" si="44"/>
        <v>0</v>
      </c>
      <c r="BL237" s="16" t="s">
        <v>358</v>
      </c>
      <c r="BM237" s="166" t="s">
        <v>1309</v>
      </c>
    </row>
    <row r="238" spans="2:65" s="1" customFormat="1" ht="33" customHeight="1">
      <c r="B238" s="125"/>
      <c r="C238" s="189" t="s">
        <v>830</v>
      </c>
      <c r="D238" s="189" t="s">
        <v>582</v>
      </c>
      <c r="E238" s="190" t="s">
        <v>2952</v>
      </c>
      <c r="F238" s="191" t="s">
        <v>2953</v>
      </c>
      <c r="G238" s="192" t="s">
        <v>373</v>
      </c>
      <c r="H238" s="193">
        <v>53</v>
      </c>
      <c r="I238" s="194"/>
      <c r="J238" s="195">
        <f t="shared" si="35"/>
        <v>0</v>
      </c>
      <c r="K238" s="196"/>
      <c r="L238" s="197"/>
      <c r="M238" s="198" t="s">
        <v>1</v>
      </c>
      <c r="N238" s="199" t="s">
        <v>41</v>
      </c>
      <c r="P238" s="164">
        <f t="shared" si="36"/>
        <v>0</v>
      </c>
      <c r="Q238" s="164">
        <v>1.3999999999999999E-4</v>
      </c>
      <c r="R238" s="164">
        <f t="shared" si="37"/>
        <v>7.4199999999999995E-3</v>
      </c>
      <c r="S238" s="164">
        <v>0</v>
      </c>
      <c r="T238" s="165">
        <f t="shared" si="38"/>
        <v>0</v>
      </c>
      <c r="AR238" s="166" t="s">
        <v>473</v>
      </c>
      <c r="AT238" s="166" t="s">
        <v>582</v>
      </c>
      <c r="AU238" s="166" t="s">
        <v>87</v>
      </c>
      <c r="AY238" s="16" t="s">
        <v>283</v>
      </c>
      <c r="BE238" s="167">
        <f t="shared" si="39"/>
        <v>0</v>
      </c>
      <c r="BF238" s="167">
        <f t="shared" si="40"/>
        <v>0</v>
      </c>
      <c r="BG238" s="167">
        <f t="shared" si="41"/>
        <v>0</v>
      </c>
      <c r="BH238" s="167">
        <f t="shared" si="42"/>
        <v>0</v>
      </c>
      <c r="BI238" s="167">
        <f t="shared" si="43"/>
        <v>0</v>
      </c>
      <c r="BJ238" s="16" t="s">
        <v>87</v>
      </c>
      <c r="BK238" s="167">
        <f t="shared" si="44"/>
        <v>0</v>
      </c>
      <c r="BL238" s="16" t="s">
        <v>358</v>
      </c>
      <c r="BM238" s="166" t="s">
        <v>1319</v>
      </c>
    </row>
    <row r="239" spans="2:65" s="1" customFormat="1" ht="24.2" customHeight="1">
      <c r="B239" s="125"/>
      <c r="C239" s="155" t="s">
        <v>834</v>
      </c>
      <c r="D239" s="155" t="s">
        <v>285</v>
      </c>
      <c r="E239" s="156" t="s">
        <v>2954</v>
      </c>
      <c r="F239" s="157" t="s">
        <v>2955</v>
      </c>
      <c r="G239" s="158" t="s">
        <v>373</v>
      </c>
      <c r="H239" s="159">
        <v>24</v>
      </c>
      <c r="I239" s="160"/>
      <c r="J239" s="161">
        <f t="shared" si="35"/>
        <v>0</v>
      </c>
      <c r="K239" s="162"/>
      <c r="L239" s="31"/>
      <c r="M239" s="163" t="s">
        <v>1</v>
      </c>
      <c r="N239" s="124" t="s">
        <v>41</v>
      </c>
      <c r="P239" s="164">
        <f t="shared" si="36"/>
        <v>0</v>
      </c>
      <c r="Q239" s="164">
        <v>0</v>
      </c>
      <c r="R239" s="164">
        <f t="shared" si="37"/>
        <v>0</v>
      </c>
      <c r="S239" s="164">
        <v>0</v>
      </c>
      <c r="T239" s="165">
        <f t="shared" si="38"/>
        <v>0</v>
      </c>
      <c r="AR239" s="166" t="s">
        <v>358</v>
      </c>
      <c r="AT239" s="166" t="s">
        <v>285</v>
      </c>
      <c r="AU239" s="166" t="s">
        <v>87</v>
      </c>
      <c r="AY239" s="16" t="s">
        <v>283</v>
      </c>
      <c r="BE239" s="167">
        <f t="shared" si="39"/>
        <v>0</v>
      </c>
      <c r="BF239" s="167">
        <f t="shared" si="40"/>
        <v>0</v>
      </c>
      <c r="BG239" s="167">
        <f t="shared" si="41"/>
        <v>0</v>
      </c>
      <c r="BH239" s="167">
        <f t="shared" si="42"/>
        <v>0</v>
      </c>
      <c r="BI239" s="167">
        <f t="shared" si="43"/>
        <v>0</v>
      </c>
      <c r="BJ239" s="16" t="s">
        <v>87</v>
      </c>
      <c r="BK239" s="167">
        <f t="shared" si="44"/>
        <v>0</v>
      </c>
      <c r="BL239" s="16" t="s">
        <v>358</v>
      </c>
      <c r="BM239" s="166" t="s">
        <v>1330</v>
      </c>
    </row>
    <row r="240" spans="2:65" s="1" customFormat="1" ht="24.2" customHeight="1">
      <c r="B240" s="125"/>
      <c r="C240" s="155" t="s">
        <v>845</v>
      </c>
      <c r="D240" s="155" t="s">
        <v>285</v>
      </c>
      <c r="E240" s="156" t="s">
        <v>2956</v>
      </c>
      <c r="F240" s="157" t="s">
        <v>2957</v>
      </c>
      <c r="G240" s="158" t="s">
        <v>373</v>
      </c>
      <c r="H240" s="159">
        <v>112</v>
      </c>
      <c r="I240" s="160"/>
      <c r="J240" s="161">
        <f t="shared" si="35"/>
        <v>0</v>
      </c>
      <c r="K240" s="162"/>
      <c r="L240" s="31"/>
      <c r="M240" s="163" t="s">
        <v>1</v>
      </c>
      <c r="N240" s="124" t="s">
        <v>41</v>
      </c>
      <c r="P240" s="164">
        <f t="shared" si="36"/>
        <v>0</v>
      </c>
      <c r="Q240" s="164">
        <v>2.0000000000000002E-5</v>
      </c>
      <c r="R240" s="164">
        <f t="shared" si="37"/>
        <v>2.2400000000000002E-3</v>
      </c>
      <c r="S240" s="164">
        <v>0</v>
      </c>
      <c r="T240" s="165">
        <f t="shared" si="38"/>
        <v>0</v>
      </c>
      <c r="AR240" s="166" t="s">
        <v>358</v>
      </c>
      <c r="AT240" s="166" t="s">
        <v>285</v>
      </c>
      <c r="AU240" s="166" t="s">
        <v>87</v>
      </c>
      <c r="AY240" s="16" t="s">
        <v>283</v>
      </c>
      <c r="BE240" s="167">
        <f t="shared" si="39"/>
        <v>0</v>
      </c>
      <c r="BF240" s="167">
        <f t="shared" si="40"/>
        <v>0</v>
      </c>
      <c r="BG240" s="167">
        <f t="shared" si="41"/>
        <v>0</v>
      </c>
      <c r="BH240" s="167">
        <f t="shared" si="42"/>
        <v>0</v>
      </c>
      <c r="BI240" s="167">
        <f t="shared" si="43"/>
        <v>0</v>
      </c>
      <c r="BJ240" s="16" t="s">
        <v>87</v>
      </c>
      <c r="BK240" s="167">
        <f t="shared" si="44"/>
        <v>0</v>
      </c>
      <c r="BL240" s="16" t="s">
        <v>358</v>
      </c>
      <c r="BM240" s="166" t="s">
        <v>1345</v>
      </c>
    </row>
    <row r="241" spans="2:65" s="1" customFormat="1" ht="16.5" customHeight="1">
      <c r="B241" s="125"/>
      <c r="C241" s="189" t="s">
        <v>870</v>
      </c>
      <c r="D241" s="189" t="s">
        <v>582</v>
      </c>
      <c r="E241" s="190" t="s">
        <v>2958</v>
      </c>
      <c r="F241" s="191" t="s">
        <v>2959</v>
      </c>
      <c r="G241" s="192" t="s">
        <v>373</v>
      </c>
      <c r="H241" s="193">
        <v>112</v>
      </c>
      <c r="I241" s="194"/>
      <c r="J241" s="195">
        <f t="shared" si="35"/>
        <v>0</v>
      </c>
      <c r="K241" s="196"/>
      <c r="L241" s="197"/>
      <c r="M241" s="198" t="s">
        <v>1</v>
      </c>
      <c r="N241" s="199" t="s">
        <v>41</v>
      </c>
      <c r="P241" s="164">
        <f t="shared" si="36"/>
        <v>0</v>
      </c>
      <c r="Q241" s="164">
        <v>8.0000000000000007E-5</v>
      </c>
      <c r="R241" s="164">
        <f t="shared" si="37"/>
        <v>8.9600000000000009E-3</v>
      </c>
      <c r="S241" s="164">
        <v>0</v>
      </c>
      <c r="T241" s="165">
        <f t="shared" si="38"/>
        <v>0</v>
      </c>
      <c r="AR241" s="166" t="s">
        <v>473</v>
      </c>
      <c r="AT241" s="166" t="s">
        <v>582</v>
      </c>
      <c r="AU241" s="166" t="s">
        <v>87</v>
      </c>
      <c r="AY241" s="16" t="s">
        <v>283</v>
      </c>
      <c r="BE241" s="167">
        <f t="shared" si="39"/>
        <v>0</v>
      </c>
      <c r="BF241" s="167">
        <f t="shared" si="40"/>
        <v>0</v>
      </c>
      <c r="BG241" s="167">
        <f t="shared" si="41"/>
        <v>0</v>
      </c>
      <c r="BH241" s="167">
        <f t="shared" si="42"/>
        <v>0</v>
      </c>
      <c r="BI241" s="167">
        <f t="shared" si="43"/>
        <v>0</v>
      </c>
      <c r="BJ241" s="16" t="s">
        <v>87</v>
      </c>
      <c r="BK241" s="167">
        <f t="shared" si="44"/>
        <v>0</v>
      </c>
      <c r="BL241" s="16" t="s">
        <v>358</v>
      </c>
      <c r="BM241" s="166" t="s">
        <v>1354</v>
      </c>
    </row>
    <row r="242" spans="2:65" s="1" customFormat="1" ht="24.2" customHeight="1">
      <c r="B242" s="125"/>
      <c r="C242" s="155" t="s">
        <v>875</v>
      </c>
      <c r="D242" s="155" t="s">
        <v>285</v>
      </c>
      <c r="E242" s="156" t="s">
        <v>2960</v>
      </c>
      <c r="F242" s="157" t="s">
        <v>2961</v>
      </c>
      <c r="G242" s="158" t="s">
        <v>373</v>
      </c>
      <c r="H242" s="159">
        <v>8</v>
      </c>
      <c r="I242" s="160"/>
      <c r="J242" s="161">
        <f t="shared" si="35"/>
        <v>0</v>
      </c>
      <c r="K242" s="162"/>
      <c r="L242" s="31"/>
      <c r="M242" s="163" t="s">
        <v>1</v>
      </c>
      <c r="N242" s="124" t="s">
        <v>41</v>
      </c>
      <c r="P242" s="164">
        <f t="shared" si="36"/>
        <v>0</v>
      </c>
      <c r="Q242" s="164">
        <v>5.0000000000000002E-5</v>
      </c>
      <c r="R242" s="164">
        <f t="shared" si="37"/>
        <v>4.0000000000000002E-4</v>
      </c>
      <c r="S242" s="164">
        <v>0</v>
      </c>
      <c r="T242" s="165">
        <f t="shared" si="38"/>
        <v>0</v>
      </c>
      <c r="AR242" s="166" t="s">
        <v>358</v>
      </c>
      <c r="AT242" s="166" t="s">
        <v>285</v>
      </c>
      <c r="AU242" s="166" t="s">
        <v>87</v>
      </c>
      <c r="AY242" s="16" t="s">
        <v>283</v>
      </c>
      <c r="BE242" s="167">
        <f t="shared" si="39"/>
        <v>0</v>
      </c>
      <c r="BF242" s="167">
        <f t="shared" si="40"/>
        <v>0</v>
      </c>
      <c r="BG242" s="167">
        <f t="shared" si="41"/>
        <v>0</v>
      </c>
      <c r="BH242" s="167">
        <f t="shared" si="42"/>
        <v>0</v>
      </c>
      <c r="BI242" s="167">
        <f t="shared" si="43"/>
        <v>0</v>
      </c>
      <c r="BJ242" s="16" t="s">
        <v>87</v>
      </c>
      <c r="BK242" s="167">
        <f t="shared" si="44"/>
        <v>0</v>
      </c>
      <c r="BL242" s="16" t="s">
        <v>358</v>
      </c>
      <c r="BM242" s="166" t="s">
        <v>1364</v>
      </c>
    </row>
    <row r="243" spans="2:65" s="1" customFormat="1" ht="16.5" customHeight="1">
      <c r="B243" s="125"/>
      <c r="C243" s="189" t="s">
        <v>882</v>
      </c>
      <c r="D243" s="189" t="s">
        <v>582</v>
      </c>
      <c r="E243" s="190" t="s">
        <v>2962</v>
      </c>
      <c r="F243" s="191" t="s">
        <v>2963</v>
      </c>
      <c r="G243" s="192" t="s">
        <v>373</v>
      </c>
      <c r="H243" s="193">
        <v>8</v>
      </c>
      <c r="I243" s="194"/>
      <c r="J243" s="195">
        <f t="shared" si="35"/>
        <v>0</v>
      </c>
      <c r="K243" s="196"/>
      <c r="L243" s="197"/>
      <c r="M243" s="198" t="s">
        <v>1</v>
      </c>
      <c r="N243" s="199" t="s">
        <v>41</v>
      </c>
      <c r="P243" s="164">
        <f t="shared" si="36"/>
        <v>0</v>
      </c>
      <c r="Q243" s="164">
        <v>5.9000000000000003E-4</v>
      </c>
      <c r="R243" s="164">
        <f t="shared" si="37"/>
        <v>4.7200000000000002E-3</v>
      </c>
      <c r="S243" s="164">
        <v>0</v>
      </c>
      <c r="T243" s="165">
        <f t="shared" si="38"/>
        <v>0</v>
      </c>
      <c r="AR243" s="166" t="s">
        <v>473</v>
      </c>
      <c r="AT243" s="166" t="s">
        <v>582</v>
      </c>
      <c r="AU243" s="166" t="s">
        <v>87</v>
      </c>
      <c r="AY243" s="16" t="s">
        <v>283</v>
      </c>
      <c r="BE243" s="167">
        <f t="shared" si="39"/>
        <v>0</v>
      </c>
      <c r="BF243" s="167">
        <f t="shared" si="40"/>
        <v>0</v>
      </c>
      <c r="BG243" s="167">
        <f t="shared" si="41"/>
        <v>0</v>
      </c>
      <c r="BH243" s="167">
        <f t="shared" si="42"/>
        <v>0</v>
      </c>
      <c r="BI243" s="167">
        <f t="shared" si="43"/>
        <v>0</v>
      </c>
      <c r="BJ243" s="16" t="s">
        <v>87</v>
      </c>
      <c r="BK243" s="167">
        <f t="shared" si="44"/>
        <v>0</v>
      </c>
      <c r="BL243" s="16" t="s">
        <v>358</v>
      </c>
      <c r="BM243" s="166" t="s">
        <v>1376</v>
      </c>
    </row>
    <row r="244" spans="2:65" s="1" customFormat="1" ht="24.2" customHeight="1">
      <c r="B244" s="125"/>
      <c r="C244" s="155" t="s">
        <v>893</v>
      </c>
      <c r="D244" s="155" t="s">
        <v>285</v>
      </c>
      <c r="E244" s="156" t="s">
        <v>2964</v>
      </c>
      <c r="F244" s="157" t="s">
        <v>2965</v>
      </c>
      <c r="G244" s="158" t="s">
        <v>373</v>
      </c>
      <c r="H244" s="159">
        <v>16</v>
      </c>
      <c r="I244" s="160"/>
      <c r="J244" s="161">
        <f t="shared" si="35"/>
        <v>0</v>
      </c>
      <c r="K244" s="162"/>
      <c r="L244" s="31"/>
      <c r="M244" s="163" t="s">
        <v>1</v>
      </c>
      <c r="N244" s="124" t="s">
        <v>41</v>
      </c>
      <c r="P244" s="164">
        <f t="shared" si="36"/>
        <v>0</v>
      </c>
      <c r="Q244" s="164">
        <v>5.7500000000000002E-5</v>
      </c>
      <c r="R244" s="164">
        <f t="shared" si="37"/>
        <v>9.2000000000000003E-4</v>
      </c>
      <c r="S244" s="164">
        <v>0</v>
      </c>
      <c r="T244" s="165">
        <f t="shared" si="38"/>
        <v>0</v>
      </c>
      <c r="AR244" s="166" t="s">
        <v>358</v>
      </c>
      <c r="AT244" s="166" t="s">
        <v>285</v>
      </c>
      <c r="AU244" s="166" t="s">
        <v>87</v>
      </c>
      <c r="AY244" s="16" t="s">
        <v>283</v>
      </c>
      <c r="BE244" s="167">
        <f t="shared" si="39"/>
        <v>0</v>
      </c>
      <c r="BF244" s="167">
        <f t="shared" si="40"/>
        <v>0</v>
      </c>
      <c r="BG244" s="167">
        <f t="shared" si="41"/>
        <v>0</v>
      </c>
      <c r="BH244" s="167">
        <f t="shared" si="42"/>
        <v>0</v>
      </c>
      <c r="BI244" s="167">
        <f t="shared" si="43"/>
        <v>0</v>
      </c>
      <c r="BJ244" s="16" t="s">
        <v>87</v>
      </c>
      <c r="BK244" s="167">
        <f t="shared" si="44"/>
        <v>0</v>
      </c>
      <c r="BL244" s="16" t="s">
        <v>358</v>
      </c>
      <c r="BM244" s="166" t="s">
        <v>1385</v>
      </c>
    </row>
    <row r="245" spans="2:65" s="1" customFormat="1" ht="16.5" customHeight="1">
      <c r="B245" s="125"/>
      <c r="C245" s="189" t="s">
        <v>899</v>
      </c>
      <c r="D245" s="189" t="s">
        <v>582</v>
      </c>
      <c r="E245" s="190" t="s">
        <v>2966</v>
      </c>
      <c r="F245" s="191" t="s">
        <v>2967</v>
      </c>
      <c r="G245" s="192" t="s">
        <v>373</v>
      </c>
      <c r="H245" s="193">
        <v>16</v>
      </c>
      <c r="I245" s="194"/>
      <c r="J245" s="195">
        <f t="shared" si="35"/>
        <v>0</v>
      </c>
      <c r="K245" s="196"/>
      <c r="L245" s="197"/>
      <c r="M245" s="198" t="s">
        <v>1</v>
      </c>
      <c r="N245" s="199" t="s">
        <v>41</v>
      </c>
      <c r="P245" s="164">
        <f t="shared" si="36"/>
        <v>0</v>
      </c>
      <c r="Q245" s="164">
        <v>2.3500000000000001E-3</v>
      </c>
      <c r="R245" s="164">
        <f t="shared" si="37"/>
        <v>3.7600000000000001E-2</v>
      </c>
      <c r="S245" s="164">
        <v>0</v>
      </c>
      <c r="T245" s="165">
        <f t="shared" si="38"/>
        <v>0</v>
      </c>
      <c r="AR245" s="166" t="s">
        <v>473</v>
      </c>
      <c r="AT245" s="166" t="s">
        <v>582</v>
      </c>
      <c r="AU245" s="166" t="s">
        <v>87</v>
      </c>
      <c r="AY245" s="16" t="s">
        <v>283</v>
      </c>
      <c r="BE245" s="167">
        <f t="shared" si="39"/>
        <v>0</v>
      </c>
      <c r="BF245" s="167">
        <f t="shared" si="40"/>
        <v>0</v>
      </c>
      <c r="BG245" s="167">
        <f t="shared" si="41"/>
        <v>0</v>
      </c>
      <c r="BH245" s="167">
        <f t="shared" si="42"/>
        <v>0</v>
      </c>
      <c r="BI245" s="167">
        <f t="shared" si="43"/>
        <v>0</v>
      </c>
      <c r="BJ245" s="16" t="s">
        <v>87</v>
      </c>
      <c r="BK245" s="167">
        <f t="shared" si="44"/>
        <v>0</v>
      </c>
      <c r="BL245" s="16" t="s">
        <v>358</v>
      </c>
      <c r="BM245" s="166" t="s">
        <v>1394</v>
      </c>
    </row>
    <row r="246" spans="2:65" s="1" customFormat="1" ht="24.2" customHeight="1">
      <c r="B246" s="125"/>
      <c r="C246" s="155" t="s">
        <v>903</v>
      </c>
      <c r="D246" s="155" t="s">
        <v>285</v>
      </c>
      <c r="E246" s="156" t="s">
        <v>2968</v>
      </c>
      <c r="F246" s="157" t="s">
        <v>2969</v>
      </c>
      <c r="G246" s="158" t="s">
        <v>373</v>
      </c>
      <c r="H246" s="159">
        <v>4</v>
      </c>
      <c r="I246" s="160"/>
      <c r="J246" s="161">
        <f t="shared" si="35"/>
        <v>0</v>
      </c>
      <c r="K246" s="162"/>
      <c r="L246" s="31"/>
      <c r="M246" s="163" t="s">
        <v>1</v>
      </c>
      <c r="N246" s="124" t="s">
        <v>41</v>
      </c>
      <c r="P246" s="164">
        <f t="shared" si="36"/>
        <v>0</v>
      </c>
      <c r="Q246" s="164">
        <v>6.0000000000000002E-5</v>
      </c>
      <c r="R246" s="164">
        <f t="shared" si="37"/>
        <v>2.4000000000000001E-4</v>
      </c>
      <c r="S246" s="164">
        <v>0</v>
      </c>
      <c r="T246" s="165">
        <f t="shared" si="38"/>
        <v>0</v>
      </c>
      <c r="AR246" s="166" t="s">
        <v>358</v>
      </c>
      <c r="AT246" s="166" t="s">
        <v>285</v>
      </c>
      <c r="AU246" s="166" t="s">
        <v>87</v>
      </c>
      <c r="AY246" s="16" t="s">
        <v>283</v>
      </c>
      <c r="BE246" s="167">
        <f t="shared" si="39"/>
        <v>0</v>
      </c>
      <c r="BF246" s="167">
        <f t="shared" si="40"/>
        <v>0</v>
      </c>
      <c r="BG246" s="167">
        <f t="shared" si="41"/>
        <v>0</v>
      </c>
      <c r="BH246" s="167">
        <f t="shared" si="42"/>
        <v>0</v>
      </c>
      <c r="BI246" s="167">
        <f t="shared" si="43"/>
        <v>0</v>
      </c>
      <c r="BJ246" s="16" t="s">
        <v>87</v>
      </c>
      <c r="BK246" s="167">
        <f t="shared" si="44"/>
        <v>0</v>
      </c>
      <c r="BL246" s="16" t="s">
        <v>358</v>
      </c>
      <c r="BM246" s="166" t="s">
        <v>1407</v>
      </c>
    </row>
    <row r="247" spans="2:65" s="1" customFormat="1" ht="16.5" customHeight="1">
      <c r="B247" s="125"/>
      <c r="C247" s="189" t="s">
        <v>908</v>
      </c>
      <c r="D247" s="189" t="s">
        <v>582</v>
      </c>
      <c r="E247" s="190" t="s">
        <v>2970</v>
      </c>
      <c r="F247" s="191" t="s">
        <v>2971</v>
      </c>
      <c r="G247" s="192" t="s">
        <v>373</v>
      </c>
      <c r="H247" s="193">
        <v>4</v>
      </c>
      <c r="I247" s="194"/>
      <c r="J247" s="195">
        <f t="shared" si="35"/>
        <v>0</v>
      </c>
      <c r="K247" s="196"/>
      <c r="L247" s="197"/>
      <c r="M247" s="198" t="s">
        <v>1</v>
      </c>
      <c r="N247" s="199" t="s">
        <v>41</v>
      </c>
      <c r="P247" s="164">
        <f t="shared" si="36"/>
        <v>0</v>
      </c>
      <c r="Q247" s="164">
        <v>3.5000000000000001E-3</v>
      </c>
      <c r="R247" s="164">
        <f t="shared" si="37"/>
        <v>1.4E-2</v>
      </c>
      <c r="S247" s="164">
        <v>0</v>
      </c>
      <c r="T247" s="165">
        <f t="shared" si="38"/>
        <v>0</v>
      </c>
      <c r="AR247" s="166" t="s">
        <v>473</v>
      </c>
      <c r="AT247" s="166" t="s">
        <v>582</v>
      </c>
      <c r="AU247" s="166" t="s">
        <v>87</v>
      </c>
      <c r="AY247" s="16" t="s">
        <v>283</v>
      </c>
      <c r="BE247" s="167">
        <f t="shared" si="39"/>
        <v>0</v>
      </c>
      <c r="BF247" s="167">
        <f t="shared" si="40"/>
        <v>0</v>
      </c>
      <c r="BG247" s="167">
        <f t="shared" si="41"/>
        <v>0</v>
      </c>
      <c r="BH247" s="167">
        <f t="shared" si="42"/>
        <v>0</v>
      </c>
      <c r="BI247" s="167">
        <f t="shared" si="43"/>
        <v>0</v>
      </c>
      <c r="BJ247" s="16" t="s">
        <v>87</v>
      </c>
      <c r="BK247" s="167">
        <f t="shared" si="44"/>
        <v>0</v>
      </c>
      <c r="BL247" s="16" t="s">
        <v>358</v>
      </c>
      <c r="BM247" s="166" t="s">
        <v>1417</v>
      </c>
    </row>
    <row r="248" spans="2:65" s="1" customFormat="1" ht="21.75" customHeight="1">
      <c r="B248" s="125"/>
      <c r="C248" s="155" t="s">
        <v>912</v>
      </c>
      <c r="D248" s="155" t="s">
        <v>285</v>
      </c>
      <c r="E248" s="156" t="s">
        <v>2972</v>
      </c>
      <c r="F248" s="157" t="s">
        <v>2973</v>
      </c>
      <c r="G248" s="158" t="s">
        <v>373</v>
      </c>
      <c r="H248" s="159">
        <v>18</v>
      </c>
      <c r="I248" s="160"/>
      <c r="J248" s="161">
        <f t="shared" si="35"/>
        <v>0</v>
      </c>
      <c r="K248" s="162"/>
      <c r="L248" s="31"/>
      <c r="M248" s="163" t="s">
        <v>1</v>
      </c>
      <c r="N248" s="124" t="s">
        <v>41</v>
      </c>
      <c r="P248" s="164">
        <f t="shared" si="36"/>
        <v>0</v>
      </c>
      <c r="Q248" s="164">
        <v>1.0000000000000001E-5</v>
      </c>
      <c r="R248" s="164">
        <f t="shared" si="37"/>
        <v>1.8000000000000001E-4</v>
      </c>
      <c r="S248" s="164">
        <v>0</v>
      </c>
      <c r="T248" s="165">
        <f t="shared" si="38"/>
        <v>0</v>
      </c>
      <c r="AR248" s="166" t="s">
        <v>358</v>
      </c>
      <c r="AT248" s="166" t="s">
        <v>285</v>
      </c>
      <c r="AU248" s="166" t="s">
        <v>87</v>
      </c>
      <c r="AY248" s="16" t="s">
        <v>283</v>
      </c>
      <c r="BE248" s="167">
        <f t="shared" si="39"/>
        <v>0</v>
      </c>
      <c r="BF248" s="167">
        <f t="shared" si="40"/>
        <v>0</v>
      </c>
      <c r="BG248" s="167">
        <f t="shared" si="41"/>
        <v>0</v>
      </c>
      <c r="BH248" s="167">
        <f t="shared" si="42"/>
        <v>0</v>
      </c>
      <c r="BI248" s="167">
        <f t="shared" si="43"/>
        <v>0</v>
      </c>
      <c r="BJ248" s="16" t="s">
        <v>87</v>
      </c>
      <c r="BK248" s="167">
        <f t="shared" si="44"/>
        <v>0</v>
      </c>
      <c r="BL248" s="16" t="s">
        <v>358</v>
      </c>
      <c r="BM248" s="166" t="s">
        <v>1427</v>
      </c>
    </row>
    <row r="249" spans="2:65" s="1" customFormat="1" ht="21.75" customHeight="1">
      <c r="B249" s="125"/>
      <c r="C249" s="189" t="s">
        <v>917</v>
      </c>
      <c r="D249" s="189" t="s">
        <v>582</v>
      </c>
      <c r="E249" s="190" t="s">
        <v>2974</v>
      </c>
      <c r="F249" s="191" t="s">
        <v>2975</v>
      </c>
      <c r="G249" s="192" t="s">
        <v>373</v>
      </c>
      <c r="H249" s="193">
        <v>18</v>
      </c>
      <c r="I249" s="194"/>
      <c r="J249" s="195">
        <f t="shared" si="35"/>
        <v>0</v>
      </c>
      <c r="K249" s="196"/>
      <c r="L249" s="197"/>
      <c r="M249" s="198" t="s">
        <v>1</v>
      </c>
      <c r="N249" s="199" t="s">
        <v>41</v>
      </c>
      <c r="P249" s="164">
        <f t="shared" si="36"/>
        <v>0</v>
      </c>
      <c r="Q249" s="164">
        <v>5.0000000000000002E-5</v>
      </c>
      <c r="R249" s="164">
        <f t="shared" si="37"/>
        <v>9.0000000000000008E-4</v>
      </c>
      <c r="S249" s="164">
        <v>0</v>
      </c>
      <c r="T249" s="165">
        <f t="shared" si="38"/>
        <v>0</v>
      </c>
      <c r="AR249" s="166" t="s">
        <v>473</v>
      </c>
      <c r="AT249" s="166" t="s">
        <v>582</v>
      </c>
      <c r="AU249" s="166" t="s">
        <v>87</v>
      </c>
      <c r="AY249" s="16" t="s">
        <v>283</v>
      </c>
      <c r="BE249" s="167">
        <f t="shared" si="39"/>
        <v>0</v>
      </c>
      <c r="BF249" s="167">
        <f t="shared" si="40"/>
        <v>0</v>
      </c>
      <c r="BG249" s="167">
        <f t="shared" si="41"/>
        <v>0</v>
      </c>
      <c r="BH249" s="167">
        <f t="shared" si="42"/>
        <v>0</v>
      </c>
      <c r="BI249" s="167">
        <f t="shared" si="43"/>
        <v>0</v>
      </c>
      <c r="BJ249" s="16" t="s">
        <v>87</v>
      </c>
      <c r="BK249" s="167">
        <f t="shared" si="44"/>
        <v>0</v>
      </c>
      <c r="BL249" s="16" t="s">
        <v>358</v>
      </c>
      <c r="BM249" s="166" t="s">
        <v>1437</v>
      </c>
    </row>
    <row r="250" spans="2:65" s="1" customFormat="1" ht="24.2" customHeight="1">
      <c r="B250" s="125"/>
      <c r="C250" s="155" t="s">
        <v>921</v>
      </c>
      <c r="D250" s="155" t="s">
        <v>285</v>
      </c>
      <c r="E250" s="156" t="s">
        <v>2976</v>
      </c>
      <c r="F250" s="157" t="s">
        <v>2977</v>
      </c>
      <c r="G250" s="158" t="s">
        <v>373</v>
      </c>
      <c r="H250" s="159">
        <v>2</v>
      </c>
      <c r="I250" s="160"/>
      <c r="J250" s="161">
        <f t="shared" si="35"/>
        <v>0</v>
      </c>
      <c r="K250" s="162"/>
      <c r="L250" s="31"/>
      <c r="M250" s="163" t="s">
        <v>1</v>
      </c>
      <c r="N250" s="124" t="s">
        <v>41</v>
      </c>
      <c r="P250" s="164">
        <f t="shared" si="36"/>
        <v>0</v>
      </c>
      <c r="Q250" s="164">
        <v>6.9999999999999994E-5</v>
      </c>
      <c r="R250" s="164">
        <f t="shared" si="37"/>
        <v>1.3999999999999999E-4</v>
      </c>
      <c r="S250" s="164">
        <v>0</v>
      </c>
      <c r="T250" s="165">
        <f t="shared" si="38"/>
        <v>0</v>
      </c>
      <c r="AR250" s="166" t="s">
        <v>358</v>
      </c>
      <c r="AT250" s="166" t="s">
        <v>285</v>
      </c>
      <c r="AU250" s="166" t="s">
        <v>87</v>
      </c>
      <c r="AY250" s="16" t="s">
        <v>283</v>
      </c>
      <c r="BE250" s="167">
        <f t="shared" si="39"/>
        <v>0</v>
      </c>
      <c r="BF250" s="167">
        <f t="shared" si="40"/>
        <v>0</v>
      </c>
      <c r="BG250" s="167">
        <f t="shared" si="41"/>
        <v>0</v>
      </c>
      <c r="BH250" s="167">
        <f t="shared" si="42"/>
        <v>0</v>
      </c>
      <c r="BI250" s="167">
        <f t="shared" si="43"/>
        <v>0</v>
      </c>
      <c r="BJ250" s="16" t="s">
        <v>87</v>
      </c>
      <c r="BK250" s="167">
        <f t="shared" si="44"/>
        <v>0</v>
      </c>
      <c r="BL250" s="16" t="s">
        <v>358</v>
      </c>
      <c r="BM250" s="166" t="s">
        <v>1446</v>
      </c>
    </row>
    <row r="251" spans="2:65" s="1" customFormat="1" ht="37.9" customHeight="1">
      <c r="B251" s="125"/>
      <c r="C251" s="189" t="s">
        <v>926</v>
      </c>
      <c r="D251" s="189" t="s">
        <v>582</v>
      </c>
      <c r="E251" s="190" t="s">
        <v>2978</v>
      </c>
      <c r="F251" s="191" t="s">
        <v>2979</v>
      </c>
      <c r="G251" s="192" t="s">
        <v>373</v>
      </c>
      <c r="H251" s="193">
        <v>2</v>
      </c>
      <c r="I251" s="194"/>
      <c r="J251" s="195">
        <f t="shared" si="35"/>
        <v>0</v>
      </c>
      <c r="K251" s="196"/>
      <c r="L251" s="197"/>
      <c r="M251" s="198" t="s">
        <v>1</v>
      </c>
      <c r="N251" s="199" t="s">
        <v>41</v>
      </c>
      <c r="P251" s="164">
        <f t="shared" si="36"/>
        <v>0</v>
      </c>
      <c r="Q251" s="164">
        <v>1.01E-3</v>
      </c>
      <c r="R251" s="164">
        <f t="shared" si="37"/>
        <v>2.0200000000000001E-3</v>
      </c>
      <c r="S251" s="164">
        <v>0</v>
      </c>
      <c r="T251" s="165">
        <f t="shared" si="38"/>
        <v>0</v>
      </c>
      <c r="AR251" s="166" t="s">
        <v>473</v>
      </c>
      <c r="AT251" s="166" t="s">
        <v>582</v>
      </c>
      <c r="AU251" s="166" t="s">
        <v>87</v>
      </c>
      <c r="AY251" s="16" t="s">
        <v>283</v>
      </c>
      <c r="BE251" s="167">
        <f t="shared" si="39"/>
        <v>0</v>
      </c>
      <c r="BF251" s="167">
        <f t="shared" si="40"/>
        <v>0</v>
      </c>
      <c r="BG251" s="167">
        <f t="shared" si="41"/>
        <v>0</v>
      </c>
      <c r="BH251" s="167">
        <f t="shared" si="42"/>
        <v>0</v>
      </c>
      <c r="BI251" s="167">
        <f t="shared" si="43"/>
        <v>0</v>
      </c>
      <c r="BJ251" s="16" t="s">
        <v>87</v>
      </c>
      <c r="BK251" s="167">
        <f t="shared" si="44"/>
        <v>0</v>
      </c>
      <c r="BL251" s="16" t="s">
        <v>358</v>
      </c>
      <c r="BM251" s="166" t="s">
        <v>1454</v>
      </c>
    </row>
    <row r="252" spans="2:65" s="1" customFormat="1" ht="24.2" customHeight="1">
      <c r="B252" s="125"/>
      <c r="C252" s="155" t="s">
        <v>934</v>
      </c>
      <c r="D252" s="155" t="s">
        <v>285</v>
      </c>
      <c r="E252" s="156" t="s">
        <v>2980</v>
      </c>
      <c r="F252" s="157" t="s">
        <v>2981</v>
      </c>
      <c r="G252" s="158" t="s">
        <v>373</v>
      </c>
      <c r="H252" s="159">
        <v>8</v>
      </c>
      <c r="I252" s="160"/>
      <c r="J252" s="161">
        <f t="shared" si="35"/>
        <v>0</v>
      </c>
      <c r="K252" s="162"/>
      <c r="L252" s="31"/>
      <c r="M252" s="163" t="s">
        <v>1</v>
      </c>
      <c r="N252" s="124" t="s">
        <v>41</v>
      </c>
      <c r="P252" s="164">
        <f t="shared" si="36"/>
        <v>0</v>
      </c>
      <c r="Q252" s="164">
        <v>0</v>
      </c>
      <c r="R252" s="164">
        <f t="shared" si="37"/>
        <v>0</v>
      </c>
      <c r="S252" s="164">
        <v>0</v>
      </c>
      <c r="T252" s="165">
        <f t="shared" si="38"/>
        <v>0</v>
      </c>
      <c r="AR252" s="166" t="s">
        <v>358</v>
      </c>
      <c r="AT252" s="166" t="s">
        <v>285</v>
      </c>
      <c r="AU252" s="166" t="s">
        <v>87</v>
      </c>
      <c r="AY252" s="16" t="s">
        <v>283</v>
      </c>
      <c r="BE252" s="167">
        <f t="shared" si="39"/>
        <v>0</v>
      </c>
      <c r="BF252" s="167">
        <f t="shared" si="40"/>
        <v>0</v>
      </c>
      <c r="BG252" s="167">
        <f t="shared" si="41"/>
        <v>0</v>
      </c>
      <c r="BH252" s="167">
        <f t="shared" si="42"/>
        <v>0</v>
      </c>
      <c r="BI252" s="167">
        <f t="shared" si="43"/>
        <v>0</v>
      </c>
      <c r="BJ252" s="16" t="s">
        <v>87</v>
      </c>
      <c r="BK252" s="167">
        <f t="shared" si="44"/>
        <v>0</v>
      </c>
      <c r="BL252" s="16" t="s">
        <v>358</v>
      </c>
      <c r="BM252" s="166" t="s">
        <v>1462</v>
      </c>
    </row>
    <row r="253" spans="2:65" s="1" customFormat="1" ht="24.2" customHeight="1">
      <c r="B253" s="125"/>
      <c r="C253" s="189" t="s">
        <v>938</v>
      </c>
      <c r="D253" s="189" t="s">
        <v>582</v>
      </c>
      <c r="E253" s="190" t="s">
        <v>2982</v>
      </c>
      <c r="F253" s="191" t="s">
        <v>2983</v>
      </c>
      <c r="G253" s="192" t="s">
        <v>373</v>
      </c>
      <c r="H253" s="193">
        <v>8</v>
      </c>
      <c r="I253" s="194"/>
      <c r="J253" s="195">
        <f t="shared" si="35"/>
        <v>0</v>
      </c>
      <c r="K253" s="196"/>
      <c r="L253" s="197"/>
      <c r="M253" s="198" t="s">
        <v>1</v>
      </c>
      <c r="N253" s="199" t="s">
        <v>41</v>
      </c>
      <c r="P253" s="164">
        <f t="shared" si="36"/>
        <v>0</v>
      </c>
      <c r="Q253" s="164">
        <v>4.4000000000000002E-4</v>
      </c>
      <c r="R253" s="164">
        <f t="shared" si="37"/>
        <v>3.5200000000000001E-3</v>
      </c>
      <c r="S253" s="164">
        <v>0</v>
      </c>
      <c r="T253" s="165">
        <f t="shared" si="38"/>
        <v>0</v>
      </c>
      <c r="AR253" s="166" t="s">
        <v>473</v>
      </c>
      <c r="AT253" s="166" t="s">
        <v>582</v>
      </c>
      <c r="AU253" s="166" t="s">
        <v>87</v>
      </c>
      <c r="AY253" s="16" t="s">
        <v>283</v>
      </c>
      <c r="BE253" s="167">
        <f t="shared" si="39"/>
        <v>0</v>
      </c>
      <c r="BF253" s="167">
        <f t="shared" si="40"/>
        <v>0</v>
      </c>
      <c r="BG253" s="167">
        <f t="shared" si="41"/>
        <v>0</v>
      </c>
      <c r="BH253" s="167">
        <f t="shared" si="42"/>
        <v>0</v>
      </c>
      <c r="BI253" s="167">
        <f t="shared" si="43"/>
        <v>0</v>
      </c>
      <c r="BJ253" s="16" t="s">
        <v>87</v>
      </c>
      <c r="BK253" s="167">
        <f t="shared" si="44"/>
        <v>0</v>
      </c>
      <c r="BL253" s="16" t="s">
        <v>358</v>
      </c>
      <c r="BM253" s="166" t="s">
        <v>1474</v>
      </c>
    </row>
    <row r="254" spans="2:65" s="1" customFormat="1" ht="24.2" customHeight="1">
      <c r="B254" s="125"/>
      <c r="C254" s="155" t="s">
        <v>942</v>
      </c>
      <c r="D254" s="155" t="s">
        <v>285</v>
      </c>
      <c r="E254" s="156" t="s">
        <v>2984</v>
      </c>
      <c r="F254" s="157" t="s">
        <v>2985</v>
      </c>
      <c r="G254" s="158" t="s">
        <v>2986</v>
      </c>
      <c r="H254" s="159">
        <v>8</v>
      </c>
      <c r="I254" s="160"/>
      <c r="J254" s="161">
        <f t="shared" si="35"/>
        <v>0</v>
      </c>
      <c r="K254" s="162"/>
      <c r="L254" s="31"/>
      <c r="M254" s="163" t="s">
        <v>1</v>
      </c>
      <c r="N254" s="124" t="s">
        <v>41</v>
      </c>
      <c r="P254" s="164">
        <f t="shared" si="36"/>
        <v>0</v>
      </c>
      <c r="Q254" s="164">
        <v>2.5999999999999998E-4</v>
      </c>
      <c r="R254" s="164">
        <f t="shared" si="37"/>
        <v>2.0799999999999998E-3</v>
      </c>
      <c r="S254" s="164">
        <v>0</v>
      </c>
      <c r="T254" s="165">
        <f t="shared" si="38"/>
        <v>0</v>
      </c>
      <c r="AR254" s="166" t="s">
        <v>358</v>
      </c>
      <c r="AT254" s="166" t="s">
        <v>285</v>
      </c>
      <c r="AU254" s="166" t="s">
        <v>87</v>
      </c>
      <c r="AY254" s="16" t="s">
        <v>283</v>
      </c>
      <c r="BE254" s="167">
        <f t="shared" si="39"/>
        <v>0</v>
      </c>
      <c r="BF254" s="167">
        <f t="shared" si="40"/>
        <v>0</v>
      </c>
      <c r="BG254" s="167">
        <f t="shared" si="41"/>
        <v>0</v>
      </c>
      <c r="BH254" s="167">
        <f t="shared" si="42"/>
        <v>0</v>
      </c>
      <c r="BI254" s="167">
        <f t="shared" si="43"/>
        <v>0</v>
      </c>
      <c r="BJ254" s="16" t="s">
        <v>87</v>
      </c>
      <c r="BK254" s="167">
        <f t="shared" si="44"/>
        <v>0</v>
      </c>
      <c r="BL254" s="16" t="s">
        <v>358</v>
      </c>
      <c r="BM254" s="166" t="s">
        <v>1483</v>
      </c>
    </row>
    <row r="255" spans="2:65" s="1" customFormat="1" ht="37.9" customHeight="1">
      <c r="B255" s="125"/>
      <c r="C255" s="189" t="s">
        <v>946</v>
      </c>
      <c r="D255" s="189" t="s">
        <v>582</v>
      </c>
      <c r="E255" s="190" t="s">
        <v>2987</v>
      </c>
      <c r="F255" s="191" t="s">
        <v>2988</v>
      </c>
      <c r="G255" s="192" t="s">
        <v>373</v>
      </c>
      <c r="H255" s="193">
        <v>8</v>
      </c>
      <c r="I255" s="194"/>
      <c r="J255" s="195">
        <f t="shared" si="35"/>
        <v>0</v>
      </c>
      <c r="K255" s="196"/>
      <c r="L255" s="197"/>
      <c r="M255" s="198" t="s">
        <v>1</v>
      </c>
      <c r="N255" s="199" t="s">
        <v>41</v>
      </c>
      <c r="P255" s="164">
        <f t="shared" si="36"/>
        <v>0</v>
      </c>
      <c r="Q255" s="164">
        <v>1.8499999999999999E-2</v>
      </c>
      <c r="R255" s="164">
        <f t="shared" si="37"/>
        <v>0.14799999999999999</v>
      </c>
      <c r="S255" s="164">
        <v>0</v>
      </c>
      <c r="T255" s="165">
        <f t="shared" si="38"/>
        <v>0</v>
      </c>
      <c r="AR255" s="166" t="s">
        <v>473</v>
      </c>
      <c r="AT255" s="166" t="s">
        <v>582</v>
      </c>
      <c r="AU255" s="166" t="s">
        <v>87</v>
      </c>
      <c r="AY255" s="16" t="s">
        <v>283</v>
      </c>
      <c r="BE255" s="167">
        <f t="shared" si="39"/>
        <v>0</v>
      </c>
      <c r="BF255" s="167">
        <f t="shared" si="40"/>
        <v>0</v>
      </c>
      <c r="BG255" s="167">
        <f t="shared" si="41"/>
        <v>0</v>
      </c>
      <c r="BH255" s="167">
        <f t="shared" si="42"/>
        <v>0</v>
      </c>
      <c r="BI255" s="167">
        <f t="shared" si="43"/>
        <v>0</v>
      </c>
      <c r="BJ255" s="16" t="s">
        <v>87</v>
      </c>
      <c r="BK255" s="167">
        <f t="shared" si="44"/>
        <v>0</v>
      </c>
      <c r="BL255" s="16" t="s">
        <v>358</v>
      </c>
      <c r="BM255" s="166" t="s">
        <v>1495</v>
      </c>
    </row>
    <row r="256" spans="2:65" s="1" customFormat="1" ht="24.2" customHeight="1">
      <c r="B256" s="125"/>
      <c r="C256" s="155" t="s">
        <v>951</v>
      </c>
      <c r="D256" s="155" t="s">
        <v>285</v>
      </c>
      <c r="E256" s="156" t="s">
        <v>2989</v>
      </c>
      <c r="F256" s="157" t="s">
        <v>2990</v>
      </c>
      <c r="G256" s="158" t="s">
        <v>373</v>
      </c>
      <c r="H256" s="159">
        <v>52</v>
      </c>
      <c r="I256" s="160"/>
      <c r="J256" s="161">
        <f t="shared" si="35"/>
        <v>0</v>
      </c>
      <c r="K256" s="162"/>
      <c r="L256" s="31"/>
      <c r="M256" s="163" t="s">
        <v>1</v>
      </c>
      <c r="N256" s="124" t="s">
        <v>41</v>
      </c>
      <c r="P256" s="164">
        <f t="shared" si="36"/>
        <v>0</v>
      </c>
      <c r="Q256" s="164">
        <v>1.6100000000000001E-3</v>
      </c>
      <c r="R256" s="164">
        <f t="shared" si="37"/>
        <v>8.3720000000000003E-2</v>
      </c>
      <c r="S256" s="164">
        <v>0</v>
      </c>
      <c r="T256" s="165">
        <f t="shared" si="38"/>
        <v>0</v>
      </c>
      <c r="AR256" s="166" t="s">
        <v>358</v>
      </c>
      <c r="AT256" s="166" t="s">
        <v>285</v>
      </c>
      <c r="AU256" s="166" t="s">
        <v>87</v>
      </c>
      <c r="AY256" s="16" t="s">
        <v>283</v>
      </c>
      <c r="BE256" s="167">
        <f t="shared" si="39"/>
        <v>0</v>
      </c>
      <c r="BF256" s="167">
        <f t="shared" si="40"/>
        <v>0</v>
      </c>
      <c r="BG256" s="167">
        <f t="shared" si="41"/>
        <v>0</v>
      </c>
      <c r="BH256" s="167">
        <f t="shared" si="42"/>
        <v>0</v>
      </c>
      <c r="BI256" s="167">
        <f t="shared" si="43"/>
        <v>0</v>
      </c>
      <c r="BJ256" s="16" t="s">
        <v>87</v>
      </c>
      <c r="BK256" s="167">
        <f t="shared" si="44"/>
        <v>0</v>
      </c>
      <c r="BL256" s="16" t="s">
        <v>358</v>
      </c>
      <c r="BM256" s="166" t="s">
        <v>1513</v>
      </c>
    </row>
    <row r="257" spans="2:65" s="1" customFormat="1" ht="44.25" customHeight="1">
      <c r="B257" s="125"/>
      <c r="C257" s="189" t="s">
        <v>958</v>
      </c>
      <c r="D257" s="189" t="s">
        <v>582</v>
      </c>
      <c r="E257" s="190" t="s">
        <v>2991</v>
      </c>
      <c r="F257" s="191" t="s">
        <v>2992</v>
      </c>
      <c r="G257" s="192" t="s">
        <v>373</v>
      </c>
      <c r="H257" s="193">
        <v>52</v>
      </c>
      <c r="I257" s="194"/>
      <c r="J257" s="195">
        <f t="shared" si="35"/>
        <v>0</v>
      </c>
      <c r="K257" s="196"/>
      <c r="L257" s="197"/>
      <c r="M257" s="198" t="s">
        <v>1</v>
      </c>
      <c r="N257" s="199" t="s">
        <v>41</v>
      </c>
      <c r="P257" s="164">
        <f t="shared" si="36"/>
        <v>0</v>
      </c>
      <c r="Q257" s="164">
        <v>5.0000000000000001E-4</v>
      </c>
      <c r="R257" s="164">
        <f t="shared" si="37"/>
        <v>2.6000000000000002E-2</v>
      </c>
      <c r="S257" s="164">
        <v>0</v>
      </c>
      <c r="T257" s="165">
        <f t="shared" si="38"/>
        <v>0</v>
      </c>
      <c r="AR257" s="166" t="s">
        <v>473</v>
      </c>
      <c r="AT257" s="166" t="s">
        <v>582</v>
      </c>
      <c r="AU257" s="166" t="s">
        <v>87</v>
      </c>
      <c r="AY257" s="16" t="s">
        <v>283</v>
      </c>
      <c r="BE257" s="167">
        <f t="shared" si="39"/>
        <v>0</v>
      </c>
      <c r="BF257" s="167">
        <f t="shared" si="40"/>
        <v>0</v>
      </c>
      <c r="BG257" s="167">
        <f t="shared" si="41"/>
        <v>0</v>
      </c>
      <c r="BH257" s="167">
        <f t="shared" si="42"/>
        <v>0</v>
      </c>
      <c r="BI257" s="167">
        <f t="shared" si="43"/>
        <v>0</v>
      </c>
      <c r="BJ257" s="16" t="s">
        <v>87</v>
      </c>
      <c r="BK257" s="167">
        <f t="shared" si="44"/>
        <v>0</v>
      </c>
      <c r="BL257" s="16" t="s">
        <v>358</v>
      </c>
      <c r="BM257" s="166" t="s">
        <v>1524</v>
      </c>
    </row>
    <row r="258" spans="2:65" s="1" customFormat="1" ht="24.2" customHeight="1">
      <c r="B258" s="125"/>
      <c r="C258" s="155" t="s">
        <v>964</v>
      </c>
      <c r="D258" s="155" t="s">
        <v>285</v>
      </c>
      <c r="E258" s="156" t="s">
        <v>2993</v>
      </c>
      <c r="F258" s="157" t="s">
        <v>2994</v>
      </c>
      <c r="G258" s="158" t="s">
        <v>644</v>
      </c>
      <c r="H258" s="159">
        <v>1172</v>
      </c>
      <c r="I258" s="160"/>
      <c r="J258" s="161">
        <f t="shared" si="35"/>
        <v>0</v>
      </c>
      <c r="K258" s="162"/>
      <c r="L258" s="31"/>
      <c r="M258" s="163" t="s">
        <v>1</v>
      </c>
      <c r="N258" s="124" t="s">
        <v>41</v>
      </c>
      <c r="P258" s="164">
        <f t="shared" si="36"/>
        <v>0</v>
      </c>
      <c r="Q258" s="164">
        <v>1.8000000000000001E-4</v>
      </c>
      <c r="R258" s="164">
        <f t="shared" si="37"/>
        <v>0.21096000000000001</v>
      </c>
      <c r="S258" s="164">
        <v>0</v>
      </c>
      <c r="T258" s="165">
        <f t="shared" si="38"/>
        <v>0</v>
      </c>
      <c r="AR258" s="166" t="s">
        <v>358</v>
      </c>
      <c r="AT258" s="166" t="s">
        <v>285</v>
      </c>
      <c r="AU258" s="166" t="s">
        <v>87</v>
      </c>
      <c r="AY258" s="16" t="s">
        <v>283</v>
      </c>
      <c r="BE258" s="167">
        <f t="shared" si="39"/>
        <v>0</v>
      </c>
      <c r="BF258" s="167">
        <f t="shared" si="40"/>
        <v>0</v>
      </c>
      <c r="BG258" s="167">
        <f t="shared" si="41"/>
        <v>0</v>
      </c>
      <c r="BH258" s="167">
        <f t="shared" si="42"/>
        <v>0</v>
      </c>
      <c r="BI258" s="167">
        <f t="shared" si="43"/>
        <v>0</v>
      </c>
      <c r="BJ258" s="16" t="s">
        <v>87</v>
      </c>
      <c r="BK258" s="167">
        <f t="shared" si="44"/>
        <v>0</v>
      </c>
      <c r="BL258" s="16" t="s">
        <v>358</v>
      </c>
      <c r="BM258" s="166" t="s">
        <v>1540</v>
      </c>
    </row>
    <row r="259" spans="2:65" s="1" customFormat="1" ht="24.2" customHeight="1">
      <c r="B259" s="125"/>
      <c r="C259" s="155" t="s">
        <v>969</v>
      </c>
      <c r="D259" s="155" t="s">
        <v>285</v>
      </c>
      <c r="E259" s="156" t="s">
        <v>2995</v>
      </c>
      <c r="F259" s="157" t="s">
        <v>2996</v>
      </c>
      <c r="G259" s="158" t="s">
        <v>644</v>
      </c>
      <c r="H259" s="159">
        <v>15</v>
      </c>
      <c r="I259" s="160"/>
      <c r="J259" s="161">
        <f t="shared" si="35"/>
        <v>0</v>
      </c>
      <c r="K259" s="162"/>
      <c r="L259" s="31"/>
      <c r="M259" s="163" t="s">
        <v>1</v>
      </c>
      <c r="N259" s="124" t="s">
        <v>41</v>
      </c>
      <c r="P259" s="164">
        <f t="shared" si="36"/>
        <v>0</v>
      </c>
      <c r="Q259" s="164">
        <v>3.4000000000000002E-4</v>
      </c>
      <c r="R259" s="164">
        <f t="shared" si="37"/>
        <v>5.1000000000000004E-3</v>
      </c>
      <c r="S259" s="164">
        <v>0</v>
      </c>
      <c r="T259" s="165">
        <f t="shared" si="38"/>
        <v>0</v>
      </c>
      <c r="AR259" s="166" t="s">
        <v>358</v>
      </c>
      <c r="AT259" s="166" t="s">
        <v>285</v>
      </c>
      <c r="AU259" s="166" t="s">
        <v>87</v>
      </c>
      <c r="AY259" s="16" t="s">
        <v>283</v>
      </c>
      <c r="BE259" s="167">
        <f t="shared" si="39"/>
        <v>0</v>
      </c>
      <c r="BF259" s="167">
        <f t="shared" si="40"/>
        <v>0</v>
      </c>
      <c r="BG259" s="167">
        <f t="shared" si="41"/>
        <v>0</v>
      </c>
      <c r="BH259" s="167">
        <f t="shared" si="42"/>
        <v>0</v>
      </c>
      <c r="BI259" s="167">
        <f t="shared" si="43"/>
        <v>0</v>
      </c>
      <c r="BJ259" s="16" t="s">
        <v>87</v>
      </c>
      <c r="BK259" s="167">
        <f t="shared" si="44"/>
        <v>0</v>
      </c>
      <c r="BL259" s="16" t="s">
        <v>358</v>
      </c>
      <c r="BM259" s="166" t="s">
        <v>1557</v>
      </c>
    </row>
    <row r="260" spans="2:65" s="1" customFormat="1" ht="24.2" customHeight="1">
      <c r="B260" s="125"/>
      <c r="C260" s="155" t="s">
        <v>973</v>
      </c>
      <c r="D260" s="155" t="s">
        <v>285</v>
      </c>
      <c r="E260" s="156" t="s">
        <v>2997</v>
      </c>
      <c r="F260" s="157" t="s">
        <v>2998</v>
      </c>
      <c r="G260" s="158" t="s">
        <v>644</v>
      </c>
      <c r="H260" s="159">
        <v>1187</v>
      </c>
      <c r="I260" s="160"/>
      <c r="J260" s="161">
        <f t="shared" si="35"/>
        <v>0</v>
      </c>
      <c r="K260" s="162"/>
      <c r="L260" s="31"/>
      <c r="M260" s="163" t="s">
        <v>1</v>
      </c>
      <c r="N260" s="124" t="s">
        <v>41</v>
      </c>
      <c r="P260" s="164">
        <f t="shared" si="36"/>
        <v>0</v>
      </c>
      <c r="Q260" s="164">
        <v>1.0000000000000001E-5</v>
      </c>
      <c r="R260" s="164">
        <f t="shared" si="37"/>
        <v>1.187E-2</v>
      </c>
      <c r="S260" s="164">
        <v>0</v>
      </c>
      <c r="T260" s="165">
        <f t="shared" si="38"/>
        <v>0</v>
      </c>
      <c r="AR260" s="166" t="s">
        <v>358</v>
      </c>
      <c r="AT260" s="166" t="s">
        <v>285</v>
      </c>
      <c r="AU260" s="166" t="s">
        <v>87</v>
      </c>
      <c r="AY260" s="16" t="s">
        <v>283</v>
      </c>
      <c r="BE260" s="167">
        <f t="shared" si="39"/>
        <v>0</v>
      </c>
      <c r="BF260" s="167">
        <f t="shared" si="40"/>
        <v>0</v>
      </c>
      <c r="BG260" s="167">
        <f t="shared" si="41"/>
        <v>0</v>
      </c>
      <c r="BH260" s="167">
        <f t="shared" si="42"/>
        <v>0</v>
      </c>
      <c r="BI260" s="167">
        <f t="shared" si="43"/>
        <v>0</v>
      </c>
      <c r="BJ260" s="16" t="s">
        <v>87</v>
      </c>
      <c r="BK260" s="167">
        <f t="shared" si="44"/>
        <v>0</v>
      </c>
      <c r="BL260" s="16" t="s">
        <v>358</v>
      </c>
      <c r="BM260" s="166" t="s">
        <v>1570</v>
      </c>
    </row>
    <row r="261" spans="2:65" s="1" customFormat="1" ht="33" customHeight="1">
      <c r="B261" s="125"/>
      <c r="C261" s="155" t="s">
        <v>977</v>
      </c>
      <c r="D261" s="155" t="s">
        <v>285</v>
      </c>
      <c r="E261" s="156" t="s">
        <v>2999</v>
      </c>
      <c r="F261" s="157" t="s">
        <v>3000</v>
      </c>
      <c r="G261" s="158" t="s">
        <v>344</v>
      </c>
      <c r="H261" s="159">
        <v>3.58</v>
      </c>
      <c r="I261" s="160"/>
      <c r="J261" s="161">
        <f t="shared" si="35"/>
        <v>0</v>
      </c>
      <c r="K261" s="162"/>
      <c r="L261" s="31"/>
      <c r="M261" s="163" t="s">
        <v>1</v>
      </c>
      <c r="N261" s="124" t="s">
        <v>41</v>
      </c>
      <c r="P261" s="164">
        <f t="shared" si="36"/>
        <v>0</v>
      </c>
      <c r="Q261" s="164">
        <v>0</v>
      </c>
      <c r="R261" s="164">
        <f t="shared" si="37"/>
        <v>0</v>
      </c>
      <c r="S261" s="164">
        <v>0</v>
      </c>
      <c r="T261" s="165">
        <f t="shared" si="38"/>
        <v>0</v>
      </c>
      <c r="AR261" s="166" t="s">
        <v>358</v>
      </c>
      <c r="AT261" s="166" t="s">
        <v>285</v>
      </c>
      <c r="AU261" s="166" t="s">
        <v>87</v>
      </c>
      <c r="AY261" s="16" t="s">
        <v>283</v>
      </c>
      <c r="BE261" s="167">
        <f t="shared" si="39"/>
        <v>0</v>
      </c>
      <c r="BF261" s="167">
        <f t="shared" si="40"/>
        <v>0</v>
      </c>
      <c r="BG261" s="167">
        <f t="shared" si="41"/>
        <v>0</v>
      </c>
      <c r="BH261" s="167">
        <f t="shared" si="42"/>
        <v>0</v>
      </c>
      <c r="BI261" s="167">
        <f t="shared" si="43"/>
        <v>0</v>
      </c>
      <c r="BJ261" s="16" t="s">
        <v>87</v>
      </c>
      <c r="BK261" s="167">
        <f t="shared" si="44"/>
        <v>0</v>
      </c>
      <c r="BL261" s="16" t="s">
        <v>358</v>
      </c>
      <c r="BM261" s="166" t="s">
        <v>1584</v>
      </c>
    </row>
    <row r="262" spans="2:65" s="1" customFormat="1" ht="24.2" customHeight="1">
      <c r="B262" s="125"/>
      <c r="C262" s="155" t="s">
        <v>981</v>
      </c>
      <c r="D262" s="155" t="s">
        <v>285</v>
      </c>
      <c r="E262" s="156" t="s">
        <v>3001</v>
      </c>
      <c r="F262" s="157" t="s">
        <v>3002</v>
      </c>
      <c r="G262" s="158" t="s">
        <v>344</v>
      </c>
      <c r="H262" s="159">
        <v>1.8220000000000001</v>
      </c>
      <c r="I262" s="160"/>
      <c r="J262" s="161">
        <f t="shared" si="35"/>
        <v>0</v>
      </c>
      <c r="K262" s="162"/>
      <c r="L262" s="31"/>
      <c r="M262" s="163" t="s">
        <v>1</v>
      </c>
      <c r="N262" s="124" t="s">
        <v>41</v>
      </c>
      <c r="P262" s="164">
        <f t="shared" si="36"/>
        <v>0</v>
      </c>
      <c r="Q262" s="164">
        <v>0</v>
      </c>
      <c r="R262" s="164">
        <f t="shared" si="37"/>
        <v>0</v>
      </c>
      <c r="S262" s="164">
        <v>0</v>
      </c>
      <c r="T262" s="165">
        <f t="shared" si="38"/>
        <v>0</v>
      </c>
      <c r="AR262" s="166" t="s">
        <v>358</v>
      </c>
      <c r="AT262" s="166" t="s">
        <v>285</v>
      </c>
      <c r="AU262" s="166" t="s">
        <v>87</v>
      </c>
      <c r="AY262" s="16" t="s">
        <v>283</v>
      </c>
      <c r="BE262" s="167">
        <f t="shared" si="39"/>
        <v>0</v>
      </c>
      <c r="BF262" s="167">
        <f t="shared" si="40"/>
        <v>0</v>
      </c>
      <c r="BG262" s="167">
        <f t="shared" si="41"/>
        <v>0</v>
      </c>
      <c r="BH262" s="167">
        <f t="shared" si="42"/>
        <v>0</v>
      </c>
      <c r="BI262" s="167">
        <f t="shared" si="43"/>
        <v>0</v>
      </c>
      <c r="BJ262" s="16" t="s">
        <v>87</v>
      </c>
      <c r="BK262" s="167">
        <f t="shared" si="44"/>
        <v>0</v>
      </c>
      <c r="BL262" s="16" t="s">
        <v>358</v>
      </c>
      <c r="BM262" s="166" t="s">
        <v>1597</v>
      </c>
    </row>
    <row r="263" spans="2:65" s="11" customFormat="1" ht="22.9" customHeight="1">
      <c r="B263" s="143"/>
      <c r="D263" s="144" t="s">
        <v>74</v>
      </c>
      <c r="E263" s="153" t="s">
        <v>1084</v>
      </c>
      <c r="F263" s="153" t="s">
        <v>3003</v>
      </c>
      <c r="I263" s="146"/>
      <c r="J263" s="154">
        <f>BK263</f>
        <v>0</v>
      </c>
      <c r="L263" s="143"/>
      <c r="M263" s="148"/>
      <c r="P263" s="149">
        <f>SUM(P264:P319)</f>
        <v>0</v>
      </c>
      <c r="R263" s="149">
        <f>SUM(R264:R319)</f>
        <v>3.2914899999999991</v>
      </c>
      <c r="T263" s="150">
        <f>SUM(T264:T319)</f>
        <v>0</v>
      </c>
      <c r="AR263" s="144" t="s">
        <v>87</v>
      </c>
      <c r="AT263" s="151" t="s">
        <v>74</v>
      </c>
      <c r="AU263" s="151" t="s">
        <v>82</v>
      </c>
      <c r="AY263" s="144" t="s">
        <v>283</v>
      </c>
      <c r="BK263" s="152">
        <f>SUM(BK264:BK319)</f>
        <v>0</v>
      </c>
    </row>
    <row r="264" spans="2:65" s="1" customFormat="1" ht="24.2" customHeight="1">
      <c r="B264" s="125"/>
      <c r="C264" s="155" t="s">
        <v>985</v>
      </c>
      <c r="D264" s="155" t="s">
        <v>285</v>
      </c>
      <c r="E264" s="156" t="s">
        <v>3004</v>
      </c>
      <c r="F264" s="157" t="s">
        <v>3005</v>
      </c>
      <c r="G264" s="158" t="s">
        <v>2986</v>
      </c>
      <c r="H264" s="159">
        <v>40</v>
      </c>
      <c r="I264" s="160"/>
      <c r="J264" s="161">
        <f t="shared" ref="J264:J295" si="45">ROUND(I264*H264,2)</f>
        <v>0</v>
      </c>
      <c r="K264" s="162"/>
      <c r="L264" s="31"/>
      <c r="M264" s="163" t="s">
        <v>1</v>
      </c>
      <c r="N264" s="124" t="s">
        <v>41</v>
      </c>
      <c r="P264" s="164">
        <f t="shared" ref="P264:P295" si="46">O264*H264</f>
        <v>0</v>
      </c>
      <c r="Q264" s="164">
        <v>0</v>
      </c>
      <c r="R264" s="164">
        <f t="shared" ref="R264:R295" si="47">Q264*H264</f>
        <v>0</v>
      </c>
      <c r="S264" s="164">
        <v>0</v>
      </c>
      <c r="T264" s="165">
        <f t="shared" ref="T264:T295" si="48">S264*H264</f>
        <v>0</v>
      </c>
      <c r="AR264" s="166" t="s">
        <v>358</v>
      </c>
      <c r="AT264" s="166" t="s">
        <v>285</v>
      </c>
      <c r="AU264" s="166" t="s">
        <v>87</v>
      </c>
      <c r="AY264" s="16" t="s">
        <v>283</v>
      </c>
      <c r="BE264" s="167">
        <f t="shared" ref="BE264:BE295" si="49">IF(N264="základná",J264,0)</f>
        <v>0</v>
      </c>
      <c r="BF264" s="167">
        <f t="shared" ref="BF264:BF295" si="50">IF(N264="znížená",J264,0)</f>
        <v>0</v>
      </c>
      <c r="BG264" s="167">
        <f t="shared" ref="BG264:BG295" si="51">IF(N264="zákl. prenesená",J264,0)</f>
        <v>0</v>
      </c>
      <c r="BH264" s="167">
        <f t="shared" ref="BH264:BH295" si="52">IF(N264="zníž. prenesená",J264,0)</f>
        <v>0</v>
      </c>
      <c r="BI264" s="167">
        <f t="shared" ref="BI264:BI295" si="53">IF(N264="nulová",J264,0)</f>
        <v>0</v>
      </c>
      <c r="BJ264" s="16" t="s">
        <v>87</v>
      </c>
      <c r="BK264" s="167">
        <f t="shared" ref="BK264:BK295" si="54">ROUND(I264*H264,2)</f>
        <v>0</v>
      </c>
      <c r="BL264" s="16" t="s">
        <v>358</v>
      </c>
      <c r="BM264" s="166" t="s">
        <v>1614</v>
      </c>
    </row>
    <row r="265" spans="2:65" s="1" customFormat="1" ht="24.2" customHeight="1">
      <c r="B265" s="125"/>
      <c r="C265" s="155" t="s">
        <v>990</v>
      </c>
      <c r="D265" s="155" t="s">
        <v>285</v>
      </c>
      <c r="E265" s="156" t="s">
        <v>3006</v>
      </c>
      <c r="F265" s="157" t="s">
        <v>3007</v>
      </c>
      <c r="G265" s="158" t="s">
        <v>373</v>
      </c>
      <c r="H265" s="159">
        <v>51</v>
      </c>
      <c r="I265" s="160"/>
      <c r="J265" s="161">
        <f t="shared" si="45"/>
        <v>0</v>
      </c>
      <c r="K265" s="162"/>
      <c r="L265" s="31"/>
      <c r="M265" s="163" t="s">
        <v>1</v>
      </c>
      <c r="N265" s="124" t="s">
        <v>41</v>
      </c>
      <c r="P265" s="164">
        <f t="shared" si="46"/>
        <v>0</v>
      </c>
      <c r="Q265" s="164">
        <v>0</v>
      </c>
      <c r="R265" s="164">
        <f t="shared" si="47"/>
        <v>0</v>
      </c>
      <c r="S265" s="164">
        <v>0</v>
      </c>
      <c r="T265" s="165">
        <f t="shared" si="48"/>
        <v>0</v>
      </c>
      <c r="AR265" s="166" t="s">
        <v>358</v>
      </c>
      <c r="AT265" s="166" t="s">
        <v>285</v>
      </c>
      <c r="AU265" s="166" t="s">
        <v>87</v>
      </c>
      <c r="AY265" s="16" t="s">
        <v>283</v>
      </c>
      <c r="BE265" s="167">
        <f t="shared" si="49"/>
        <v>0</v>
      </c>
      <c r="BF265" s="167">
        <f t="shared" si="50"/>
        <v>0</v>
      </c>
      <c r="BG265" s="167">
        <f t="shared" si="51"/>
        <v>0</v>
      </c>
      <c r="BH265" s="167">
        <f t="shared" si="52"/>
        <v>0</v>
      </c>
      <c r="BI265" s="167">
        <f t="shared" si="53"/>
        <v>0</v>
      </c>
      <c r="BJ265" s="16" t="s">
        <v>87</v>
      </c>
      <c r="BK265" s="167">
        <f t="shared" si="54"/>
        <v>0</v>
      </c>
      <c r="BL265" s="16" t="s">
        <v>358</v>
      </c>
      <c r="BM265" s="166" t="s">
        <v>1635</v>
      </c>
    </row>
    <row r="266" spans="2:65" s="1" customFormat="1" ht="37.9" customHeight="1">
      <c r="B266" s="125"/>
      <c r="C266" s="189" t="s">
        <v>994</v>
      </c>
      <c r="D266" s="189" t="s">
        <v>582</v>
      </c>
      <c r="E266" s="190" t="s">
        <v>3008</v>
      </c>
      <c r="F266" s="191" t="s">
        <v>3009</v>
      </c>
      <c r="G266" s="192" t="s">
        <v>373</v>
      </c>
      <c r="H266" s="193">
        <v>51</v>
      </c>
      <c r="I266" s="194"/>
      <c r="J266" s="195">
        <f t="shared" si="45"/>
        <v>0</v>
      </c>
      <c r="K266" s="196"/>
      <c r="L266" s="197"/>
      <c r="M266" s="198" t="s">
        <v>1</v>
      </c>
      <c r="N266" s="199" t="s">
        <v>41</v>
      </c>
      <c r="P266" s="164">
        <f t="shared" si="46"/>
        <v>0</v>
      </c>
      <c r="Q266" s="164">
        <v>1.6049999999999998E-2</v>
      </c>
      <c r="R266" s="164">
        <f t="shared" si="47"/>
        <v>0.81854999999999989</v>
      </c>
      <c r="S266" s="164">
        <v>0</v>
      </c>
      <c r="T266" s="165">
        <f t="shared" si="48"/>
        <v>0</v>
      </c>
      <c r="AR266" s="166" t="s">
        <v>473</v>
      </c>
      <c r="AT266" s="166" t="s">
        <v>582</v>
      </c>
      <c r="AU266" s="166" t="s">
        <v>87</v>
      </c>
      <c r="AY266" s="16" t="s">
        <v>283</v>
      </c>
      <c r="BE266" s="167">
        <f t="shared" si="49"/>
        <v>0</v>
      </c>
      <c r="BF266" s="167">
        <f t="shared" si="50"/>
        <v>0</v>
      </c>
      <c r="BG266" s="167">
        <f t="shared" si="51"/>
        <v>0</v>
      </c>
      <c r="BH266" s="167">
        <f t="shared" si="52"/>
        <v>0</v>
      </c>
      <c r="BI266" s="167">
        <f t="shared" si="53"/>
        <v>0</v>
      </c>
      <c r="BJ266" s="16" t="s">
        <v>87</v>
      </c>
      <c r="BK266" s="167">
        <f t="shared" si="54"/>
        <v>0</v>
      </c>
      <c r="BL266" s="16" t="s">
        <v>358</v>
      </c>
      <c r="BM266" s="166" t="s">
        <v>1644</v>
      </c>
    </row>
    <row r="267" spans="2:65" s="1" customFormat="1" ht="37.9" customHeight="1">
      <c r="B267" s="125"/>
      <c r="C267" s="189" t="s">
        <v>999</v>
      </c>
      <c r="D267" s="189" t="s">
        <v>582</v>
      </c>
      <c r="E267" s="190" t="s">
        <v>3010</v>
      </c>
      <c r="F267" s="191" t="s">
        <v>3011</v>
      </c>
      <c r="G267" s="192" t="s">
        <v>373</v>
      </c>
      <c r="H267" s="193">
        <v>51</v>
      </c>
      <c r="I267" s="194"/>
      <c r="J267" s="195">
        <f t="shared" si="45"/>
        <v>0</v>
      </c>
      <c r="K267" s="196"/>
      <c r="L267" s="197"/>
      <c r="M267" s="198" t="s">
        <v>1</v>
      </c>
      <c r="N267" s="199" t="s">
        <v>41</v>
      </c>
      <c r="P267" s="164">
        <f t="shared" si="46"/>
        <v>0</v>
      </c>
      <c r="Q267" s="164">
        <v>3.3E-4</v>
      </c>
      <c r="R267" s="164">
        <f t="shared" si="47"/>
        <v>1.6830000000000001E-2</v>
      </c>
      <c r="S267" s="164">
        <v>0</v>
      </c>
      <c r="T267" s="165">
        <f t="shared" si="48"/>
        <v>0</v>
      </c>
      <c r="AR267" s="166" t="s">
        <v>473</v>
      </c>
      <c r="AT267" s="166" t="s">
        <v>582</v>
      </c>
      <c r="AU267" s="166" t="s">
        <v>87</v>
      </c>
      <c r="AY267" s="16" t="s">
        <v>283</v>
      </c>
      <c r="BE267" s="167">
        <f t="shared" si="49"/>
        <v>0</v>
      </c>
      <c r="BF267" s="167">
        <f t="shared" si="50"/>
        <v>0</v>
      </c>
      <c r="BG267" s="167">
        <f t="shared" si="51"/>
        <v>0</v>
      </c>
      <c r="BH267" s="167">
        <f t="shared" si="52"/>
        <v>0</v>
      </c>
      <c r="BI267" s="167">
        <f t="shared" si="53"/>
        <v>0</v>
      </c>
      <c r="BJ267" s="16" t="s">
        <v>87</v>
      </c>
      <c r="BK267" s="167">
        <f t="shared" si="54"/>
        <v>0</v>
      </c>
      <c r="BL267" s="16" t="s">
        <v>358</v>
      </c>
      <c r="BM267" s="166" t="s">
        <v>1662</v>
      </c>
    </row>
    <row r="268" spans="2:65" s="1" customFormat="1" ht="16.5" customHeight="1">
      <c r="B268" s="125"/>
      <c r="C268" s="155" t="s">
        <v>1003</v>
      </c>
      <c r="D268" s="155" t="s">
        <v>285</v>
      </c>
      <c r="E268" s="156" t="s">
        <v>3012</v>
      </c>
      <c r="F268" s="157" t="s">
        <v>3013</v>
      </c>
      <c r="G268" s="158" t="s">
        <v>373</v>
      </c>
      <c r="H268" s="159">
        <v>51</v>
      </c>
      <c r="I268" s="160"/>
      <c r="J268" s="161">
        <f t="shared" si="45"/>
        <v>0</v>
      </c>
      <c r="K268" s="162"/>
      <c r="L268" s="31"/>
      <c r="M268" s="163" t="s">
        <v>1</v>
      </c>
      <c r="N268" s="124" t="s">
        <v>41</v>
      </c>
      <c r="P268" s="164">
        <f t="shared" si="46"/>
        <v>0</v>
      </c>
      <c r="Q268" s="164">
        <v>0</v>
      </c>
      <c r="R268" s="164">
        <f t="shared" si="47"/>
        <v>0</v>
      </c>
      <c r="S268" s="164">
        <v>0</v>
      </c>
      <c r="T268" s="165">
        <f t="shared" si="48"/>
        <v>0</v>
      </c>
      <c r="AR268" s="166" t="s">
        <v>358</v>
      </c>
      <c r="AT268" s="166" t="s">
        <v>285</v>
      </c>
      <c r="AU268" s="166" t="s">
        <v>87</v>
      </c>
      <c r="AY268" s="16" t="s">
        <v>283</v>
      </c>
      <c r="BE268" s="167">
        <f t="shared" si="49"/>
        <v>0</v>
      </c>
      <c r="BF268" s="167">
        <f t="shared" si="50"/>
        <v>0</v>
      </c>
      <c r="BG268" s="167">
        <f t="shared" si="51"/>
        <v>0</v>
      </c>
      <c r="BH268" s="167">
        <f t="shared" si="52"/>
        <v>0</v>
      </c>
      <c r="BI268" s="167">
        <f t="shared" si="53"/>
        <v>0</v>
      </c>
      <c r="BJ268" s="16" t="s">
        <v>87</v>
      </c>
      <c r="BK268" s="167">
        <f t="shared" si="54"/>
        <v>0</v>
      </c>
      <c r="BL268" s="16" t="s">
        <v>358</v>
      </c>
      <c r="BM268" s="166" t="s">
        <v>1673</v>
      </c>
    </row>
    <row r="269" spans="2:65" s="1" customFormat="1" ht="24.2" customHeight="1">
      <c r="B269" s="125"/>
      <c r="C269" s="189" t="s">
        <v>1007</v>
      </c>
      <c r="D269" s="189" t="s">
        <v>582</v>
      </c>
      <c r="E269" s="190" t="s">
        <v>3014</v>
      </c>
      <c r="F269" s="191" t="s">
        <v>3015</v>
      </c>
      <c r="G269" s="192" t="s">
        <v>373</v>
      </c>
      <c r="H269" s="193">
        <v>40</v>
      </c>
      <c r="I269" s="194"/>
      <c r="J269" s="195">
        <f t="shared" si="45"/>
        <v>0</v>
      </c>
      <c r="K269" s="196"/>
      <c r="L269" s="197"/>
      <c r="M269" s="198" t="s">
        <v>1</v>
      </c>
      <c r="N269" s="199" t="s">
        <v>41</v>
      </c>
      <c r="P269" s="164">
        <f t="shared" si="46"/>
        <v>0</v>
      </c>
      <c r="Q269" s="164">
        <v>1.35E-2</v>
      </c>
      <c r="R269" s="164">
        <f t="shared" si="47"/>
        <v>0.54</v>
      </c>
      <c r="S269" s="164">
        <v>0</v>
      </c>
      <c r="T269" s="165">
        <f t="shared" si="48"/>
        <v>0</v>
      </c>
      <c r="AR269" s="166" t="s">
        <v>473</v>
      </c>
      <c r="AT269" s="166" t="s">
        <v>582</v>
      </c>
      <c r="AU269" s="166" t="s">
        <v>87</v>
      </c>
      <c r="AY269" s="16" t="s">
        <v>283</v>
      </c>
      <c r="BE269" s="167">
        <f t="shared" si="49"/>
        <v>0</v>
      </c>
      <c r="BF269" s="167">
        <f t="shared" si="50"/>
        <v>0</v>
      </c>
      <c r="BG269" s="167">
        <f t="shared" si="51"/>
        <v>0</v>
      </c>
      <c r="BH269" s="167">
        <f t="shared" si="52"/>
        <v>0</v>
      </c>
      <c r="BI269" s="167">
        <f t="shared" si="53"/>
        <v>0</v>
      </c>
      <c r="BJ269" s="16" t="s">
        <v>87</v>
      </c>
      <c r="BK269" s="167">
        <f t="shared" si="54"/>
        <v>0</v>
      </c>
      <c r="BL269" s="16" t="s">
        <v>358</v>
      </c>
      <c r="BM269" s="166" t="s">
        <v>1694</v>
      </c>
    </row>
    <row r="270" spans="2:65" s="1" customFormat="1" ht="44.25" customHeight="1">
      <c r="B270" s="125"/>
      <c r="C270" s="189" t="s">
        <v>1011</v>
      </c>
      <c r="D270" s="189" t="s">
        <v>582</v>
      </c>
      <c r="E270" s="190" t="s">
        <v>3016</v>
      </c>
      <c r="F270" s="191" t="s">
        <v>3017</v>
      </c>
      <c r="G270" s="192" t="s">
        <v>373</v>
      </c>
      <c r="H270" s="193">
        <v>11</v>
      </c>
      <c r="I270" s="194"/>
      <c r="J270" s="195">
        <f t="shared" si="45"/>
        <v>0</v>
      </c>
      <c r="K270" s="196"/>
      <c r="L270" s="197"/>
      <c r="M270" s="198" t="s">
        <v>1</v>
      </c>
      <c r="N270" s="199" t="s">
        <v>41</v>
      </c>
      <c r="P270" s="164">
        <f t="shared" si="46"/>
        <v>0</v>
      </c>
      <c r="Q270" s="164">
        <v>1.83E-2</v>
      </c>
      <c r="R270" s="164">
        <f t="shared" si="47"/>
        <v>0.20130000000000001</v>
      </c>
      <c r="S270" s="164">
        <v>0</v>
      </c>
      <c r="T270" s="165">
        <f t="shared" si="48"/>
        <v>0</v>
      </c>
      <c r="AR270" s="166" t="s">
        <v>473</v>
      </c>
      <c r="AT270" s="166" t="s">
        <v>582</v>
      </c>
      <c r="AU270" s="166" t="s">
        <v>87</v>
      </c>
      <c r="AY270" s="16" t="s">
        <v>283</v>
      </c>
      <c r="BE270" s="167">
        <f t="shared" si="49"/>
        <v>0</v>
      </c>
      <c r="BF270" s="167">
        <f t="shared" si="50"/>
        <v>0</v>
      </c>
      <c r="BG270" s="167">
        <f t="shared" si="51"/>
        <v>0</v>
      </c>
      <c r="BH270" s="167">
        <f t="shared" si="52"/>
        <v>0</v>
      </c>
      <c r="BI270" s="167">
        <f t="shared" si="53"/>
        <v>0</v>
      </c>
      <c r="BJ270" s="16" t="s">
        <v>87</v>
      </c>
      <c r="BK270" s="167">
        <f t="shared" si="54"/>
        <v>0</v>
      </c>
      <c r="BL270" s="16" t="s">
        <v>358</v>
      </c>
      <c r="BM270" s="166" t="s">
        <v>1710</v>
      </c>
    </row>
    <row r="271" spans="2:65" s="1" customFormat="1" ht="24.2" customHeight="1">
      <c r="B271" s="125"/>
      <c r="C271" s="155" t="s">
        <v>1015</v>
      </c>
      <c r="D271" s="155" t="s">
        <v>285</v>
      </c>
      <c r="E271" s="156" t="s">
        <v>3018</v>
      </c>
      <c r="F271" s="157" t="s">
        <v>3019</v>
      </c>
      <c r="G271" s="158" t="s">
        <v>2986</v>
      </c>
      <c r="H271" s="159">
        <v>58</v>
      </c>
      <c r="I271" s="160"/>
      <c r="J271" s="161">
        <f t="shared" si="45"/>
        <v>0</v>
      </c>
      <c r="K271" s="162"/>
      <c r="L271" s="31"/>
      <c r="M271" s="163" t="s">
        <v>1</v>
      </c>
      <c r="N271" s="124" t="s">
        <v>41</v>
      </c>
      <c r="P271" s="164">
        <f t="shared" si="46"/>
        <v>0</v>
      </c>
      <c r="Q271" s="164">
        <v>0</v>
      </c>
      <c r="R271" s="164">
        <f t="shared" si="47"/>
        <v>0</v>
      </c>
      <c r="S271" s="164">
        <v>0</v>
      </c>
      <c r="T271" s="165">
        <f t="shared" si="48"/>
        <v>0</v>
      </c>
      <c r="AR271" s="166" t="s">
        <v>358</v>
      </c>
      <c r="AT271" s="166" t="s">
        <v>285</v>
      </c>
      <c r="AU271" s="166" t="s">
        <v>87</v>
      </c>
      <c r="AY271" s="16" t="s">
        <v>283</v>
      </c>
      <c r="BE271" s="167">
        <f t="shared" si="49"/>
        <v>0</v>
      </c>
      <c r="BF271" s="167">
        <f t="shared" si="50"/>
        <v>0</v>
      </c>
      <c r="BG271" s="167">
        <f t="shared" si="51"/>
        <v>0</v>
      </c>
      <c r="BH271" s="167">
        <f t="shared" si="52"/>
        <v>0</v>
      </c>
      <c r="BI271" s="167">
        <f t="shared" si="53"/>
        <v>0</v>
      </c>
      <c r="BJ271" s="16" t="s">
        <v>87</v>
      </c>
      <c r="BK271" s="167">
        <f t="shared" si="54"/>
        <v>0</v>
      </c>
      <c r="BL271" s="16" t="s">
        <v>358</v>
      </c>
      <c r="BM271" s="166" t="s">
        <v>1728</v>
      </c>
    </row>
    <row r="272" spans="2:65" s="1" customFormat="1" ht="24.2" customHeight="1">
      <c r="B272" s="125"/>
      <c r="C272" s="155" t="s">
        <v>1019</v>
      </c>
      <c r="D272" s="155" t="s">
        <v>285</v>
      </c>
      <c r="E272" s="156" t="s">
        <v>3020</v>
      </c>
      <c r="F272" s="157" t="s">
        <v>3021</v>
      </c>
      <c r="G272" s="158" t="s">
        <v>373</v>
      </c>
      <c r="H272" s="159">
        <v>42</v>
      </c>
      <c r="I272" s="160"/>
      <c r="J272" s="161">
        <f t="shared" si="45"/>
        <v>0</v>
      </c>
      <c r="K272" s="162"/>
      <c r="L272" s="31"/>
      <c r="M272" s="163" t="s">
        <v>1</v>
      </c>
      <c r="N272" s="124" t="s">
        <v>41</v>
      </c>
      <c r="P272" s="164">
        <f t="shared" si="46"/>
        <v>0</v>
      </c>
      <c r="Q272" s="164">
        <v>2.7999999999999998E-4</v>
      </c>
      <c r="R272" s="164">
        <f t="shared" si="47"/>
        <v>1.176E-2</v>
      </c>
      <c r="S272" s="164">
        <v>0</v>
      </c>
      <c r="T272" s="165">
        <f t="shared" si="48"/>
        <v>0</v>
      </c>
      <c r="AR272" s="166" t="s">
        <v>358</v>
      </c>
      <c r="AT272" s="166" t="s">
        <v>285</v>
      </c>
      <c r="AU272" s="166" t="s">
        <v>87</v>
      </c>
      <c r="AY272" s="16" t="s">
        <v>283</v>
      </c>
      <c r="BE272" s="167">
        <f t="shared" si="49"/>
        <v>0</v>
      </c>
      <c r="BF272" s="167">
        <f t="shared" si="50"/>
        <v>0</v>
      </c>
      <c r="BG272" s="167">
        <f t="shared" si="51"/>
        <v>0</v>
      </c>
      <c r="BH272" s="167">
        <f t="shared" si="52"/>
        <v>0</v>
      </c>
      <c r="BI272" s="167">
        <f t="shared" si="53"/>
        <v>0</v>
      </c>
      <c r="BJ272" s="16" t="s">
        <v>87</v>
      </c>
      <c r="BK272" s="167">
        <f t="shared" si="54"/>
        <v>0</v>
      </c>
      <c r="BL272" s="16" t="s">
        <v>358</v>
      </c>
      <c r="BM272" s="166" t="s">
        <v>1739</v>
      </c>
    </row>
    <row r="273" spans="2:65" s="1" customFormat="1" ht="16.5" customHeight="1">
      <c r="B273" s="125"/>
      <c r="C273" s="189" t="s">
        <v>1024</v>
      </c>
      <c r="D273" s="189" t="s">
        <v>582</v>
      </c>
      <c r="E273" s="190" t="s">
        <v>3022</v>
      </c>
      <c r="F273" s="191" t="s">
        <v>3023</v>
      </c>
      <c r="G273" s="192" t="s">
        <v>373</v>
      </c>
      <c r="H273" s="193">
        <v>42</v>
      </c>
      <c r="I273" s="194"/>
      <c r="J273" s="195">
        <f t="shared" si="45"/>
        <v>0</v>
      </c>
      <c r="K273" s="196"/>
      <c r="L273" s="197"/>
      <c r="M273" s="198" t="s">
        <v>1</v>
      </c>
      <c r="N273" s="199" t="s">
        <v>41</v>
      </c>
      <c r="P273" s="164">
        <f t="shared" si="46"/>
        <v>0</v>
      </c>
      <c r="Q273" s="164">
        <v>1.41E-2</v>
      </c>
      <c r="R273" s="164">
        <f t="shared" si="47"/>
        <v>0.59219999999999995</v>
      </c>
      <c r="S273" s="164">
        <v>0</v>
      </c>
      <c r="T273" s="165">
        <f t="shared" si="48"/>
        <v>0</v>
      </c>
      <c r="AR273" s="166" t="s">
        <v>473</v>
      </c>
      <c r="AT273" s="166" t="s">
        <v>582</v>
      </c>
      <c r="AU273" s="166" t="s">
        <v>87</v>
      </c>
      <c r="AY273" s="16" t="s">
        <v>283</v>
      </c>
      <c r="BE273" s="167">
        <f t="shared" si="49"/>
        <v>0</v>
      </c>
      <c r="BF273" s="167">
        <f t="shared" si="50"/>
        <v>0</v>
      </c>
      <c r="BG273" s="167">
        <f t="shared" si="51"/>
        <v>0</v>
      </c>
      <c r="BH273" s="167">
        <f t="shared" si="52"/>
        <v>0</v>
      </c>
      <c r="BI273" s="167">
        <f t="shared" si="53"/>
        <v>0</v>
      </c>
      <c r="BJ273" s="16" t="s">
        <v>87</v>
      </c>
      <c r="BK273" s="167">
        <f t="shared" si="54"/>
        <v>0</v>
      </c>
      <c r="BL273" s="16" t="s">
        <v>358</v>
      </c>
      <c r="BM273" s="166" t="s">
        <v>3024</v>
      </c>
    </row>
    <row r="274" spans="2:65" s="1" customFormat="1" ht="24.2" customHeight="1">
      <c r="B274" s="125"/>
      <c r="C274" s="155" t="s">
        <v>1028</v>
      </c>
      <c r="D274" s="155" t="s">
        <v>285</v>
      </c>
      <c r="E274" s="156" t="s">
        <v>3025</v>
      </c>
      <c r="F274" s="157" t="s">
        <v>3026</v>
      </c>
      <c r="G274" s="158" t="s">
        <v>373</v>
      </c>
      <c r="H274" s="159">
        <v>11</v>
      </c>
      <c r="I274" s="160"/>
      <c r="J274" s="161">
        <f t="shared" si="45"/>
        <v>0</v>
      </c>
      <c r="K274" s="162"/>
      <c r="L274" s="31"/>
      <c r="M274" s="163" t="s">
        <v>1</v>
      </c>
      <c r="N274" s="124" t="s">
        <v>41</v>
      </c>
      <c r="P274" s="164">
        <f t="shared" si="46"/>
        <v>0</v>
      </c>
      <c r="Q274" s="164">
        <v>2.7999999999999998E-4</v>
      </c>
      <c r="R274" s="164">
        <f t="shared" si="47"/>
        <v>3.0799999999999998E-3</v>
      </c>
      <c r="S274" s="164">
        <v>0</v>
      </c>
      <c r="T274" s="165">
        <f t="shared" si="48"/>
        <v>0</v>
      </c>
      <c r="AR274" s="166" t="s">
        <v>358</v>
      </c>
      <c r="AT274" s="166" t="s">
        <v>285</v>
      </c>
      <c r="AU274" s="166" t="s">
        <v>87</v>
      </c>
      <c r="AY274" s="16" t="s">
        <v>283</v>
      </c>
      <c r="BE274" s="167">
        <f t="shared" si="49"/>
        <v>0</v>
      </c>
      <c r="BF274" s="167">
        <f t="shared" si="50"/>
        <v>0</v>
      </c>
      <c r="BG274" s="167">
        <f t="shared" si="51"/>
        <v>0</v>
      </c>
      <c r="BH274" s="167">
        <f t="shared" si="52"/>
        <v>0</v>
      </c>
      <c r="BI274" s="167">
        <f t="shared" si="53"/>
        <v>0</v>
      </c>
      <c r="BJ274" s="16" t="s">
        <v>87</v>
      </c>
      <c r="BK274" s="167">
        <f t="shared" si="54"/>
        <v>0</v>
      </c>
      <c r="BL274" s="16" t="s">
        <v>358</v>
      </c>
      <c r="BM274" s="166" t="s">
        <v>3027</v>
      </c>
    </row>
    <row r="275" spans="2:65" s="1" customFormat="1" ht="55.5" customHeight="1">
      <c r="B275" s="125"/>
      <c r="C275" s="189" t="s">
        <v>1033</v>
      </c>
      <c r="D275" s="189" t="s">
        <v>582</v>
      </c>
      <c r="E275" s="190" t="s">
        <v>3028</v>
      </c>
      <c r="F275" s="191" t="s">
        <v>3029</v>
      </c>
      <c r="G275" s="192" t="s">
        <v>373</v>
      </c>
      <c r="H275" s="193">
        <v>11</v>
      </c>
      <c r="I275" s="194"/>
      <c r="J275" s="195">
        <f t="shared" si="45"/>
        <v>0</v>
      </c>
      <c r="K275" s="196"/>
      <c r="L275" s="197"/>
      <c r="M275" s="198" t="s">
        <v>1</v>
      </c>
      <c r="N275" s="199" t="s">
        <v>41</v>
      </c>
      <c r="P275" s="164">
        <f t="shared" si="46"/>
        <v>0</v>
      </c>
      <c r="Q275" s="164">
        <v>3.9399999999999998E-2</v>
      </c>
      <c r="R275" s="164">
        <f t="shared" si="47"/>
        <v>0.43339999999999995</v>
      </c>
      <c r="S275" s="164">
        <v>0</v>
      </c>
      <c r="T275" s="165">
        <f t="shared" si="48"/>
        <v>0</v>
      </c>
      <c r="AR275" s="166" t="s">
        <v>473</v>
      </c>
      <c r="AT275" s="166" t="s">
        <v>582</v>
      </c>
      <c r="AU275" s="166" t="s">
        <v>87</v>
      </c>
      <c r="AY275" s="16" t="s">
        <v>283</v>
      </c>
      <c r="BE275" s="167">
        <f t="shared" si="49"/>
        <v>0</v>
      </c>
      <c r="BF275" s="167">
        <f t="shared" si="50"/>
        <v>0</v>
      </c>
      <c r="BG275" s="167">
        <f t="shared" si="51"/>
        <v>0</v>
      </c>
      <c r="BH275" s="167">
        <f t="shared" si="52"/>
        <v>0</v>
      </c>
      <c r="BI275" s="167">
        <f t="shared" si="53"/>
        <v>0</v>
      </c>
      <c r="BJ275" s="16" t="s">
        <v>87</v>
      </c>
      <c r="BK275" s="167">
        <f t="shared" si="54"/>
        <v>0</v>
      </c>
      <c r="BL275" s="16" t="s">
        <v>358</v>
      </c>
      <c r="BM275" s="166" t="s">
        <v>3030</v>
      </c>
    </row>
    <row r="276" spans="2:65" s="1" customFormat="1" ht="24.2" customHeight="1">
      <c r="B276" s="125"/>
      <c r="C276" s="155" t="s">
        <v>1039</v>
      </c>
      <c r="D276" s="155" t="s">
        <v>285</v>
      </c>
      <c r="E276" s="156" t="s">
        <v>3031</v>
      </c>
      <c r="F276" s="157" t="s">
        <v>3032</v>
      </c>
      <c r="G276" s="158" t="s">
        <v>2986</v>
      </c>
      <c r="H276" s="159">
        <v>46</v>
      </c>
      <c r="I276" s="160"/>
      <c r="J276" s="161">
        <f t="shared" si="45"/>
        <v>0</v>
      </c>
      <c r="K276" s="162"/>
      <c r="L276" s="31"/>
      <c r="M276" s="163" t="s">
        <v>1</v>
      </c>
      <c r="N276" s="124" t="s">
        <v>41</v>
      </c>
      <c r="P276" s="164">
        <f t="shared" si="46"/>
        <v>0</v>
      </c>
      <c r="Q276" s="164">
        <v>0</v>
      </c>
      <c r="R276" s="164">
        <f t="shared" si="47"/>
        <v>0</v>
      </c>
      <c r="S276" s="164">
        <v>0</v>
      </c>
      <c r="T276" s="165">
        <f t="shared" si="48"/>
        <v>0</v>
      </c>
      <c r="AR276" s="166" t="s">
        <v>358</v>
      </c>
      <c r="AT276" s="166" t="s">
        <v>285</v>
      </c>
      <c r="AU276" s="166" t="s">
        <v>87</v>
      </c>
      <c r="AY276" s="16" t="s">
        <v>283</v>
      </c>
      <c r="BE276" s="167">
        <f t="shared" si="49"/>
        <v>0</v>
      </c>
      <c r="BF276" s="167">
        <f t="shared" si="50"/>
        <v>0</v>
      </c>
      <c r="BG276" s="167">
        <f t="shared" si="51"/>
        <v>0</v>
      </c>
      <c r="BH276" s="167">
        <f t="shared" si="52"/>
        <v>0</v>
      </c>
      <c r="BI276" s="167">
        <f t="shared" si="53"/>
        <v>0</v>
      </c>
      <c r="BJ276" s="16" t="s">
        <v>87</v>
      </c>
      <c r="BK276" s="167">
        <f t="shared" si="54"/>
        <v>0</v>
      </c>
      <c r="BL276" s="16" t="s">
        <v>358</v>
      </c>
      <c r="BM276" s="166" t="s">
        <v>3033</v>
      </c>
    </row>
    <row r="277" spans="2:65" s="1" customFormat="1" ht="16.5" customHeight="1">
      <c r="B277" s="125"/>
      <c r="C277" s="155" t="s">
        <v>1048</v>
      </c>
      <c r="D277" s="155" t="s">
        <v>285</v>
      </c>
      <c r="E277" s="156" t="s">
        <v>3034</v>
      </c>
      <c r="F277" s="157" t="s">
        <v>3035</v>
      </c>
      <c r="G277" s="158" t="s">
        <v>373</v>
      </c>
      <c r="H277" s="159">
        <v>51</v>
      </c>
      <c r="I277" s="160"/>
      <c r="J277" s="161">
        <f t="shared" si="45"/>
        <v>0</v>
      </c>
      <c r="K277" s="162"/>
      <c r="L277" s="31"/>
      <c r="M277" s="163" t="s">
        <v>1</v>
      </c>
      <c r="N277" s="124" t="s">
        <v>41</v>
      </c>
      <c r="P277" s="164">
        <f t="shared" si="46"/>
        <v>0</v>
      </c>
      <c r="Q277" s="164">
        <v>0</v>
      </c>
      <c r="R277" s="164">
        <f t="shared" si="47"/>
        <v>0</v>
      </c>
      <c r="S277" s="164">
        <v>0</v>
      </c>
      <c r="T277" s="165">
        <f t="shared" si="48"/>
        <v>0</v>
      </c>
      <c r="AR277" s="166" t="s">
        <v>358</v>
      </c>
      <c r="AT277" s="166" t="s">
        <v>285</v>
      </c>
      <c r="AU277" s="166" t="s">
        <v>87</v>
      </c>
      <c r="AY277" s="16" t="s">
        <v>283</v>
      </c>
      <c r="BE277" s="167">
        <f t="shared" si="49"/>
        <v>0</v>
      </c>
      <c r="BF277" s="167">
        <f t="shared" si="50"/>
        <v>0</v>
      </c>
      <c r="BG277" s="167">
        <f t="shared" si="51"/>
        <v>0</v>
      </c>
      <c r="BH277" s="167">
        <f t="shared" si="52"/>
        <v>0</v>
      </c>
      <c r="BI277" s="167">
        <f t="shared" si="53"/>
        <v>0</v>
      </c>
      <c r="BJ277" s="16" t="s">
        <v>87</v>
      </c>
      <c r="BK277" s="167">
        <f t="shared" si="54"/>
        <v>0</v>
      </c>
      <c r="BL277" s="16" t="s">
        <v>358</v>
      </c>
      <c r="BM277" s="166" t="s">
        <v>3036</v>
      </c>
    </row>
    <row r="278" spans="2:65" s="1" customFormat="1" ht="16.5" customHeight="1">
      <c r="B278" s="125"/>
      <c r="C278" s="189" t="s">
        <v>1053</v>
      </c>
      <c r="D278" s="189" t="s">
        <v>582</v>
      </c>
      <c r="E278" s="190" t="s">
        <v>3037</v>
      </c>
      <c r="F278" s="191" t="s">
        <v>3038</v>
      </c>
      <c r="G278" s="192" t="s">
        <v>373</v>
      </c>
      <c r="H278" s="193">
        <v>51</v>
      </c>
      <c r="I278" s="194"/>
      <c r="J278" s="195">
        <f t="shared" si="45"/>
        <v>0</v>
      </c>
      <c r="K278" s="196"/>
      <c r="L278" s="197"/>
      <c r="M278" s="198" t="s">
        <v>1</v>
      </c>
      <c r="N278" s="199" t="s">
        <v>41</v>
      </c>
      <c r="P278" s="164">
        <f t="shared" si="46"/>
        <v>0</v>
      </c>
      <c r="Q278" s="164">
        <v>2E-3</v>
      </c>
      <c r="R278" s="164">
        <f t="shared" si="47"/>
        <v>0.10200000000000001</v>
      </c>
      <c r="S278" s="164">
        <v>0</v>
      </c>
      <c r="T278" s="165">
        <f t="shared" si="48"/>
        <v>0</v>
      </c>
      <c r="AR278" s="166" t="s">
        <v>473</v>
      </c>
      <c r="AT278" s="166" t="s">
        <v>582</v>
      </c>
      <c r="AU278" s="166" t="s">
        <v>87</v>
      </c>
      <c r="AY278" s="16" t="s">
        <v>283</v>
      </c>
      <c r="BE278" s="167">
        <f t="shared" si="49"/>
        <v>0</v>
      </c>
      <c r="BF278" s="167">
        <f t="shared" si="50"/>
        <v>0</v>
      </c>
      <c r="BG278" s="167">
        <f t="shared" si="51"/>
        <v>0</v>
      </c>
      <c r="BH278" s="167">
        <f t="shared" si="52"/>
        <v>0</v>
      </c>
      <c r="BI278" s="167">
        <f t="shared" si="53"/>
        <v>0</v>
      </c>
      <c r="BJ278" s="16" t="s">
        <v>87</v>
      </c>
      <c r="BK278" s="167">
        <f t="shared" si="54"/>
        <v>0</v>
      </c>
      <c r="BL278" s="16" t="s">
        <v>358</v>
      </c>
      <c r="BM278" s="166" t="s">
        <v>3039</v>
      </c>
    </row>
    <row r="279" spans="2:65" s="1" customFormat="1" ht="33" customHeight="1">
      <c r="B279" s="125"/>
      <c r="C279" s="155" t="s">
        <v>1061</v>
      </c>
      <c r="D279" s="155" t="s">
        <v>285</v>
      </c>
      <c r="E279" s="156" t="s">
        <v>3040</v>
      </c>
      <c r="F279" s="157" t="s">
        <v>3041</v>
      </c>
      <c r="G279" s="158" t="s">
        <v>2986</v>
      </c>
      <c r="H279" s="159">
        <v>5</v>
      </c>
      <c r="I279" s="160"/>
      <c r="J279" s="161">
        <f t="shared" si="45"/>
        <v>0</v>
      </c>
      <c r="K279" s="162"/>
      <c r="L279" s="31"/>
      <c r="M279" s="163" t="s">
        <v>1</v>
      </c>
      <c r="N279" s="124" t="s">
        <v>41</v>
      </c>
      <c r="P279" s="164">
        <f t="shared" si="46"/>
        <v>0</v>
      </c>
      <c r="Q279" s="164">
        <v>0</v>
      </c>
      <c r="R279" s="164">
        <f t="shared" si="47"/>
        <v>0</v>
      </c>
      <c r="S279" s="164">
        <v>0</v>
      </c>
      <c r="T279" s="165">
        <f t="shared" si="48"/>
        <v>0</v>
      </c>
      <c r="AR279" s="166" t="s">
        <v>358</v>
      </c>
      <c r="AT279" s="166" t="s">
        <v>285</v>
      </c>
      <c r="AU279" s="166" t="s">
        <v>87</v>
      </c>
      <c r="AY279" s="16" t="s">
        <v>283</v>
      </c>
      <c r="BE279" s="167">
        <f t="shared" si="49"/>
        <v>0</v>
      </c>
      <c r="BF279" s="167">
        <f t="shared" si="50"/>
        <v>0</v>
      </c>
      <c r="BG279" s="167">
        <f t="shared" si="51"/>
        <v>0</v>
      </c>
      <c r="BH279" s="167">
        <f t="shared" si="52"/>
        <v>0</v>
      </c>
      <c r="BI279" s="167">
        <f t="shared" si="53"/>
        <v>0</v>
      </c>
      <c r="BJ279" s="16" t="s">
        <v>87</v>
      </c>
      <c r="BK279" s="167">
        <f t="shared" si="54"/>
        <v>0</v>
      </c>
      <c r="BL279" s="16" t="s">
        <v>358</v>
      </c>
      <c r="BM279" s="166" t="s">
        <v>3042</v>
      </c>
    </row>
    <row r="280" spans="2:65" s="1" customFormat="1" ht="33" customHeight="1">
      <c r="B280" s="125"/>
      <c r="C280" s="155" t="s">
        <v>1066</v>
      </c>
      <c r="D280" s="155" t="s">
        <v>285</v>
      </c>
      <c r="E280" s="156" t="s">
        <v>3043</v>
      </c>
      <c r="F280" s="157" t="s">
        <v>3044</v>
      </c>
      <c r="G280" s="158" t="s">
        <v>373</v>
      </c>
      <c r="H280" s="159">
        <v>1</v>
      </c>
      <c r="I280" s="160"/>
      <c r="J280" s="161">
        <f t="shared" si="45"/>
        <v>0</v>
      </c>
      <c r="K280" s="162"/>
      <c r="L280" s="31"/>
      <c r="M280" s="163" t="s">
        <v>1</v>
      </c>
      <c r="N280" s="124" t="s">
        <v>41</v>
      </c>
      <c r="P280" s="164">
        <f t="shared" si="46"/>
        <v>0</v>
      </c>
      <c r="Q280" s="164">
        <v>5.4000000000000001E-4</v>
      </c>
      <c r="R280" s="164">
        <f t="shared" si="47"/>
        <v>5.4000000000000001E-4</v>
      </c>
      <c r="S280" s="164">
        <v>0</v>
      </c>
      <c r="T280" s="165">
        <f t="shared" si="48"/>
        <v>0</v>
      </c>
      <c r="AR280" s="166" t="s">
        <v>358</v>
      </c>
      <c r="AT280" s="166" t="s">
        <v>285</v>
      </c>
      <c r="AU280" s="166" t="s">
        <v>87</v>
      </c>
      <c r="AY280" s="16" t="s">
        <v>283</v>
      </c>
      <c r="BE280" s="167">
        <f t="shared" si="49"/>
        <v>0</v>
      </c>
      <c r="BF280" s="167">
        <f t="shared" si="50"/>
        <v>0</v>
      </c>
      <c r="BG280" s="167">
        <f t="shared" si="51"/>
        <v>0</v>
      </c>
      <c r="BH280" s="167">
        <f t="shared" si="52"/>
        <v>0</v>
      </c>
      <c r="BI280" s="167">
        <f t="shared" si="53"/>
        <v>0</v>
      </c>
      <c r="BJ280" s="16" t="s">
        <v>87</v>
      </c>
      <c r="BK280" s="167">
        <f t="shared" si="54"/>
        <v>0</v>
      </c>
      <c r="BL280" s="16" t="s">
        <v>358</v>
      </c>
      <c r="BM280" s="166" t="s">
        <v>3045</v>
      </c>
    </row>
    <row r="281" spans="2:65" s="1" customFormat="1" ht="24.2" customHeight="1">
      <c r="B281" s="125"/>
      <c r="C281" s="189" t="s">
        <v>1071</v>
      </c>
      <c r="D281" s="189" t="s">
        <v>582</v>
      </c>
      <c r="E281" s="190" t="s">
        <v>3046</v>
      </c>
      <c r="F281" s="191" t="s">
        <v>3047</v>
      </c>
      <c r="G281" s="192" t="s">
        <v>373</v>
      </c>
      <c r="H281" s="193">
        <v>1</v>
      </c>
      <c r="I281" s="194"/>
      <c r="J281" s="195">
        <f t="shared" si="45"/>
        <v>0</v>
      </c>
      <c r="K281" s="196"/>
      <c r="L281" s="197"/>
      <c r="M281" s="198" t="s">
        <v>1</v>
      </c>
      <c r="N281" s="199" t="s">
        <v>41</v>
      </c>
      <c r="P281" s="164">
        <f t="shared" si="46"/>
        <v>0</v>
      </c>
      <c r="Q281" s="164">
        <v>4.3499999999999997E-3</v>
      </c>
      <c r="R281" s="164">
        <f t="shared" si="47"/>
        <v>4.3499999999999997E-3</v>
      </c>
      <c r="S281" s="164">
        <v>0</v>
      </c>
      <c r="T281" s="165">
        <f t="shared" si="48"/>
        <v>0</v>
      </c>
      <c r="AR281" s="166" t="s">
        <v>473</v>
      </c>
      <c r="AT281" s="166" t="s">
        <v>582</v>
      </c>
      <c r="AU281" s="166" t="s">
        <v>87</v>
      </c>
      <c r="AY281" s="16" t="s">
        <v>283</v>
      </c>
      <c r="BE281" s="167">
        <f t="shared" si="49"/>
        <v>0</v>
      </c>
      <c r="BF281" s="167">
        <f t="shared" si="50"/>
        <v>0</v>
      </c>
      <c r="BG281" s="167">
        <f t="shared" si="51"/>
        <v>0</v>
      </c>
      <c r="BH281" s="167">
        <f t="shared" si="52"/>
        <v>0</v>
      </c>
      <c r="BI281" s="167">
        <f t="shared" si="53"/>
        <v>0</v>
      </c>
      <c r="BJ281" s="16" t="s">
        <v>87</v>
      </c>
      <c r="BK281" s="167">
        <f t="shared" si="54"/>
        <v>0</v>
      </c>
      <c r="BL281" s="16" t="s">
        <v>358</v>
      </c>
      <c r="BM281" s="166" t="s">
        <v>3048</v>
      </c>
    </row>
    <row r="282" spans="2:65" s="1" customFormat="1" ht="24.2" customHeight="1">
      <c r="B282" s="125"/>
      <c r="C282" s="155" t="s">
        <v>1075</v>
      </c>
      <c r="D282" s="155" t="s">
        <v>285</v>
      </c>
      <c r="E282" s="156" t="s">
        <v>3049</v>
      </c>
      <c r="F282" s="157" t="s">
        <v>3050</v>
      </c>
      <c r="G282" s="158" t="s">
        <v>373</v>
      </c>
      <c r="H282" s="159">
        <v>12</v>
      </c>
      <c r="I282" s="160"/>
      <c r="J282" s="161">
        <f t="shared" si="45"/>
        <v>0</v>
      </c>
      <c r="K282" s="162"/>
      <c r="L282" s="31"/>
      <c r="M282" s="163" t="s">
        <v>1</v>
      </c>
      <c r="N282" s="124" t="s">
        <v>41</v>
      </c>
      <c r="P282" s="164">
        <f t="shared" si="46"/>
        <v>0</v>
      </c>
      <c r="Q282" s="164">
        <v>8.0000000000000004E-4</v>
      </c>
      <c r="R282" s="164">
        <f t="shared" si="47"/>
        <v>9.6000000000000009E-3</v>
      </c>
      <c r="S282" s="164">
        <v>0</v>
      </c>
      <c r="T282" s="165">
        <f t="shared" si="48"/>
        <v>0</v>
      </c>
      <c r="AR282" s="166" t="s">
        <v>358</v>
      </c>
      <c r="AT282" s="166" t="s">
        <v>285</v>
      </c>
      <c r="AU282" s="166" t="s">
        <v>87</v>
      </c>
      <c r="AY282" s="16" t="s">
        <v>283</v>
      </c>
      <c r="BE282" s="167">
        <f t="shared" si="49"/>
        <v>0</v>
      </c>
      <c r="BF282" s="167">
        <f t="shared" si="50"/>
        <v>0</v>
      </c>
      <c r="BG282" s="167">
        <f t="shared" si="51"/>
        <v>0</v>
      </c>
      <c r="BH282" s="167">
        <f t="shared" si="52"/>
        <v>0</v>
      </c>
      <c r="BI282" s="167">
        <f t="shared" si="53"/>
        <v>0</v>
      </c>
      <c r="BJ282" s="16" t="s">
        <v>87</v>
      </c>
      <c r="BK282" s="167">
        <f t="shared" si="54"/>
        <v>0</v>
      </c>
      <c r="BL282" s="16" t="s">
        <v>358</v>
      </c>
      <c r="BM282" s="166" t="s">
        <v>3051</v>
      </c>
    </row>
    <row r="283" spans="2:65" s="1" customFormat="1" ht="24.2" customHeight="1">
      <c r="B283" s="125"/>
      <c r="C283" s="189" t="s">
        <v>1080</v>
      </c>
      <c r="D283" s="189" t="s">
        <v>582</v>
      </c>
      <c r="E283" s="190" t="s">
        <v>3052</v>
      </c>
      <c r="F283" s="191" t="s">
        <v>3053</v>
      </c>
      <c r="G283" s="192" t="s">
        <v>373</v>
      </c>
      <c r="H283" s="193">
        <v>12</v>
      </c>
      <c r="I283" s="194"/>
      <c r="J283" s="195">
        <f t="shared" si="45"/>
        <v>0</v>
      </c>
      <c r="K283" s="196"/>
      <c r="L283" s="197"/>
      <c r="M283" s="198" t="s">
        <v>1</v>
      </c>
      <c r="N283" s="199" t="s">
        <v>41</v>
      </c>
      <c r="P283" s="164">
        <f t="shared" si="46"/>
        <v>0</v>
      </c>
      <c r="Q283" s="164">
        <v>1.52E-2</v>
      </c>
      <c r="R283" s="164">
        <f t="shared" si="47"/>
        <v>0.18240000000000001</v>
      </c>
      <c r="S283" s="164">
        <v>0</v>
      </c>
      <c r="T283" s="165">
        <f t="shared" si="48"/>
        <v>0</v>
      </c>
      <c r="AR283" s="166" t="s">
        <v>473</v>
      </c>
      <c r="AT283" s="166" t="s">
        <v>582</v>
      </c>
      <c r="AU283" s="166" t="s">
        <v>87</v>
      </c>
      <c r="AY283" s="16" t="s">
        <v>283</v>
      </c>
      <c r="BE283" s="167">
        <f t="shared" si="49"/>
        <v>0</v>
      </c>
      <c r="BF283" s="167">
        <f t="shared" si="50"/>
        <v>0</v>
      </c>
      <c r="BG283" s="167">
        <f t="shared" si="51"/>
        <v>0</v>
      </c>
      <c r="BH283" s="167">
        <f t="shared" si="52"/>
        <v>0</v>
      </c>
      <c r="BI283" s="167">
        <f t="shared" si="53"/>
        <v>0</v>
      </c>
      <c r="BJ283" s="16" t="s">
        <v>87</v>
      </c>
      <c r="BK283" s="167">
        <f t="shared" si="54"/>
        <v>0</v>
      </c>
      <c r="BL283" s="16" t="s">
        <v>358</v>
      </c>
      <c r="BM283" s="166" t="s">
        <v>3054</v>
      </c>
    </row>
    <row r="284" spans="2:65" s="1" customFormat="1" ht="24.2" customHeight="1">
      <c r="B284" s="125"/>
      <c r="C284" s="155" t="s">
        <v>1086</v>
      </c>
      <c r="D284" s="155" t="s">
        <v>285</v>
      </c>
      <c r="E284" s="156" t="s">
        <v>3055</v>
      </c>
      <c r="F284" s="157" t="s">
        <v>3056</v>
      </c>
      <c r="G284" s="158" t="s">
        <v>373</v>
      </c>
      <c r="H284" s="159">
        <v>2</v>
      </c>
      <c r="I284" s="160"/>
      <c r="J284" s="161">
        <f t="shared" si="45"/>
        <v>0</v>
      </c>
      <c r="K284" s="162"/>
      <c r="L284" s="31"/>
      <c r="M284" s="163" t="s">
        <v>1</v>
      </c>
      <c r="N284" s="124" t="s">
        <v>41</v>
      </c>
      <c r="P284" s="164">
        <f t="shared" si="46"/>
        <v>0</v>
      </c>
      <c r="Q284" s="164">
        <v>7.2999999999999996E-4</v>
      </c>
      <c r="R284" s="164">
        <f t="shared" si="47"/>
        <v>1.4599999999999999E-3</v>
      </c>
      <c r="S284" s="164">
        <v>0</v>
      </c>
      <c r="T284" s="165">
        <f t="shared" si="48"/>
        <v>0</v>
      </c>
      <c r="AR284" s="166" t="s">
        <v>358</v>
      </c>
      <c r="AT284" s="166" t="s">
        <v>285</v>
      </c>
      <c r="AU284" s="166" t="s">
        <v>87</v>
      </c>
      <c r="AY284" s="16" t="s">
        <v>283</v>
      </c>
      <c r="BE284" s="167">
        <f t="shared" si="49"/>
        <v>0</v>
      </c>
      <c r="BF284" s="167">
        <f t="shared" si="50"/>
        <v>0</v>
      </c>
      <c r="BG284" s="167">
        <f t="shared" si="51"/>
        <v>0</v>
      </c>
      <c r="BH284" s="167">
        <f t="shared" si="52"/>
        <v>0</v>
      </c>
      <c r="BI284" s="167">
        <f t="shared" si="53"/>
        <v>0</v>
      </c>
      <c r="BJ284" s="16" t="s">
        <v>87</v>
      </c>
      <c r="BK284" s="167">
        <f t="shared" si="54"/>
        <v>0</v>
      </c>
      <c r="BL284" s="16" t="s">
        <v>358</v>
      </c>
      <c r="BM284" s="166" t="s">
        <v>3057</v>
      </c>
    </row>
    <row r="285" spans="2:65" s="1" customFormat="1" ht="16.5" customHeight="1">
      <c r="B285" s="125"/>
      <c r="C285" s="189" t="s">
        <v>1091</v>
      </c>
      <c r="D285" s="189" t="s">
        <v>582</v>
      </c>
      <c r="E285" s="190" t="s">
        <v>3058</v>
      </c>
      <c r="F285" s="191" t="s">
        <v>3059</v>
      </c>
      <c r="G285" s="192" t="s">
        <v>373</v>
      </c>
      <c r="H285" s="193">
        <v>2</v>
      </c>
      <c r="I285" s="194"/>
      <c r="J285" s="195">
        <f t="shared" si="45"/>
        <v>0</v>
      </c>
      <c r="K285" s="196"/>
      <c r="L285" s="197"/>
      <c r="M285" s="198" t="s">
        <v>1</v>
      </c>
      <c r="N285" s="199" t="s">
        <v>41</v>
      </c>
      <c r="P285" s="164">
        <f t="shared" si="46"/>
        <v>0</v>
      </c>
      <c r="Q285" s="164">
        <v>1.8499999999999999E-2</v>
      </c>
      <c r="R285" s="164">
        <f t="shared" si="47"/>
        <v>3.6999999999999998E-2</v>
      </c>
      <c r="S285" s="164">
        <v>0</v>
      </c>
      <c r="T285" s="165">
        <f t="shared" si="48"/>
        <v>0</v>
      </c>
      <c r="AR285" s="166" t="s">
        <v>473</v>
      </c>
      <c r="AT285" s="166" t="s">
        <v>582</v>
      </c>
      <c r="AU285" s="166" t="s">
        <v>87</v>
      </c>
      <c r="AY285" s="16" t="s">
        <v>283</v>
      </c>
      <c r="BE285" s="167">
        <f t="shared" si="49"/>
        <v>0</v>
      </c>
      <c r="BF285" s="167">
        <f t="shared" si="50"/>
        <v>0</v>
      </c>
      <c r="BG285" s="167">
        <f t="shared" si="51"/>
        <v>0</v>
      </c>
      <c r="BH285" s="167">
        <f t="shared" si="52"/>
        <v>0</v>
      </c>
      <c r="BI285" s="167">
        <f t="shared" si="53"/>
        <v>0</v>
      </c>
      <c r="BJ285" s="16" t="s">
        <v>87</v>
      </c>
      <c r="BK285" s="167">
        <f t="shared" si="54"/>
        <v>0</v>
      </c>
      <c r="BL285" s="16" t="s">
        <v>358</v>
      </c>
      <c r="BM285" s="166" t="s">
        <v>3060</v>
      </c>
    </row>
    <row r="286" spans="2:65" s="1" customFormat="1" ht="37.9" customHeight="1">
      <c r="B286" s="125"/>
      <c r="C286" s="155" t="s">
        <v>1095</v>
      </c>
      <c r="D286" s="155" t="s">
        <v>285</v>
      </c>
      <c r="E286" s="156" t="s">
        <v>3061</v>
      </c>
      <c r="F286" s="157" t="s">
        <v>3062</v>
      </c>
      <c r="G286" s="158" t="s">
        <v>344</v>
      </c>
      <c r="H286" s="159">
        <v>3.5049999999999999</v>
      </c>
      <c r="I286" s="160"/>
      <c r="J286" s="161">
        <f t="shared" si="45"/>
        <v>0</v>
      </c>
      <c r="K286" s="162"/>
      <c r="L286" s="31"/>
      <c r="M286" s="163" t="s">
        <v>1</v>
      </c>
      <c r="N286" s="124" t="s">
        <v>41</v>
      </c>
      <c r="P286" s="164">
        <f t="shared" si="46"/>
        <v>0</v>
      </c>
      <c r="Q286" s="164">
        <v>0</v>
      </c>
      <c r="R286" s="164">
        <f t="shared" si="47"/>
        <v>0</v>
      </c>
      <c r="S286" s="164">
        <v>0</v>
      </c>
      <c r="T286" s="165">
        <f t="shared" si="48"/>
        <v>0</v>
      </c>
      <c r="AR286" s="166" t="s">
        <v>358</v>
      </c>
      <c r="AT286" s="166" t="s">
        <v>285</v>
      </c>
      <c r="AU286" s="166" t="s">
        <v>87</v>
      </c>
      <c r="AY286" s="16" t="s">
        <v>283</v>
      </c>
      <c r="BE286" s="167">
        <f t="shared" si="49"/>
        <v>0</v>
      </c>
      <c r="BF286" s="167">
        <f t="shared" si="50"/>
        <v>0</v>
      </c>
      <c r="BG286" s="167">
        <f t="shared" si="51"/>
        <v>0</v>
      </c>
      <c r="BH286" s="167">
        <f t="shared" si="52"/>
        <v>0</v>
      </c>
      <c r="BI286" s="167">
        <f t="shared" si="53"/>
        <v>0</v>
      </c>
      <c r="BJ286" s="16" t="s">
        <v>87</v>
      </c>
      <c r="BK286" s="167">
        <f t="shared" si="54"/>
        <v>0</v>
      </c>
      <c r="BL286" s="16" t="s">
        <v>358</v>
      </c>
      <c r="BM286" s="166" t="s">
        <v>3063</v>
      </c>
    </row>
    <row r="287" spans="2:65" s="1" customFormat="1" ht="16.5" customHeight="1">
      <c r="B287" s="125"/>
      <c r="C287" s="155" t="s">
        <v>1101</v>
      </c>
      <c r="D287" s="155" t="s">
        <v>285</v>
      </c>
      <c r="E287" s="156" t="s">
        <v>3064</v>
      </c>
      <c r="F287" s="157" t="s">
        <v>3065</v>
      </c>
      <c r="G287" s="158" t="s">
        <v>373</v>
      </c>
      <c r="H287" s="159">
        <v>185</v>
      </c>
      <c r="I287" s="160"/>
      <c r="J287" s="161">
        <f t="shared" si="45"/>
        <v>0</v>
      </c>
      <c r="K287" s="162"/>
      <c r="L287" s="31"/>
      <c r="M287" s="163" t="s">
        <v>1</v>
      </c>
      <c r="N287" s="124" t="s">
        <v>41</v>
      </c>
      <c r="P287" s="164">
        <f t="shared" si="46"/>
        <v>0</v>
      </c>
      <c r="Q287" s="164">
        <v>8.0000000000000007E-5</v>
      </c>
      <c r="R287" s="164">
        <f t="shared" si="47"/>
        <v>1.4800000000000001E-2</v>
      </c>
      <c r="S287" s="164">
        <v>0</v>
      </c>
      <c r="T287" s="165">
        <f t="shared" si="48"/>
        <v>0</v>
      </c>
      <c r="AR287" s="166" t="s">
        <v>358</v>
      </c>
      <c r="AT287" s="166" t="s">
        <v>285</v>
      </c>
      <c r="AU287" s="166" t="s">
        <v>87</v>
      </c>
      <c r="AY287" s="16" t="s">
        <v>283</v>
      </c>
      <c r="BE287" s="167">
        <f t="shared" si="49"/>
        <v>0</v>
      </c>
      <c r="BF287" s="167">
        <f t="shared" si="50"/>
        <v>0</v>
      </c>
      <c r="BG287" s="167">
        <f t="shared" si="51"/>
        <v>0</v>
      </c>
      <c r="BH287" s="167">
        <f t="shared" si="52"/>
        <v>0</v>
      </c>
      <c r="BI287" s="167">
        <f t="shared" si="53"/>
        <v>0</v>
      </c>
      <c r="BJ287" s="16" t="s">
        <v>87</v>
      </c>
      <c r="BK287" s="167">
        <f t="shared" si="54"/>
        <v>0</v>
      </c>
      <c r="BL287" s="16" t="s">
        <v>358</v>
      </c>
      <c r="BM287" s="166" t="s">
        <v>3066</v>
      </c>
    </row>
    <row r="288" spans="2:65" s="1" customFormat="1" ht="24.2" customHeight="1">
      <c r="B288" s="125"/>
      <c r="C288" s="189" t="s">
        <v>1105</v>
      </c>
      <c r="D288" s="189" t="s">
        <v>582</v>
      </c>
      <c r="E288" s="190" t="s">
        <v>3067</v>
      </c>
      <c r="F288" s="191" t="s">
        <v>3068</v>
      </c>
      <c r="G288" s="192" t="s">
        <v>373</v>
      </c>
      <c r="H288" s="193">
        <v>185</v>
      </c>
      <c r="I288" s="194"/>
      <c r="J288" s="195">
        <f t="shared" si="45"/>
        <v>0</v>
      </c>
      <c r="K288" s="196"/>
      <c r="L288" s="197"/>
      <c r="M288" s="198" t="s">
        <v>1</v>
      </c>
      <c r="N288" s="199" t="s">
        <v>41</v>
      </c>
      <c r="P288" s="164">
        <f t="shared" si="46"/>
        <v>0</v>
      </c>
      <c r="Q288" s="164">
        <v>1.6000000000000001E-4</v>
      </c>
      <c r="R288" s="164">
        <f t="shared" si="47"/>
        <v>2.9600000000000001E-2</v>
      </c>
      <c r="S288" s="164">
        <v>0</v>
      </c>
      <c r="T288" s="165">
        <f t="shared" si="48"/>
        <v>0</v>
      </c>
      <c r="AR288" s="166" t="s">
        <v>473</v>
      </c>
      <c r="AT288" s="166" t="s">
        <v>582</v>
      </c>
      <c r="AU288" s="166" t="s">
        <v>87</v>
      </c>
      <c r="AY288" s="16" t="s">
        <v>283</v>
      </c>
      <c r="BE288" s="167">
        <f t="shared" si="49"/>
        <v>0</v>
      </c>
      <c r="BF288" s="167">
        <f t="shared" si="50"/>
        <v>0</v>
      </c>
      <c r="BG288" s="167">
        <f t="shared" si="51"/>
        <v>0</v>
      </c>
      <c r="BH288" s="167">
        <f t="shared" si="52"/>
        <v>0</v>
      </c>
      <c r="BI288" s="167">
        <f t="shared" si="53"/>
        <v>0</v>
      </c>
      <c r="BJ288" s="16" t="s">
        <v>87</v>
      </c>
      <c r="BK288" s="167">
        <f t="shared" si="54"/>
        <v>0</v>
      </c>
      <c r="BL288" s="16" t="s">
        <v>358</v>
      </c>
      <c r="BM288" s="166" t="s">
        <v>3069</v>
      </c>
    </row>
    <row r="289" spans="2:65" s="1" customFormat="1" ht="24.2" customHeight="1">
      <c r="B289" s="125"/>
      <c r="C289" s="155" t="s">
        <v>1111</v>
      </c>
      <c r="D289" s="155" t="s">
        <v>285</v>
      </c>
      <c r="E289" s="156" t="s">
        <v>3070</v>
      </c>
      <c r="F289" s="157" t="s">
        <v>3071</v>
      </c>
      <c r="G289" s="158" t="s">
        <v>2986</v>
      </c>
      <c r="H289" s="159">
        <v>62</v>
      </c>
      <c r="I289" s="160"/>
      <c r="J289" s="161">
        <f t="shared" si="45"/>
        <v>0</v>
      </c>
      <c r="K289" s="162"/>
      <c r="L289" s="31"/>
      <c r="M289" s="163" t="s">
        <v>1</v>
      </c>
      <c r="N289" s="124" t="s">
        <v>41</v>
      </c>
      <c r="P289" s="164">
        <f t="shared" si="46"/>
        <v>0</v>
      </c>
      <c r="Q289" s="164">
        <v>0</v>
      </c>
      <c r="R289" s="164">
        <f t="shared" si="47"/>
        <v>0</v>
      </c>
      <c r="S289" s="164">
        <v>0</v>
      </c>
      <c r="T289" s="165">
        <f t="shared" si="48"/>
        <v>0</v>
      </c>
      <c r="AR289" s="166" t="s">
        <v>358</v>
      </c>
      <c r="AT289" s="166" t="s">
        <v>285</v>
      </c>
      <c r="AU289" s="166" t="s">
        <v>87</v>
      </c>
      <c r="AY289" s="16" t="s">
        <v>283</v>
      </c>
      <c r="BE289" s="167">
        <f t="shared" si="49"/>
        <v>0</v>
      </c>
      <c r="BF289" s="167">
        <f t="shared" si="50"/>
        <v>0</v>
      </c>
      <c r="BG289" s="167">
        <f t="shared" si="51"/>
        <v>0</v>
      </c>
      <c r="BH289" s="167">
        <f t="shared" si="52"/>
        <v>0</v>
      </c>
      <c r="BI289" s="167">
        <f t="shared" si="53"/>
        <v>0</v>
      </c>
      <c r="BJ289" s="16" t="s">
        <v>87</v>
      </c>
      <c r="BK289" s="167">
        <f t="shared" si="54"/>
        <v>0</v>
      </c>
      <c r="BL289" s="16" t="s">
        <v>358</v>
      </c>
      <c r="BM289" s="166" t="s">
        <v>3072</v>
      </c>
    </row>
    <row r="290" spans="2:65" s="1" customFormat="1" ht="33" customHeight="1">
      <c r="B290" s="125"/>
      <c r="C290" s="155" t="s">
        <v>1121</v>
      </c>
      <c r="D290" s="155" t="s">
        <v>285</v>
      </c>
      <c r="E290" s="156" t="s">
        <v>3073</v>
      </c>
      <c r="F290" s="157" t="s">
        <v>3074</v>
      </c>
      <c r="G290" s="158" t="s">
        <v>373</v>
      </c>
      <c r="H290" s="159">
        <v>66</v>
      </c>
      <c r="I290" s="160"/>
      <c r="J290" s="161">
        <f t="shared" si="45"/>
        <v>0</v>
      </c>
      <c r="K290" s="162"/>
      <c r="L290" s="31"/>
      <c r="M290" s="163" t="s">
        <v>1</v>
      </c>
      <c r="N290" s="124" t="s">
        <v>41</v>
      </c>
      <c r="P290" s="164">
        <f t="shared" si="46"/>
        <v>0</v>
      </c>
      <c r="Q290" s="164">
        <v>1E-4</v>
      </c>
      <c r="R290" s="164">
        <f t="shared" si="47"/>
        <v>6.6E-3</v>
      </c>
      <c r="S290" s="164">
        <v>0</v>
      </c>
      <c r="T290" s="165">
        <f t="shared" si="48"/>
        <v>0</v>
      </c>
      <c r="AR290" s="166" t="s">
        <v>358</v>
      </c>
      <c r="AT290" s="166" t="s">
        <v>285</v>
      </c>
      <c r="AU290" s="166" t="s">
        <v>87</v>
      </c>
      <c r="AY290" s="16" t="s">
        <v>283</v>
      </c>
      <c r="BE290" s="167">
        <f t="shared" si="49"/>
        <v>0</v>
      </c>
      <c r="BF290" s="167">
        <f t="shared" si="50"/>
        <v>0</v>
      </c>
      <c r="BG290" s="167">
        <f t="shared" si="51"/>
        <v>0</v>
      </c>
      <c r="BH290" s="167">
        <f t="shared" si="52"/>
        <v>0</v>
      </c>
      <c r="BI290" s="167">
        <f t="shared" si="53"/>
        <v>0</v>
      </c>
      <c r="BJ290" s="16" t="s">
        <v>87</v>
      </c>
      <c r="BK290" s="167">
        <f t="shared" si="54"/>
        <v>0</v>
      </c>
      <c r="BL290" s="16" t="s">
        <v>358</v>
      </c>
      <c r="BM290" s="166" t="s">
        <v>3075</v>
      </c>
    </row>
    <row r="291" spans="2:65" s="1" customFormat="1" ht="16.5" customHeight="1">
      <c r="B291" s="125"/>
      <c r="C291" s="189" t="s">
        <v>1127</v>
      </c>
      <c r="D291" s="189" t="s">
        <v>582</v>
      </c>
      <c r="E291" s="190" t="s">
        <v>3076</v>
      </c>
      <c r="F291" s="191" t="s">
        <v>3077</v>
      </c>
      <c r="G291" s="192" t="s">
        <v>373</v>
      </c>
      <c r="H291" s="193">
        <v>41</v>
      </c>
      <c r="I291" s="194"/>
      <c r="J291" s="195">
        <f t="shared" si="45"/>
        <v>0</v>
      </c>
      <c r="K291" s="196"/>
      <c r="L291" s="197"/>
      <c r="M291" s="198" t="s">
        <v>1</v>
      </c>
      <c r="N291" s="199" t="s">
        <v>41</v>
      </c>
      <c r="P291" s="164">
        <f t="shared" si="46"/>
        <v>0</v>
      </c>
      <c r="Q291" s="164">
        <v>2E-3</v>
      </c>
      <c r="R291" s="164">
        <f t="shared" si="47"/>
        <v>8.2000000000000003E-2</v>
      </c>
      <c r="S291" s="164">
        <v>0</v>
      </c>
      <c r="T291" s="165">
        <f t="shared" si="48"/>
        <v>0</v>
      </c>
      <c r="AR291" s="166" t="s">
        <v>473</v>
      </c>
      <c r="AT291" s="166" t="s">
        <v>582</v>
      </c>
      <c r="AU291" s="166" t="s">
        <v>87</v>
      </c>
      <c r="AY291" s="16" t="s">
        <v>283</v>
      </c>
      <c r="BE291" s="167">
        <f t="shared" si="49"/>
        <v>0</v>
      </c>
      <c r="BF291" s="167">
        <f t="shared" si="50"/>
        <v>0</v>
      </c>
      <c r="BG291" s="167">
        <f t="shared" si="51"/>
        <v>0</v>
      </c>
      <c r="BH291" s="167">
        <f t="shared" si="52"/>
        <v>0</v>
      </c>
      <c r="BI291" s="167">
        <f t="shared" si="53"/>
        <v>0</v>
      </c>
      <c r="BJ291" s="16" t="s">
        <v>87</v>
      </c>
      <c r="BK291" s="167">
        <f t="shared" si="54"/>
        <v>0</v>
      </c>
      <c r="BL291" s="16" t="s">
        <v>358</v>
      </c>
      <c r="BM291" s="166" t="s">
        <v>3078</v>
      </c>
    </row>
    <row r="292" spans="2:65" s="1" customFormat="1" ht="16.5" customHeight="1">
      <c r="B292" s="125"/>
      <c r="C292" s="189" t="s">
        <v>1137</v>
      </c>
      <c r="D292" s="189" t="s">
        <v>582</v>
      </c>
      <c r="E292" s="190" t="s">
        <v>3079</v>
      </c>
      <c r="F292" s="191" t="s">
        <v>3080</v>
      </c>
      <c r="G292" s="192" t="s">
        <v>373</v>
      </c>
      <c r="H292" s="193">
        <v>11</v>
      </c>
      <c r="I292" s="194"/>
      <c r="J292" s="195">
        <f t="shared" si="45"/>
        <v>0</v>
      </c>
      <c r="K292" s="196"/>
      <c r="L292" s="197"/>
      <c r="M292" s="198" t="s">
        <v>1</v>
      </c>
      <c r="N292" s="199" t="s">
        <v>41</v>
      </c>
      <c r="P292" s="164">
        <f t="shared" si="46"/>
        <v>0</v>
      </c>
      <c r="Q292" s="164">
        <v>1.8799999999999999E-3</v>
      </c>
      <c r="R292" s="164">
        <f t="shared" si="47"/>
        <v>2.068E-2</v>
      </c>
      <c r="S292" s="164">
        <v>0</v>
      </c>
      <c r="T292" s="165">
        <f t="shared" si="48"/>
        <v>0</v>
      </c>
      <c r="AR292" s="166" t="s">
        <v>473</v>
      </c>
      <c r="AT292" s="166" t="s">
        <v>582</v>
      </c>
      <c r="AU292" s="166" t="s">
        <v>87</v>
      </c>
      <c r="AY292" s="16" t="s">
        <v>283</v>
      </c>
      <c r="BE292" s="167">
        <f t="shared" si="49"/>
        <v>0</v>
      </c>
      <c r="BF292" s="167">
        <f t="shared" si="50"/>
        <v>0</v>
      </c>
      <c r="BG292" s="167">
        <f t="shared" si="51"/>
        <v>0</v>
      </c>
      <c r="BH292" s="167">
        <f t="shared" si="52"/>
        <v>0</v>
      </c>
      <c r="BI292" s="167">
        <f t="shared" si="53"/>
        <v>0</v>
      </c>
      <c r="BJ292" s="16" t="s">
        <v>87</v>
      </c>
      <c r="BK292" s="167">
        <f t="shared" si="54"/>
        <v>0</v>
      </c>
      <c r="BL292" s="16" t="s">
        <v>358</v>
      </c>
      <c r="BM292" s="166" t="s">
        <v>3081</v>
      </c>
    </row>
    <row r="293" spans="2:65" s="1" customFormat="1" ht="16.5" customHeight="1">
      <c r="B293" s="125"/>
      <c r="C293" s="189" t="s">
        <v>1142</v>
      </c>
      <c r="D293" s="189" t="s">
        <v>582</v>
      </c>
      <c r="E293" s="190" t="s">
        <v>3082</v>
      </c>
      <c r="F293" s="191" t="s">
        <v>3083</v>
      </c>
      <c r="G293" s="192" t="s">
        <v>373</v>
      </c>
      <c r="H293" s="193">
        <v>1</v>
      </c>
      <c r="I293" s="194"/>
      <c r="J293" s="195">
        <f t="shared" si="45"/>
        <v>0</v>
      </c>
      <c r="K293" s="196"/>
      <c r="L293" s="197"/>
      <c r="M293" s="198" t="s">
        <v>1</v>
      </c>
      <c r="N293" s="199" t="s">
        <v>41</v>
      </c>
      <c r="P293" s="164">
        <f t="shared" si="46"/>
        <v>0</v>
      </c>
      <c r="Q293" s="164">
        <v>1.2999999999999999E-3</v>
      </c>
      <c r="R293" s="164">
        <f t="shared" si="47"/>
        <v>1.2999999999999999E-3</v>
      </c>
      <c r="S293" s="164">
        <v>0</v>
      </c>
      <c r="T293" s="165">
        <f t="shared" si="48"/>
        <v>0</v>
      </c>
      <c r="AR293" s="166" t="s">
        <v>473</v>
      </c>
      <c r="AT293" s="166" t="s">
        <v>582</v>
      </c>
      <c r="AU293" s="166" t="s">
        <v>87</v>
      </c>
      <c r="AY293" s="16" t="s">
        <v>283</v>
      </c>
      <c r="BE293" s="167">
        <f t="shared" si="49"/>
        <v>0</v>
      </c>
      <c r="BF293" s="167">
        <f t="shared" si="50"/>
        <v>0</v>
      </c>
      <c r="BG293" s="167">
        <f t="shared" si="51"/>
        <v>0</v>
      </c>
      <c r="BH293" s="167">
        <f t="shared" si="52"/>
        <v>0</v>
      </c>
      <c r="BI293" s="167">
        <f t="shared" si="53"/>
        <v>0</v>
      </c>
      <c r="BJ293" s="16" t="s">
        <v>87</v>
      </c>
      <c r="BK293" s="167">
        <f t="shared" si="54"/>
        <v>0</v>
      </c>
      <c r="BL293" s="16" t="s">
        <v>358</v>
      </c>
      <c r="BM293" s="166" t="s">
        <v>3084</v>
      </c>
    </row>
    <row r="294" spans="2:65" s="1" customFormat="1" ht="16.5" customHeight="1">
      <c r="B294" s="125"/>
      <c r="C294" s="189" t="s">
        <v>1147</v>
      </c>
      <c r="D294" s="189" t="s">
        <v>582</v>
      </c>
      <c r="E294" s="190" t="s">
        <v>3085</v>
      </c>
      <c r="F294" s="191" t="s">
        <v>3086</v>
      </c>
      <c r="G294" s="192" t="s">
        <v>373</v>
      </c>
      <c r="H294" s="193">
        <v>12</v>
      </c>
      <c r="I294" s="194"/>
      <c r="J294" s="195">
        <f t="shared" si="45"/>
        <v>0</v>
      </c>
      <c r="K294" s="196"/>
      <c r="L294" s="197"/>
      <c r="M294" s="198" t="s">
        <v>1</v>
      </c>
      <c r="N294" s="199" t="s">
        <v>41</v>
      </c>
      <c r="P294" s="164">
        <f t="shared" si="46"/>
        <v>0</v>
      </c>
      <c r="Q294" s="164">
        <v>2.7100000000000002E-3</v>
      </c>
      <c r="R294" s="164">
        <f t="shared" si="47"/>
        <v>3.252E-2</v>
      </c>
      <c r="S294" s="164">
        <v>0</v>
      </c>
      <c r="T294" s="165">
        <f t="shared" si="48"/>
        <v>0</v>
      </c>
      <c r="AR294" s="166" t="s">
        <v>473</v>
      </c>
      <c r="AT294" s="166" t="s">
        <v>582</v>
      </c>
      <c r="AU294" s="166" t="s">
        <v>87</v>
      </c>
      <c r="AY294" s="16" t="s">
        <v>283</v>
      </c>
      <c r="BE294" s="167">
        <f t="shared" si="49"/>
        <v>0</v>
      </c>
      <c r="BF294" s="167">
        <f t="shared" si="50"/>
        <v>0</v>
      </c>
      <c r="BG294" s="167">
        <f t="shared" si="51"/>
        <v>0</v>
      </c>
      <c r="BH294" s="167">
        <f t="shared" si="52"/>
        <v>0</v>
      </c>
      <c r="BI294" s="167">
        <f t="shared" si="53"/>
        <v>0</v>
      </c>
      <c r="BJ294" s="16" t="s">
        <v>87</v>
      </c>
      <c r="BK294" s="167">
        <f t="shared" si="54"/>
        <v>0</v>
      </c>
      <c r="BL294" s="16" t="s">
        <v>358</v>
      </c>
      <c r="BM294" s="166" t="s">
        <v>3087</v>
      </c>
    </row>
    <row r="295" spans="2:65" s="1" customFormat="1" ht="24.2" customHeight="1">
      <c r="B295" s="125"/>
      <c r="C295" s="155" t="s">
        <v>1153</v>
      </c>
      <c r="D295" s="155" t="s">
        <v>285</v>
      </c>
      <c r="E295" s="156" t="s">
        <v>3088</v>
      </c>
      <c r="F295" s="157" t="s">
        <v>3089</v>
      </c>
      <c r="G295" s="158" t="s">
        <v>373</v>
      </c>
      <c r="H295" s="159">
        <v>1</v>
      </c>
      <c r="I295" s="160"/>
      <c r="J295" s="161">
        <f t="shared" si="45"/>
        <v>0</v>
      </c>
      <c r="K295" s="162"/>
      <c r="L295" s="31"/>
      <c r="M295" s="163" t="s">
        <v>1</v>
      </c>
      <c r="N295" s="124" t="s">
        <v>41</v>
      </c>
      <c r="P295" s="164">
        <f t="shared" si="46"/>
        <v>0</v>
      </c>
      <c r="Q295" s="164">
        <v>0</v>
      </c>
      <c r="R295" s="164">
        <f t="shared" si="47"/>
        <v>0</v>
      </c>
      <c r="S295" s="164">
        <v>0</v>
      </c>
      <c r="T295" s="165">
        <f t="shared" si="48"/>
        <v>0</v>
      </c>
      <c r="AR295" s="166" t="s">
        <v>358</v>
      </c>
      <c r="AT295" s="166" t="s">
        <v>285</v>
      </c>
      <c r="AU295" s="166" t="s">
        <v>87</v>
      </c>
      <c r="AY295" s="16" t="s">
        <v>283</v>
      </c>
      <c r="BE295" s="167">
        <f t="shared" si="49"/>
        <v>0</v>
      </c>
      <c r="BF295" s="167">
        <f t="shared" si="50"/>
        <v>0</v>
      </c>
      <c r="BG295" s="167">
        <f t="shared" si="51"/>
        <v>0</v>
      </c>
      <c r="BH295" s="167">
        <f t="shared" si="52"/>
        <v>0</v>
      </c>
      <c r="BI295" s="167">
        <f t="shared" si="53"/>
        <v>0</v>
      </c>
      <c r="BJ295" s="16" t="s">
        <v>87</v>
      </c>
      <c r="BK295" s="167">
        <f t="shared" si="54"/>
        <v>0</v>
      </c>
      <c r="BL295" s="16" t="s">
        <v>358</v>
      </c>
      <c r="BM295" s="166" t="s">
        <v>3090</v>
      </c>
    </row>
    <row r="296" spans="2:65" s="1" customFormat="1" ht="16.5" customHeight="1">
      <c r="B296" s="125"/>
      <c r="C296" s="189" t="s">
        <v>1157</v>
      </c>
      <c r="D296" s="189" t="s">
        <v>582</v>
      </c>
      <c r="E296" s="190" t="s">
        <v>3091</v>
      </c>
      <c r="F296" s="191" t="s">
        <v>3092</v>
      </c>
      <c r="G296" s="192" t="s">
        <v>373</v>
      </c>
      <c r="H296" s="193">
        <v>1</v>
      </c>
      <c r="I296" s="194"/>
      <c r="J296" s="195">
        <f t="shared" ref="J296:J327" si="55">ROUND(I296*H296,2)</f>
        <v>0</v>
      </c>
      <c r="K296" s="196"/>
      <c r="L296" s="197"/>
      <c r="M296" s="198" t="s">
        <v>1</v>
      </c>
      <c r="N296" s="199" t="s">
        <v>41</v>
      </c>
      <c r="P296" s="164">
        <f t="shared" ref="P296:P327" si="56">O296*H296</f>
        <v>0</v>
      </c>
      <c r="Q296" s="164">
        <v>1.49E-3</v>
      </c>
      <c r="R296" s="164">
        <f t="shared" ref="R296:R327" si="57">Q296*H296</f>
        <v>1.49E-3</v>
      </c>
      <c r="S296" s="164">
        <v>0</v>
      </c>
      <c r="T296" s="165">
        <f t="shared" ref="T296:T327" si="58">S296*H296</f>
        <v>0</v>
      </c>
      <c r="AR296" s="166" t="s">
        <v>473</v>
      </c>
      <c r="AT296" s="166" t="s">
        <v>582</v>
      </c>
      <c r="AU296" s="166" t="s">
        <v>87</v>
      </c>
      <c r="AY296" s="16" t="s">
        <v>283</v>
      </c>
      <c r="BE296" s="167">
        <f t="shared" ref="BE296:BE319" si="59">IF(N296="základná",J296,0)</f>
        <v>0</v>
      </c>
      <c r="BF296" s="167">
        <f t="shared" ref="BF296:BF319" si="60">IF(N296="znížená",J296,0)</f>
        <v>0</v>
      </c>
      <c r="BG296" s="167">
        <f t="shared" ref="BG296:BG319" si="61">IF(N296="zákl. prenesená",J296,0)</f>
        <v>0</v>
      </c>
      <c r="BH296" s="167">
        <f t="shared" ref="BH296:BH319" si="62">IF(N296="zníž. prenesená",J296,0)</f>
        <v>0</v>
      </c>
      <c r="BI296" s="167">
        <f t="shared" ref="BI296:BI319" si="63">IF(N296="nulová",J296,0)</f>
        <v>0</v>
      </c>
      <c r="BJ296" s="16" t="s">
        <v>87</v>
      </c>
      <c r="BK296" s="167">
        <f t="shared" ref="BK296:BK319" si="64">ROUND(I296*H296,2)</f>
        <v>0</v>
      </c>
      <c r="BL296" s="16" t="s">
        <v>358</v>
      </c>
      <c r="BM296" s="166" t="s">
        <v>3093</v>
      </c>
    </row>
    <row r="297" spans="2:65" s="1" customFormat="1" ht="24.2" customHeight="1">
      <c r="B297" s="125"/>
      <c r="C297" s="155" t="s">
        <v>1162</v>
      </c>
      <c r="D297" s="155" t="s">
        <v>285</v>
      </c>
      <c r="E297" s="156" t="s">
        <v>3094</v>
      </c>
      <c r="F297" s="157" t="s">
        <v>3095</v>
      </c>
      <c r="G297" s="158" t="s">
        <v>373</v>
      </c>
      <c r="H297" s="159">
        <v>46</v>
      </c>
      <c r="I297" s="160"/>
      <c r="J297" s="161">
        <f t="shared" si="55"/>
        <v>0</v>
      </c>
      <c r="K297" s="162"/>
      <c r="L297" s="31"/>
      <c r="M297" s="163" t="s">
        <v>1</v>
      </c>
      <c r="N297" s="124" t="s">
        <v>41</v>
      </c>
      <c r="P297" s="164">
        <f t="shared" si="56"/>
        <v>0</v>
      </c>
      <c r="Q297" s="164">
        <v>0</v>
      </c>
      <c r="R297" s="164">
        <f t="shared" si="57"/>
        <v>0</v>
      </c>
      <c r="S297" s="164">
        <v>0</v>
      </c>
      <c r="T297" s="165">
        <f t="shared" si="58"/>
        <v>0</v>
      </c>
      <c r="AR297" s="166" t="s">
        <v>358</v>
      </c>
      <c r="AT297" s="166" t="s">
        <v>285</v>
      </c>
      <c r="AU297" s="166" t="s">
        <v>87</v>
      </c>
      <c r="AY297" s="16" t="s">
        <v>283</v>
      </c>
      <c r="BE297" s="167">
        <f t="shared" si="59"/>
        <v>0</v>
      </c>
      <c r="BF297" s="167">
        <f t="shared" si="60"/>
        <v>0</v>
      </c>
      <c r="BG297" s="167">
        <f t="shared" si="61"/>
        <v>0</v>
      </c>
      <c r="BH297" s="167">
        <f t="shared" si="62"/>
        <v>0</v>
      </c>
      <c r="BI297" s="167">
        <f t="shared" si="63"/>
        <v>0</v>
      </c>
      <c r="BJ297" s="16" t="s">
        <v>87</v>
      </c>
      <c r="BK297" s="167">
        <f t="shared" si="64"/>
        <v>0</v>
      </c>
      <c r="BL297" s="16" t="s">
        <v>358</v>
      </c>
      <c r="BM297" s="166" t="s">
        <v>3096</v>
      </c>
    </row>
    <row r="298" spans="2:65" s="1" customFormat="1" ht="24.2" customHeight="1">
      <c r="B298" s="125"/>
      <c r="C298" s="155" t="s">
        <v>1167</v>
      </c>
      <c r="D298" s="155" t="s">
        <v>285</v>
      </c>
      <c r="E298" s="156" t="s">
        <v>3097</v>
      </c>
      <c r="F298" s="157" t="s">
        <v>3098</v>
      </c>
      <c r="G298" s="158" t="s">
        <v>373</v>
      </c>
      <c r="H298" s="159">
        <v>46</v>
      </c>
      <c r="I298" s="160"/>
      <c r="J298" s="161">
        <f t="shared" si="55"/>
        <v>0</v>
      </c>
      <c r="K298" s="162"/>
      <c r="L298" s="31"/>
      <c r="M298" s="163" t="s">
        <v>1</v>
      </c>
      <c r="N298" s="124" t="s">
        <v>41</v>
      </c>
      <c r="P298" s="164">
        <f t="shared" si="56"/>
        <v>0</v>
      </c>
      <c r="Q298" s="164">
        <v>0</v>
      </c>
      <c r="R298" s="164">
        <f t="shared" si="57"/>
        <v>0</v>
      </c>
      <c r="S298" s="164">
        <v>0</v>
      </c>
      <c r="T298" s="165">
        <f t="shared" si="58"/>
        <v>0</v>
      </c>
      <c r="AR298" s="166" t="s">
        <v>358</v>
      </c>
      <c r="AT298" s="166" t="s">
        <v>285</v>
      </c>
      <c r="AU298" s="166" t="s">
        <v>87</v>
      </c>
      <c r="AY298" s="16" t="s">
        <v>283</v>
      </c>
      <c r="BE298" s="167">
        <f t="shared" si="59"/>
        <v>0</v>
      </c>
      <c r="BF298" s="167">
        <f t="shared" si="60"/>
        <v>0</v>
      </c>
      <c r="BG298" s="167">
        <f t="shared" si="61"/>
        <v>0</v>
      </c>
      <c r="BH298" s="167">
        <f t="shared" si="62"/>
        <v>0</v>
      </c>
      <c r="BI298" s="167">
        <f t="shared" si="63"/>
        <v>0</v>
      </c>
      <c r="BJ298" s="16" t="s">
        <v>87</v>
      </c>
      <c r="BK298" s="167">
        <f t="shared" si="64"/>
        <v>0</v>
      </c>
      <c r="BL298" s="16" t="s">
        <v>358</v>
      </c>
      <c r="BM298" s="166" t="s">
        <v>3099</v>
      </c>
    </row>
    <row r="299" spans="2:65" s="1" customFormat="1" ht="21.75" customHeight="1">
      <c r="B299" s="125"/>
      <c r="C299" s="155" t="s">
        <v>1171</v>
      </c>
      <c r="D299" s="155" t="s">
        <v>285</v>
      </c>
      <c r="E299" s="156" t="s">
        <v>3100</v>
      </c>
      <c r="F299" s="157" t="s">
        <v>3101</v>
      </c>
      <c r="G299" s="158" t="s">
        <v>373</v>
      </c>
      <c r="H299" s="159">
        <v>40</v>
      </c>
      <c r="I299" s="160"/>
      <c r="J299" s="161">
        <f t="shared" si="55"/>
        <v>0</v>
      </c>
      <c r="K299" s="162"/>
      <c r="L299" s="31"/>
      <c r="M299" s="163" t="s">
        <v>1</v>
      </c>
      <c r="N299" s="124" t="s">
        <v>41</v>
      </c>
      <c r="P299" s="164">
        <f t="shared" si="56"/>
        <v>0</v>
      </c>
      <c r="Q299" s="164">
        <v>0</v>
      </c>
      <c r="R299" s="164">
        <f t="shared" si="57"/>
        <v>0</v>
      </c>
      <c r="S299" s="164">
        <v>0</v>
      </c>
      <c r="T299" s="165">
        <f t="shared" si="58"/>
        <v>0</v>
      </c>
      <c r="AR299" s="166" t="s">
        <v>358</v>
      </c>
      <c r="AT299" s="166" t="s">
        <v>285</v>
      </c>
      <c r="AU299" s="166" t="s">
        <v>87</v>
      </c>
      <c r="AY299" s="16" t="s">
        <v>283</v>
      </c>
      <c r="BE299" s="167">
        <f t="shared" si="59"/>
        <v>0</v>
      </c>
      <c r="BF299" s="167">
        <f t="shared" si="60"/>
        <v>0</v>
      </c>
      <c r="BG299" s="167">
        <f t="shared" si="61"/>
        <v>0</v>
      </c>
      <c r="BH299" s="167">
        <f t="shared" si="62"/>
        <v>0</v>
      </c>
      <c r="BI299" s="167">
        <f t="shared" si="63"/>
        <v>0</v>
      </c>
      <c r="BJ299" s="16" t="s">
        <v>87</v>
      </c>
      <c r="BK299" s="167">
        <f t="shared" si="64"/>
        <v>0</v>
      </c>
      <c r="BL299" s="16" t="s">
        <v>358</v>
      </c>
      <c r="BM299" s="166" t="s">
        <v>3102</v>
      </c>
    </row>
    <row r="300" spans="2:65" s="1" customFormat="1" ht="16.5" customHeight="1">
      <c r="B300" s="125"/>
      <c r="C300" s="189" t="s">
        <v>1176</v>
      </c>
      <c r="D300" s="189" t="s">
        <v>582</v>
      </c>
      <c r="E300" s="190" t="s">
        <v>3103</v>
      </c>
      <c r="F300" s="191" t="s">
        <v>3104</v>
      </c>
      <c r="G300" s="192" t="s">
        <v>373</v>
      </c>
      <c r="H300" s="193">
        <v>40</v>
      </c>
      <c r="I300" s="194"/>
      <c r="J300" s="195">
        <f t="shared" si="55"/>
        <v>0</v>
      </c>
      <c r="K300" s="196"/>
      <c r="L300" s="197"/>
      <c r="M300" s="198" t="s">
        <v>1</v>
      </c>
      <c r="N300" s="199" t="s">
        <v>41</v>
      </c>
      <c r="P300" s="164">
        <f t="shared" si="56"/>
        <v>0</v>
      </c>
      <c r="Q300" s="164">
        <v>1.4E-3</v>
      </c>
      <c r="R300" s="164">
        <f t="shared" si="57"/>
        <v>5.6000000000000001E-2</v>
      </c>
      <c r="S300" s="164">
        <v>0</v>
      </c>
      <c r="T300" s="165">
        <f t="shared" si="58"/>
        <v>0</v>
      </c>
      <c r="AR300" s="166" t="s">
        <v>473</v>
      </c>
      <c r="AT300" s="166" t="s">
        <v>582</v>
      </c>
      <c r="AU300" s="166" t="s">
        <v>87</v>
      </c>
      <c r="AY300" s="16" t="s">
        <v>283</v>
      </c>
      <c r="BE300" s="167">
        <f t="shared" si="59"/>
        <v>0</v>
      </c>
      <c r="BF300" s="167">
        <f t="shared" si="60"/>
        <v>0</v>
      </c>
      <c r="BG300" s="167">
        <f t="shared" si="61"/>
        <v>0</v>
      </c>
      <c r="BH300" s="167">
        <f t="shared" si="62"/>
        <v>0</v>
      </c>
      <c r="BI300" s="167">
        <f t="shared" si="63"/>
        <v>0</v>
      </c>
      <c r="BJ300" s="16" t="s">
        <v>87</v>
      </c>
      <c r="BK300" s="167">
        <f t="shared" si="64"/>
        <v>0</v>
      </c>
      <c r="BL300" s="16" t="s">
        <v>358</v>
      </c>
      <c r="BM300" s="166" t="s">
        <v>3105</v>
      </c>
    </row>
    <row r="301" spans="2:65" s="1" customFormat="1" ht="24.2" customHeight="1">
      <c r="B301" s="125"/>
      <c r="C301" s="155" t="s">
        <v>1181</v>
      </c>
      <c r="D301" s="155" t="s">
        <v>285</v>
      </c>
      <c r="E301" s="156" t="s">
        <v>3106</v>
      </c>
      <c r="F301" s="157" t="s">
        <v>3107</v>
      </c>
      <c r="G301" s="158" t="s">
        <v>373</v>
      </c>
      <c r="H301" s="159">
        <v>40</v>
      </c>
      <c r="I301" s="160"/>
      <c r="J301" s="161">
        <f t="shared" si="55"/>
        <v>0</v>
      </c>
      <c r="K301" s="162"/>
      <c r="L301" s="31"/>
      <c r="M301" s="163" t="s">
        <v>1</v>
      </c>
      <c r="N301" s="124" t="s">
        <v>41</v>
      </c>
      <c r="P301" s="164">
        <f t="shared" si="56"/>
        <v>0</v>
      </c>
      <c r="Q301" s="164">
        <v>0</v>
      </c>
      <c r="R301" s="164">
        <f t="shared" si="57"/>
        <v>0</v>
      </c>
      <c r="S301" s="164">
        <v>0</v>
      </c>
      <c r="T301" s="165">
        <f t="shared" si="58"/>
        <v>0</v>
      </c>
      <c r="AR301" s="166" t="s">
        <v>358</v>
      </c>
      <c r="AT301" s="166" t="s">
        <v>285</v>
      </c>
      <c r="AU301" s="166" t="s">
        <v>87</v>
      </c>
      <c r="AY301" s="16" t="s">
        <v>283</v>
      </c>
      <c r="BE301" s="167">
        <f t="shared" si="59"/>
        <v>0</v>
      </c>
      <c r="BF301" s="167">
        <f t="shared" si="60"/>
        <v>0</v>
      </c>
      <c r="BG301" s="167">
        <f t="shared" si="61"/>
        <v>0</v>
      </c>
      <c r="BH301" s="167">
        <f t="shared" si="62"/>
        <v>0</v>
      </c>
      <c r="BI301" s="167">
        <f t="shared" si="63"/>
        <v>0</v>
      </c>
      <c r="BJ301" s="16" t="s">
        <v>87</v>
      </c>
      <c r="BK301" s="167">
        <f t="shared" si="64"/>
        <v>0</v>
      </c>
      <c r="BL301" s="16" t="s">
        <v>358</v>
      </c>
      <c r="BM301" s="166" t="s">
        <v>3108</v>
      </c>
    </row>
    <row r="302" spans="2:65" s="1" customFormat="1" ht="24.2" customHeight="1">
      <c r="B302" s="125"/>
      <c r="C302" s="189" t="s">
        <v>1191</v>
      </c>
      <c r="D302" s="189" t="s">
        <v>582</v>
      </c>
      <c r="E302" s="190" t="s">
        <v>3109</v>
      </c>
      <c r="F302" s="191" t="s">
        <v>3110</v>
      </c>
      <c r="G302" s="192" t="s">
        <v>373</v>
      </c>
      <c r="H302" s="193">
        <v>40</v>
      </c>
      <c r="I302" s="194"/>
      <c r="J302" s="195">
        <f t="shared" si="55"/>
        <v>0</v>
      </c>
      <c r="K302" s="196"/>
      <c r="L302" s="197"/>
      <c r="M302" s="198" t="s">
        <v>1</v>
      </c>
      <c r="N302" s="199" t="s">
        <v>41</v>
      </c>
      <c r="P302" s="164">
        <f t="shared" si="56"/>
        <v>0</v>
      </c>
      <c r="Q302" s="164">
        <v>7.2000000000000005E-4</v>
      </c>
      <c r="R302" s="164">
        <f t="shared" si="57"/>
        <v>2.8800000000000003E-2</v>
      </c>
      <c r="S302" s="164">
        <v>0</v>
      </c>
      <c r="T302" s="165">
        <f t="shared" si="58"/>
        <v>0</v>
      </c>
      <c r="AR302" s="166" t="s">
        <v>473</v>
      </c>
      <c r="AT302" s="166" t="s">
        <v>582</v>
      </c>
      <c r="AU302" s="166" t="s">
        <v>87</v>
      </c>
      <c r="AY302" s="16" t="s">
        <v>283</v>
      </c>
      <c r="BE302" s="167">
        <f t="shared" si="59"/>
        <v>0</v>
      </c>
      <c r="BF302" s="167">
        <f t="shared" si="60"/>
        <v>0</v>
      </c>
      <c r="BG302" s="167">
        <f t="shared" si="61"/>
        <v>0</v>
      </c>
      <c r="BH302" s="167">
        <f t="shared" si="62"/>
        <v>0</v>
      </c>
      <c r="BI302" s="167">
        <f t="shared" si="63"/>
        <v>0</v>
      </c>
      <c r="BJ302" s="16" t="s">
        <v>87</v>
      </c>
      <c r="BK302" s="167">
        <f t="shared" si="64"/>
        <v>0</v>
      </c>
      <c r="BL302" s="16" t="s">
        <v>358</v>
      </c>
      <c r="BM302" s="166" t="s">
        <v>3111</v>
      </c>
    </row>
    <row r="303" spans="2:65" s="1" customFormat="1" ht="21.75" customHeight="1">
      <c r="B303" s="125"/>
      <c r="C303" s="155" t="s">
        <v>1196</v>
      </c>
      <c r="D303" s="155" t="s">
        <v>285</v>
      </c>
      <c r="E303" s="156" t="s">
        <v>3112</v>
      </c>
      <c r="F303" s="157" t="s">
        <v>3113</v>
      </c>
      <c r="G303" s="158" t="s">
        <v>373</v>
      </c>
      <c r="H303" s="159">
        <v>11</v>
      </c>
      <c r="I303" s="160"/>
      <c r="J303" s="161">
        <f t="shared" si="55"/>
        <v>0</v>
      </c>
      <c r="K303" s="162"/>
      <c r="L303" s="31"/>
      <c r="M303" s="163" t="s">
        <v>1</v>
      </c>
      <c r="N303" s="124" t="s">
        <v>41</v>
      </c>
      <c r="P303" s="164">
        <f t="shared" si="56"/>
        <v>0</v>
      </c>
      <c r="Q303" s="164">
        <v>4.5454545454545498E-6</v>
      </c>
      <c r="R303" s="164">
        <f t="shared" si="57"/>
        <v>5.000000000000005E-5</v>
      </c>
      <c r="S303" s="164">
        <v>0</v>
      </c>
      <c r="T303" s="165">
        <f t="shared" si="58"/>
        <v>0</v>
      </c>
      <c r="AR303" s="166" t="s">
        <v>358</v>
      </c>
      <c r="AT303" s="166" t="s">
        <v>285</v>
      </c>
      <c r="AU303" s="166" t="s">
        <v>87</v>
      </c>
      <c r="AY303" s="16" t="s">
        <v>283</v>
      </c>
      <c r="BE303" s="167">
        <f t="shared" si="59"/>
        <v>0</v>
      </c>
      <c r="BF303" s="167">
        <f t="shared" si="60"/>
        <v>0</v>
      </c>
      <c r="BG303" s="167">
        <f t="shared" si="61"/>
        <v>0</v>
      </c>
      <c r="BH303" s="167">
        <f t="shared" si="62"/>
        <v>0</v>
      </c>
      <c r="BI303" s="167">
        <f t="shared" si="63"/>
        <v>0</v>
      </c>
      <c r="BJ303" s="16" t="s">
        <v>87</v>
      </c>
      <c r="BK303" s="167">
        <f t="shared" si="64"/>
        <v>0</v>
      </c>
      <c r="BL303" s="16" t="s">
        <v>358</v>
      </c>
      <c r="BM303" s="166" t="s">
        <v>3114</v>
      </c>
    </row>
    <row r="304" spans="2:65" s="1" customFormat="1" ht="16.5" customHeight="1">
      <c r="B304" s="125"/>
      <c r="C304" s="189" t="s">
        <v>1202</v>
      </c>
      <c r="D304" s="189" t="s">
        <v>582</v>
      </c>
      <c r="E304" s="190" t="s">
        <v>3115</v>
      </c>
      <c r="F304" s="191" t="s">
        <v>3116</v>
      </c>
      <c r="G304" s="192" t="s">
        <v>373</v>
      </c>
      <c r="H304" s="193">
        <v>11</v>
      </c>
      <c r="I304" s="194"/>
      <c r="J304" s="195">
        <f t="shared" si="55"/>
        <v>0</v>
      </c>
      <c r="K304" s="196"/>
      <c r="L304" s="197"/>
      <c r="M304" s="198" t="s">
        <v>1</v>
      </c>
      <c r="N304" s="199" t="s">
        <v>41</v>
      </c>
      <c r="P304" s="164">
        <f t="shared" si="56"/>
        <v>0</v>
      </c>
      <c r="Q304" s="164">
        <v>8.4000000000000003E-4</v>
      </c>
      <c r="R304" s="164">
        <f t="shared" si="57"/>
        <v>9.2399999999999999E-3</v>
      </c>
      <c r="S304" s="164">
        <v>0</v>
      </c>
      <c r="T304" s="165">
        <f t="shared" si="58"/>
        <v>0</v>
      </c>
      <c r="AR304" s="166" t="s">
        <v>473</v>
      </c>
      <c r="AT304" s="166" t="s">
        <v>582</v>
      </c>
      <c r="AU304" s="166" t="s">
        <v>87</v>
      </c>
      <c r="AY304" s="16" t="s">
        <v>283</v>
      </c>
      <c r="BE304" s="167">
        <f t="shared" si="59"/>
        <v>0</v>
      </c>
      <c r="BF304" s="167">
        <f t="shared" si="60"/>
        <v>0</v>
      </c>
      <c r="BG304" s="167">
        <f t="shared" si="61"/>
        <v>0</v>
      </c>
      <c r="BH304" s="167">
        <f t="shared" si="62"/>
        <v>0</v>
      </c>
      <c r="BI304" s="167">
        <f t="shared" si="63"/>
        <v>0</v>
      </c>
      <c r="BJ304" s="16" t="s">
        <v>87</v>
      </c>
      <c r="BK304" s="167">
        <f t="shared" si="64"/>
        <v>0</v>
      </c>
      <c r="BL304" s="16" t="s">
        <v>358</v>
      </c>
      <c r="BM304" s="166" t="s">
        <v>3117</v>
      </c>
    </row>
    <row r="305" spans="2:65" s="1" customFormat="1" ht="16.5" customHeight="1">
      <c r="B305" s="125"/>
      <c r="C305" s="155" t="s">
        <v>1206</v>
      </c>
      <c r="D305" s="155" t="s">
        <v>285</v>
      </c>
      <c r="E305" s="156" t="s">
        <v>3118</v>
      </c>
      <c r="F305" s="157" t="s">
        <v>3119</v>
      </c>
      <c r="G305" s="158" t="s">
        <v>373</v>
      </c>
      <c r="H305" s="159">
        <v>11</v>
      </c>
      <c r="I305" s="160"/>
      <c r="J305" s="161">
        <f t="shared" si="55"/>
        <v>0</v>
      </c>
      <c r="K305" s="162"/>
      <c r="L305" s="31"/>
      <c r="M305" s="163" t="s">
        <v>1</v>
      </c>
      <c r="N305" s="124" t="s">
        <v>41</v>
      </c>
      <c r="P305" s="164">
        <f t="shared" si="56"/>
        <v>0</v>
      </c>
      <c r="Q305" s="164">
        <v>0</v>
      </c>
      <c r="R305" s="164">
        <f t="shared" si="57"/>
        <v>0</v>
      </c>
      <c r="S305" s="164">
        <v>0</v>
      </c>
      <c r="T305" s="165">
        <f t="shared" si="58"/>
        <v>0</v>
      </c>
      <c r="AR305" s="166" t="s">
        <v>358</v>
      </c>
      <c r="AT305" s="166" t="s">
        <v>285</v>
      </c>
      <c r="AU305" s="166" t="s">
        <v>87</v>
      </c>
      <c r="AY305" s="16" t="s">
        <v>283</v>
      </c>
      <c r="BE305" s="167">
        <f t="shared" si="59"/>
        <v>0</v>
      </c>
      <c r="BF305" s="167">
        <f t="shared" si="60"/>
        <v>0</v>
      </c>
      <c r="BG305" s="167">
        <f t="shared" si="61"/>
        <v>0</v>
      </c>
      <c r="BH305" s="167">
        <f t="shared" si="62"/>
        <v>0</v>
      </c>
      <c r="BI305" s="167">
        <f t="shared" si="63"/>
        <v>0</v>
      </c>
      <c r="BJ305" s="16" t="s">
        <v>87</v>
      </c>
      <c r="BK305" s="167">
        <f t="shared" si="64"/>
        <v>0</v>
      </c>
      <c r="BL305" s="16" t="s">
        <v>358</v>
      </c>
      <c r="BM305" s="166" t="s">
        <v>3120</v>
      </c>
    </row>
    <row r="306" spans="2:65" s="1" customFormat="1" ht="24.2" customHeight="1">
      <c r="B306" s="125"/>
      <c r="C306" s="189" t="s">
        <v>1212</v>
      </c>
      <c r="D306" s="189" t="s">
        <v>582</v>
      </c>
      <c r="E306" s="190" t="s">
        <v>3121</v>
      </c>
      <c r="F306" s="191" t="s">
        <v>3122</v>
      </c>
      <c r="G306" s="192" t="s">
        <v>373</v>
      </c>
      <c r="H306" s="193">
        <v>11</v>
      </c>
      <c r="I306" s="194"/>
      <c r="J306" s="195">
        <f t="shared" si="55"/>
        <v>0</v>
      </c>
      <c r="K306" s="196"/>
      <c r="L306" s="197"/>
      <c r="M306" s="198" t="s">
        <v>1</v>
      </c>
      <c r="N306" s="199" t="s">
        <v>41</v>
      </c>
      <c r="P306" s="164">
        <f t="shared" si="56"/>
        <v>0</v>
      </c>
      <c r="Q306" s="164">
        <v>1.8E-3</v>
      </c>
      <c r="R306" s="164">
        <f t="shared" si="57"/>
        <v>1.9799999999999998E-2</v>
      </c>
      <c r="S306" s="164">
        <v>0</v>
      </c>
      <c r="T306" s="165">
        <f t="shared" si="58"/>
        <v>0</v>
      </c>
      <c r="AR306" s="166" t="s">
        <v>473</v>
      </c>
      <c r="AT306" s="166" t="s">
        <v>582</v>
      </c>
      <c r="AU306" s="166" t="s">
        <v>87</v>
      </c>
      <c r="AY306" s="16" t="s">
        <v>283</v>
      </c>
      <c r="BE306" s="167">
        <f t="shared" si="59"/>
        <v>0</v>
      </c>
      <c r="BF306" s="167">
        <f t="shared" si="60"/>
        <v>0</v>
      </c>
      <c r="BG306" s="167">
        <f t="shared" si="61"/>
        <v>0</v>
      </c>
      <c r="BH306" s="167">
        <f t="shared" si="62"/>
        <v>0</v>
      </c>
      <c r="BI306" s="167">
        <f t="shared" si="63"/>
        <v>0</v>
      </c>
      <c r="BJ306" s="16" t="s">
        <v>87</v>
      </c>
      <c r="BK306" s="167">
        <f t="shared" si="64"/>
        <v>0</v>
      </c>
      <c r="BL306" s="16" t="s">
        <v>358</v>
      </c>
      <c r="BM306" s="166" t="s">
        <v>3123</v>
      </c>
    </row>
    <row r="307" spans="2:65" s="1" customFormat="1" ht="24.2" customHeight="1">
      <c r="B307" s="125"/>
      <c r="C307" s="189" t="s">
        <v>1217</v>
      </c>
      <c r="D307" s="189" t="s">
        <v>582</v>
      </c>
      <c r="E307" s="190" t="s">
        <v>3124</v>
      </c>
      <c r="F307" s="191" t="s">
        <v>3125</v>
      </c>
      <c r="G307" s="192" t="s">
        <v>373</v>
      </c>
      <c r="H307" s="193">
        <v>11</v>
      </c>
      <c r="I307" s="194"/>
      <c r="J307" s="195">
        <f t="shared" si="55"/>
        <v>0</v>
      </c>
      <c r="K307" s="196"/>
      <c r="L307" s="197"/>
      <c r="M307" s="198" t="s">
        <v>1</v>
      </c>
      <c r="N307" s="199" t="s">
        <v>41</v>
      </c>
      <c r="P307" s="164">
        <f t="shared" si="56"/>
        <v>0</v>
      </c>
      <c r="Q307" s="164">
        <v>4.8000000000000001E-4</v>
      </c>
      <c r="R307" s="164">
        <f t="shared" si="57"/>
        <v>5.28E-3</v>
      </c>
      <c r="S307" s="164">
        <v>0</v>
      </c>
      <c r="T307" s="165">
        <f t="shared" si="58"/>
        <v>0</v>
      </c>
      <c r="AR307" s="166" t="s">
        <v>473</v>
      </c>
      <c r="AT307" s="166" t="s">
        <v>582</v>
      </c>
      <c r="AU307" s="166" t="s">
        <v>87</v>
      </c>
      <c r="AY307" s="16" t="s">
        <v>283</v>
      </c>
      <c r="BE307" s="167">
        <f t="shared" si="59"/>
        <v>0</v>
      </c>
      <c r="BF307" s="167">
        <f t="shared" si="60"/>
        <v>0</v>
      </c>
      <c r="BG307" s="167">
        <f t="shared" si="61"/>
        <v>0</v>
      </c>
      <c r="BH307" s="167">
        <f t="shared" si="62"/>
        <v>0</v>
      </c>
      <c r="BI307" s="167">
        <f t="shared" si="63"/>
        <v>0</v>
      </c>
      <c r="BJ307" s="16" t="s">
        <v>87</v>
      </c>
      <c r="BK307" s="167">
        <f t="shared" si="64"/>
        <v>0</v>
      </c>
      <c r="BL307" s="16" t="s">
        <v>358</v>
      </c>
      <c r="BM307" s="166" t="s">
        <v>3126</v>
      </c>
    </row>
    <row r="308" spans="2:65" s="1" customFormat="1" ht="37.9" customHeight="1">
      <c r="B308" s="125"/>
      <c r="C308" s="155" t="s">
        <v>1222</v>
      </c>
      <c r="D308" s="155" t="s">
        <v>285</v>
      </c>
      <c r="E308" s="156" t="s">
        <v>3127</v>
      </c>
      <c r="F308" s="157" t="s">
        <v>3128</v>
      </c>
      <c r="G308" s="158" t="s">
        <v>373</v>
      </c>
      <c r="H308" s="159">
        <v>68</v>
      </c>
      <c r="I308" s="160"/>
      <c r="J308" s="161">
        <f t="shared" si="55"/>
        <v>0</v>
      </c>
      <c r="K308" s="162"/>
      <c r="L308" s="31"/>
      <c r="M308" s="163" t="s">
        <v>1</v>
      </c>
      <c r="N308" s="124" t="s">
        <v>41</v>
      </c>
      <c r="P308" s="164">
        <f t="shared" si="56"/>
        <v>0</v>
      </c>
      <c r="Q308" s="164">
        <v>0</v>
      </c>
      <c r="R308" s="164">
        <f t="shared" si="57"/>
        <v>0</v>
      </c>
      <c r="S308" s="164">
        <v>0</v>
      </c>
      <c r="T308" s="165">
        <f t="shared" si="58"/>
        <v>0</v>
      </c>
      <c r="AR308" s="166" t="s">
        <v>358</v>
      </c>
      <c r="AT308" s="166" t="s">
        <v>285</v>
      </c>
      <c r="AU308" s="166" t="s">
        <v>87</v>
      </c>
      <c r="AY308" s="16" t="s">
        <v>283</v>
      </c>
      <c r="BE308" s="167">
        <f t="shared" si="59"/>
        <v>0</v>
      </c>
      <c r="BF308" s="167">
        <f t="shared" si="60"/>
        <v>0</v>
      </c>
      <c r="BG308" s="167">
        <f t="shared" si="61"/>
        <v>0</v>
      </c>
      <c r="BH308" s="167">
        <f t="shared" si="62"/>
        <v>0</v>
      </c>
      <c r="BI308" s="167">
        <f t="shared" si="63"/>
        <v>0</v>
      </c>
      <c r="BJ308" s="16" t="s">
        <v>87</v>
      </c>
      <c r="BK308" s="167">
        <f t="shared" si="64"/>
        <v>0</v>
      </c>
      <c r="BL308" s="16" t="s">
        <v>358</v>
      </c>
      <c r="BM308" s="166" t="s">
        <v>3129</v>
      </c>
    </row>
    <row r="309" spans="2:65" s="1" customFormat="1" ht="24.2" customHeight="1">
      <c r="B309" s="125"/>
      <c r="C309" s="155" t="s">
        <v>1226</v>
      </c>
      <c r="D309" s="155" t="s">
        <v>285</v>
      </c>
      <c r="E309" s="156" t="s">
        <v>3130</v>
      </c>
      <c r="F309" s="157" t="s">
        <v>3131</v>
      </c>
      <c r="G309" s="158" t="s">
        <v>373</v>
      </c>
      <c r="H309" s="159">
        <v>46</v>
      </c>
      <c r="I309" s="160"/>
      <c r="J309" s="161">
        <f t="shared" si="55"/>
        <v>0</v>
      </c>
      <c r="K309" s="162"/>
      <c r="L309" s="31"/>
      <c r="M309" s="163" t="s">
        <v>1</v>
      </c>
      <c r="N309" s="124" t="s">
        <v>41</v>
      </c>
      <c r="P309" s="164">
        <f t="shared" si="56"/>
        <v>0</v>
      </c>
      <c r="Q309" s="164">
        <v>0</v>
      </c>
      <c r="R309" s="164">
        <f t="shared" si="57"/>
        <v>0</v>
      </c>
      <c r="S309" s="164">
        <v>0</v>
      </c>
      <c r="T309" s="165">
        <f t="shared" si="58"/>
        <v>0</v>
      </c>
      <c r="AR309" s="166" t="s">
        <v>358</v>
      </c>
      <c r="AT309" s="166" t="s">
        <v>285</v>
      </c>
      <c r="AU309" s="166" t="s">
        <v>87</v>
      </c>
      <c r="AY309" s="16" t="s">
        <v>283</v>
      </c>
      <c r="BE309" s="167">
        <f t="shared" si="59"/>
        <v>0</v>
      </c>
      <c r="BF309" s="167">
        <f t="shared" si="60"/>
        <v>0</v>
      </c>
      <c r="BG309" s="167">
        <f t="shared" si="61"/>
        <v>0</v>
      </c>
      <c r="BH309" s="167">
        <f t="shared" si="62"/>
        <v>0</v>
      </c>
      <c r="BI309" s="167">
        <f t="shared" si="63"/>
        <v>0</v>
      </c>
      <c r="BJ309" s="16" t="s">
        <v>87</v>
      </c>
      <c r="BK309" s="167">
        <f t="shared" si="64"/>
        <v>0</v>
      </c>
      <c r="BL309" s="16" t="s">
        <v>358</v>
      </c>
      <c r="BM309" s="166" t="s">
        <v>3132</v>
      </c>
    </row>
    <row r="310" spans="2:65" s="1" customFormat="1" ht="24.2" customHeight="1">
      <c r="B310" s="125"/>
      <c r="C310" s="155" t="s">
        <v>1232</v>
      </c>
      <c r="D310" s="155" t="s">
        <v>285</v>
      </c>
      <c r="E310" s="156" t="s">
        <v>3133</v>
      </c>
      <c r="F310" s="157" t="s">
        <v>3134</v>
      </c>
      <c r="G310" s="158" t="s">
        <v>373</v>
      </c>
      <c r="H310" s="159">
        <v>53</v>
      </c>
      <c r="I310" s="160"/>
      <c r="J310" s="161">
        <f t="shared" si="55"/>
        <v>0</v>
      </c>
      <c r="K310" s="162"/>
      <c r="L310" s="31"/>
      <c r="M310" s="163" t="s">
        <v>1</v>
      </c>
      <c r="N310" s="124" t="s">
        <v>41</v>
      </c>
      <c r="P310" s="164">
        <f t="shared" si="56"/>
        <v>0</v>
      </c>
      <c r="Q310" s="164">
        <v>0</v>
      </c>
      <c r="R310" s="164">
        <f t="shared" si="57"/>
        <v>0</v>
      </c>
      <c r="S310" s="164">
        <v>0</v>
      </c>
      <c r="T310" s="165">
        <f t="shared" si="58"/>
        <v>0</v>
      </c>
      <c r="AR310" s="166" t="s">
        <v>358</v>
      </c>
      <c r="AT310" s="166" t="s">
        <v>285</v>
      </c>
      <c r="AU310" s="166" t="s">
        <v>87</v>
      </c>
      <c r="AY310" s="16" t="s">
        <v>283</v>
      </c>
      <c r="BE310" s="167">
        <f t="shared" si="59"/>
        <v>0</v>
      </c>
      <c r="BF310" s="167">
        <f t="shared" si="60"/>
        <v>0</v>
      </c>
      <c r="BG310" s="167">
        <f t="shared" si="61"/>
        <v>0</v>
      </c>
      <c r="BH310" s="167">
        <f t="shared" si="62"/>
        <v>0</v>
      </c>
      <c r="BI310" s="167">
        <f t="shared" si="63"/>
        <v>0</v>
      </c>
      <c r="BJ310" s="16" t="s">
        <v>87</v>
      </c>
      <c r="BK310" s="167">
        <f t="shared" si="64"/>
        <v>0</v>
      </c>
      <c r="BL310" s="16" t="s">
        <v>358</v>
      </c>
      <c r="BM310" s="166" t="s">
        <v>3135</v>
      </c>
    </row>
    <row r="311" spans="2:65" s="1" customFormat="1" ht="21.75" customHeight="1">
      <c r="B311" s="125"/>
      <c r="C311" s="189" t="s">
        <v>1237</v>
      </c>
      <c r="D311" s="189" t="s">
        <v>582</v>
      </c>
      <c r="E311" s="190" t="s">
        <v>3136</v>
      </c>
      <c r="F311" s="191" t="s">
        <v>3137</v>
      </c>
      <c r="G311" s="192" t="s">
        <v>373</v>
      </c>
      <c r="H311" s="193">
        <v>53</v>
      </c>
      <c r="I311" s="194"/>
      <c r="J311" s="195">
        <f t="shared" si="55"/>
        <v>0</v>
      </c>
      <c r="K311" s="196"/>
      <c r="L311" s="197"/>
      <c r="M311" s="198" t="s">
        <v>1</v>
      </c>
      <c r="N311" s="199" t="s">
        <v>41</v>
      </c>
      <c r="P311" s="164">
        <f t="shared" si="56"/>
        <v>0</v>
      </c>
      <c r="Q311" s="164">
        <v>3.3E-4</v>
      </c>
      <c r="R311" s="164">
        <f t="shared" si="57"/>
        <v>1.7489999999999999E-2</v>
      </c>
      <c r="S311" s="164">
        <v>0</v>
      </c>
      <c r="T311" s="165">
        <f t="shared" si="58"/>
        <v>0</v>
      </c>
      <c r="AR311" s="166" t="s">
        <v>473</v>
      </c>
      <c r="AT311" s="166" t="s">
        <v>582</v>
      </c>
      <c r="AU311" s="166" t="s">
        <v>87</v>
      </c>
      <c r="AY311" s="16" t="s">
        <v>283</v>
      </c>
      <c r="BE311" s="167">
        <f t="shared" si="59"/>
        <v>0</v>
      </c>
      <c r="BF311" s="167">
        <f t="shared" si="60"/>
        <v>0</v>
      </c>
      <c r="BG311" s="167">
        <f t="shared" si="61"/>
        <v>0</v>
      </c>
      <c r="BH311" s="167">
        <f t="shared" si="62"/>
        <v>0</v>
      </c>
      <c r="BI311" s="167">
        <f t="shared" si="63"/>
        <v>0</v>
      </c>
      <c r="BJ311" s="16" t="s">
        <v>87</v>
      </c>
      <c r="BK311" s="167">
        <f t="shared" si="64"/>
        <v>0</v>
      </c>
      <c r="BL311" s="16" t="s">
        <v>358</v>
      </c>
      <c r="BM311" s="166" t="s">
        <v>3138</v>
      </c>
    </row>
    <row r="312" spans="2:65" s="1" customFormat="1" ht="33" customHeight="1">
      <c r="B312" s="125"/>
      <c r="C312" s="155" t="s">
        <v>1243</v>
      </c>
      <c r="D312" s="155" t="s">
        <v>285</v>
      </c>
      <c r="E312" s="156" t="s">
        <v>3139</v>
      </c>
      <c r="F312" s="157" t="s">
        <v>3140</v>
      </c>
      <c r="G312" s="158" t="s">
        <v>373</v>
      </c>
      <c r="H312" s="159">
        <v>13</v>
      </c>
      <c r="I312" s="160"/>
      <c r="J312" s="161">
        <f t="shared" si="55"/>
        <v>0</v>
      </c>
      <c r="K312" s="162"/>
      <c r="L312" s="31"/>
      <c r="M312" s="163" t="s">
        <v>1</v>
      </c>
      <c r="N312" s="124" t="s">
        <v>41</v>
      </c>
      <c r="P312" s="164">
        <f t="shared" si="56"/>
        <v>0</v>
      </c>
      <c r="Q312" s="164">
        <v>1.0000000000000001E-5</v>
      </c>
      <c r="R312" s="164">
        <f t="shared" si="57"/>
        <v>1.3000000000000002E-4</v>
      </c>
      <c r="S312" s="164">
        <v>0</v>
      </c>
      <c r="T312" s="165">
        <f t="shared" si="58"/>
        <v>0</v>
      </c>
      <c r="AR312" s="166" t="s">
        <v>358</v>
      </c>
      <c r="AT312" s="166" t="s">
        <v>285</v>
      </c>
      <c r="AU312" s="166" t="s">
        <v>87</v>
      </c>
      <c r="AY312" s="16" t="s">
        <v>283</v>
      </c>
      <c r="BE312" s="167">
        <f t="shared" si="59"/>
        <v>0</v>
      </c>
      <c r="BF312" s="167">
        <f t="shared" si="60"/>
        <v>0</v>
      </c>
      <c r="BG312" s="167">
        <f t="shared" si="61"/>
        <v>0</v>
      </c>
      <c r="BH312" s="167">
        <f t="shared" si="62"/>
        <v>0</v>
      </c>
      <c r="BI312" s="167">
        <f t="shared" si="63"/>
        <v>0</v>
      </c>
      <c r="BJ312" s="16" t="s">
        <v>87</v>
      </c>
      <c r="BK312" s="167">
        <f t="shared" si="64"/>
        <v>0</v>
      </c>
      <c r="BL312" s="16" t="s">
        <v>358</v>
      </c>
      <c r="BM312" s="166" t="s">
        <v>3141</v>
      </c>
    </row>
    <row r="313" spans="2:65" s="1" customFormat="1" ht="24.2" customHeight="1">
      <c r="B313" s="125"/>
      <c r="C313" s="189" t="s">
        <v>1249</v>
      </c>
      <c r="D313" s="189" t="s">
        <v>582</v>
      </c>
      <c r="E313" s="190" t="s">
        <v>3142</v>
      </c>
      <c r="F313" s="191" t="s">
        <v>3143</v>
      </c>
      <c r="G313" s="192" t="s">
        <v>373</v>
      </c>
      <c r="H313" s="193">
        <v>13</v>
      </c>
      <c r="I313" s="194"/>
      <c r="J313" s="195">
        <f t="shared" si="55"/>
        <v>0</v>
      </c>
      <c r="K313" s="196"/>
      <c r="L313" s="197"/>
      <c r="M313" s="198" t="s">
        <v>1</v>
      </c>
      <c r="N313" s="199" t="s">
        <v>41</v>
      </c>
      <c r="P313" s="164">
        <f t="shared" si="56"/>
        <v>0</v>
      </c>
      <c r="Q313" s="164">
        <v>3.6000000000000002E-4</v>
      </c>
      <c r="R313" s="164">
        <f t="shared" si="57"/>
        <v>4.6800000000000001E-3</v>
      </c>
      <c r="S313" s="164">
        <v>0</v>
      </c>
      <c r="T313" s="165">
        <f t="shared" si="58"/>
        <v>0</v>
      </c>
      <c r="AR313" s="166" t="s">
        <v>473</v>
      </c>
      <c r="AT313" s="166" t="s">
        <v>582</v>
      </c>
      <c r="AU313" s="166" t="s">
        <v>87</v>
      </c>
      <c r="AY313" s="16" t="s">
        <v>283</v>
      </c>
      <c r="BE313" s="167">
        <f t="shared" si="59"/>
        <v>0</v>
      </c>
      <c r="BF313" s="167">
        <f t="shared" si="60"/>
        <v>0</v>
      </c>
      <c r="BG313" s="167">
        <f t="shared" si="61"/>
        <v>0</v>
      </c>
      <c r="BH313" s="167">
        <f t="shared" si="62"/>
        <v>0</v>
      </c>
      <c r="BI313" s="167">
        <f t="shared" si="63"/>
        <v>0</v>
      </c>
      <c r="BJ313" s="16" t="s">
        <v>87</v>
      </c>
      <c r="BK313" s="167">
        <f t="shared" si="64"/>
        <v>0</v>
      </c>
      <c r="BL313" s="16" t="s">
        <v>358</v>
      </c>
      <c r="BM313" s="166" t="s">
        <v>3144</v>
      </c>
    </row>
    <row r="314" spans="2:65" s="1" customFormat="1" ht="24.2" customHeight="1">
      <c r="B314" s="125"/>
      <c r="C314" s="155" t="s">
        <v>1256</v>
      </c>
      <c r="D314" s="155" t="s">
        <v>285</v>
      </c>
      <c r="E314" s="156" t="s">
        <v>3145</v>
      </c>
      <c r="F314" s="157" t="s">
        <v>3146</v>
      </c>
      <c r="G314" s="158" t="s">
        <v>373</v>
      </c>
      <c r="H314" s="159">
        <v>2</v>
      </c>
      <c r="I314" s="160"/>
      <c r="J314" s="161">
        <f t="shared" si="55"/>
        <v>0</v>
      </c>
      <c r="K314" s="162"/>
      <c r="L314" s="31"/>
      <c r="M314" s="163" t="s">
        <v>1</v>
      </c>
      <c r="N314" s="124" t="s">
        <v>41</v>
      </c>
      <c r="P314" s="164">
        <f t="shared" si="56"/>
        <v>0</v>
      </c>
      <c r="Q314" s="164">
        <v>0</v>
      </c>
      <c r="R314" s="164">
        <f t="shared" si="57"/>
        <v>0</v>
      </c>
      <c r="S314" s="164">
        <v>0</v>
      </c>
      <c r="T314" s="165">
        <f t="shared" si="58"/>
        <v>0</v>
      </c>
      <c r="AR314" s="166" t="s">
        <v>358</v>
      </c>
      <c r="AT314" s="166" t="s">
        <v>285</v>
      </c>
      <c r="AU314" s="166" t="s">
        <v>87</v>
      </c>
      <c r="AY314" s="16" t="s">
        <v>283</v>
      </c>
      <c r="BE314" s="167">
        <f t="shared" si="59"/>
        <v>0</v>
      </c>
      <c r="BF314" s="167">
        <f t="shared" si="60"/>
        <v>0</v>
      </c>
      <c r="BG314" s="167">
        <f t="shared" si="61"/>
        <v>0</v>
      </c>
      <c r="BH314" s="167">
        <f t="shared" si="62"/>
        <v>0</v>
      </c>
      <c r="BI314" s="167">
        <f t="shared" si="63"/>
        <v>0</v>
      </c>
      <c r="BJ314" s="16" t="s">
        <v>87</v>
      </c>
      <c r="BK314" s="167">
        <f t="shared" si="64"/>
        <v>0</v>
      </c>
      <c r="BL314" s="16" t="s">
        <v>358</v>
      </c>
      <c r="BM314" s="166" t="s">
        <v>3147</v>
      </c>
    </row>
    <row r="315" spans="2:65" s="1" customFormat="1" ht="49.15" customHeight="1">
      <c r="B315" s="125"/>
      <c r="C315" s="189" t="s">
        <v>1260</v>
      </c>
      <c r="D315" s="189" t="s">
        <v>582</v>
      </c>
      <c r="E315" s="190" t="s">
        <v>3148</v>
      </c>
      <c r="F315" s="191" t="s">
        <v>3149</v>
      </c>
      <c r="G315" s="192" t="s">
        <v>373</v>
      </c>
      <c r="H315" s="193">
        <v>2</v>
      </c>
      <c r="I315" s="194"/>
      <c r="J315" s="195">
        <f t="shared" si="55"/>
        <v>0</v>
      </c>
      <c r="K315" s="196"/>
      <c r="L315" s="197"/>
      <c r="M315" s="198" t="s">
        <v>1</v>
      </c>
      <c r="N315" s="199" t="s">
        <v>41</v>
      </c>
      <c r="P315" s="164">
        <f t="shared" si="56"/>
        <v>0</v>
      </c>
      <c r="Q315" s="164">
        <v>7.2999999999999996E-4</v>
      </c>
      <c r="R315" s="164">
        <f t="shared" si="57"/>
        <v>1.4599999999999999E-3</v>
      </c>
      <c r="S315" s="164">
        <v>0</v>
      </c>
      <c r="T315" s="165">
        <f t="shared" si="58"/>
        <v>0</v>
      </c>
      <c r="AR315" s="166" t="s">
        <v>473</v>
      </c>
      <c r="AT315" s="166" t="s">
        <v>582</v>
      </c>
      <c r="AU315" s="166" t="s">
        <v>87</v>
      </c>
      <c r="AY315" s="16" t="s">
        <v>283</v>
      </c>
      <c r="BE315" s="167">
        <f t="shared" si="59"/>
        <v>0</v>
      </c>
      <c r="BF315" s="167">
        <f t="shared" si="60"/>
        <v>0</v>
      </c>
      <c r="BG315" s="167">
        <f t="shared" si="61"/>
        <v>0</v>
      </c>
      <c r="BH315" s="167">
        <f t="shared" si="62"/>
        <v>0</v>
      </c>
      <c r="BI315" s="167">
        <f t="shared" si="63"/>
        <v>0</v>
      </c>
      <c r="BJ315" s="16" t="s">
        <v>87</v>
      </c>
      <c r="BK315" s="167">
        <f t="shared" si="64"/>
        <v>0</v>
      </c>
      <c r="BL315" s="16" t="s">
        <v>358</v>
      </c>
      <c r="BM315" s="166" t="s">
        <v>3150</v>
      </c>
    </row>
    <row r="316" spans="2:65" s="1" customFormat="1" ht="16.5" customHeight="1">
      <c r="B316" s="125"/>
      <c r="C316" s="155" t="s">
        <v>1264</v>
      </c>
      <c r="D316" s="155" t="s">
        <v>285</v>
      </c>
      <c r="E316" s="156" t="s">
        <v>3151</v>
      </c>
      <c r="F316" s="157" t="s">
        <v>3152</v>
      </c>
      <c r="G316" s="158" t="s">
        <v>373</v>
      </c>
      <c r="H316" s="159">
        <v>57</v>
      </c>
      <c r="I316" s="160"/>
      <c r="J316" s="161">
        <f t="shared" si="55"/>
        <v>0</v>
      </c>
      <c r="K316" s="162"/>
      <c r="L316" s="31"/>
      <c r="M316" s="163" t="s">
        <v>1</v>
      </c>
      <c r="N316" s="124" t="s">
        <v>41</v>
      </c>
      <c r="P316" s="164">
        <f t="shared" si="56"/>
        <v>0</v>
      </c>
      <c r="Q316" s="164">
        <v>0</v>
      </c>
      <c r="R316" s="164">
        <f t="shared" si="57"/>
        <v>0</v>
      </c>
      <c r="S316" s="164">
        <v>0</v>
      </c>
      <c r="T316" s="165">
        <f t="shared" si="58"/>
        <v>0</v>
      </c>
      <c r="AR316" s="166" t="s">
        <v>358</v>
      </c>
      <c r="AT316" s="166" t="s">
        <v>285</v>
      </c>
      <c r="AU316" s="166" t="s">
        <v>87</v>
      </c>
      <c r="AY316" s="16" t="s">
        <v>283</v>
      </c>
      <c r="BE316" s="167">
        <f t="shared" si="59"/>
        <v>0</v>
      </c>
      <c r="BF316" s="167">
        <f t="shared" si="60"/>
        <v>0</v>
      </c>
      <c r="BG316" s="167">
        <f t="shared" si="61"/>
        <v>0</v>
      </c>
      <c r="BH316" s="167">
        <f t="shared" si="62"/>
        <v>0</v>
      </c>
      <c r="BI316" s="167">
        <f t="shared" si="63"/>
        <v>0</v>
      </c>
      <c r="BJ316" s="16" t="s">
        <v>87</v>
      </c>
      <c r="BK316" s="167">
        <f t="shared" si="64"/>
        <v>0</v>
      </c>
      <c r="BL316" s="16" t="s">
        <v>358</v>
      </c>
      <c r="BM316" s="166" t="s">
        <v>3153</v>
      </c>
    </row>
    <row r="317" spans="2:65" s="1" customFormat="1" ht="16.5" customHeight="1">
      <c r="B317" s="125"/>
      <c r="C317" s="189" t="s">
        <v>1269</v>
      </c>
      <c r="D317" s="189" t="s">
        <v>582</v>
      </c>
      <c r="E317" s="190" t="s">
        <v>3154</v>
      </c>
      <c r="F317" s="191" t="s">
        <v>3155</v>
      </c>
      <c r="G317" s="192" t="s">
        <v>373</v>
      </c>
      <c r="H317" s="193">
        <v>5</v>
      </c>
      <c r="I317" s="194"/>
      <c r="J317" s="195">
        <f t="shared" si="55"/>
        <v>0</v>
      </c>
      <c r="K317" s="196"/>
      <c r="L317" s="197"/>
      <c r="M317" s="198" t="s">
        <v>1</v>
      </c>
      <c r="N317" s="199" t="s">
        <v>41</v>
      </c>
      <c r="P317" s="164">
        <f t="shared" si="56"/>
        <v>0</v>
      </c>
      <c r="Q317" s="164">
        <v>1.0200000000000001E-3</v>
      </c>
      <c r="R317" s="164">
        <f t="shared" si="57"/>
        <v>5.1000000000000004E-3</v>
      </c>
      <c r="S317" s="164">
        <v>0</v>
      </c>
      <c r="T317" s="165">
        <f t="shared" si="58"/>
        <v>0</v>
      </c>
      <c r="AR317" s="166" t="s">
        <v>473</v>
      </c>
      <c r="AT317" s="166" t="s">
        <v>582</v>
      </c>
      <c r="AU317" s="166" t="s">
        <v>87</v>
      </c>
      <c r="AY317" s="16" t="s">
        <v>283</v>
      </c>
      <c r="BE317" s="167">
        <f t="shared" si="59"/>
        <v>0</v>
      </c>
      <c r="BF317" s="167">
        <f t="shared" si="60"/>
        <v>0</v>
      </c>
      <c r="BG317" s="167">
        <f t="shared" si="61"/>
        <v>0</v>
      </c>
      <c r="BH317" s="167">
        <f t="shared" si="62"/>
        <v>0</v>
      </c>
      <c r="BI317" s="167">
        <f t="shared" si="63"/>
        <v>0</v>
      </c>
      <c r="BJ317" s="16" t="s">
        <v>87</v>
      </c>
      <c r="BK317" s="167">
        <f t="shared" si="64"/>
        <v>0</v>
      </c>
      <c r="BL317" s="16" t="s">
        <v>358</v>
      </c>
      <c r="BM317" s="166" t="s">
        <v>3156</v>
      </c>
    </row>
    <row r="318" spans="2:65" s="1" customFormat="1" ht="16.5" customHeight="1">
      <c r="B318" s="125"/>
      <c r="C318" s="189" t="s">
        <v>1273</v>
      </c>
      <c r="D318" s="189" t="s">
        <v>582</v>
      </c>
      <c r="E318" s="190" t="s">
        <v>3157</v>
      </c>
      <c r="F318" s="191" t="s">
        <v>3158</v>
      </c>
      <c r="G318" s="192" t="s">
        <v>373</v>
      </c>
      <c r="H318" s="193">
        <v>52</v>
      </c>
      <c r="I318" s="194"/>
      <c r="J318" s="195">
        <f t="shared" si="55"/>
        <v>0</v>
      </c>
      <c r="K318" s="196"/>
      <c r="L318" s="197"/>
      <c r="M318" s="198" t="s">
        <v>1</v>
      </c>
      <c r="N318" s="199" t="s">
        <v>41</v>
      </c>
      <c r="P318" s="164">
        <f t="shared" si="56"/>
        <v>0</v>
      </c>
      <c r="Q318" s="164">
        <v>0</v>
      </c>
      <c r="R318" s="164">
        <f t="shared" si="57"/>
        <v>0</v>
      </c>
      <c r="S318" s="164">
        <v>0</v>
      </c>
      <c r="T318" s="165">
        <f t="shared" si="58"/>
        <v>0</v>
      </c>
      <c r="AR318" s="166" t="s">
        <v>473</v>
      </c>
      <c r="AT318" s="166" t="s">
        <v>582</v>
      </c>
      <c r="AU318" s="166" t="s">
        <v>87</v>
      </c>
      <c r="AY318" s="16" t="s">
        <v>283</v>
      </c>
      <c r="BE318" s="167">
        <f t="shared" si="59"/>
        <v>0</v>
      </c>
      <c r="BF318" s="167">
        <f t="shared" si="60"/>
        <v>0</v>
      </c>
      <c r="BG318" s="167">
        <f t="shared" si="61"/>
        <v>0</v>
      </c>
      <c r="BH318" s="167">
        <f t="shared" si="62"/>
        <v>0</v>
      </c>
      <c r="BI318" s="167">
        <f t="shared" si="63"/>
        <v>0</v>
      </c>
      <c r="BJ318" s="16" t="s">
        <v>87</v>
      </c>
      <c r="BK318" s="167">
        <f t="shared" si="64"/>
        <v>0</v>
      </c>
      <c r="BL318" s="16" t="s">
        <v>358</v>
      </c>
      <c r="BM318" s="166" t="s">
        <v>3159</v>
      </c>
    </row>
    <row r="319" spans="2:65" s="1" customFormat="1" ht="24.2" customHeight="1">
      <c r="B319" s="125"/>
      <c r="C319" s="155" t="s">
        <v>1279</v>
      </c>
      <c r="D319" s="155" t="s">
        <v>285</v>
      </c>
      <c r="E319" s="156" t="s">
        <v>3160</v>
      </c>
      <c r="F319" s="157" t="s">
        <v>1097</v>
      </c>
      <c r="G319" s="158" t="s">
        <v>344</v>
      </c>
      <c r="H319" s="159">
        <v>3.2909999999999999</v>
      </c>
      <c r="I319" s="160"/>
      <c r="J319" s="161">
        <f t="shared" si="55"/>
        <v>0</v>
      </c>
      <c r="K319" s="162"/>
      <c r="L319" s="31"/>
      <c r="M319" s="201" t="s">
        <v>1</v>
      </c>
      <c r="N319" s="202" t="s">
        <v>41</v>
      </c>
      <c r="O319" s="203"/>
      <c r="P319" s="204">
        <f t="shared" si="56"/>
        <v>0</v>
      </c>
      <c r="Q319" s="204">
        <v>0</v>
      </c>
      <c r="R319" s="204">
        <f t="shared" si="57"/>
        <v>0</v>
      </c>
      <c r="S319" s="204">
        <v>0</v>
      </c>
      <c r="T319" s="205">
        <f t="shared" si="58"/>
        <v>0</v>
      </c>
      <c r="AR319" s="166" t="s">
        <v>358</v>
      </c>
      <c r="AT319" s="166" t="s">
        <v>285</v>
      </c>
      <c r="AU319" s="166" t="s">
        <v>87</v>
      </c>
      <c r="AY319" s="16" t="s">
        <v>283</v>
      </c>
      <c r="BE319" s="167">
        <f t="shared" si="59"/>
        <v>0</v>
      </c>
      <c r="BF319" s="167">
        <f t="shared" si="60"/>
        <v>0</v>
      </c>
      <c r="BG319" s="167">
        <f t="shared" si="61"/>
        <v>0</v>
      </c>
      <c r="BH319" s="167">
        <f t="shared" si="62"/>
        <v>0</v>
      </c>
      <c r="BI319" s="167">
        <f t="shared" si="63"/>
        <v>0</v>
      </c>
      <c r="BJ319" s="16" t="s">
        <v>87</v>
      </c>
      <c r="BK319" s="167">
        <f t="shared" si="64"/>
        <v>0</v>
      </c>
      <c r="BL319" s="16" t="s">
        <v>358</v>
      </c>
      <c r="BM319" s="166" t="s">
        <v>3161</v>
      </c>
    </row>
    <row r="320" spans="2:65" s="1" customFormat="1" ht="6.95" customHeight="1">
      <c r="B320" s="46"/>
      <c r="C320" s="47"/>
      <c r="D320" s="47"/>
      <c r="E320" s="47"/>
      <c r="F320" s="47"/>
      <c r="G320" s="47"/>
      <c r="H320" s="47"/>
      <c r="I320" s="47"/>
      <c r="J320" s="47"/>
      <c r="K320" s="47"/>
      <c r="L320" s="31"/>
    </row>
  </sheetData>
  <autoFilter ref="C141:K319" xr:uid="{00000000-0009-0000-0000-000007000000}"/>
  <mergeCells count="20">
    <mergeCell ref="E128:H128"/>
    <mergeCell ref="E132:H132"/>
    <mergeCell ref="E130:H130"/>
    <mergeCell ref="E134:H134"/>
    <mergeCell ref="L2:V2"/>
    <mergeCell ref="D112:F112"/>
    <mergeCell ref="D113:F113"/>
    <mergeCell ref="D114:F114"/>
    <mergeCell ref="D115:F115"/>
    <mergeCell ref="D116:F116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8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114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3162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J106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ROUND((SUM(BE106:BE113) + SUM(BE137:BE186)),  2)</f>
        <v>0</v>
      </c>
      <c r="G39" s="101"/>
      <c r="H39" s="101"/>
      <c r="I39" s="102">
        <v>0.2</v>
      </c>
      <c r="J39" s="100">
        <f>ROUND(((SUM(BE106:BE113) + SUM(BE137:BE186))*I39),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ROUND((SUM(BF106:BF113) + SUM(BF137:BF186)),  2)</f>
        <v>0</v>
      </c>
      <c r="G40" s="101"/>
      <c r="H40" s="101"/>
      <c r="I40" s="102">
        <v>0.2</v>
      </c>
      <c r="J40" s="100">
        <f>ROUND(((SUM(BF106:BF113) + SUM(BF137:BF186))*I40),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ROUND((SUM(BG106:BG113) + SUM(BG137:BG186)),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ROUND((SUM(BH106:BH113) + SUM(BH137:BH186)),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ROUND((SUM(BI106:BI113) + SUM(BI137:BI186)),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eps-1.etapa - EPS-I.etapa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J137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3163</v>
      </c>
      <c r="E101" s="117"/>
      <c r="F101" s="117"/>
      <c r="G101" s="117"/>
      <c r="H101" s="117"/>
      <c r="I101" s="117"/>
      <c r="J101" s="118">
        <f>J138</f>
        <v>0</v>
      </c>
      <c r="L101" s="115"/>
    </row>
    <row r="102" spans="2:65" s="9" customFormat="1" ht="19.899999999999999" customHeight="1">
      <c r="B102" s="119"/>
      <c r="D102" s="120" t="s">
        <v>3164</v>
      </c>
      <c r="E102" s="121"/>
      <c r="F102" s="121"/>
      <c r="G102" s="121"/>
      <c r="H102" s="121"/>
      <c r="I102" s="121"/>
      <c r="J102" s="122">
        <f>J153</f>
        <v>0</v>
      </c>
      <c r="L102" s="119"/>
    </row>
    <row r="103" spans="2:65" s="8" customFormat="1" ht="24.95" customHeight="1">
      <c r="B103" s="115"/>
      <c r="D103" s="116" t="s">
        <v>3165</v>
      </c>
      <c r="E103" s="117"/>
      <c r="F103" s="117"/>
      <c r="G103" s="117"/>
      <c r="H103" s="117"/>
      <c r="I103" s="117"/>
      <c r="J103" s="118">
        <f>J179</f>
        <v>0</v>
      </c>
      <c r="L103" s="115"/>
    </row>
    <row r="104" spans="2:65" s="1" customFormat="1" ht="21.75" customHeight="1">
      <c r="B104" s="31"/>
      <c r="L104" s="31"/>
    </row>
    <row r="105" spans="2:65" s="1" customFormat="1" ht="6.95" customHeight="1">
      <c r="B105" s="31"/>
      <c r="L105" s="31"/>
    </row>
    <row r="106" spans="2:65" s="1" customFormat="1" ht="29.25" customHeight="1">
      <c r="B106" s="31"/>
      <c r="C106" s="114" t="s">
        <v>259</v>
      </c>
      <c r="J106" s="123">
        <f>ROUND(J107 + J108 + J109 + J110 + J111 + J112,2)</f>
        <v>0</v>
      </c>
      <c r="L106" s="31"/>
      <c r="N106" s="124" t="s">
        <v>39</v>
      </c>
    </row>
    <row r="107" spans="2:65" s="1" customFormat="1" ht="18" customHeight="1">
      <c r="B107" s="125"/>
      <c r="C107" s="126"/>
      <c r="D107" s="263" t="s">
        <v>260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ref="BE107:BE112" si="0">IF(N107="základná",J107,0)</f>
        <v>0</v>
      </c>
      <c r="BF107" s="131">
        <f t="shared" ref="BF107:BF112" si="1">IF(N107="znížená",J107,0)</f>
        <v>0</v>
      </c>
      <c r="BG107" s="131">
        <f t="shared" ref="BG107:BG112" si="2">IF(N107="zákl. prenesená",J107,0)</f>
        <v>0</v>
      </c>
      <c r="BH107" s="131">
        <f t="shared" ref="BH107:BH112" si="3">IF(N107="zníž. prenesená",J107,0)</f>
        <v>0</v>
      </c>
      <c r="BI107" s="131">
        <f t="shared" ref="BI107:BI112" si="4">IF(N107="nulová",J107,0)</f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262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263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264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265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127" t="s">
        <v>266</v>
      </c>
      <c r="E112" s="126"/>
      <c r="F112" s="126"/>
      <c r="G112" s="126"/>
      <c r="H112" s="126"/>
      <c r="I112" s="126"/>
      <c r="J112" s="128">
        <f>ROUND(J34*T112,2)</f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267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12" s="1" customFormat="1" ht="11.25">
      <c r="B113" s="31"/>
      <c r="L113" s="31"/>
    </row>
    <row r="114" spans="2:12" s="1" customFormat="1" ht="29.25" customHeight="1">
      <c r="B114" s="31"/>
      <c r="C114" s="132" t="s">
        <v>268</v>
      </c>
      <c r="D114" s="104"/>
      <c r="E114" s="104"/>
      <c r="F114" s="104"/>
      <c r="G114" s="104"/>
      <c r="H114" s="104"/>
      <c r="I114" s="104"/>
      <c r="J114" s="133">
        <f>ROUND(J100+J106,2)</f>
        <v>0</v>
      </c>
      <c r="K114" s="104"/>
      <c r="L114" s="31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1"/>
    </row>
    <row r="119" spans="2:12" s="1" customFormat="1" ht="6.95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1"/>
    </row>
    <row r="120" spans="2:12" s="1" customFormat="1" ht="24.95" customHeight="1">
      <c r="B120" s="31"/>
      <c r="C120" s="20" t="s">
        <v>269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15</v>
      </c>
      <c r="L122" s="31"/>
    </row>
    <row r="123" spans="2:12" s="1" customFormat="1" ht="26.25" customHeight="1">
      <c r="B123" s="31"/>
      <c r="E123" s="259" t="str">
        <f>E7</f>
        <v>Komplexná rekonštrukcia a realizácia nadstavby budovy študenského domova4,Tr. SNP53,Banská Bystrica</v>
      </c>
      <c r="F123" s="260"/>
      <c r="G123" s="260"/>
      <c r="H123" s="260"/>
      <c r="L123" s="31"/>
    </row>
    <row r="124" spans="2:12" ht="12" customHeight="1">
      <c r="B124" s="19"/>
      <c r="C124" s="26" t="s">
        <v>222</v>
      </c>
      <c r="L124" s="19"/>
    </row>
    <row r="125" spans="2:12" ht="16.5" customHeight="1">
      <c r="B125" s="19"/>
      <c r="E125" s="259" t="s">
        <v>223</v>
      </c>
      <c r="F125" s="216"/>
      <c r="G125" s="216"/>
      <c r="H125" s="216"/>
      <c r="L125" s="19"/>
    </row>
    <row r="126" spans="2:12" ht="12" customHeight="1">
      <c r="B126" s="19"/>
      <c r="C126" s="26" t="s">
        <v>224</v>
      </c>
      <c r="L126" s="19"/>
    </row>
    <row r="127" spans="2:12" s="1" customFormat="1" ht="16.5" customHeight="1">
      <c r="B127" s="31"/>
      <c r="E127" s="254" t="s">
        <v>225</v>
      </c>
      <c r="F127" s="261"/>
      <c r="G127" s="261"/>
      <c r="H127" s="261"/>
      <c r="L127" s="31"/>
    </row>
    <row r="128" spans="2:12" s="1" customFormat="1" ht="12" customHeight="1">
      <c r="B128" s="31"/>
      <c r="C128" s="26" t="s">
        <v>226</v>
      </c>
      <c r="L128" s="31"/>
    </row>
    <row r="129" spans="2:65" s="1" customFormat="1" ht="16.5" customHeight="1">
      <c r="B129" s="31"/>
      <c r="E129" s="241" t="str">
        <f>E13</f>
        <v>eps-1.etapa - EPS-I.etapa</v>
      </c>
      <c r="F129" s="261"/>
      <c r="G129" s="261"/>
      <c r="H129" s="261"/>
      <c r="L129" s="31"/>
    </row>
    <row r="130" spans="2:65" s="1" customFormat="1" ht="6.95" customHeight="1">
      <c r="B130" s="31"/>
      <c r="L130" s="31"/>
    </row>
    <row r="131" spans="2:65" s="1" customFormat="1" ht="12" customHeight="1">
      <c r="B131" s="31"/>
      <c r="C131" s="26" t="s">
        <v>19</v>
      </c>
      <c r="F131" s="24" t="str">
        <f>F16</f>
        <v xml:space="preserve"> </v>
      </c>
      <c r="I131" s="26" t="s">
        <v>21</v>
      </c>
      <c r="J131" s="54" t="str">
        <f>IF(J16="","",J16)</f>
        <v>10. 9. 2024</v>
      </c>
      <c r="L131" s="31"/>
    </row>
    <row r="132" spans="2:65" s="1" customFormat="1" ht="6.95" customHeight="1">
      <c r="B132" s="31"/>
      <c r="L132" s="31"/>
    </row>
    <row r="133" spans="2:65" s="1" customFormat="1" ht="15.2" customHeight="1">
      <c r="B133" s="31"/>
      <c r="C133" s="26" t="s">
        <v>23</v>
      </c>
      <c r="F133" s="24" t="str">
        <f>E19</f>
        <v>Univerzita Mateja Bela v Banskej Bystrici</v>
      </c>
      <c r="I133" s="26" t="s">
        <v>29</v>
      </c>
      <c r="J133" s="29" t="str">
        <f>E25</f>
        <v>Insvet s.r.o.,Koeice</v>
      </c>
      <c r="L133" s="31"/>
    </row>
    <row r="134" spans="2:65" s="1" customFormat="1" ht="15.2" customHeight="1">
      <c r="B134" s="31"/>
      <c r="C134" s="26" t="s">
        <v>27</v>
      </c>
      <c r="F134" s="24" t="str">
        <f>IF(E22="","",E22)</f>
        <v>Vyplň údaj</v>
      </c>
      <c r="I134" s="26" t="s">
        <v>32</v>
      </c>
      <c r="J134" s="29" t="str">
        <f>E28</f>
        <v xml:space="preserve"> </v>
      </c>
      <c r="L134" s="31"/>
    </row>
    <row r="135" spans="2:65" s="1" customFormat="1" ht="10.35" customHeight="1">
      <c r="B135" s="31"/>
      <c r="L135" s="31"/>
    </row>
    <row r="136" spans="2:65" s="10" customFormat="1" ht="29.25" customHeight="1">
      <c r="B136" s="134"/>
      <c r="C136" s="135" t="s">
        <v>270</v>
      </c>
      <c r="D136" s="136" t="s">
        <v>60</v>
      </c>
      <c r="E136" s="136" t="s">
        <v>56</v>
      </c>
      <c r="F136" s="136" t="s">
        <v>57</v>
      </c>
      <c r="G136" s="136" t="s">
        <v>271</v>
      </c>
      <c r="H136" s="136" t="s">
        <v>272</v>
      </c>
      <c r="I136" s="136" t="s">
        <v>273</v>
      </c>
      <c r="J136" s="137" t="s">
        <v>232</v>
      </c>
      <c r="K136" s="138" t="s">
        <v>274</v>
      </c>
      <c r="L136" s="134"/>
      <c r="M136" s="61" t="s">
        <v>1</v>
      </c>
      <c r="N136" s="62" t="s">
        <v>39</v>
      </c>
      <c r="O136" s="62" t="s">
        <v>275</v>
      </c>
      <c r="P136" s="62" t="s">
        <v>276</v>
      </c>
      <c r="Q136" s="62" t="s">
        <v>277</v>
      </c>
      <c r="R136" s="62" t="s">
        <v>278</v>
      </c>
      <c r="S136" s="62" t="s">
        <v>279</v>
      </c>
      <c r="T136" s="63" t="s">
        <v>280</v>
      </c>
    </row>
    <row r="137" spans="2:65" s="1" customFormat="1" ht="22.9" customHeight="1">
      <c r="B137" s="31"/>
      <c r="C137" s="66" t="s">
        <v>228</v>
      </c>
      <c r="J137" s="139">
        <f>BK137</f>
        <v>0</v>
      </c>
      <c r="L137" s="31"/>
      <c r="M137" s="64"/>
      <c r="N137" s="55"/>
      <c r="O137" s="55"/>
      <c r="P137" s="140">
        <f>P138+P179</f>
        <v>0</v>
      </c>
      <c r="Q137" s="55"/>
      <c r="R137" s="140">
        <f>R138+R179</f>
        <v>25.055</v>
      </c>
      <c r="S137" s="55"/>
      <c r="T137" s="141">
        <f>T138+T179</f>
        <v>0</v>
      </c>
      <c r="AT137" s="16" t="s">
        <v>74</v>
      </c>
      <c r="AU137" s="16" t="s">
        <v>234</v>
      </c>
      <c r="BK137" s="142">
        <f>BK138+BK179</f>
        <v>0</v>
      </c>
    </row>
    <row r="138" spans="2:65" s="11" customFormat="1" ht="25.9" customHeight="1">
      <c r="B138" s="143"/>
      <c r="D138" s="144" t="s">
        <v>74</v>
      </c>
      <c r="E138" s="145" t="s">
        <v>3166</v>
      </c>
      <c r="F138" s="145" t="s">
        <v>3167</v>
      </c>
      <c r="I138" s="146"/>
      <c r="J138" s="147">
        <f>BK138</f>
        <v>0</v>
      </c>
      <c r="L138" s="143"/>
      <c r="M138" s="148"/>
      <c r="P138" s="149">
        <f>P139+SUM(P140:P153)</f>
        <v>0</v>
      </c>
      <c r="R138" s="149">
        <f>R139+SUM(R140:R153)</f>
        <v>25.055</v>
      </c>
      <c r="T138" s="150">
        <f>T139+SUM(T140:T153)</f>
        <v>0</v>
      </c>
      <c r="AR138" s="144" t="s">
        <v>82</v>
      </c>
      <c r="AT138" s="151" t="s">
        <v>74</v>
      </c>
      <c r="AU138" s="151" t="s">
        <v>75</v>
      </c>
      <c r="AY138" s="144" t="s">
        <v>283</v>
      </c>
      <c r="BK138" s="152">
        <f>BK139+SUM(BK140:BK153)</f>
        <v>0</v>
      </c>
    </row>
    <row r="139" spans="2:65" s="1" customFormat="1" ht="16.5" customHeight="1">
      <c r="B139" s="125"/>
      <c r="C139" s="189" t="s">
        <v>82</v>
      </c>
      <c r="D139" s="189" t="s">
        <v>582</v>
      </c>
      <c r="E139" s="190" t="s">
        <v>3168</v>
      </c>
      <c r="F139" s="191" t="s">
        <v>3169</v>
      </c>
      <c r="G139" s="192" t="s">
        <v>373</v>
      </c>
      <c r="H139" s="193">
        <v>254</v>
      </c>
      <c r="I139" s="194"/>
      <c r="J139" s="195">
        <f t="shared" ref="J139:J152" si="5">ROUND(I139*H139,2)</f>
        <v>0</v>
      </c>
      <c r="K139" s="196"/>
      <c r="L139" s="197"/>
      <c r="M139" s="198" t="s">
        <v>1</v>
      </c>
      <c r="N139" s="199" t="s">
        <v>41</v>
      </c>
      <c r="P139" s="164">
        <f t="shared" ref="P139:P152" si="6">O139*H139</f>
        <v>0</v>
      </c>
      <c r="Q139" s="164">
        <v>0.04</v>
      </c>
      <c r="R139" s="164">
        <f t="shared" ref="R139:R152" si="7">Q139*H139</f>
        <v>10.16</v>
      </c>
      <c r="S139" s="164">
        <v>0</v>
      </c>
      <c r="T139" s="165">
        <f t="shared" ref="T139:T152" si="8">S139*H139</f>
        <v>0</v>
      </c>
      <c r="AR139" s="166" t="s">
        <v>1053</v>
      </c>
      <c r="AT139" s="166" t="s">
        <v>582</v>
      </c>
      <c r="AU139" s="166" t="s">
        <v>82</v>
      </c>
      <c r="AY139" s="16" t="s">
        <v>283</v>
      </c>
      <c r="BE139" s="167">
        <f t="shared" ref="BE139:BE152" si="9">IF(N139="základná",J139,0)</f>
        <v>0</v>
      </c>
      <c r="BF139" s="167">
        <f t="shared" ref="BF139:BF152" si="10">IF(N139="znížená",J139,0)</f>
        <v>0</v>
      </c>
      <c r="BG139" s="167">
        <f t="shared" ref="BG139:BG152" si="11">IF(N139="zákl. prenesená",J139,0)</f>
        <v>0</v>
      </c>
      <c r="BH139" s="167">
        <f t="shared" ref="BH139:BH152" si="12">IF(N139="zníž. prenesená",J139,0)</f>
        <v>0</v>
      </c>
      <c r="BI139" s="167">
        <f t="shared" ref="BI139:BI152" si="13">IF(N139="nulová",J139,0)</f>
        <v>0</v>
      </c>
      <c r="BJ139" s="16" t="s">
        <v>87</v>
      </c>
      <c r="BK139" s="167">
        <f t="shared" ref="BK139:BK152" si="14">ROUND(I139*H139,2)</f>
        <v>0</v>
      </c>
      <c r="BL139" s="16" t="s">
        <v>1053</v>
      </c>
      <c r="BM139" s="166" t="s">
        <v>3170</v>
      </c>
    </row>
    <row r="140" spans="2:65" s="1" customFormat="1" ht="16.5" customHeight="1">
      <c r="B140" s="125"/>
      <c r="C140" s="155" t="s">
        <v>87</v>
      </c>
      <c r="D140" s="155" t="s">
        <v>285</v>
      </c>
      <c r="E140" s="156" t="s">
        <v>3171</v>
      </c>
      <c r="F140" s="157" t="s">
        <v>3172</v>
      </c>
      <c r="G140" s="158" t="s">
        <v>373</v>
      </c>
      <c r="H140" s="159">
        <v>254</v>
      </c>
      <c r="I140" s="160"/>
      <c r="J140" s="161">
        <f t="shared" si="5"/>
        <v>0</v>
      </c>
      <c r="K140" s="162"/>
      <c r="L140" s="31"/>
      <c r="M140" s="163" t="s">
        <v>1</v>
      </c>
      <c r="N140" s="124" t="s">
        <v>41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651</v>
      </c>
      <c r="AT140" s="166" t="s">
        <v>285</v>
      </c>
      <c r="AU140" s="166" t="s">
        <v>82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651</v>
      </c>
      <c r="BM140" s="166" t="s">
        <v>3173</v>
      </c>
    </row>
    <row r="141" spans="2:65" s="1" customFormat="1" ht="16.5" customHeight="1">
      <c r="B141" s="125"/>
      <c r="C141" s="189" t="s">
        <v>92</v>
      </c>
      <c r="D141" s="189" t="s">
        <v>582</v>
      </c>
      <c r="E141" s="190" t="s">
        <v>3174</v>
      </c>
      <c r="F141" s="191" t="s">
        <v>3175</v>
      </c>
      <c r="G141" s="192" t="s">
        <v>373</v>
      </c>
      <c r="H141" s="193">
        <v>11</v>
      </c>
      <c r="I141" s="194"/>
      <c r="J141" s="195">
        <f t="shared" si="5"/>
        <v>0</v>
      </c>
      <c r="K141" s="196"/>
      <c r="L141" s="197"/>
      <c r="M141" s="198" t="s">
        <v>1</v>
      </c>
      <c r="N141" s="199" t="s">
        <v>41</v>
      </c>
      <c r="P141" s="164">
        <f t="shared" si="6"/>
        <v>0</v>
      </c>
      <c r="Q141" s="164">
        <v>0.04</v>
      </c>
      <c r="R141" s="164">
        <f t="shared" si="7"/>
        <v>0.44</v>
      </c>
      <c r="S141" s="164">
        <v>0</v>
      </c>
      <c r="T141" s="165">
        <f t="shared" si="8"/>
        <v>0</v>
      </c>
      <c r="AR141" s="166" t="s">
        <v>1053</v>
      </c>
      <c r="AT141" s="166" t="s">
        <v>582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1053</v>
      </c>
      <c r="BM141" s="166" t="s">
        <v>3176</v>
      </c>
    </row>
    <row r="142" spans="2:65" s="1" customFormat="1" ht="16.5" customHeight="1">
      <c r="B142" s="125"/>
      <c r="C142" s="155" t="s">
        <v>289</v>
      </c>
      <c r="D142" s="155" t="s">
        <v>285</v>
      </c>
      <c r="E142" s="156" t="s">
        <v>3177</v>
      </c>
      <c r="F142" s="157" t="s">
        <v>3172</v>
      </c>
      <c r="G142" s="158" t="s">
        <v>373</v>
      </c>
      <c r="H142" s="159">
        <v>11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651</v>
      </c>
      <c r="AT142" s="166" t="s">
        <v>285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3178</v>
      </c>
    </row>
    <row r="143" spans="2:65" s="1" customFormat="1" ht="24.2" customHeight="1">
      <c r="B143" s="125"/>
      <c r="C143" s="189" t="s">
        <v>306</v>
      </c>
      <c r="D143" s="189" t="s">
        <v>582</v>
      </c>
      <c r="E143" s="190" t="s">
        <v>3179</v>
      </c>
      <c r="F143" s="191" t="s">
        <v>3180</v>
      </c>
      <c r="G143" s="192" t="s">
        <v>373</v>
      </c>
      <c r="H143" s="193">
        <v>265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0.04</v>
      </c>
      <c r="R143" s="164">
        <f t="shared" si="7"/>
        <v>10.6</v>
      </c>
      <c r="S143" s="164">
        <v>0</v>
      </c>
      <c r="T143" s="165">
        <f t="shared" si="8"/>
        <v>0</v>
      </c>
      <c r="AR143" s="166" t="s">
        <v>1053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1053</v>
      </c>
      <c r="BM143" s="166" t="s">
        <v>3181</v>
      </c>
    </row>
    <row r="144" spans="2:65" s="1" customFormat="1" ht="16.5" customHeight="1">
      <c r="B144" s="125"/>
      <c r="C144" s="155" t="s">
        <v>310</v>
      </c>
      <c r="D144" s="155" t="s">
        <v>285</v>
      </c>
      <c r="E144" s="156" t="s">
        <v>3182</v>
      </c>
      <c r="F144" s="157" t="s">
        <v>3172</v>
      </c>
      <c r="G144" s="158" t="s">
        <v>373</v>
      </c>
      <c r="H144" s="159">
        <v>265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3183</v>
      </c>
    </row>
    <row r="145" spans="2:65" s="1" customFormat="1" ht="16.5" customHeight="1">
      <c r="B145" s="125"/>
      <c r="C145" s="189" t="s">
        <v>315</v>
      </c>
      <c r="D145" s="189" t="s">
        <v>582</v>
      </c>
      <c r="E145" s="190" t="s">
        <v>3184</v>
      </c>
      <c r="F145" s="191" t="s">
        <v>3185</v>
      </c>
      <c r="G145" s="192" t="s">
        <v>373</v>
      </c>
      <c r="H145" s="193">
        <v>56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0.04</v>
      </c>
      <c r="R145" s="164">
        <f t="shared" si="7"/>
        <v>2.2400000000000002</v>
      </c>
      <c r="S145" s="164">
        <v>0</v>
      </c>
      <c r="T145" s="165">
        <f t="shared" si="8"/>
        <v>0</v>
      </c>
      <c r="AR145" s="166" t="s">
        <v>1053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1053</v>
      </c>
      <c r="BM145" s="166" t="s">
        <v>3186</v>
      </c>
    </row>
    <row r="146" spans="2:65" s="1" customFormat="1" ht="16.5" customHeight="1">
      <c r="B146" s="125"/>
      <c r="C146" s="155" t="s">
        <v>319</v>
      </c>
      <c r="D146" s="155" t="s">
        <v>285</v>
      </c>
      <c r="E146" s="156" t="s">
        <v>3187</v>
      </c>
      <c r="F146" s="157" t="s">
        <v>3172</v>
      </c>
      <c r="G146" s="158" t="s">
        <v>373</v>
      </c>
      <c r="H146" s="159">
        <v>56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3188</v>
      </c>
    </row>
    <row r="147" spans="2:65" s="1" customFormat="1" ht="16.5" customHeight="1">
      <c r="B147" s="125"/>
      <c r="C147" s="189" t="s">
        <v>323</v>
      </c>
      <c r="D147" s="189" t="s">
        <v>582</v>
      </c>
      <c r="E147" s="190" t="s">
        <v>3189</v>
      </c>
      <c r="F147" s="191" t="s">
        <v>3190</v>
      </c>
      <c r="G147" s="192" t="s">
        <v>373</v>
      </c>
      <c r="H147" s="193">
        <v>12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0.04</v>
      </c>
      <c r="R147" s="164">
        <f t="shared" si="7"/>
        <v>0.48</v>
      </c>
      <c r="S147" s="164">
        <v>0</v>
      </c>
      <c r="T147" s="165">
        <f t="shared" si="8"/>
        <v>0</v>
      </c>
      <c r="AR147" s="166" t="s">
        <v>1053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1053</v>
      </c>
      <c r="BM147" s="166" t="s">
        <v>3191</v>
      </c>
    </row>
    <row r="148" spans="2:65" s="1" customFormat="1" ht="16.5" customHeight="1">
      <c r="B148" s="125"/>
      <c r="C148" s="155" t="s">
        <v>327</v>
      </c>
      <c r="D148" s="155" t="s">
        <v>285</v>
      </c>
      <c r="E148" s="156" t="s">
        <v>3192</v>
      </c>
      <c r="F148" s="157" t="s">
        <v>3172</v>
      </c>
      <c r="G148" s="158" t="s">
        <v>373</v>
      </c>
      <c r="H148" s="159">
        <v>12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3193</v>
      </c>
    </row>
    <row r="149" spans="2:65" s="1" customFormat="1" ht="16.5" customHeight="1">
      <c r="B149" s="125"/>
      <c r="C149" s="189" t="s">
        <v>332</v>
      </c>
      <c r="D149" s="189" t="s">
        <v>582</v>
      </c>
      <c r="E149" s="190" t="s">
        <v>3194</v>
      </c>
      <c r="F149" s="191" t="s">
        <v>3195</v>
      </c>
      <c r="G149" s="192" t="s">
        <v>373</v>
      </c>
      <c r="H149" s="193">
        <v>12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0.04</v>
      </c>
      <c r="R149" s="164">
        <f t="shared" si="7"/>
        <v>0.48</v>
      </c>
      <c r="S149" s="164">
        <v>0</v>
      </c>
      <c r="T149" s="165">
        <f t="shared" si="8"/>
        <v>0</v>
      </c>
      <c r="AR149" s="166" t="s">
        <v>1053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1053</v>
      </c>
      <c r="BM149" s="166" t="s">
        <v>3196</v>
      </c>
    </row>
    <row r="150" spans="2:65" s="1" customFormat="1" ht="16.5" customHeight="1">
      <c r="B150" s="125"/>
      <c r="C150" s="155" t="s">
        <v>337</v>
      </c>
      <c r="D150" s="155" t="s">
        <v>285</v>
      </c>
      <c r="E150" s="156" t="s">
        <v>3197</v>
      </c>
      <c r="F150" s="157" t="s">
        <v>3172</v>
      </c>
      <c r="G150" s="158" t="s">
        <v>373</v>
      </c>
      <c r="H150" s="159">
        <v>12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3198</v>
      </c>
    </row>
    <row r="151" spans="2:65" s="1" customFormat="1" ht="24.2" customHeight="1">
      <c r="B151" s="125"/>
      <c r="C151" s="189" t="s">
        <v>341</v>
      </c>
      <c r="D151" s="189" t="s">
        <v>582</v>
      </c>
      <c r="E151" s="190" t="s">
        <v>3199</v>
      </c>
      <c r="F151" s="191" t="s">
        <v>3200</v>
      </c>
      <c r="G151" s="192" t="s">
        <v>373</v>
      </c>
      <c r="H151" s="193">
        <v>12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0.04</v>
      </c>
      <c r="R151" s="164">
        <f t="shared" si="7"/>
        <v>0.48</v>
      </c>
      <c r="S151" s="164">
        <v>0</v>
      </c>
      <c r="T151" s="165">
        <f t="shared" si="8"/>
        <v>0</v>
      </c>
      <c r="AR151" s="166" t="s">
        <v>1053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1053</v>
      </c>
      <c r="BM151" s="166" t="s">
        <v>3201</v>
      </c>
    </row>
    <row r="152" spans="2:65" s="1" customFormat="1" ht="16.5" customHeight="1">
      <c r="B152" s="125"/>
      <c r="C152" s="155" t="s">
        <v>347</v>
      </c>
      <c r="D152" s="155" t="s">
        <v>285</v>
      </c>
      <c r="E152" s="156" t="s">
        <v>3202</v>
      </c>
      <c r="F152" s="157" t="s">
        <v>3172</v>
      </c>
      <c r="G152" s="158" t="s">
        <v>373</v>
      </c>
      <c r="H152" s="159">
        <v>12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651</v>
      </c>
      <c r="AT152" s="166" t="s">
        <v>285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3203</v>
      </c>
    </row>
    <row r="153" spans="2:65" s="11" customFormat="1" ht="22.9" customHeight="1">
      <c r="B153" s="143"/>
      <c r="D153" s="144" t="s">
        <v>74</v>
      </c>
      <c r="E153" s="153" t="s">
        <v>582</v>
      </c>
      <c r="F153" s="153" t="s">
        <v>3204</v>
      </c>
      <c r="I153" s="146"/>
      <c r="J153" s="154">
        <f>BK153</f>
        <v>0</v>
      </c>
      <c r="L153" s="143"/>
      <c r="M153" s="148"/>
      <c r="P153" s="149">
        <f>SUM(P154:P178)</f>
        <v>0</v>
      </c>
      <c r="R153" s="149">
        <f>SUM(R154:R178)</f>
        <v>0.17500000000000002</v>
      </c>
      <c r="T153" s="150">
        <f>SUM(T154:T178)</f>
        <v>0</v>
      </c>
      <c r="AR153" s="144" t="s">
        <v>92</v>
      </c>
      <c r="AT153" s="151" t="s">
        <v>74</v>
      </c>
      <c r="AU153" s="151" t="s">
        <v>82</v>
      </c>
      <c r="AY153" s="144" t="s">
        <v>283</v>
      </c>
      <c r="BK153" s="152">
        <f>SUM(BK154:BK178)</f>
        <v>0</v>
      </c>
    </row>
    <row r="154" spans="2:65" s="1" customFormat="1" ht="24.2" customHeight="1">
      <c r="B154" s="125"/>
      <c r="C154" s="189" t="s">
        <v>352</v>
      </c>
      <c r="D154" s="189" t="s">
        <v>582</v>
      </c>
      <c r="E154" s="190" t="s">
        <v>3205</v>
      </c>
      <c r="F154" s="191" t="s">
        <v>3206</v>
      </c>
      <c r="G154" s="192" t="s">
        <v>644</v>
      </c>
      <c r="H154" s="193">
        <v>2073</v>
      </c>
      <c r="I154" s="194"/>
      <c r="J154" s="195">
        <f t="shared" ref="J154:J178" si="15">ROUND(I154*H154,2)</f>
        <v>0</v>
      </c>
      <c r="K154" s="196"/>
      <c r="L154" s="197"/>
      <c r="M154" s="198" t="s">
        <v>1</v>
      </c>
      <c r="N154" s="199" t="s">
        <v>41</v>
      </c>
      <c r="P154" s="164">
        <f t="shared" ref="P154:P178" si="16">O154*H154</f>
        <v>0</v>
      </c>
      <c r="Q154" s="164">
        <v>0</v>
      </c>
      <c r="R154" s="164">
        <f t="shared" ref="R154:R178" si="17">Q154*H154</f>
        <v>0</v>
      </c>
      <c r="S154" s="164">
        <v>0</v>
      </c>
      <c r="T154" s="165">
        <f t="shared" ref="T154:T178" si="18">S154*H154</f>
        <v>0</v>
      </c>
      <c r="AR154" s="166" t="s">
        <v>3039</v>
      </c>
      <c r="AT154" s="166" t="s">
        <v>582</v>
      </c>
      <c r="AU154" s="166" t="s">
        <v>87</v>
      </c>
      <c r="AY154" s="16" t="s">
        <v>283</v>
      </c>
      <c r="BE154" s="167">
        <f t="shared" ref="BE154:BE178" si="19">IF(N154="základná",J154,0)</f>
        <v>0</v>
      </c>
      <c r="BF154" s="167">
        <f t="shared" ref="BF154:BF178" si="20">IF(N154="znížená",J154,0)</f>
        <v>0</v>
      </c>
      <c r="BG154" s="167">
        <f t="shared" ref="BG154:BG178" si="21">IF(N154="zákl. prenesená",J154,0)</f>
        <v>0</v>
      </c>
      <c r="BH154" s="167">
        <f t="shared" ref="BH154:BH178" si="22">IF(N154="zníž. prenesená",J154,0)</f>
        <v>0</v>
      </c>
      <c r="BI154" s="167">
        <f t="shared" ref="BI154:BI178" si="23">IF(N154="nulová",J154,0)</f>
        <v>0</v>
      </c>
      <c r="BJ154" s="16" t="s">
        <v>87</v>
      </c>
      <c r="BK154" s="167">
        <f t="shared" ref="BK154:BK178" si="24">ROUND(I154*H154,2)</f>
        <v>0</v>
      </c>
      <c r="BL154" s="16" t="s">
        <v>651</v>
      </c>
      <c r="BM154" s="166" t="s">
        <v>87</v>
      </c>
    </row>
    <row r="155" spans="2:65" s="1" customFormat="1" ht="16.5" customHeight="1">
      <c r="B155" s="125"/>
      <c r="C155" s="155" t="s">
        <v>358</v>
      </c>
      <c r="D155" s="155" t="s">
        <v>285</v>
      </c>
      <c r="E155" s="156" t="s">
        <v>3207</v>
      </c>
      <c r="F155" s="157" t="s">
        <v>3172</v>
      </c>
      <c r="G155" s="158" t="s">
        <v>644</v>
      </c>
      <c r="H155" s="159">
        <v>2073</v>
      </c>
      <c r="I155" s="160"/>
      <c r="J155" s="161">
        <f t="shared" si="15"/>
        <v>0</v>
      </c>
      <c r="K155" s="162"/>
      <c r="L155" s="31"/>
      <c r="M155" s="163" t="s">
        <v>1</v>
      </c>
      <c r="N155" s="124" t="s">
        <v>41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651</v>
      </c>
      <c r="AT155" s="166" t="s">
        <v>285</v>
      </c>
      <c r="AU155" s="166" t="s">
        <v>87</v>
      </c>
      <c r="AY155" s="16" t="s">
        <v>283</v>
      </c>
      <c r="BE155" s="167">
        <f t="shared" si="19"/>
        <v>0</v>
      </c>
      <c r="BF155" s="167">
        <f t="shared" si="20"/>
        <v>0</v>
      </c>
      <c r="BG155" s="167">
        <f t="shared" si="21"/>
        <v>0</v>
      </c>
      <c r="BH155" s="167">
        <f t="shared" si="22"/>
        <v>0</v>
      </c>
      <c r="BI155" s="167">
        <f t="shared" si="23"/>
        <v>0</v>
      </c>
      <c r="BJ155" s="16" t="s">
        <v>87</v>
      </c>
      <c r="BK155" s="167">
        <f t="shared" si="24"/>
        <v>0</v>
      </c>
      <c r="BL155" s="16" t="s">
        <v>651</v>
      </c>
      <c r="BM155" s="166" t="s">
        <v>3208</v>
      </c>
    </row>
    <row r="156" spans="2:65" s="1" customFormat="1" ht="37.9" customHeight="1">
      <c r="B156" s="125"/>
      <c r="C156" s="189" t="s">
        <v>364</v>
      </c>
      <c r="D156" s="189" t="s">
        <v>582</v>
      </c>
      <c r="E156" s="190" t="s">
        <v>3209</v>
      </c>
      <c r="F156" s="191" t="s">
        <v>3210</v>
      </c>
      <c r="G156" s="192" t="s">
        <v>644</v>
      </c>
      <c r="H156" s="193">
        <v>509</v>
      </c>
      <c r="I156" s="194"/>
      <c r="J156" s="195">
        <f t="shared" si="15"/>
        <v>0</v>
      </c>
      <c r="K156" s="196"/>
      <c r="L156" s="197"/>
      <c r="M156" s="198" t="s">
        <v>1</v>
      </c>
      <c r="N156" s="199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3039</v>
      </c>
      <c r="AT156" s="166" t="s">
        <v>582</v>
      </c>
      <c r="AU156" s="166" t="s">
        <v>87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651</v>
      </c>
      <c r="BM156" s="166" t="s">
        <v>327</v>
      </c>
    </row>
    <row r="157" spans="2:65" s="1" customFormat="1" ht="16.5" customHeight="1">
      <c r="B157" s="125"/>
      <c r="C157" s="155" t="s">
        <v>370</v>
      </c>
      <c r="D157" s="155" t="s">
        <v>285</v>
      </c>
      <c r="E157" s="156" t="s">
        <v>3211</v>
      </c>
      <c r="F157" s="157" t="s">
        <v>3172</v>
      </c>
      <c r="G157" s="158" t="s">
        <v>644</v>
      </c>
      <c r="H157" s="159">
        <v>509</v>
      </c>
      <c r="I157" s="160"/>
      <c r="J157" s="161">
        <f t="shared" si="15"/>
        <v>0</v>
      </c>
      <c r="K157" s="162"/>
      <c r="L157" s="31"/>
      <c r="M157" s="163" t="s">
        <v>1</v>
      </c>
      <c r="N157" s="124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651</v>
      </c>
      <c r="AT157" s="166" t="s">
        <v>285</v>
      </c>
      <c r="AU157" s="166" t="s">
        <v>87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651</v>
      </c>
      <c r="BM157" s="166" t="s">
        <v>3212</v>
      </c>
    </row>
    <row r="158" spans="2:65" s="1" customFormat="1" ht="16.5" customHeight="1">
      <c r="B158" s="125"/>
      <c r="C158" s="189" t="s">
        <v>376</v>
      </c>
      <c r="D158" s="189" t="s">
        <v>582</v>
      </c>
      <c r="E158" s="190" t="s">
        <v>3213</v>
      </c>
      <c r="F158" s="191" t="s">
        <v>3214</v>
      </c>
      <c r="G158" s="192" t="s">
        <v>644</v>
      </c>
      <c r="H158" s="193">
        <v>1773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3039</v>
      </c>
      <c r="AT158" s="166" t="s">
        <v>582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651</v>
      </c>
      <c r="BM158" s="166" t="s">
        <v>347</v>
      </c>
    </row>
    <row r="159" spans="2:65" s="1" customFormat="1" ht="16.5" customHeight="1">
      <c r="B159" s="125"/>
      <c r="C159" s="155" t="s">
        <v>7</v>
      </c>
      <c r="D159" s="155" t="s">
        <v>285</v>
      </c>
      <c r="E159" s="156" t="s">
        <v>3215</v>
      </c>
      <c r="F159" s="157" t="s">
        <v>3172</v>
      </c>
      <c r="G159" s="158" t="s">
        <v>644</v>
      </c>
      <c r="H159" s="159">
        <v>1773</v>
      </c>
      <c r="I159" s="160"/>
      <c r="J159" s="161">
        <f t="shared" si="15"/>
        <v>0</v>
      </c>
      <c r="K159" s="162"/>
      <c r="L159" s="31"/>
      <c r="M159" s="163" t="s">
        <v>1</v>
      </c>
      <c r="N159" s="124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651</v>
      </c>
      <c r="AT159" s="166" t="s">
        <v>285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651</v>
      </c>
      <c r="BM159" s="166" t="s">
        <v>3216</v>
      </c>
    </row>
    <row r="160" spans="2:65" s="1" customFormat="1" ht="16.5" customHeight="1">
      <c r="B160" s="125"/>
      <c r="C160" s="189" t="s">
        <v>386</v>
      </c>
      <c r="D160" s="189" t="s">
        <v>582</v>
      </c>
      <c r="E160" s="190" t="s">
        <v>3217</v>
      </c>
      <c r="F160" s="191" t="s">
        <v>3218</v>
      </c>
      <c r="G160" s="192" t="s">
        <v>644</v>
      </c>
      <c r="H160" s="193">
        <v>1773</v>
      </c>
      <c r="I160" s="194"/>
      <c r="J160" s="195">
        <f t="shared" si="15"/>
        <v>0</v>
      </c>
      <c r="K160" s="196"/>
      <c r="L160" s="197"/>
      <c r="M160" s="198" t="s">
        <v>1</v>
      </c>
      <c r="N160" s="199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3039</v>
      </c>
      <c r="AT160" s="166" t="s">
        <v>582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651</v>
      </c>
      <c r="BM160" s="166" t="s">
        <v>358</v>
      </c>
    </row>
    <row r="161" spans="2:65" s="1" customFormat="1" ht="16.5" customHeight="1">
      <c r="B161" s="125"/>
      <c r="C161" s="189" t="s">
        <v>395</v>
      </c>
      <c r="D161" s="189" t="s">
        <v>582</v>
      </c>
      <c r="E161" s="190" t="s">
        <v>3219</v>
      </c>
      <c r="F161" s="191" t="s">
        <v>3220</v>
      </c>
      <c r="G161" s="192" t="s">
        <v>373</v>
      </c>
      <c r="H161" s="193">
        <v>1000</v>
      </c>
      <c r="I161" s="194"/>
      <c r="J161" s="195">
        <f t="shared" si="15"/>
        <v>0</v>
      </c>
      <c r="K161" s="196"/>
      <c r="L161" s="197"/>
      <c r="M161" s="198" t="s">
        <v>1</v>
      </c>
      <c r="N161" s="199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3039</v>
      </c>
      <c r="AT161" s="166" t="s">
        <v>582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651</v>
      </c>
      <c r="BM161" s="166" t="s">
        <v>370</v>
      </c>
    </row>
    <row r="162" spans="2:65" s="1" customFormat="1" ht="16.5" customHeight="1">
      <c r="B162" s="125"/>
      <c r="C162" s="189" t="s">
        <v>400</v>
      </c>
      <c r="D162" s="189" t="s">
        <v>582</v>
      </c>
      <c r="E162" s="190" t="s">
        <v>3221</v>
      </c>
      <c r="F162" s="191" t="s">
        <v>3222</v>
      </c>
      <c r="G162" s="192" t="s">
        <v>373</v>
      </c>
      <c r="H162" s="193">
        <v>1000</v>
      </c>
      <c r="I162" s="194"/>
      <c r="J162" s="195">
        <f t="shared" si="15"/>
        <v>0</v>
      </c>
      <c r="K162" s="196"/>
      <c r="L162" s="197"/>
      <c r="M162" s="198" t="s">
        <v>1</v>
      </c>
      <c r="N162" s="199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3039</v>
      </c>
      <c r="AT162" s="166" t="s">
        <v>582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651</v>
      </c>
      <c r="BM162" s="166" t="s">
        <v>395</v>
      </c>
    </row>
    <row r="163" spans="2:65" s="1" customFormat="1" ht="16.5" customHeight="1">
      <c r="B163" s="125"/>
      <c r="C163" s="155" t="s">
        <v>408</v>
      </c>
      <c r="D163" s="155" t="s">
        <v>285</v>
      </c>
      <c r="E163" s="156" t="s">
        <v>3223</v>
      </c>
      <c r="F163" s="157" t="s">
        <v>3172</v>
      </c>
      <c r="G163" s="158" t="s">
        <v>373</v>
      </c>
      <c r="H163" s="159">
        <v>1000</v>
      </c>
      <c r="I163" s="160"/>
      <c r="J163" s="161">
        <f t="shared" si="15"/>
        <v>0</v>
      </c>
      <c r="K163" s="162"/>
      <c r="L163" s="31"/>
      <c r="M163" s="163" t="s">
        <v>1</v>
      </c>
      <c r="N163" s="124" t="s">
        <v>41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651</v>
      </c>
      <c r="AT163" s="166" t="s">
        <v>285</v>
      </c>
      <c r="AU163" s="166" t="s">
        <v>87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651</v>
      </c>
      <c r="BM163" s="166" t="s">
        <v>3224</v>
      </c>
    </row>
    <row r="164" spans="2:65" s="1" customFormat="1" ht="24.2" customHeight="1">
      <c r="B164" s="125"/>
      <c r="C164" s="189" t="s">
        <v>418</v>
      </c>
      <c r="D164" s="189" t="s">
        <v>582</v>
      </c>
      <c r="E164" s="190" t="s">
        <v>3225</v>
      </c>
      <c r="F164" s="191" t="s">
        <v>3226</v>
      </c>
      <c r="G164" s="192" t="s">
        <v>373</v>
      </c>
      <c r="H164" s="193">
        <v>100</v>
      </c>
      <c r="I164" s="194"/>
      <c r="J164" s="195">
        <f t="shared" si="15"/>
        <v>0</v>
      </c>
      <c r="K164" s="196"/>
      <c r="L164" s="197"/>
      <c r="M164" s="198" t="s">
        <v>1</v>
      </c>
      <c r="N164" s="199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3039</v>
      </c>
      <c r="AT164" s="166" t="s">
        <v>582</v>
      </c>
      <c r="AU164" s="166" t="s">
        <v>87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651</v>
      </c>
      <c r="BM164" s="166" t="s">
        <v>519</v>
      </c>
    </row>
    <row r="165" spans="2:65" s="1" customFormat="1" ht="16.5" customHeight="1">
      <c r="B165" s="125"/>
      <c r="C165" s="155" t="s">
        <v>428</v>
      </c>
      <c r="D165" s="155" t="s">
        <v>285</v>
      </c>
      <c r="E165" s="156" t="s">
        <v>3227</v>
      </c>
      <c r="F165" s="157" t="s">
        <v>3172</v>
      </c>
      <c r="G165" s="158" t="s">
        <v>373</v>
      </c>
      <c r="H165" s="159">
        <v>100</v>
      </c>
      <c r="I165" s="160"/>
      <c r="J165" s="161">
        <f t="shared" si="15"/>
        <v>0</v>
      </c>
      <c r="K165" s="162"/>
      <c r="L165" s="31"/>
      <c r="M165" s="163" t="s">
        <v>1</v>
      </c>
      <c r="N165" s="124" t="s">
        <v>41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651</v>
      </c>
      <c r="AT165" s="166" t="s">
        <v>285</v>
      </c>
      <c r="AU165" s="166" t="s">
        <v>87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651</v>
      </c>
      <c r="BM165" s="166" t="s">
        <v>3228</v>
      </c>
    </row>
    <row r="166" spans="2:65" s="1" customFormat="1" ht="16.5" customHeight="1">
      <c r="B166" s="125"/>
      <c r="C166" s="155" t="s">
        <v>438</v>
      </c>
      <c r="D166" s="155" t="s">
        <v>285</v>
      </c>
      <c r="E166" s="156" t="s">
        <v>3229</v>
      </c>
      <c r="F166" s="157" t="s">
        <v>3230</v>
      </c>
      <c r="G166" s="158" t="s">
        <v>373</v>
      </c>
      <c r="H166" s="159">
        <v>509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651</v>
      </c>
      <c r="AT166" s="166" t="s">
        <v>285</v>
      </c>
      <c r="AU166" s="166" t="s">
        <v>87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651</v>
      </c>
      <c r="BM166" s="166" t="s">
        <v>527</v>
      </c>
    </row>
    <row r="167" spans="2:65" s="1" customFormat="1" ht="16.5" customHeight="1">
      <c r="B167" s="125"/>
      <c r="C167" s="155" t="s">
        <v>442</v>
      </c>
      <c r="D167" s="155" t="s">
        <v>285</v>
      </c>
      <c r="E167" s="156" t="s">
        <v>3231</v>
      </c>
      <c r="F167" s="157" t="s">
        <v>3232</v>
      </c>
      <c r="G167" s="158" t="s">
        <v>644</v>
      </c>
      <c r="H167" s="159">
        <v>2073</v>
      </c>
      <c r="I167" s="160"/>
      <c r="J167" s="161">
        <f t="shared" si="15"/>
        <v>0</v>
      </c>
      <c r="K167" s="162"/>
      <c r="L167" s="31"/>
      <c r="M167" s="163" t="s">
        <v>1</v>
      </c>
      <c r="N167" s="124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651</v>
      </c>
      <c r="AT167" s="166" t="s">
        <v>285</v>
      </c>
      <c r="AU167" s="166" t="s">
        <v>87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651</v>
      </c>
      <c r="BM167" s="166" t="s">
        <v>538</v>
      </c>
    </row>
    <row r="168" spans="2:65" s="1" customFormat="1" ht="16.5" customHeight="1">
      <c r="B168" s="125"/>
      <c r="C168" s="155" t="s">
        <v>447</v>
      </c>
      <c r="D168" s="155" t="s">
        <v>285</v>
      </c>
      <c r="E168" s="156" t="s">
        <v>3233</v>
      </c>
      <c r="F168" s="157" t="s">
        <v>3234</v>
      </c>
      <c r="G168" s="158" t="s">
        <v>373</v>
      </c>
      <c r="H168" s="159">
        <v>175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651</v>
      </c>
      <c r="AT168" s="166" t="s">
        <v>285</v>
      </c>
      <c r="AU168" s="166" t="s">
        <v>87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651</v>
      </c>
      <c r="BM168" s="166" t="s">
        <v>546</v>
      </c>
    </row>
    <row r="169" spans="2:65" s="1" customFormat="1" ht="24.2" customHeight="1">
      <c r="B169" s="125"/>
      <c r="C169" s="189" t="s">
        <v>464</v>
      </c>
      <c r="D169" s="189" t="s">
        <v>582</v>
      </c>
      <c r="E169" s="190" t="s">
        <v>3235</v>
      </c>
      <c r="F169" s="191" t="s">
        <v>3236</v>
      </c>
      <c r="G169" s="192" t="s">
        <v>1486</v>
      </c>
      <c r="H169" s="193">
        <v>175</v>
      </c>
      <c r="I169" s="194"/>
      <c r="J169" s="195">
        <f t="shared" si="15"/>
        <v>0</v>
      </c>
      <c r="K169" s="196"/>
      <c r="L169" s="197"/>
      <c r="M169" s="198" t="s">
        <v>1</v>
      </c>
      <c r="N169" s="199" t="s">
        <v>41</v>
      </c>
      <c r="P169" s="164">
        <f t="shared" si="16"/>
        <v>0</v>
      </c>
      <c r="Q169" s="164">
        <v>1E-3</v>
      </c>
      <c r="R169" s="164">
        <f t="shared" si="17"/>
        <v>0.17500000000000002</v>
      </c>
      <c r="S169" s="164">
        <v>0</v>
      </c>
      <c r="T169" s="165">
        <f t="shared" si="18"/>
        <v>0</v>
      </c>
      <c r="AR169" s="166" t="s">
        <v>3039</v>
      </c>
      <c r="AT169" s="166" t="s">
        <v>582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651</v>
      </c>
      <c r="BM169" s="166" t="s">
        <v>3237</v>
      </c>
    </row>
    <row r="170" spans="2:65" s="1" customFormat="1" ht="16.5" customHeight="1">
      <c r="B170" s="125"/>
      <c r="C170" s="155" t="s">
        <v>469</v>
      </c>
      <c r="D170" s="155" t="s">
        <v>285</v>
      </c>
      <c r="E170" s="156" t="s">
        <v>3238</v>
      </c>
      <c r="F170" s="157" t="s">
        <v>3172</v>
      </c>
      <c r="G170" s="158" t="s">
        <v>373</v>
      </c>
      <c r="H170" s="159">
        <v>175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651</v>
      </c>
      <c r="AT170" s="166" t="s">
        <v>285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651</v>
      </c>
      <c r="BM170" s="166" t="s">
        <v>555</v>
      </c>
    </row>
    <row r="171" spans="2:65" s="1" customFormat="1" ht="16.5" customHeight="1">
      <c r="B171" s="125"/>
      <c r="C171" s="155" t="s">
        <v>473</v>
      </c>
      <c r="D171" s="155" t="s">
        <v>285</v>
      </c>
      <c r="E171" s="156" t="s">
        <v>3239</v>
      </c>
      <c r="F171" s="157" t="s">
        <v>3240</v>
      </c>
      <c r="G171" s="158" t="s">
        <v>373</v>
      </c>
      <c r="H171" s="159">
        <v>289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651</v>
      </c>
      <c r="AT171" s="166" t="s">
        <v>285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651</v>
      </c>
      <c r="BM171" s="166" t="s">
        <v>566</v>
      </c>
    </row>
    <row r="172" spans="2:65" s="1" customFormat="1" ht="16.5" customHeight="1">
      <c r="B172" s="125"/>
      <c r="C172" s="155" t="s">
        <v>496</v>
      </c>
      <c r="D172" s="155" t="s">
        <v>285</v>
      </c>
      <c r="E172" s="156" t="s">
        <v>3241</v>
      </c>
      <c r="F172" s="157" t="s">
        <v>3242</v>
      </c>
      <c r="G172" s="158" t="s">
        <v>373</v>
      </c>
      <c r="H172" s="159">
        <v>289</v>
      </c>
      <c r="I172" s="160"/>
      <c r="J172" s="161">
        <f t="shared" si="15"/>
        <v>0</v>
      </c>
      <c r="K172" s="162"/>
      <c r="L172" s="31"/>
      <c r="M172" s="163" t="s">
        <v>1</v>
      </c>
      <c r="N172" s="124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651</v>
      </c>
      <c r="AT172" s="166" t="s">
        <v>285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651</v>
      </c>
      <c r="BM172" s="166" t="s">
        <v>576</v>
      </c>
    </row>
    <row r="173" spans="2:65" s="1" customFormat="1" ht="16.5" customHeight="1">
      <c r="B173" s="125"/>
      <c r="C173" s="155" t="s">
        <v>501</v>
      </c>
      <c r="D173" s="155" t="s">
        <v>285</v>
      </c>
      <c r="E173" s="156" t="s">
        <v>3243</v>
      </c>
      <c r="F173" s="157" t="s">
        <v>3172</v>
      </c>
      <c r="G173" s="158" t="s">
        <v>373</v>
      </c>
      <c r="H173" s="159">
        <v>289</v>
      </c>
      <c r="I173" s="160"/>
      <c r="J173" s="161">
        <f t="shared" si="15"/>
        <v>0</v>
      </c>
      <c r="K173" s="162"/>
      <c r="L173" s="31"/>
      <c r="M173" s="163" t="s">
        <v>1</v>
      </c>
      <c r="N173" s="124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651</v>
      </c>
      <c r="AT173" s="166" t="s">
        <v>285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651</v>
      </c>
      <c r="BM173" s="166" t="s">
        <v>3244</v>
      </c>
    </row>
    <row r="174" spans="2:65" s="1" customFormat="1" ht="16.5" customHeight="1">
      <c r="B174" s="125"/>
      <c r="C174" s="155" t="s">
        <v>505</v>
      </c>
      <c r="D174" s="155" t="s">
        <v>285</v>
      </c>
      <c r="E174" s="156" t="s">
        <v>3245</v>
      </c>
      <c r="F174" s="157" t="s">
        <v>3246</v>
      </c>
      <c r="G174" s="158" t="s">
        <v>373</v>
      </c>
      <c r="H174" s="159">
        <v>289</v>
      </c>
      <c r="I174" s="160"/>
      <c r="J174" s="161">
        <f t="shared" si="15"/>
        <v>0</v>
      </c>
      <c r="K174" s="162"/>
      <c r="L174" s="31"/>
      <c r="M174" s="163" t="s">
        <v>1</v>
      </c>
      <c r="N174" s="124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651</v>
      </c>
      <c r="AT174" s="166" t="s">
        <v>285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651</v>
      </c>
      <c r="BM174" s="166" t="s">
        <v>587</v>
      </c>
    </row>
    <row r="175" spans="2:65" s="1" customFormat="1" ht="16.5" customHeight="1">
      <c r="B175" s="125"/>
      <c r="C175" s="155" t="s">
        <v>509</v>
      </c>
      <c r="D175" s="155" t="s">
        <v>285</v>
      </c>
      <c r="E175" s="156" t="s">
        <v>3247</v>
      </c>
      <c r="F175" s="157" t="s">
        <v>3248</v>
      </c>
      <c r="G175" s="158" t="s">
        <v>373</v>
      </c>
      <c r="H175" s="159">
        <v>289</v>
      </c>
      <c r="I175" s="160"/>
      <c r="J175" s="161">
        <f t="shared" si="15"/>
        <v>0</v>
      </c>
      <c r="K175" s="162"/>
      <c r="L175" s="31"/>
      <c r="M175" s="163" t="s">
        <v>1</v>
      </c>
      <c r="N175" s="124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651</v>
      </c>
      <c r="AT175" s="166" t="s">
        <v>285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651</v>
      </c>
      <c r="BM175" s="166" t="s">
        <v>600</v>
      </c>
    </row>
    <row r="176" spans="2:65" s="1" customFormat="1" ht="16.5" customHeight="1">
      <c r="B176" s="125"/>
      <c r="C176" s="155" t="s">
        <v>515</v>
      </c>
      <c r="D176" s="155" t="s">
        <v>285</v>
      </c>
      <c r="E176" s="156" t="s">
        <v>3249</v>
      </c>
      <c r="F176" s="157" t="s">
        <v>3250</v>
      </c>
      <c r="G176" s="158" t="s">
        <v>373</v>
      </c>
      <c r="H176" s="159">
        <v>289</v>
      </c>
      <c r="I176" s="160"/>
      <c r="J176" s="161">
        <f t="shared" si="15"/>
        <v>0</v>
      </c>
      <c r="K176" s="162"/>
      <c r="L176" s="31"/>
      <c r="M176" s="163" t="s">
        <v>1</v>
      </c>
      <c r="N176" s="124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651</v>
      </c>
      <c r="AT176" s="166" t="s">
        <v>285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651</v>
      </c>
      <c r="BM176" s="166" t="s">
        <v>612</v>
      </c>
    </row>
    <row r="177" spans="2:65" s="1" customFormat="1" ht="16.5" customHeight="1">
      <c r="B177" s="125"/>
      <c r="C177" s="155" t="s">
        <v>519</v>
      </c>
      <c r="D177" s="155" t="s">
        <v>285</v>
      </c>
      <c r="E177" s="156" t="s">
        <v>3251</v>
      </c>
      <c r="F177" s="157" t="s">
        <v>3252</v>
      </c>
      <c r="G177" s="158" t="s">
        <v>373</v>
      </c>
      <c r="H177" s="159">
        <v>0.5</v>
      </c>
      <c r="I177" s="160"/>
      <c r="J177" s="161">
        <f t="shared" si="15"/>
        <v>0</v>
      </c>
      <c r="K177" s="162"/>
      <c r="L177" s="31"/>
      <c r="M177" s="163" t="s">
        <v>1</v>
      </c>
      <c r="N177" s="124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651</v>
      </c>
      <c r="AT177" s="166" t="s">
        <v>285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651</v>
      </c>
      <c r="BM177" s="166" t="s">
        <v>632</v>
      </c>
    </row>
    <row r="178" spans="2:65" s="1" customFormat="1" ht="24.2" customHeight="1">
      <c r="B178" s="125"/>
      <c r="C178" s="155" t="s">
        <v>523</v>
      </c>
      <c r="D178" s="155" t="s">
        <v>285</v>
      </c>
      <c r="E178" s="156" t="s">
        <v>3253</v>
      </c>
      <c r="F178" s="157" t="s">
        <v>3254</v>
      </c>
      <c r="G178" s="158" t="s">
        <v>954</v>
      </c>
      <c r="H178" s="200"/>
      <c r="I178" s="160"/>
      <c r="J178" s="161">
        <f t="shared" si="15"/>
        <v>0</v>
      </c>
      <c r="K178" s="162"/>
      <c r="L178" s="31"/>
      <c r="M178" s="163" t="s">
        <v>1</v>
      </c>
      <c r="N178" s="124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651</v>
      </c>
      <c r="AT178" s="166" t="s">
        <v>285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651</v>
      </c>
      <c r="BM178" s="166" t="s">
        <v>641</v>
      </c>
    </row>
    <row r="179" spans="2:65" s="11" customFormat="1" ht="25.9" customHeight="1">
      <c r="B179" s="143"/>
      <c r="D179" s="144" t="s">
        <v>74</v>
      </c>
      <c r="E179" s="145" t="s">
        <v>2638</v>
      </c>
      <c r="F179" s="145" t="s">
        <v>3255</v>
      </c>
      <c r="I179" s="146"/>
      <c r="J179" s="147">
        <f>BK179</f>
        <v>0</v>
      </c>
      <c r="L179" s="143"/>
      <c r="M179" s="148"/>
      <c r="P179" s="149">
        <f>SUM(P180:P186)</f>
        <v>0</v>
      </c>
      <c r="R179" s="149">
        <f>SUM(R180:R186)</f>
        <v>0</v>
      </c>
      <c r="T179" s="150">
        <f>SUM(T180:T186)</f>
        <v>0</v>
      </c>
      <c r="AR179" s="144" t="s">
        <v>289</v>
      </c>
      <c r="AT179" s="151" t="s">
        <v>74</v>
      </c>
      <c r="AU179" s="151" t="s">
        <v>75</v>
      </c>
      <c r="AY179" s="144" t="s">
        <v>283</v>
      </c>
      <c r="BK179" s="152">
        <f>SUM(BK180:BK186)</f>
        <v>0</v>
      </c>
    </row>
    <row r="180" spans="2:65" s="1" customFormat="1" ht="24.2" customHeight="1">
      <c r="B180" s="125"/>
      <c r="C180" s="155" t="s">
        <v>527</v>
      </c>
      <c r="D180" s="155" t="s">
        <v>285</v>
      </c>
      <c r="E180" s="156" t="s">
        <v>3256</v>
      </c>
      <c r="F180" s="157" t="s">
        <v>3257</v>
      </c>
      <c r="G180" s="158" t="s">
        <v>3258</v>
      </c>
      <c r="H180" s="159">
        <v>1</v>
      </c>
      <c r="I180" s="160"/>
      <c r="J180" s="161">
        <f t="shared" ref="J180:J186" si="25">ROUND(I180*H180,2)</f>
        <v>0</v>
      </c>
      <c r="K180" s="162"/>
      <c r="L180" s="31"/>
      <c r="M180" s="163" t="s">
        <v>1</v>
      </c>
      <c r="N180" s="124" t="s">
        <v>41</v>
      </c>
      <c r="P180" s="164">
        <f t="shared" ref="P180:P186" si="26">O180*H180</f>
        <v>0</v>
      </c>
      <c r="Q180" s="164">
        <v>0</v>
      </c>
      <c r="R180" s="164">
        <f t="shared" ref="R180:R186" si="27">Q180*H180</f>
        <v>0</v>
      </c>
      <c r="S180" s="164">
        <v>0</v>
      </c>
      <c r="T180" s="165">
        <f t="shared" ref="T180:T186" si="28">S180*H180</f>
        <v>0</v>
      </c>
      <c r="AR180" s="166" t="s">
        <v>3259</v>
      </c>
      <c r="AT180" s="166" t="s">
        <v>285</v>
      </c>
      <c r="AU180" s="166" t="s">
        <v>82</v>
      </c>
      <c r="AY180" s="16" t="s">
        <v>283</v>
      </c>
      <c r="BE180" s="167">
        <f t="shared" ref="BE180:BE186" si="29">IF(N180="základná",J180,0)</f>
        <v>0</v>
      </c>
      <c r="BF180" s="167">
        <f t="shared" ref="BF180:BF186" si="30">IF(N180="znížená",J180,0)</f>
        <v>0</v>
      </c>
      <c r="BG180" s="167">
        <f t="shared" ref="BG180:BG186" si="31">IF(N180="zákl. prenesená",J180,0)</f>
        <v>0</v>
      </c>
      <c r="BH180" s="167">
        <f t="shared" ref="BH180:BH186" si="32">IF(N180="zníž. prenesená",J180,0)</f>
        <v>0</v>
      </c>
      <c r="BI180" s="167">
        <f t="shared" ref="BI180:BI186" si="33">IF(N180="nulová",J180,0)</f>
        <v>0</v>
      </c>
      <c r="BJ180" s="16" t="s">
        <v>87</v>
      </c>
      <c r="BK180" s="167">
        <f t="shared" ref="BK180:BK186" si="34">ROUND(I180*H180,2)</f>
        <v>0</v>
      </c>
      <c r="BL180" s="16" t="s">
        <v>3259</v>
      </c>
      <c r="BM180" s="166" t="s">
        <v>3260</v>
      </c>
    </row>
    <row r="181" spans="2:65" s="1" customFormat="1" ht="21.75" customHeight="1">
      <c r="B181" s="125"/>
      <c r="C181" s="155" t="s">
        <v>531</v>
      </c>
      <c r="D181" s="155" t="s">
        <v>285</v>
      </c>
      <c r="E181" s="156" t="s">
        <v>3261</v>
      </c>
      <c r="F181" s="157" t="s">
        <v>3262</v>
      </c>
      <c r="G181" s="158" t="s">
        <v>3258</v>
      </c>
      <c r="H181" s="159">
        <v>1</v>
      </c>
      <c r="I181" s="160"/>
      <c r="J181" s="161">
        <f t="shared" si="25"/>
        <v>0</v>
      </c>
      <c r="K181" s="162"/>
      <c r="L181" s="31"/>
      <c r="M181" s="163" t="s">
        <v>1</v>
      </c>
      <c r="N181" s="124" t="s">
        <v>41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3259</v>
      </c>
      <c r="AT181" s="166" t="s">
        <v>285</v>
      </c>
      <c r="AU181" s="166" t="s">
        <v>82</v>
      </c>
      <c r="AY181" s="16" t="s">
        <v>283</v>
      </c>
      <c r="BE181" s="167">
        <f t="shared" si="29"/>
        <v>0</v>
      </c>
      <c r="BF181" s="167">
        <f t="shared" si="30"/>
        <v>0</v>
      </c>
      <c r="BG181" s="167">
        <f t="shared" si="31"/>
        <v>0</v>
      </c>
      <c r="BH181" s="167">
        <f t="shared" si="32"/>
        <v>0</v>
      </c>
      <c r="BI181" s="167">
        <f t="shared" si="33"/>
        <v>0</v>
      </c>
      <c r="BJ181" s="16" t="s">
        <v>87</v>
      </c>
      <c r="BK181" s="167">
        <f t="shared" si="34"/>
        <v>0</v>
      </c>
      <c r="BL181" s="16" t="s">
        <v>3259</v>
      </c>
      <c r="BM181" s="166" t="s">
        <v>3263</v>
      </c>
    </row>
    <row r="182" spans="2:65" s="1" customFormat="1" ht="24.2" customHeight="1">
      <c r="B182" s="125"/>
      <c r="C182" s="155" t="s">
        <v>538</v>
      </c>
      <c r="D182" s="155" t="s">
        <v>285</v>
      </c>
      <c r="E182" s="156" t="s">
        <v>3264</v>
      </c>
      <c r="F182" s="157" t="s">
        <v>3265</v>
      </c>
      <c r="G182" s="158" t="s">
        <v>3258</v>
      </c>
      <c r="H182" s="159">
        <v>1</v>
      </c>
      <c r="I182" s="160"/>
      <c r="J182" s="161">
        <f t="shared" si="25"/>
        <v>0</v>
      </c>
      <c r="K182" s="162"/>
      <c r="L182" s="31"/>
      <c r="M182" s="163" t="s">
        <v>1</v>
      </c>
      <c r="N182" s="124" t="s">
        <v>41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3259</v>
      </c>
      <c r="AT182" s="166" t="s">
        <v>285</v>
      </c>
      <c r="AU182" s="166" t="s">
        <v>82</v>
      </c>
      <c r="AY182" s="16" t="s">
        <v>283</v>
      </c>
      <c r="BE182" s="167">
        <f t="shared" si="29"/>
        <v>0</v>
      </c>
      <c r="BF182" s="167">
        <f t="shared" si="30"/>
        <v>0</v>
      </c>
      <c r="BG182" s="167">
        <f t="shared" si="31"/>
        <v>0</v>
      </c>
      <c r="BH182" s="167">
        <f t="shared" si="32"/>
        <v>0</v>
      </c>
      <c r="BI182" s="167">
        <f t="shared" si="33"/>
        <v>0</v>
      </c>
      <c r="BJ182" s="16" t="s">
        <v>87</v>
      </c>
      <c r="BK182" s="167">
        <f t="shared" si="34"/>
        <v>0</v>
      </c>
      <c r="BL182" s="16" t="s">
        <v>3259</v>
      </c>
      <c r="BM182" s="166" t="s">
        <v>3266</v>
      </c>
    </row>
    <row r="183" spans="2:65" s="1" customFormat="1" ht="24.2" customHeight="1">
      <c r="B183" s="125"/>
      <c r="C183" s="155" t="s">
        <v>542</v>
      </c>
      <c r="D183" s="155" t="s">
        <v>285</v>
      </c>
      <c r="E183" s="156" t="s">
        <v>3267</v>
      </c>
      <c r="F183" s="157" t="s">
        <v>3268</v>
      </c>
      <c r="G183" s="158" t="s">
        <v>3258</v>
      </c>
      <c r="H183" s="159">
        <v>1</v>
      </c>
      <c r="I183" s="160"/>
      <c r="J183" s="161">
        <f t="shared" si="25"/>
        <v>0</v>
      </c>
      <c r="K183" s="162"/>
      <c r="L183" s="31"/>
      <c r="M183" s="163" t="s">
        <v>1</v>
      </c>
      <c r="N183" s="124" t="s">
        <v>41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3259</v>
      </c>
      <c r="AT183" s="166" t="s">
        <v>285</v>
      </c>
      <c r="AU183" s="166" t="s">
        <v>82</v>
      </c>
      <c r="AY183" s="16" t="s">
        <v>283</v>
      </c>
      <c r="BE183" s="167">
        <f t="shared" si="29"/>
        <v>0</v>
      </c>
      <c r="BF183" s="167">
        <f t="shared" si="30"/>
        <v>0</v>
      </c>
      <c r="BG183" s="167">
        <f t="shared" si="31"/>
        <v>0</v>
      </c>
      <c r="BH183" s="167">
        <f t="shared" si="32"/>
        <v>0</v>
      </c>
      <c r="BI183" s="167">
        <f t="shared" si="33"/>
        <v>0</v>
      </c>
      <c r="BJ183" s="16" t="s">
        <v>87</v>
      </c>
      <c r="BK183" s="167">
        <f t="shared" si="34"/>
        <v>0</v>
      </c>
      <c r="BL183" s="16" t="s">
        <v>3259</v>
      </c>
      <c r="BM183" s="166" t="s">
        <v>3269</v>
      </c>
    </row>
    <row r="184" spans="2:65" s="1" customFormat="1" ht="24.2" customHeight="1">
      <c r="B184" s="125"/>
      <c r="C184" s="155" t="s">
        <v>546</v>
      </c>
      <c r="D184" s="155" t="s">
        <v>285</v>
      </c>
      <c r="E184" s="156" t="s">
        <v>3270</v>
      </c>
      <c r="F184" s="157" t="s">
        <v>3271</v>
      </c>
      <c r="G184" s="158" t="s">
        <v>3258</v>
      </c>
      <c r="H184" s="159">
        <v>1</v>
      </c>
      <c r="I184" s="160"/>
      <c r="J184" s="161">
        <f t="shared" si="25"/>
        <v>0</v>
      </c>
      <c r="K184" s="162"/>
      <c r="L184" s="31"/>
      <c r="M184" s="163" t="s">
        <v>1</v>
      </c>
      <c r="N184" s="124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3259</v>
      </c>
      <c r="AT184" s="166" t="s">
        <v>285</v>
      </c>
      <c r="AU184" s="166" t="s">
        <v>82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3259</v>
      </c>
      <c r="BM184" s="166" t="s">
        <v>3272</v>
      </c>
    </row>
    <row r="185" spans="2:65" s="1" customFormat="1" ht="24.2" customHeight="1">
      <c r="B185" s="125"/>
      <c r="C185" s="155" t="s">
        <v>551</v>
      </c>
      <c r="D185" s="155" t="s">
        <v>285</v>
      </c>
      <c r="E185" s="156" t="s">
        <v>3273</v>
      </c>
      <c r="F185" s="157" t="s">
        <v>3274</v>
      </c>
      <c r="G185" s="158" t="s">
        <v>3258</v>
      </c>
      <c r="H185" s="159">
        <v>1</v>
      </c>
      <c r="I185" s="160"/>
      <c r="J185" s="161">
        <f t="shared" si="25"/>
        <v>0</v>
      </c>
      <c r="K185" s="162"/>
      <c r="L185" s="31"/>
      <c r="M185" s="163" t="s">
        <v>1</v>
      </c>
      <c r="N185" s="124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3259</v>
      </c>
      <c r="AT185" s="166" t="s">
        <v>285</v>
      </c>
      <c r="AU185" s="166" t="s">
        <v>82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3259</v>
      </c>
      <c r="BM185" s="166" t="s">
        <v>3275</v>
      </c>
    </row>
    <row r="186" spans="2:65" s="1" customFormat="1" ht="24.2" customHeight="1">
      <c r="B186" s="125"/>
      <c r="C186" s="155" t="s">
        <v>555</v>
      </c>
      <c r="D186" s="155" t="s">
        <v>285</v>
      </c>
      <c r="E186" s="156" t="s">
        <v>3276</v>
      </c>
      <c r="F186" s="157" t="s">
        <v>3277</v>
      </c>
      <c r="G186" s="158" t="s">
        <v>3258</v>
      </c>
      <c r="H186" s="159">
        <v>1</v>
      </c>
      <c r="I186" s="160"/>
      <c r="J186" s="161">
        <f t="shared" si="25"/>
        <v>0</v>
      </c>
      <c r="K186" s="162"/>
      <c r="L186" s="31"/>
      <c r="M186" s="201" t="s">
        <v>1</v>
      </c>
      <c r="N186" s="202" t="s">
        <v>41</v>
      </c>
      <c r="O186" s="203"/>
      <c r="P186" s="204">
        <f t="shared" si="26"/>
        <v>0</v>
      </c>
      <c r="Q186" s="204">
        <v>0</v>
      </c>
      <c r="R186" s="204">
        <f t="shared" si="27"/>
        <v>0</v>
      </c>
      <c r="S186" s="204">
        <v>0</v>
      </c>
      <c r="T186" s="205">
        <f t="shared" si="28"/>
        <v>0</v>
      </c>
      <c r="AR186" s="166" t="s">
        <v>3259</v>
      </c>
      <c r="AT186" s="166" t="s">
        <v>285</v>
      </c>
      <c r="AU186" s="166" t="s">
        <v>82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3259</v>
      </c>
      <c r="BM186" s="166" t="s">
        <v>3278</v>
      </c>
    </row>
    <row r="187" spans="2:65" s="1" customFormat="1" ht="6.95" customHeight="1">
      <c r="B187" s="46"/>
      <c r="C187" s="47"/>
      <c r="D187" s="47"/>
      <c r="E187" s="47"/>
      <c r="F187" s="47"/>
      <c r="G187" s="47"/>
      <c r="H187" s="47"/>
      <c r="I187" s="47"/>
      <c r="J187" s="47"/>
      <c r="K187" s="47"/>
      <c r="L187" s="31"/>
    </row>
  </sheetData>
  <autoFilter ref="C136:K186" xr:uid="{00000000-0009-0000-0000-000008000000}"/>
  <mergeCells count="20">
    <mergeCell ref="E123:H123"/>
    <mergeCell ref="E127:H127"/>
    <mergeCell ref="E125:H125"/>
    <mergeCell ref="E129:H129"/>
    <mergeCell ref="L2:V2"/>
    <mergeCell ref="D107:F107"/>
    <mergeCell ref="D108:F108"/>
    <mergeCell ref="D109:F109"/>
    <mergeCell ref="D110:F110"/>
    <mergeCell ref="D111:F111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74"/>
  <sheetViews>
    <sheetView showGridLines="0" topLeftCell="A158" workbookViewId="0">
      <selection activeCell="F182" sqref="F182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117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3279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J106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ROUND((SUM(BE106:BE113) + SUM(BE137:BE172)),  2)</f>
        <v>0</v>
      </c>
      <c r="G39" s="101"/>
      <c r="H39" s="101"/>
      <c r="I39" s="102">
        <v>0.2</v>
      </c>
      <c r="J39" s="100">
        <f>ROUND(((SUM(BE106:BE113) + SUM(BE137:BE172))*I39),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ROUND((SUM(BF106:BF113) + SUM(BF137:BF172)),  2)</f>
        <v>0</v>
      </c>
      <c r="G40" s="101"/>
      <c r="H40" s="101"/>
      <c r="I40" s="102">
        <v>0.2</v>
      </c>
      <c r="J40" s="100">
        <f>ROUND(((SUM(BF106:BF113) + SUM(BF137:BF172))*I40),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ROUND((SUM(BG106:BG113) + SUM(BG137:BG172)),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ROUND((SUM(BH106:BH113) + SUM(BH137:BH172)),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ROUND((SUM(BI106:BI113) + SUM(BI137:BI172)),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hsp-1.etapa - HSP -I.etapa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J137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3280</v>
      </c>
      <c r="E101" s="117"/>
      <c r="F101" s="117"/>
      <c r="G101" s="117"/>
      <c r="H101" s="117"/>
      <c r="I101" s="117"/>
      <c r="J101" s="118">
        <f>J138</f>
        <v>0</v>
      </c>
      <c r="L101" s="115"/>
    </row>
    <row r="102" spans="2:65" s="8" customFormat="1" ht="24.95" customHeight="1">
      <c r="B102" s="115"/>
      <c r="D102" s="116" t="s">
        <v>3281</v>
      </c>
      <c r="E102" s="117"/>
      <c r="F102" s="117"/>
      <c r="G102" s="117"/>
      <c r="H102" s="117"/>
      <c r="I102" s="117"/>
      <c r="J102" s="118">
        <f>J143</f>
        <v>0</v>
      </c>
      <c r="L102" s="115"/>
    </row>
    <row r="103" spans="2:65" s="8" customFormat="1" ht="24.95" customHeight="1">
      <c r="B103" s="115"/>
      <c r="D103" s="116" t="s">
        <v>3165</v>
      </c>
      <c r="E103" s="117"/>
      <c r="F103" s="117"/>
      <c r="G103" s="117"/>
      <c r="H103" s="117"/>
      <c r="I103" s="117"/>
      <c r="J103" s="118">
        <f>J165</f>
        <v>0</v>
      </c>
      <c r="L103" s="115"/>
    </row>
    <row r="104" spans="2:65" s="1" customFormat="1" ht="21.75" customHeight="1">
      <c r="B104" s="31"/>
      <c r="L104" s="31"/>
    </row>
    <row r="105" spans="2:65" s="1" customFormat="1" ht="6.95" customHeight="1">
      <c r="B105" s="31"/>
      <c r="L105" s="31"/>
    </row>
    <row r="106" spans="2:65" s="1" customFormat="1" ht="29.25" customHeight="1">
      <c r="B106" s="31"/>
      <c r="C106" s="114" t="s">
        <v>259</v>
      </c>
      <c r="J106" s="123">
        <f>ROUND(J107 + J108 + J109 + J110 + J111 + J112,2)</f>
        <v>0</v>
      </c>
      <c r="L106" s="31"/>
      <c r="N106" s="124" t="s">
        <v>39</v>
      </c>
    </row>
    <row r="107" spans="2:65" s="1" customFormat="1" ht="18" customHeight="1">
      <c r="B107" s="125"/>
      <c r="C107" s="126"/>
      <c r="D107" s="263" t="s">
        <v>260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ref="BE107:BE112" si="0">IF(N107="základná",J107,0)</f>
        <v>0</v>
      </c>
      <c r="BF107" s="131">
        <f t="shared" ref="BF107:BF112" si="1">IF(N107="znížená",J107,0)</f>
        <v>0</v>
      </c>
      <c r="BG107" s="131">
        <f t="shared" ref="BG107:BG112" si="2">IF(N107="zákl. prenesená",J107,0)</f>
        <v>0</v>
      </c>
      <c r="BH107" s="131">
        <f t="shared" ref="BH107:BH112" si="3">IF(N107="zníž. prenesená",J107,0)</f>
        <v>0</v>
      </c>
      <c r="BI107" s="131">
        <f t="shared" ref="BI107:BI112" si="4">IF(N107="nulová",J107,0)</f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262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263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264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265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127" t="s">
        <v>266</v>
      </c>
      <c r="E112" s="126"/>
      <c r="F112" s="126"/>
      <c r="G112" s="126"/>
      <c r="H112" s="126"/>
      <c r="I112" s="126"/>
      <c r="J112" s="128">
        <f>ROUND(J34*T112,2)</f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267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12" s="1" customFormat="1" ht="11.25">
      <c r="B113" s="31"/>
      <c r="L113" s="31"/>
    </row>
    <row r="114" spans="2:12" s="1" customFormat="1" ht="29.25" customHeight="1">
      <c r="B114" s="31"/>
      <c r="C114" s="132" t="s">
        <v>268</v>
      </c>
      <c r="D114" s="104"/>
      <c r="E114" s="104"/>
      <c r="F114" s="104"/>
      <c r="G114" s="104"/>
      <c r="H114" s="104"/>
      <c r="I114" s="104"/>
      <c r="J114" s="133">
        <f>ROUND(J100+J106,2)</f>
        <v>0</v>
      </c>
      <c r="K114" s="104"/>
      <c r="L114" s="31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1"/>
    </row>
    <row r="119" spans="2:12" s="1" customFormat="1" ht="6.95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1"/>
    </row>
    <row r="120" spans="2:12" s="1" customFormat="1" ht="24.95" customHeight="1">
      <c r="B120" s="31"/>
      <c r="C120" s="20" t="s">
        <v>269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15</v>
      </c>
      <c r="L122" s="31"/>
    </row>
    <row r="123" spans="2:12" s="1" customFormat="1" ht="26.25" customHeight="1">
      <c r="B123" s="31"/>
      <c r="E123" s="259" t="str">
        <f>E7</f>
        <v>Komplexná rekonštrukcia a realizácia nadstavby budovy študenského domova4,Tr. SNP53,Banská Bystrica</v>
      </c>
      <c r="F123" s="260"/>
      <c r="G123" s="260"/>
      <c r="H123" s="260"/>
      <c r="L123" s="31"/>
    </row>
    <row r="124" spans="2:12" ht="12" customHeight="1">
      <c r="B124" s="19"/>
      <c r="C124" s="26" t="s">
        <v>222</v>
      </c>
      <c r="L124" s="19"/>
    </row>
    <row r="125" spans="2:12" ht="16.5" customHeight="1">
      <c r="B125" s="19"/>
      <c r="E125" s="259" t="s">
        <v>223</v>
      </c>
      <c r="F125" s="216"/>
      <c r="G125" s="216"/>
      <c r="H125" s="216"/>
      <c r="L125" s="19"/>
    </row>
    <row r="126" spans="2:12" ht="12" customHeight="1">
      <c r="B126" s="19"/>
      <c r="C126" s="26" t="s">
        <v>224</v>
      </c>
      <c r="L126" s="19"/>
    </row>
    <row r="127" spans="2:12" s="1" customFormat="1" ht="16.5" customHeight="1">
      <c r="B127" s="31"/>
      <c r="E127" s="254" t="s">
        <v>225</v>
      </c>
      <c r="F127" s="261"/>
      <c r="G127" s="261"/>
      <c r="H127" s="261"/>
      <c r="L127" s="31"/>
    </row>
    <row r="128" spans="2:12" s="1" customFormat="1" ht="12" customHeight="1">
      <c r="B128" s="31"/>
      <c r="C128" s="26" t="s">
        <v>226</v>
      </c>
      <c r="L128" s="31"/>
    </row>
    <row r="129" spans="2:65" s="1" customFormat="1" ht="16.5" customHeight="1">
      <c r="B129" s="31"/>
      <c r="E129" s="241" t="str">
        <f>E13</f>
        <v>hsp-1.etapa - HSP -I.etapa</v>
      </c>
      <c r="F129" s="261"/>
      <c r="G129" s="261"/>
      <c r="H129" s="261"/>
      <c r="L129" s="31"/>
    </row>
    <row r="130" spans="2:65" s="1" customFormat="1" ht="6.95" customHeight="1">
      <c r="B130" s="31"/>
      <c r="L130" s="31"/>
    </row>
    <row r="131" spans="2:65" s="1" customFormat="1" ht="12" customHeight="1">
      <c r="B131" s="31"/>
      <c r="C131" s="26" t="s">
        <v>19</v>
      </c>
      <c r="F131" s="24" t="str">
        <f>F16</f>
        <v xml:space="preserve"> </v>
      </c>
      <c r="I131" s="26" t="s">
        <v>21</v>
      </c>
      <c r="J131" s="54" t="str">
        <f>IF(J16="","",J16)</f>
        <v>10. 9. 2024</v>
      </c>
      <c r="L131" s="31"/>
    </row>
    <row r="132" spans="2:65" s="1" customFormat="1" ht="6.95" customHeight="1">
      <c r="B132" s="31"/>
      <c r="L132" s="31"/>
    </row>
    <row r="133" spans="2:65" s="1" customFormat="1" ht="15.2" customHeight="1">
      <c r="B133" s="31"/>
      <c r="C133" s="26" t="s">
        <v>23</v>
      </c>
      <c r="F133" s="24" t="str">
        <f>E19</f>
        <v>Univerzita Mateja Bela v Banskej Bystrici</v>
      </c>
      <c r="I133" s="26" t="s">
        <v>29</v>
      </c>
      <c r="J133" s="29" t="str">
        <f>E25</f>
        <v>Insvet s.r.o.,Koeice</v>
      </c>
      <c r="L133" s="31"/>
    </row>
    <row r="134" spans="2:65" s="1" customFormat="1" ht="15.2" customHeight="1">
      <c r="B134" s="31"/>
      <c r="C134" s="26" t="s">
        <v>27</v>
      </c>
      <c r="F134" s="24" t="str">
        <f>IF(E22="","",E22)</f>
        <v>Vyplň údaj</v>
      </c>
      <c r="I134" s="26" t="s">
        <v>32</v>
      </c>
      <c r="J134" s="29" t="str">
        <f>E28</f>
        <v xml:space="preserve"> </v>
      </c>
      <c r="L134" s="31"/>
    </row>
    <row r="135" spans="2:65" s="1" customFormat="1" ht="10.35" customHeight="1">
      <c r="B135" s="31"/>
      <c r="L135" s="31"/>
    </row>
    <row r="136" spans="2:65" s="10" customFormat="1" ht="29.25" customHeight="1">
      <c r="B136" s="134"/>
      <c r="C136" s="135" t="s">
        <v>270</v>
      </c>
      <c r="D136" s="136" t="s">
        <v>60</v>
      </c>
      <c r="E136" s="136" t="s">
        <v>56</v>
      </c>
      <c r="F136" s="136" t="s">
        <v>57</v>
      </c>
      <c r="G136" s="136" t="s">
        <v>271</v>
      </c>
      <c r="H136" s="136" t="s">
        <v>272</v>
      </c>
      <c r="I136" s="136" t="s">
        <v>273</v>
      </c>
      <c r="J136" s="137" t="s">
        <v>232</v>
      </c>
      <c r="K136" s="138" t="s">
        <v>274</v>
      </c>
      <c r="L136" s="134"/>
      <c r="M136" s="61" t="s">
        <v>1</v>
      </c>
      <c r="N136" s="62" t="s">
        <v>39</v>
      </c>
      <c r="O136" s="62" t="s">
        <v>275</v>
      </c>
      <c r="P136" s="62" t="s">
        <v>276</v>
      </c>
      <c r="Q136" s="62" t="s">
        <v>277</v>
      </c>
      <c r="R136" s="62" t="s">
        <v>278</v>
      </c>
      <c r="S136" s="62" t="s">
        <v>279</v>
      </c>
      <c r="T136" s="63" t="s">
        <v>280</v>
      </c>
    </row>
    <row r="137" spans="2:65" s="1" customFormat="1" ht="22.9" customHeight="1">
      <c r="B137" s="31"/>
      <c r="C137" s="66" t="s">
        <v>228</v>
      </c>
      <c r="J137" s="139">
        <f>BK137</f>
        <v>0</v>
      </c>
      <c r="L137" s="31"/>
      <c r="M137" s="64"/>
      <c r="N137" s="55"/>
      <c r="O137" s="55"/>
      <c r="P137" s="140">
        <f>P138+P143+P165</f>
        <v>0</v>
      </c>
      <c r="Q137" s="55"/>
      <c r="R137" s="140">
        <f>R138+R143+R165</f>
        <v>0</v>
      </c>
      <c r="S137" s="55"/>
      <c r="T137" s="141">
        <f>T138+T143+T165</f>
        <v>0</v>
      </c>
      <c r="AT137" s="16" t="s">
        <v>74</v>
      </c>
      <c r="AU137" s="16" t="s">
        <v>234</v>
      </c>
      <c r="BK137" s="142">
        <f>BK138+BK143+BK165</f>
        <v>0</v>
      </c>
    </row>
    <row r="138" spans="2:65" s="11" customFormat="1" ht="25.9" customHeight="1">
      <c r="B138" s="143"/>
      <c r="D138" s="144" t="s">
        <v>74</v>
      </c>
      <c r="E138" s="145" t="s">
        <v>3282</v>
      </c>
      <c r="F138" s="145" t="s">
        <v>3283</v>
      </c>
      <c r="I138" s="146"/>
      <c r="J138" s="147">
        <f>BK138</f>
        <v>0</v>
      </c>
      <c r="L138" s="143"/>
      <c r="M138" s="148"/>
      <c r="P138" s="149">
        <f>SUM(P139:P142)</f>
        <v>0</v>
      </c>
      <c r="R138" s="149">
        <f>SUM(R139:R142)</f>
        <v>0</v>
      </c>
      <c r="T138" s="150">
        <f>SUM(T139:T142)</f>
        <v>0</v>
      </c>
      <c r="AR138" s="144" t="s">
        <v>82</v>
      </c>
      <c r="AT138" s="151" t="s">
        <v>74</v>
      </c>
      <c r="AU138" s="151" t="s">
        <v>75</v>
      </c>
      <c r="AY138" s="144" t="s">
        <v>283</v>
      </c>
      <c r="BK138" s="152">
        <f>SUM(BK139:BK142)</f>
        <v>0</v>
      </c>
    </row>
    <row r="139" spans="2:65" s="1" customFormat="1" ht="16.5" customHeight="1">
      <c r="B139" s="125"/>
      <c r="C139" s="189">
        <v>1</v>
      </c>
      <c r="D139" s="189" t="s">
        <v>582</v>
      </c>
      <c r="E139" s="190" t="s">
        <v>3286</v>
      </c>
      <c r="F139" s="191" t="s">
        <v>3287</v>
      </c>
      <c r="G139" s="192" t="s">
        <v>373</v>
      </c>
      <c r="H139" s="193">
        <v>145</v>
      </c>
      <c r="I139" s="194"/>
      <c r="J139" s="195">
        <f>ROUND(I139*H139,2)</f>
        <v>0</v>
      </c>
      <c r="K139" s="196"/>
      <c r="L139" s="197"/>
      <c r="M139" s="198" t="s">
        <v>1</v>
      </c>
      <c r="N139" s="199" t="s">
        <v>41</v>
      </c>
      <c r="P139" s="164">
        <f>O139*H139</f>
        <v>0</v>
      </c>
      <c r="Q139" s="164">
        <v>0</v>
      </c>
      <c r="R139" s="164">
        <f>Q139*H139</f>
        <v>0</v>
      </c>
      <c r="S139" s="164">
        <v>0</v>
      </c>
      <c r="T139" s="165">
        <f>S139*H139</f>
        <v>0</v>
      </c>
      <c r="AR139" s="166" t="s">
        <v>3039</v>
      </c>
      <c r="AT139" s="166" t="s">
        <v>582</v>
      </c>
      <c r="AU139" s="166" t="s">
        <v>82</v>
      </c>
      <c r="AY139" s="16" t="s">
        <v>283</v>
      </c>
      <c r="BE139" s="167">
        <f>IF(N139="základná",J139,0)</f>
        <v>0</v>
      </c>
      <c r="BF139" s="167">
        <f>IF(N139="znížená",J139,0)</f>
        <v>0</v>
      </c>
      <c r="BG139" s="167">
        <f>IF(N139="zákl. prenesená",J139,0)</f>
        <v>0</v>
      </c>
      <c r="BH139" s="167">
        <f>IF(N139="zníž. prenesená",J139,0)</f>
        <v>0</v>
      </c>
      <c r="BI139" s="167">
        <f>IF(N139="nulová",J139,0)</f>
        <v>0</v>
      </c>
      <c r="BJ139" s="16" t="s">
        <v>87</v>
      </c>
      <c r="BK139" s="167">
        <f>ROUND(I139*H139,2)</f>
        <v>0</v>
      </c>
      <c r="BL139" s="16" t="s">
        <v>651</v>
      </c>
      <c r="BM139" s="166" t="s">
        <v>519</v>
      </c>
    </row>
    <row r="140" spans="2:65" s="1" customFormat="1" ht="16.5" customHeight="1">
      <c r="B140" s="125"/>
      <c r="C140" s="155">
        <v>2</v>
      </c>
      <c r="D140" s="155" t="s">
        <v>285</v>
      </c>
      <c r="E140" s="156" t="s">
        <v>3288</v>
      </c>
      <c r="F140" s="157" t="s">
        <v>3172</v>
      </c>
      <c r="G140" s="158" t="s">
        <v>373</v>
      </c>
      <c r="H140" s="159">
        <v>145</v>
      </c>
      <c r="I140" s="160"/>
      <c r="J140" s="161">
        <f>ROUND(I140*H140,2)</f>
        <v>0</v>
      </c>
      <c r="K140" s="162"/>
      <c r="L140" s="31"/>
      <c r="M140" s="163" t="s">
        <v>1</v>
      </c>
      <c r="N140" s="124" t="s">
        <v>41</v>
      </c>
      <c r="P140" s="164">
        <f>O140*H140</f>
        <v>0</v>
      </c>
      <c r="Q140" s="164">
        <v>0</v>
      </c>
      <c r="R140" s="164">
        <f>Q140*H140</f>
        <v>0</v>
      </c>
      <c r="S140" s="164">
        <v>0</v>
      </c>
      <c r="T140" s="165">
        <f>S140*H140</f>
        <v>0</v>
      </c>
      <c r="AR140" s="166" t="s">
        <v>651</v>
      </c>
      <c r="AT140" s="166" t="s">
        <v>285</v>
      </c>
      <c r="AU140" s="166" t="s">
        <v>82</v>
      </c>
      <c r="AY140" s="16" t="s">
        <v>283</v>
      </c>
      <c r="BE140" s="167">
        <f>IF(N140="základná",J140,0)</f>
        <v>0</v>
      </c>
      <c r="BF140" s="167">
        <f>IF(N140="znížená",J140,0)</f>
        <v>0</v>
      </c>
      <c r="BG140" s="167">
        <f>IF(N140="zákl. prenesená",J140,0)</f>
        <v>0</v>
      </c>
      <c r="BH140" s="167">
        <f>IF(N140="zníž. prenesená",J140,0)</f>
        <v>0</v>
      </c>
      <c r="BI140" s="167">
        <f>IF(N140="nulová",J140,0)</f>
        <v>0</v>
      </c>
      <c r="BJ140" s="16" t="s">
        <v>87</v>
      </c>
      <c r="BK140" s="167">
        <f>ROUND(I140*H140,2)</f>
        <v>0</v>
      </c>
      <c r="BL140" s="16" t="s">
        <v>651</v>
      </c>
      <c r="BM140" s="166" t="s">
        <v>3289</v>
      </c>
    </row>
    <row r="141" spans="2:65" s="1" customFormat="1" ht="16.5" customHeight="1">
      <c r="B141" s="125"/>
      <c r="C141" s="189">
        <v>3</v>
      </c>
      <c r="D141" s="189" t="s">
        <v>582</v>
      </c>
      <c r="E141" s="190" t="s">
        <v>3290</v>
      </c>
      <c r="F141" s="191" t="s">
        <v>3291</v>
      </c>
      <c r="G141" s="192" t="s">
        <v>373</v>
      </c>
      <c r="H141" s="193">
        <v>41</v>
      </c>
      <c r="I141" s="194"/>
      <c r="J141" s="195">
        <f>ROUND(I141*H141,2)</f>
        <v>0</v>
      </c>
      <c r="K141" s="196"/>
      <c r="L141" s="197"/>
      <c r="M141" s="198" t="s">
        <v>1</v>
      </c>
      <c r="N141" s="199" t="s">
        <v>41</v>
      </c>
      <c r="P141" s="164">
        <f>O141*H141</f>
        <v>0</v>
      </c>
      <c r="Q141" s="164">
        <v>0</v>
      </c>
      <c r="R141" s="164">
        <f>Q141*H141</f>
        <v>0</v>
      </c>
      <c r="S141" s="164">
        <v>0</v>
      </c>
      <c r="T141" s="165">
        <f>S141*H141</f>
        <v>0</v>
      </c>
      <c r="AR141" s="166" t="s">
        <v>3039</v>
      </c>
      <c r="AT141" s="166" t="s">
        <v>582</v>
      </c>
      <c r="AU141" s="166" t="s">
        <v>82</v>
      </c>
      <c r="AY141" s="16" t="s">
        <v>283</v>
      </c>
      <c r="BE141" s="167">
        <f>IF(N141="základná",J141,0)</f>
        <v>0</v>
      </c>
      <c r="BF141" s="167">
        <f>IF(N141="znížená",J141,0)</f>
        <v>0</v>
      </c>
      <c r="BG141" s="167">
        <f>IF(N141="zákl. prenesená",J141,0)</f>
        <v>0</v>
      </c>
      <c r="BH141" s="167">
        <f>IF(N141="zníž. prenesená",J141,0)</f>
        <v>0</v>
      </c>
      <c r="BI141" s="167">
        <f>IF(N141="nulová",J141,0)</f>
        <v>0</v>
      </c>
      <c r="BJ141" s="16" t="s">
        <v>87</v>
      </c>
      <c r="BK141" s="167">
        <f>ROUND(I141*H141,2)</f>
        <v>0</v>
      </c>
      <c r="BL141" s="16" t="s">
        <v>651</v>
      </c>
      <c r="BM141" s="166" t="s">
        <v>527</v>
      </c>
    </row>
    <row r="142" spans="2:65" s="1" customFormat="1" ht="16.5" customHeight="1">
      <c r="B142" s="125"/>
      <c r="C142" s="155">
        <v>4</v>
      </c>
      <c r="D142" s="155" t="s">
        <v>285</v>
      </c>
      <c r="E142" s="156" t="s">
        <v>3292</v>
      </c>
      <c r="F142" s="157" t="s">
        <v>3172</v>
      </c>
      <c r="G142" s="158" t="s">
        <v>373</v>
      </c>
      <c r="H142" s="159">
        <v>41</v>
      </c>
      <c r="I142" s="160"/>
      <c r="J142" s="161">
        <f>ROUND(I142*H142,2)</f>
        <v>0</v>
      </c>
      <c r="K142" s="162"/>
      <c r="L142" s="31"/>
      <c r="M142" s="163" t="s">
        <v>1</v>
      </c>
      <c r="N142" s="124" t="s">
        <v>41</v>
      </c>
      <c r="P142" s="164">
        <f>O142*H142</f>
        <v>0</v>
      </c>
      <c r="Q142" s="164">
        <v>0</v>
      </c>
      <c r="R142" s="164">
        <f>Q142*H142</f>
        <v>0</v>
      </c>
      <c r="S142" s="164">
        <v>0</v>
      </c>
      <c r="T142" s="165">
        <f>S142*H142</f>
        <v>0</v>
      </c>
      <c r="AR142" s="166" t="s">
        <v>651</v>
      </c>
      <c r="AT142" s="166" t="s">
        <v>285</v>
      </c>
      <c r="AU142" s="166" t="s">
        <v>82</v>
      </c>
      <c r="AY142" s="16" t="s">
        <v>283</v>
      </c>
      <c r="BE142" s="167">
        <f>IF(N142="základná",J142,0)</f>
        <v>0</v>
      </c>
      <c r="BF142" s="167">
        <f>IF(N142="znížená",J142,0)</f>
        <v>0</v>
      </c>
      <c r="BG142" s="167">
        <f>IF(N142="zákl. prenesená",J142,0)</f>
        <v>0</v>
      </c>
      <c r="BH142" s="167">
        <f>IF(N142="zníž. prenesená",J142,0)</f>
        <v>0</v>
      </c>
      <c r="BI142" s="167">
        <f>IF(N142="nulová",J142,0)</f>
        <v>0</v>
      </c>
      <c r="BJ142" s="16" t="s">
        <v>87</v>
      </c>
      <c r="BK142" s="167">
        <f>ROUND(I142*H142,2)</f>
        <v>0</v>
      </c>
      <c r="BL142" s="16" t="s">
        <v>651</v>
      </c>
      <c r="BM142" s="166" t="s">
        <v>3293</v>
      </c>
    </row>
    <row r="143" spans="2:65" s="11" customFormat="1" ht="25.9" customHeight="1">
      <c r="B143" s="143"/>
      <c r="D143" s="144" t="s">
        <v>74</v>
      </c>
      <c r="E143" s="145" t="s">
        <v>3294</v>
      </c>
      <c r="F143" s="145" t="s">
        <v>3295</v>
      </c>
      <c r="I143" s="146"/>
      <c r="J143" s="147">
        <f>BK143</f>
        <v>0</v>
      </c>
      <c r="L143" s="143"/>
      <c r="M143" s="148"/>
      <c r="P143" s="149">
        <f>SUM(P144:P164)</f>
        <v>0</v>
      </c>
      <c r="R143" s="149">
        <f>SUM(R144:R164)</f>
        <v>0</v>
      </c>
      <c r="T143" s="150">
        <f>SUM(T144:T164)</f>
        <v>0</v>
      </c>
      <c r="AR143" s="144" t="s">
        <v>82</v>
      </c>
      <c r="AT143" s="151" t="s">
        <v>74</v>
      </c>
      <c r="AU143" s="151" t="s">
        <v>75</v>
      </c>
      <c r="AY143" s="144" t="s">
        <v>283</v>
      </c>
      <c r="BK143" s="152">
        <f>SUM(BK144:BK164)</f>
        <v>0</v>
      </c>
    </row>
    <row r="144" spans="2:65" s="1" customFormat="1" ht="16.5" customHeight="1">
      <c r="B144" s="125"/>
      <c r="C144" s="189">
        <v>5</v>
      </c>
      <c r="D144" s="189" t="s">
        <v>582</v>
      </c>
      <c r="E144" s="190" t="s">
        <v>3296</v>
      </c>
      <c r="F144" s="191" t="s">
        <v>3297</v>
      </c>
      <c r="G144" s="192" t="s">
        <v>373</v>
      </c>
      <c r="H144" s="193">
        <v>186</v>
      </c>
      <c r="I144" s="194"/>
      <c r="J144" s="195">
        <f t="shared" ref="J144:J164" si="5">ROUND(I144*H144,2)</f>
        <v>0</v>
      </c>
      <c r="K144" s="196"/>
      <c r="L144" s="197"/>
      <c r="M144" s="198" t="s">
        <v>1</v>
      </c>
      <c r="N144" s="199" t="s">
        <v>41</v>
      </c>
      <c r="P144" s="164">
        <f t="shared" ref="P144:P164" si="6">O144*H144</f>
        <v>0</v>
      </c>
      <c r="Q144" s="164">
        <v>0</v>
      </c>
      <c r="R144" s="164">
        <f t="shared" ref="R144:R164" si="7">Q144*H144</f>
        <v>0</v>
      </c>
      <c r="S144" s="164">
        <v>0</v>
      </c>
      <c r="T144" s="165">
        <f t="shared" ref="T144:T164" si="8">S144*H144</f>
        <v>0</v>
      </c>
      <c r="AR144" s="166" t="s">
        <v>3039</v>
      </c>
      <c r="AT144" s="166" t="s">
        <v>582</v>
      </c>
      <c r="AU144" s="166" t="s">
        <v>82</v>
      </c>
      <c r="AY144" s="16" t="s">
        <v>283</v>
      </c>
      <c r="BE144" s="167">
        <f t="shared" ref="BE144:BE164" si="9">IF(N144="základná",J144,0)</f>
        <v>0</v>
      </c>
      <c r="BF144" s="167">
        <f t="shared" ref="BF144:BF164" si="10">IF(N144="znížená",J144,0)</f>
        <v>0</v>
      </c>
      <c r="BG144" s="167">
        <f t="shared" ref="BG144:BG164" si="11">IF(N144="zákl. prenesená",J144,0)</f>
        <v>0</v>
      </c>
      <c r="BH144" s="167">
        <f t="shared" ref="BH144:BH164" si="12">IF(N144="zníž. prenesená",J144,0)</f>
        <v>0</v>
      </c>
      <c r="BI144" s="167">
        <f t="shared" ref="BI144:BI164" si="13">IF(N144="nulová",J144,0)</f>
        <v>0</v>
      </c>
      <c r="BJ144" s="16" t="s">
        <v>87</v>
      </c>
      <c r="BK144" s="167">
        <f t="shared" ref="BK144:BK164" si="14">ROUND(I144*H144,2)</f>
        <v>0</v>
      </c>
      <c r="BL144" s="16" t="s">
        <v>651</v>
      </c>
      <c r="BM144" s="166" t="s">
        <v>566</v>
      </c>
    </row>
    <row r="145" spans="2:65" s="1" customFormat="1" ht="16.5" customHeight="1">
      <c r="B145" s="125"/>
      <c r="C145" s="155">
        <v>6</v>
      </c>
      <c r="D145" s="155" t="s">
        <v>285</v>
      </c>
      <c r="E145" s="156" t="s">
        <v>3298</v>
      </c>
      <c r="F145" s="157" t="s">
        <v>3172</v>
      </c>
      <c r="G145" s="158" t="s">
        <v>373</v>
      </c>
      <c r="H145" s="159">
        <v>186</v>
      </c>
      <c r="I145" s="160"/>
      <c r="J145" s="161">
        <f t="shared" si="5"/>
        <v>0</v>
      </c>
      <c r="K145" s="162"/>
      <c r="L145" s="31"/>
      <c r="M145" s="163" t="s">
        <v>1</v>
      </c>
      <c r="N145" s="124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651</v>
      </c>
      <c r="AT145" s="166" t="s">
        <v>285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3299</v>
      </c>
    </row>
    <row r="146" spans="2:65" s="1" customFormat="1" ht="24.2" customHeight="1">
      <c r="B146" s="125"/>
      <c r="C146" s="189">
        <v>7</v>
      </c>
      <c r="D146" s="189" t="s">
        <v>582</v>
      </c>
      <c r="E146" s="190" t="s">
        <v>3209</v>
      </c>
      <c r="F146" s="191" t="s">
        <v>3300</v>
      </c>
      <c r="G146" s="192" t="s">
        <v>644</v>
      </c>
      <c r="H146" s="193">
        <v>1100</v>
      </c>
      <c r="I146" s="194"/>
      <c r="J146" s="195">
        <f t="shared" si="5"/>
        <v>0</v>
      </c>
      <c r="K146" s="196"/>
      <c r="L146" s="197"/>
      <c r="M146" s="198" t="s">
        <v>1</v>
      </c>
      <c r="N146" s="199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3039</v>
      </c>
      <c r="AT146" s="166" t="s">
        <v>582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576</v>
      </c>
    </row>
    <row r="147" spans="2:65" s="1" customFormat="1" ht="16.5" customHeight="1">
      <c r="B147" s="125"/>
      <c r="C147" s="155">
        <v>8</v>
      </c>
      <c r="D147" s="155" t="s">
        <v>285</v>
      </c>
      <c r="E147" s="156" t="s">
        <v>3301</v>
      </c>
      <c r="F147" s="157" t="s">
        <v>3172</v>
      </c>
      <c r="G147" s="158" t="s">
        <v>644</v>
      </c>
      <c r="H147" s="159">
        <v>1100</v>
      </c>
      <c r="I147" s="160"/>
      <c r="J147" s="161">
        <f t="shared" si="5"/>
        <v>0</v>
      </c>
      <c r="K147" s="162"/>
      <c r="L147" s="31"/>
      <c r="M147" s="163" t="s">
        <v>1</v>
      </c>
      <c r="N147" s="124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651</v>
      </c>
      <c r="AT147" s="166" t="s">
        <v>285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3302</v>
      </c>
    </row>
    <row r="148" spans="2:65" s="1" customFormat="1" ht="37.9" customHeight="1">
      <c r="B148" s="125"/>
      <c r="C148" s="189">
        <v>9</v>
      </c>
      <c r="D148" s="189" t="s">
        <v>582</v>
      </c>
      <c r="E148" s="190" t="s">
        <v>3303</v>
      </c>
      <c r="F148" s="191" t="s">
        <v>3304</v>
      </c>
      <c r="G148" s="192" t="s">
        <v>644</v>
      </c>
      <c r="H148" s="193">
        <v>900</v>
      </c>
      <c r="I148" s="194"/>
      <c r="J148" s="195">
        <f t="shared" si="5"/>
        <v>0</v>
      </c>
      <c r="K148" s="196"/>
      <c r="L148" s="197"/>
      <c r="M148" s="198" t="s">
        <v>1</v>
      </c>
      <c r="N148" s="199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3039</v>
      </c>
      <c r="AT148" s="166" t="s">
        <v>582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587</v>
      </c>
    </row>
    <row r="149" spans="2:65" s="1" customFormat="1" ht="16.5" customHeight="1">
      <c r="B149" s="125"/>
      <c r="C149" s="155">
        <v>10</v>
      </c>
      <c r="D149" s="155" t="s">
        <v>285</v>
      </c>
      <c r="E149" s="156" t="s">
        <v>3305</v>
      </c>
      <c r="F149" s="157" t="s">
        <v>3172</v>
      </c>
      <c r="G149" s="158" t="s">
        <v>644</v>
      </c>
      <c r="H149" s="159">
        <v>900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651</v>
      </c>
      <c r="AT149" s="166" t="s">
        <v>285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3306</v>
      </c>
    </row>
    <row r="150" spans="2:65" s="1" customFormat="1" ht="16.5" customHeight="1">
      <c r="B150" s="125"/>
      <c r="C150" s="189">
        <v>11</v>
      </c>
      <c r="D150" s="189" t="s">
        <v>582</v>
      </c>
      <c r="E150" s="190" t="s">
        <v>3307</v>
      </c>
      <c r="F150" s="191" t="s">
        <v>3218</v>
      </c>
      <c r="G150" s="192" t="s">
        <v>644</v>
      </c>
      <c r="H150" s="193">
        <v>1700</v>
      </c>
      <c r="I150" s="194"/>
      <c r="J150" s="195">
        <f t="shared" si="5"/>
        <v>0</v>
      </c>
      <c r="K150" s="196"/>
      <c r="L150" s="197"/>
      <c r="M150" s="198" t="s">
        <v>1</v>
      </c>
      <c r="N150" s="199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3039</v>
      </c>
      <c r="AT150" s="166" t="s">
        <v>582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612</v>
      </c>
    </row>
    <row r="151" spans="2:65" s="1" customFormat="1" ht="16.5" customHeight="1">
      <c r="B151" s="125"/>
      <c r="C151" s="155">
        <v>12</v>
      </c>
      <c r="D151" s="189" t="s">
        <v>582</v>
      </c>
      <c r="E151" s="190" t="s">
        <v>3308</v>
      </c>
      <c r="F151" s="191" t="s">
        <v>3220</v>
      </c>
      <c r="G151" s="192" t="s">
        <v>373</v>
      </c>
      <c r="H151" s="193">
        <v>750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620</v>
      </c>
    </row>
    <row r="152" spans="2:65" s="1" customFormat="1" ht="16.5" customHeight="1">
      <c r="B152" s="125"/>
      <c r="C152" s="189">
        <v>13</v>
      </c>
      <c r="D152" s="189" t="s">
        <v>582</v>
      </c>
      <c r="E152" s="190" t="s">
        <v>3221</v>
      </c>
      <c r="F152" s="191" t="s">
        <v>3222</v>
      </c>
      <c r="G152" s="192" t="s">
        <v>373</v>
      </c>
      <c r="H152" s="193">
        <v>750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3039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632</v>
      </c>
    </row>
    <row r="153" spans="2:65" s="1" customFormat="1" ht="24.2" customHeight="1">
      <c r="B153" s="125"/>
      <c r="C153" s="155">
        <v>14</v>
      </c>
      <c r="D153" s="155" t="s">
        <v>285</v>
      </c>
      <c r="E153" s="156" t="s">
        <v>3309</v>
      </c>
      <c r="F153" s="157" t="s">
        <v>3172</v>
      </c>
      <c r="G153" s="158" t="s">
        <v>373</v>
      </c>
      <c r="H153" s="159">
        <v>750</v>
      </c>
      <c r="I153" s="160"/>
      <c r="J153" s="161">
        <f t="shared" si="5"/>
        <v>0</v>
      </c>
      <c r="K153" s="162"/>
      <c r="L153" s="31"/>
      <c r="M153" s="163" t="s">
        <v>1</v>
      </c>
      <c r="N153" s="124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651</v>
      </c>
      <c r="AT153" s="166" t="s">
        <v>285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651</v>
      </c>
      <c r="BM153" s="166" t="s">
        <v>3310</v>
      </c>
    </row>
    <row r="154" spans="2:65" s="1" customFormat="1" ht="16.5" customHeight="1">
      <c r="B154" s="125"/>
      <c r="C154" s="189">
        <v>15</v>
      </c>
      <c r="D154" s="189" t="s">
        <v>582</v>
      </c>
      <c r="E154" s="190" t="s">
        <v>3229</v>
      </c>
      <c r="F154" s="191" t="s">
        <v>3230</v>
      </c>
      <c r="G154" s="192" t="s">
        <v>644</v>
      </c>
      <c r="H154" s="193">
        <v>2000</v>
      </c>
      <c r="I154" s="194"/>
      <c r="J154" s="195">
        <f t="shared" si="5"/>
        <v>0</v>
      </c>
      <c r="K154" s="196"/>
      <c r="L154" s="197"/>
      <c r="M154" s="198" t="s">
        <v>1</v>
      </c>
      <c r="N154" s="199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3039</v>
      </c>
      <c r="AT154" s="166" t="s">
        <v>582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651</v>
      </c>
      <c r="BM154" s="166" t="s">
        <v>641</v>
      </c>
    </row>
    <row r="155" spans="2:65" s="1" customFormat="1" ht="16.5" customHeight="1">
      <c r="B155" s="125"/>
      <c r="C155" s="155">
        <v>16</v>
      </c>
      <c r="D155" s="189" t="s">
        <v>582</v>
      </c>
      <c r="E155" s="190" t="s">
        <v>3233</v>
      </c>
      <c r="F155" s="191" t="s">
        <v>3234</v>
      </c>
      <c r="G155" s="192" t="s">
        <v>373</v>
      </c>
      <c r="H155" s="193">
        <v>175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3039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651</v>
      </c>
      <c r="BM155" s="166" t="s">
        <v>651</v>
      </c>
    </row>
    <row r="156" spans="2:65" s="1" customFormat="1" ht="24.2" customHeight="1">
      <c r="B156" s="125"/>
      <c r="C156" s="189">
        <v>17</v>
      </c>
      <c r="D156" s="189" t="s">
        <v>582</v>
      </c>
      <c r="E156" s="190" t="s">
        <v>3238</v>
      </c>
      <c r="F156" s="191" t="s">
        <v>3311</v>
      </c>
      <c r="G156" s="192" t="s">
        <v>373</v>
      </c>
      <c r="H156" s="193">
        <v>175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651</v>
      </c>
      <c r="BM156" s="166" t="s">
        <v>661</v>
      </c>
    </row>
    <row r="157" spans="2:65" s="1" customFormat="1" ht="16.5" customHeight="1">
      <c r="B157" s="125"/>
      <c r="C157" s="155">
        <v>18</v>
      </c>
      <c r="D157" s="155" t="s">
        <v>285</v>
      </c>
      <c r="E157" s="156" t="s">
        <v>3312</v>
      </c>
      <c r="F157" s="157" t="s">
        <v>3172</v>
      </c>
      <c r="G157" s="158" t="s">
        <v>373</v>
      </c>
      <c r="H157" s="159">
        <v>175</v>
      </c>
      <c r="I157" s="160"/>
      <c r="J157" s="161">
        <f t="shared" si="5"/>
        <v>0</v>
      </c>
      <c r="K157" s="162"/>
      <c r="L157" s="31"/>
      <c r="M157" s="163" t="s">
        <v>1</v>
      </c>
      <c r="N157" s="124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651</v>
      </c>
      <c r="AT157" s="166" t="s">
        <v>285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651</v>
      </c>
      <c r="BM157" s="166" t="s">
        <v>3313</v>
      </c>
    </row>
    <row r="158" spans="2:65" s="1" customFormat="1" ht="16.5" customHeight="1">
      <c r="B158" s="125"/>
      <c r="C158" s="189">
        <v>19</v>
      </c>
      <c r="D158" s="189" t="s">
        <v>582</v>
      </c>
      <c r="E158" s="190" t="s">
        <v>3239</v>
      </c>
      <c r="F158" s="191" t="s">
        <v>3240</v>
      </c>
      <c r="G158" s="192" t="s">
        <v>373</v>
      </c>
      <c r="H158" s="193">
        <v>186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651</v>
      </c>
      <c r="BM158" s="166" t="s">
        <v>669</v>
      </c>
    </row>
    <row r="159" spans="2:65" s="1" customFormat="1" ht="16.5" customHeight="1">
      <c r="B159" s="125"/>
      <c r="C159" s="155">
        <v>20</v>
      </c>
      <c r="D159" s="189" t="s">
        <v>582</v>
      </c>
      <c r="E159" s="190" t="s">
        <v>3241</v>
      </c>
      <c r="F159" s="191" t="s">
        <v>3242</v>
      </c>
      <c r="G159" s="192" t="s">
        <v>373</v>
      </c>
      <c r="H159" s="193">
        <v>186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3039</v>
      </c>
      <c r="AT159" s="166" t="s">
        <v>582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651</v>
      </c>
      <c r="BM159" s="166" t="s">
        <v>687</v>
      </c>
    </row>
    <row r="160" spans="2:65" s="1" customFormat="1" ht="16.5" customHeight="1">
      <c r="B160" s="125"/>
      <c r="C160" s="189">
        <v>21</v>
      </c>
      <c r="D160" s="189" t="s">
        <v>582</v>
      </c>
      <c r="E160" s="190" t="s">
        <v>3314</v>
      </c>
      <c r="F160" s="191" t="s">
        <v>3246</v>
      </c>
      <c r="G160" s="192" t="s">
        <v>373</v>
      </c>
      <c r="H160" s="193">
        <v>186</v>
      </c>
      <c r="I160" s="194"/>
      <c r="J160" s="195">
        <f t="shared" si="5"/>
        <v>0</v>
      </c>
      <c r="K160" s="196"/>
      <c r="L160" s="197"/>
      <c r="M160" s="198" t="s">
        <v>1</v>
      </c>
      <c r="N160" s="199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3039</v>
      </c>
      <c r="AT160" s="166" t="s">
        <v>582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651</v>
      </c>
      <c r="BM160" s="166" t="s">
        <v>697</v>
      </c>
    </row>
    <row r="161" spans="2:65" s="1" customFormat="1" ht="16.5" customHeight="1">
      <c r="B161" s="125"/>
      <c r="C161" s="155">
        <v>22</v>
      </c>
      <c r="D161" s="189" t="s">
        <v>582</v>
      </c>
      <c r="E161" s="190" t="s">
        <v>3315</v>
      </c>
      <c r="F161" s="191" t="s">
        <v>3248</v>
      </c>
      <c r="G161" s="192" t="s">
        <v>373</v>
      </c>
      <c r="H161" s="193">
        <v>186</v>
      </c>
      <c r="I161" s="194"/>
      <c r="J161" s="195">
        <f t="shared" si="5"/>
        <v>0</v>
      </c>
      <c r="K161" s="196"/>
      <c r="L161" s="197"/>
      <c r="M161" s="198" t="s">
        <v>1</v>
      </c>
      <c r="N161" s="199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3039</v>
      </c>
      <c r="AT161" s="166" t="s">
        <v>582</v>
      </c>
      <c r="AU161" s="166" t="s">
        <v>82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651</v>
      </c>
      <c r="BM161" s="166" t="s">
        <v>720</v>
      </c>
    </row>
    <row r="162" spans="2:65" s="1" customFormat="1" ht="16.5" customHeight="1">
      <c r="B162" s="125"/>
      <c r="C162" s="189">
        <v>23</v>
      </c>
      <c r="D162" s="189" t="s">
        <v>582</v>
      </c>
      <c r="E162" s="190" t="s">
        <v>3316</v>
      </c>
      <c r="F162" s="191" t="s">
        <v>3317</v>
      </c>
      <c r="G162" s="192" t="s">
        <v>373</v>
      </c>
      <c r="H162" s="193">
        <v>186</v>
      </c>
      <c r="I162" s="194"/>
      <c r="J162" s="195">
        <f t="shared" si="5"/>
        <v>0</v>
      </c>
      <c r="K162" s="196"/>
      <c r="L162" s="197"/>
      <c r="M162" s="198" t="s">
        <v>1</v>
      </c>
      <c r="N162" s="199" t="s">
        <v>41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3039</v>
      </c>
      <c r="AT162" s="166" t="s">
        <v>582</v>
      </c>
      <c r="AU162" s="166" t="s">
        <v>82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651</v>
      </c>
      <c r="BM162" s="166" t="s">
        <v>739</v>
      </c>
    </row>
    <row r="163" spans="2:65" s="1" customFormat="1" ht="16.5" customHeight="1">
      <c r="B163" s="125"/>
      <c r="C163" s="155">
        <v>24</v>
      </c>
      <c r="D163" s="189" t="s">
        <v>582</v>
      </c>
      <c r="E163" s="190" t="s">
        <v>3318</v>
      </c>
      <c r="F163" s="191" t="s">
        <v>3252</v>
      </c>
      <c r="G163" s="192" t="s">
        <v>373</v>
      </c>
      <c r="H163" s="193">
        <v>0.5</v>
      </c>
      <c r="I163" s="194"/>
      <c r="J163" s="195">
        <f t="shared" si="5"/>
        <v>0</v>
      </c>
      <c r="K163" s="196"/>
      <c r="L163" s="197"/>
      <c r="M163" s="198" t="s">
        <v>1</v>
      </c>
      <c r="N163" s="199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3039</v>
      </c>
      <c r="AT163" s="166" t="s">
        <v>582</v>
      </c>
      <c r="AU163" s="166" t="s">
        <v>82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651</v>
      </c>
      <c r="BM163" s="166" t="s">
        <v>769</v>
      </c>
    </row>
    <row r="164" spans="2:65" s="1" customFormat="1" ht="24.2" customHeight="1">
      <c r="B164" s="125"/>
      <c r="C164" s="189">
        <v>25</v>
      </c>
      <c r="D164" s="189" t="s">
        <v>582</v>
      </c>
      <c r="E164" s="190" t="s">
        <v>3319</v>
      </c>
      <c r="F164" s="191" t="s">
        <v>3254</v>
      </c>
      <c r="G164" s="192" t="s">
        <v>954</v>
      </c>
      <c r="H164" s="208"/>
      <c r="I164" s="194"/>
      <c r="J164" s="195">
        <f t="shared" si="5"/>
        <v>0</v>
      </c>
      <c r="K164" s="196"/>
      <c r="L164" s="197"/>
      <c r="M164" s="198" t="s">
        <v>1</v>
      </c>
      <c r="N164" s="199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3039</v>
      </c>
      <c r="AT164" s="166" t="s">
        <v>582</v>
      </c>
      <c r="AU164" s="166" t="s">
        <v>82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651</v>
      </c>
      <c r="BM164" s="166" t="s">
        <v>783</v>
      </c>
    </row>
    <row r="165" spans="2:65" s="11" customFormat="1" ht="25.9" customHeight="1">
      <c r="B165" s="143"/>
      <c r="D165" s="144" t="s">
        <v>74</v>
      </c>
      <c r="E165" s="145" t="s">
        <v>2638</v>
      </c>
      <c r="F165" s="145" t="s">
        <v>3255</v>
      </c>
      <c r="I165" s="146"/>
      <c r="J165" s="147">
        <f>BK165</f>
        <v>0</v>
      </c>
      <c r="L165" s="143"/>
      <c r="M165" s="148"/>
      <c r="P165" s="149">
        <f>SUM(P166:P172)</f>
        <v>0</v>
      </c>
      <c r="R165" s="149">
        <f>SUM(R166:R172)</f>
        <v>0</v>
      </c>
      <c r="T165" s="150">
        <f>SUM(T166:T172)</f>
        <v>0</v>
      </c>
      <c r="AR165" s="144" t="s">
        <v>289</v>
      </c>
      <c r="AT165" s="151" t="s">
        <v>74</v>
      </c>
      <c r="AU165" s="151" t="s">
        <v>75</v>
      </c>
      <c r="AY165" s="144" t="s">
        <v>283</v>
      </c>
      <c r="BK165" s="152">
        <f>SUM(BK166:BK172)</f>
        <v>0</v>
      </c>
    </row>
    <row r="166" spans="2:65" s="1" customFormat="1" ht="24.2" customHeight="1">
      <c r="B166" s="125"/>
      <c r="C166" s="155">
        <v>26</v>
      </c>
      <c r="D166" s="155" t="s">
        <v>285</v>
      </c>
      <c r="E166" s="156" t="s">
        <v>3256</v>
      </c>
      <c r="F166" s="157" t="s">
        <v>3257</v>
      </c>
      <c r="G166" s="158" t="s">
        <v>3258</v>
      </c>
      <c r="H166" s="159">
        <v>1</v>
      </c>
      <c r="I166" s="160"/>
      <c r="J166" s="161">
        <f t="shared" ref="J166:J172" si="15">ROUND(I166*H166,2)</f>
        <v>0</v>
      </c>
      <c r="K166" s="162"/>
      <c r="L166" s="31"/>
      <c r="M166" s="163" t="s">
        <v>1</v>
      </c>
      <c r="N166" s="124" t="s">
        <v>41</v>
      </c>
      <c r="P166" s="164">
        <f t="shared" ref="P166:P172" si="16">O166*H166</f>
        <v>0</v>
      </c>
      <c r="Q166" s="164">
        <v>0</v>
      </c>
      <c r="R166" s="164">
        <f t="shared" ref="R166:R172" si="17">Q166*H166</f>
        <v>0</v>
      </c>
      <c r="S166" s="164">
        <v>0</v>
      </c>
      <c r="T166" s="165">
        <f t="shared" ref="T166:T172" si="18">S166*H166</f>
        <v>0</v>
      </c>
      <c r="AR166" s="166" t="s">
        <v>3259</v>
      </c>
      <c r="AT166" s="166" t="s">
        <v>285</v>
      </c>
      <c r="AU166" s="166" t="s">
        <v>82</v>
      </c>
      <c r="AY166" s="16" t="s">
        <v>283</v>
      </c>
      <c r="BE166" s="167">
        <f t="shared" ref="BE166:BE172" si="19">IF(N166="základná",J166,0)</f>
        <v>0</v>
      </c>
      <c r="BF166" s="167">
        <f t="shared" ref="BF166:BF172" si="20">IF(N166="znížená",J166,0)</f>
        <v>0</v>
      </c>
      <c r="BG166" s="167">
        <f t="shared" ref="BG166:BG172" si="21">IF(N166="zákl. prenesená",J166,0)</f>
        <v>0</v>
      </c>
      <c r="BH166" s="167">
        <f t="shared" ref="BH166:BH172" si="22">IF(N166="zníž. prenesená",J166,0)</f>
        <v>0</v>
      </c>
      <c r="BI166" s="167">
        <f t="shared" ref="BI166:BI172" si="23">IF(N166="nulová",J166,0)</f>
        <v>0</v>
      </c>
      <c r="BJ166" s="16" t="s">
        <v>87</v>
      </c>
      <c r="BK166" s="167">
        <f t="shared" ref="BK166:BK172" si="24">ROUND(I166*H166,2)</f>
        <v>0</v>
      </c>
      <c r="BL166" s="16" t="s">
        <v>3259</v>
      </c>
      <c r="BM166" s="166" t="s">
        <v>3320</v>
      </c>
    </row>
    <row r="167" spans="2:65" s="1" customFormat="1" ht="21.75" customHeight="1">
      <c r="B167" s="125"/>
      <c r="C167" s="155">
        <v>27</v>
      </c>
      <c r="D167" s="155" t="s">
        <v>285</v>
      </c>
      <c r="E167" s="156" t="s">
        <v>3261</v>
      </c>
      <c r="F167" s="157" t="s">
        <v>3262</v>
      </c>
      <c r="G167" s="158" t="s">
        <v>3258</v>
      </c>
      <c r="H167" s="159">
        <v>1</v>
      </c>
      <c r="I167" s="160"/>
      <c r="J167" s="161">
        <f t="shared" si="15"/>
        <v>0</v>
      </c>
      <c r="K167" s="162"/>
      <c r="L167" s="31"/>
      <c r="M167" s="163" t="s">
        <v>1</v>
      </c>
      <c r="N167" s="124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3259</v>
      </c>
      <c r="AT167" s="166" t="s">
        <v>285</v>
      </c>
      <c r="AU167" s="166" t="s">
        <v>82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3259</v>
      </c>
      <c r="BM167" s="166" t="s">
        <v>3321</v>
      </c>
    </row>
    <row r="168" spans="2:65" s="1" customFormat="1" ht="24.2" customHeight="1">
      <c r="B168" s="125"/>
      <c r="C168" s="155">
        <v>28</v>
      </c>
      <c r="D168" s="155" t="s">
        <v>285</v>
      </c>
      <c r="E168" s="156" t="s">
        <v>3264</v>
      </c>
      <c r="F168" s="157" t="s">
        <v>3265</v>
      </c>
      <c r="G168" s="158" t="s">
        <v>3258</v>
      </c>
      <c r="H168" s="159">
        <v>1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3259</v>
      </c>
      <c r="AT168" s="166" t="s">
        <v>285</v>
      </c>
      <c r="AU168" s="166" t="s">
        <v>82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3259</v>
      </c>
      <c r="BM168" s="166" t="s">
        <v>3322</v>
      </c>
    </row>
    <row r="169" spans="2:65" s="1" customFormat="1" ht="24.2" customHeight="1">
      <c r="B169" s="125"/>
      <c r="C169" s="155">
        <v>29</v>
      </c>
      <c r="D169" s="155" t="s">
        <v>285</v>
      </c>
      <c r="E169" s="156" t="s">
        <v>3267</v>
      </c>
      <c r="F169" s="157" t="s">
        <v>3268</v>
      </c>
      <c r="G169" s="158" t="s">
        <v>3258</v>
      </c>
      <c r="H169" s="159">
        <v>1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3259</v>
      </c>
      <c r="AT169" s="166" t="s">
        <v>285</v>
      </c>
      <c r="AU169" s="166" t="s">
        <v>82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3259</v>
      </c>
      <c r="BM169" s="166" t="s">
        <v>3323</v>
      </c>
    </row>
    <row r="170" spans="2:65" s="1" customFormat="1" ht="24.2" customHeight="1">
      <c r="B170" s="125"/>
      <c r="C170" s="155">
        <v>30</v>
      </c>
      <c r="D170" s="155" t="s">
        <v>285</v>
      </c>
      <c r="E170" s="156" t="s">
        <v>3270</v>
      </c>
      <c r="F170" s="157" t="s">
        <v>3271</v>
      </c>
      <c r="G170" s="158" t="s">
        <v>3258</v>
      </c>
      <c r="H170" s="159">
        <v>1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3259</v>
      </c>
      <c r="AT170" s="166" t="s">
        <v>285</v>
      </c>
      <c r="AU170" s="166" t="s">
        <v>82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3259</v>
      </c>
      <c r="BM170" s="166" t="s">
        <v>3324</v>
      </c>
    </row>
    <row r="171" spans="2:65" s="1" customFormat="1" ht="24.2" customHeight="1">
      <c r="B171" s="125"/>
      <c r="C171" s="155">
        <v>31</v>
      </c>
      <c r="D171" s="155" t="s">
        <v>285</v>
      </c>
      <c r="E171" s="156" t="s">
        <v>3273</v>
      </c>
      <c r="F171" s="157" t="s">
        <v>3274</v>
      </c>
      <c r="G171" s="158" t="s">
        <v>3258</v>
      </c>
      <c r="H171" s="159">
        <v>1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3259</v>
      </c>
      <c r="AT171" s="166" t="s">
        <v>285</v>
      </c>
      <c r="AU171" s="166" t="s">
        <v>82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3259</v>
      </c>
      <c r="BM171" s="166" t="s">
        <v>3325</v>
      </c>
    </row>
    <row r="172" spans="2:65" s="1" customFormat="1" ht="24.2" customHeight="1">
      <c r="B172" s="125"/>
      <c r="C172" s="155">
        <v>32</v>
      </c>
      <c r="D172" s="155" t="s">
        <v>285</v>
      </c>
      <c r="E172" s="156" t="s">
        <v>3276</v>
      </c>
      <c r="F172" s="157" t="s">
        <v>3326</v>
      </c>
      <c r="G172" s="158" t="s">
        <v>3258</v>
      </c>
      <c r="H172" s="159">
        <v>1</v>
      </c>
      <c r="I172" s="160"/>
      <c r="J172" s="161">
        <f t="shared" si="15"/>
        <v>0</v>
      </c>
      <c r="K172" s="162"/>
      <c r="L172" s="31"/>
      <c r="M172" s="201" t="s">
        <v>1</v>
      </c>
      <c r="N172" s="202" t="s">
        <v>41</v>
      </c>
      <c r="O172" s="203"/>
      <c r="P172" s="204">
        <f t="shared" si="16"/>
        <v>0</v>
      </c>
      <c r="Q172" s="204">
        <v>0</v>
      </c>
      <c r="R172" s="204">
        <f t="shared" si="17"/>
        <v>0</v>
      </c>
      <c r="S172" s="204">
        <v>0</v>
      </c>
      <c r="T172" s="205">
        <f t="shared" si="18"/>
        <v>0</v>
      </c>
      <c r="AR172" s="166" t="s">
        <v>3259</v>
      </c>
      <c r="AT172" s="166" t="s">
        <v>285</v>
      </c>
      <c r="AU172" s="166" t="s">
        <v>82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3259</v>
      </c>
      <c r="BM172" s="166" t="s">
        <v>3327</v>
      </c>
    </row>
    <row r="173" spans="2:65" s="1" customFormat="1" ht="6.95" customHeight="1">
      <c r="B173" s="46"/>
      <c r="C173" s="47"/>
      <c r="D173" s="47"/>
      <c r="E173" s="47"/>
      <c r="F173" s="47"/>
      <c r="G173" s="47"/>
      <c r="H173" s="47"/>
      <c r="I173" s="47"/>
      <c r="J173" s="47"/>
      <c r="K173" s="47"/>
      <c r="L173" s="31"/>
    </row>
    <row r="174" spans="2:65" ht="11.25"/>
  </sheetData>
  <autoFilter ref="C136:K172" xr:uid="{00000000-0009-0000-0000-000009000000}"/>
  <mergeCells count="20">
    <mergeCell ref="E123:H123"/>
    <mergeCell ref="E127:H127"/>
    <mergeCell ref="E125:H125"/>
    <mergeCell ref="E129:H129"/>
    <mergeCell ref="L2:V2"/>
    <mergeCell ref="D107:F107"/>
    <mergeCell ref="D108:F108"/>
    <mergeCell ref="D109:F109"/>
    <mergeCell ref="D110:F110"/>
    <mergeCell ref="D111:F111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120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225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3328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J106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ROUND((SUM(BE106:BE113) + SUM(BE137:BE186)),  2)</f>
        <v>0</v>
      </c>
      <c r="G39" s="101"/>
      <c r="H39" s="101"/>
      <c r="I39" s="102">
        <v>0.2</v>
      </c>
      <c r="J39" s="100">
        <f>ROUND(((SUM(BE106:BE113) + SUM(BE137:BE186))*I39),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ROUND((SUM(BF106:BF113) + SUM(BF137:BF186)),  2)</f>
        <v>0</v>
      </c>
      <c r="G40" s="101"/>
      <c r="H40" s="101"/>
      <c r="I40" s="102">
        <v>0.2</v>
      </c>
      <c r="J40" s="100">
        <f>ROUND(((SUM(BF106:BF113) + SUM(BF137:BF186))*I40),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ROUND((SUM(BG106:BG113) + SUM(BG137:BG186)),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ROUND((SUM(BH106:BH113) + SUM(BH137:BH186)),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ROUND((SUM(BI106:BI113) + SUM(BI137:BI186)),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225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stk-1.etapa - ŠTK-I.etapa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J137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3329</v>
      </c>
      <c r="E101" s="117"/>
      <c r="F101" s="117"/>
      <c r="G101" s="117"/>
      <c r="H101" s="117"/>
      <c r="I101" s="117"/>
      <c r="J101" s="118">
        <f>J138</f>
        <v>0</v>
      </c>
      <c r="L101" s="115"/>
    </row>
    <row r="102" spans="2:65" s="8" customFormat="1" ht="24.95" customHeight="1">
      <c r="B102" s="115"/>
      <c r="D102" s="116" t="s">
        <v>3330</v>
      </c>
      <c r="E102" s="117"/>
      <c r="F102" s="117"/>
      <c r="G102" s="117"/>
      <c r="H102" s="117"/>
      <c r="I102" s="117"/>
      <c r="J102" s="118">
        <f>J153</f>
        <v>0</v>
      </c>
      <c r="L102" s="115"/>
    </row>
    <row r="103" spans="2:65" s="8" customFormat="1" ht="24.95" customHeight="1">
      <c r="B103" s="115"/>
      <c r="D103" s="116" t="s">
        <v>3331</v>
      </c>
      <c r="E103" s="117"/>
      <c r="F103" s="117"/>
      <c r="G103" s="117"/>
      <c r="H103" s="117"/>
      <c r="I103" s="117"/>
      <c r="J103" s="118">
        <f>J162</f>
        <v>0</v>
      </c>
      <c r="L103" s="115"/>
    </row>
    <row r="104" spans="2:65" s="1" customFormat="1" ht="21.75" customHeight="1">
      <c r="B104" s="31"/>
      <c r="L104" s="31"/>
    </row>
    <row r="105" spans="2:65" s="1" customFormat="1" ht="6.95" customHeight="1">
      <c r="B105" s="31"/>
      <c r="L105" s="31"/>
    </row>
    <row r="106" spans="2:65" s="1" customFormat="1" ht="29.25" customHeight="1">
      <c r="B106" s="31"/>
      <c r="C106" s="114" t="s">
        <v>259</v>
      </c>
      <c r="J106" s="123">
        <f>ROUND(J107 + J108 + J109 + J110 + J111 + J112,2)</f>
        <v>0</v>
      </c>
      <c r="L106" s="31"/>
      <c r="N106" s="124" t="s">
        <v>39</v>
      </c>
    </row>
    <row r="107" spans="2:65" s="1" customFormat="1" ht="18" customHeight="1">
      <c r="B107" s="125"/>
      <c r="C107" s="126"/>
      <c r="D107" s="263" t="s">
        <v>260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ref="BE107:BE112" si="0">IF(N107="základná",J107,0)</f>
        <v>0</v>
      </c>
      <c r="BF107" s="131">
        <f t="shared" ref="BF107:BF112" si="1">IF(N107="znížená",J107,0)</f>
        <v>0</v>
      </c>
      <c r="BG107" s="131">
        <f t="shared" ref="BG107:BG112" si="2">IF(N107="zákl. prenesená",J107,0)</f>
        <v>0</v>
      </c>
      <c r="BH107" s="131">
        <f t="shared" ref="BH107:BH112" si="3">IF(N107="zníž. prenesená",J107,0)</f>
        <v>0</v>
      </c>
      <c r="BI107" s="131">
        <f t="shared" ref="BI107:BI112" si="4">IF(N107="nulová",J107,0)</f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262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263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264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265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127" t="s">
        <v>266</v>
      </c>
      <c r="E112" s="126"/>
      <c r="F112" s="126"/>
      <c r="G112" s="126"/>
      <c r="H112" s="126"/>
      <c r="I112" s="126"/>
      <c r="J112" s="128">
        <f>ROUND(J34*T112,2)</f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267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12" s="1" customFormat="1" ht="11.25">
      <c r="B113" s="31"/>
      <c r="L113" s="31"/>
    </row>
    <row r="114" spans="2:12" s="1" customFormat="1" ht="29.25" customHeight="1">
      <c r="B114" s="31"/>
      <c r="C114" s="132" t="s">
        <v>268</v>
      </c>
      <c r="D114" s="104"/>
      <c r="E114" s="104"/>
      <c r="F114" s="104"/>
      <c r="G114" s="104"/>
      <c r="H114" s="104"/>
      <c r="I114" s="104"/>
      <c r="J114" s="133">
        <f>ROUND(J100+J106,2)</f>
        <v>0</v>
      </c>
      <c r="K114" s="104"/>
      <c r="L114" s="31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1"/>
    </row>
    <row r="119" spans="2:12" s="1" customFormat="1" ht="6.95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1"/>
    </row>
    <row r="120" spans="2:12" s="1" customFormat="1" ht="24.95" customHeight="1">
      <c r="B120" s="31"/>
      <c r="C120" s="20" t="s">
        <v>269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15</v>
      </c>
      <c r="L122" s="31"/>
    </row>
    <row r="123" spans="2:12" s="1" customFormat="1" ht="26.25" customHeight="1">
      <c r="B123" s="31"/>
      <c r="E123" s="259" t="str">
        <f>E7</f>
        <v>Komplexná rekonštrukcia a realizácia nadstavby budovy študenského domova4,Tr. SNP53,Banská Bystrica</v>
      </c>
      <c r="F123" s="260"/>
      <c r="G123" s="260"/>
      <c r="H123" s="260"/>
      <c r="L123" s="31"/>
    </row>
    <row r="124" spans="2:12" ht="12" customHeight="1">
      <c r="B124" s="19"/>
      <c r="C124" s="26" t="s">
        <v>222</v>
      </c>
      <c r="L124" s="19"/>
    </row>
    <row r="125" spans="2:12" ht="16.5" customHeight="1">
      <c r="B125" s="19"/>
      <c r="E125" s="259" t="s">
        <v>223</v>
      </c>
      <c r="F125" s="216"/>
      <c r="G125" s="216"/>
      <c r="H125" s="216"/>
      <c r="L125" s="19"/>
    </row>
    <row r="126" spans="2:12" ht="12" customHeight="1">
      <c r="B126" s="19"/>
      <c r="C126" s="26" t="s">
        <v>224</v>
      </c>
      <c r="L126" s="19"/>
    </row>
    <row r="127" spans="2:12" s="1" customFormat="1" ht="16.5" customHeight="1">
      <c r="B127" s="31"/>
      <c r="E127" s="254" t="s">
        <v>225</v>
      </c>
      <c r="F127" s="261"/>
      <c r="G127" s="261"/>
      <c r="H127" s="261"/>
      <c r="L127" s="31"/>
    </row>
    <row r="128" spans="2:12" s="1" customFormat="1" ht="12" customHeight="1">
      <c r="B128" s="31"/>
      <c r="C128" s="26" t="s">
        <v>226</v>
      </c>
      <c r="L128" s="31"/>
    </row>
    <row r="129" spans="2:65" s="1" customFormat="1" ht="16.5" customHeight="1">
      <c r="B129" s="31"/>
      <c r="E129" s="241" t="str">
        <f>E13</f>
        <v>stk-1.etapa - ŠTK-I.etapa</v>
      </c>
      <c r="F129" s="261"/>
      <c r="G129" s="261"/>
      <c r="H129" s="261"/>
      <c r="L129" s="31"/>
    </row>
    <row r="130" spans="2:65" s="1" customFormat="1" ht="6.95" customHeight="1">
      <c r="B130" s="31"/>
      <c r="L130" s="31"/>
    </row>
    <row r="131" spans="2:65" s="1" customFormat="1" ht="12" customHeight="1">
      <c r="B131" s="31"/>
      <c r="C131" s="26" t="s">
        <v>19</v>
      </c>
      <c r="F131" s="24" t="str">
        <f>F16</f>
        <v xml:space="preserve"> </v>
      </c>
      <c r="I131" s="26" t="s">
        <v>21</v>
      </c>
      <c r="J131" s="54" t="str">
        <f>IF(J16="","",J16)</f>
        <v>10. 9. 2024</v>
      </c>
      <c r="L131" s="31"/>
    </row>
    <row r="132" spans="2:65" s="1" customFormat="1" ht="6.95" customHeight="1">
      <c r="B132" s="31"/>
      <c r="L132" s="31"/>
    </row>
    <row r="133" spans="2:65" s="1" customFormat="1" ht="15.2" customHeight="1">
      <c r="B133" s="31"/>
      <c r="C133" s="26" t="s">
        <v>23</v>
      </c>
      <c r="F133" s="24" t="str">
        <f>E19</f>
        <v>Univerzita Mateja Bela v Banskej Bystrici</v>
      </c>
      <c r="I133" s="26" t="s">
        <v>29</v>
      </c>
      <c r="J133" s="29" t="str">
        <f>E25</f>
        <v>Insvet s.r.o.,Koeice</v>
      </c>
      <c r="L133" s="31"/>
    </row>
    <row r="134" spans="2:65" s="1" customFormat="1" ht="15.2" customHeight="1">
      <c r="B134" s="31"/>
      <c r="C134" s="26" t="s">
        <v>27</v>
      </c>
      <c r="F134" s="24" t="str">
        <f>IF(E22="","",E22)</f>
        <v>Vyplň údaj</v>
      </c>
      <c r="I134" s="26" t="s">
        <v>32</v>
      </c>
      <c r="J134" s="29" t="str">
        <f>E28</f>
        <v xml:space="preserve"> </v>
      </c>
      <c r="L134" s="31"/>
    </row>
    <row r="135" spans="2:65" s="1" customFormat="1" ht="10.35" customHeight="1">
      <c r="B135" s="31"/>
      <c r="L135" s="31"/>
    </row>
    <row r="136" spans="2:65" s="10" customFormat="1" ht="29.25" customHeight="1">
      <c r="B136" s="134"/>
      <c r="C136" s="135" t="s">
        <v>270</v>
      </c>
      <c r="D136" s="136" t="s">
        <v>60</v>
      </c>
      <c r="E136" s="136" t="s">
        <v>56</v>
      </c>
      <c r="F136" s="136" t="s">
        <v>57</v>
      </c>
      <c r="G136" s="136" t="s">
        <v>271</v>
      </c>
      <c r="H136" s="136" t="s">
        <v>272</v>
      </c>
      <c r="I136" s="136" t="s">
        <v>273</v>
      </c>
      <c r="J136" s="137" t="s">
        <v>232</v>
      </c>
      <c r="K136" s="138" t="s">
        <v>274</v>
      </c>
      <c r="L136" s="134"/>
      <c r="M136" s="61" t="s">
        <v>1</v>
      </c>
      <c r="N136" s="62" t="s">
        <v>39</v>
      </c>
      <c r="O136" s="62" t="s">
        <v>275</v>
      </c>
      <c r="P136" s="62" t="s">
        <v>276</v>
      </c>
      <c r="Q136" s="62" t="s">
        <v>277</v>
      </c>
      <c r="R136" s="62" t="s">
        <v>278</v>
      </c>
      <c r="S136" s="62" t="s">
        <v>279</v>
      </c>
      <c r="T136" s="63" t="s">
        <v>280</v>
      </c>
    </row>
    <row r="137" spans="2:65" s="1" customFormat="1" ht="22.9" customHeight="1">
      <c r="B137" s="31"/>
      <c r="C137" s="66" t="s">
        <v>228</v>
      </c>
      <c r="J137" s="139">
        <f>BK137</f>
        <v>0</v>
      </c>
      <c r="L137" s="31"/>
      <c r="M137" s="64"/>
      <c r="N137" s="55"/>
      <c r="O137" s="55"/>
      <c r="P137" s="140">
        <f>P138+P153+P162</f>
        <v>0</v>
      </c>
      <c r="Q137" s="55"/>
      <c r="R137" s="140">
        <f>R138+R153+R162</f>
        <v>0</v>
      </c>
      <c r="S137" s="55"/>
      <c r="T137" s="141">
        <f>T138+T153+T162</f>
        <v>0</v>
      </c>
      <c r="AT137" s="16" t="s">
        <v>74</v>
      </c>
      <c r="AU137" s="16" t="s">
        <v>234</v>
      </c>
      <c r="BK137" s="142">
        <f>BK138+BK153+BK162</f>
        <v>0</v>
      </c>
    </row>
    <row r="138" spans="2:65" s="11" customFormat="1" ht="25.9" customHeight="1">
      <c r="B138" s="143"/>
      <c r="D138" s="144" t="s">
        <v>74</v>
      </c>
      <c r="E138" s="145" t="s">
        <v>2464</v>
      </c>
      <c r="F138" s="145" t="s">
        <v>3332</v>
      </c>
      <c r="I138" s="146"/>
      <c r="J138" s="147">
        <f>BK138</f>
        <v>0</v>
      </c>
      <c r="L138" s="143"/>
      <c r="M138" s="148"/>
      <c r="P138" s="149">
        <f>SUM(P139:P152)</f>
        <v>0</v>
      </c>
      <c r="R138" s="149">
        <f>SUM(R139:R152)</f>
        <v>0</v>
      </c>
      <c r="T138" s="150">
        <f>SUM(T139:T152)</f>
        <v>0</v>
      </c>
      <c r="AR138" s="144" t="s">
        <v>82</v>
      </c>
      <c r="AT138" s="151" t="s">
        <v>74</v>
      </c>
      <c r="AU138" s="151" t="s">
        <v>75</v>
      </c>
      <c r="AY138" s="144" t="s">
        <v>283</v>
      </c>
      <c r="BK138" s="152">
        <f>SUM(BK139:BK152)</f>
        <v>0</v>
      </c>
    </row>
    <row r="139" spans="2:65" s="1" customFormat="1" ht="33" customHeight="1">
      <c r="B139" s="125"/>
      <c r="C139" s="189" t="s">
        <v>82</v>
      </c>
      <c r="D139" s="189" t="s">
        <v>582</v>
      </c>
      <c r="E139" s="190" t="s">
        <v>3333</v>
      </c>
      <c r="F139" s="191" t="s">
        <v>3334</v>
      </c>
      <c r="G139" s="192" t="s">
        <v>373</v>
      </c>
      <c r="H139" s="193">
        <v>20</v>
      </c>
      <c r="I139" s="194"/>
      <c r="J139" s="195">
        <f t="shared" ref="J139:J152" si="5">ROUND(I139*H139,2)</f>
        <v>0</v>
      </c>
      <c r="K139" s="196"/>
      <c r="L139" s="197"/>
      <c r="M139" s="198" t="s">
        <v>1</v>
      </c>
      <c r="N139" s="199" t="s">
        <v>41</v>
      </c>
      <c r="P139" s="164">
        <f t="shared" ref="P139:P152" si="6">O139*H139</f>
        <v>0</v>
      </c>
      <c r="Q139" s="164">
        <v>0</v>
      </c>
      <c r="R139" s="164">
        <f t="shared" ref="R139:R152" si="7">Q139*H139</f>
        <v>0</v>
      </c>
      <c r="S139" s="164">
        <v>0</v>
      </c>
      <c r="T139" s="165">
        <f t="shared" ref="T139:T152" si="8">S139*H139</f>
        <v>0</v>
      </c>
      <c r="AR139" s="166" t="s">
        <v>3039</v>
      </c>
      <c r="AT139" s="166" t="s">
        <v>582</v>
      </c>
      <c r="AU139" s="166" t="s">
        <v>82</v>
      </c>
      <c r="AY139" s="16" t="s">
        <v>283</v>
      </c>
      <c r="BE139" s="167">
        <f t="shared" ref="BE139:BE152" si="9">IF(N139="základná",J139,0)</f>
        <v>0</v>
      </c>
      <c r="BF139" s="167">
        <f t="shared" ref="BF139:BF152" si="10">IF(N139="znížená",J139,0)</f>
        <v>0</v>
      </c>
      <c r="BG139" s="167">
        <f t="shared" ref="BG139:BG152" si="11">IF(N139="zákl. prenesená",J139,0)</f>
        <v>0</v>
      </c>
      <c r="BH139" s="167">
        <f t="shared" ref="BH139:BH152" si="12">IF(N139="zníž. prenesená",J139,0)</f>
        <v>0</v>
      </c>
      <c r="BI139" s="167">
        <f t="shared" ref="BI139:BI152" si="13">IF(N139="nulová",J139,0)</f>
        <v>0</v>
      </c>
      <c r="BJ139" s="16" t="s">
        <v>87</v>
      </c>
      <c r="BK139" s="167">
        <f t="shared" ref="BK139:BK152" si="14">ROUND(I139*H139,2)</f>
        <v>0</v>
      </c>
      <c r="BL139" s="16" t="s">
        <v>651</v>
      </c>
      <c r="BM139" s="166" t="s">
        <v>442</v>
      </c>
    </row>
    <row r="140" spans="2:65" s="1" customFormat="1" ht="16.5" customHeight="1">
      <c r="B140" s="125"/>
      <c r="C140" s="155" t="s">
        <v>87</v>
      </c>
      <c r="D140" s="155" t="s">
        <v>285</v>
      </c>
      <c r="E140" s="156" t="s">
        <v>3335</v>
      </c>
      <c r="F140" s="157" t="s">
        <v>3172</v>
      </c>
      <c r="G140" s="158" t="s">
        <v>373</v>
      </c>
      <c r="H140" s="159">
        <v>20</v>
      </c>
      <c r="I140" s="160"/>
      <c r="J140" s="161">
        <f t="shared" si="5"/>
        <v>0</v>
      </c>
      <c r="K140" s="162"/>
      <c r="L140" s="31"/>
      <c r="M140" s="163" t="s">
        <v>1</v>
      </c>
      <c r="N140" s="124" t="s">
        <v>41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651</v>
      </c>
      <c r="AT140" s="166" t="s">
        <v>285</v>
      </c>
      <c r="AU140" s="166" t="s">
        <v>82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651</v>
      </c>
      <c r="BM140" s="166" t="s">
        <v>3336</v>
      </c>
    </row>
    <row r="141" spans="2:65" s="1" customFormat="1" ht="16.5" customHeight="1">
      <c r="B141" s="125"/>
      <c r="C141" s="189" t="s">
        <v>92</v>
      </c>
      <c r="D141" s="189" t="s">
        <v>582</v>
      </c>
      <c r="E141" s="190" t="s">
        <v>3337</v>
      </c>
      <c r="F141" s="191" t="s">
        <v>3338</v>
      </c>
      <c r="G141" s="192" t="s">
        <v>373</v>
      </c>
      <c r="H141" s="193">
        <v>480</v>
      </c>
      <c r="I141" s="194"/>
      <c r="J141" s="195">
        <f t="shared" si="5"/>
        <v>0</v>
      </c>
      <c r="K141" s="196"/>
      <c r="L141" s="197"/>
      <c r="M141" s="198" t="s">
        <v>1</v>
      </c>
      <c r="N141" s="199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3039</v>
      </c>
      <c r="AT141" s="166" t="s">
        <v>582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651</v>
      </c>
      <c r="BM141" s="166" t="s">
        <v>464</v>
      </c>
    </row>
    <row r="142" spans="2:65" s="1" customFormat="1" ht="16.5" customHeight="1">
      <c r="B142" s="125"/>
      <c r="C142" s="155" t="s">
        <v>289</v>
      </c>
      <c r="D142" s="155" t="s">
        <v>285</v>
      </c>
      <c r="E142" s="156" t="s">
        <v>3339</v>
      </c>
      <c r="F142" s="157" t="s">
        <v>3172</v>
      </c>
      <c r="G142" s="158" t="s">
        <v>373</v>
      </c>
      <c r="H142" s="159">
        <v>480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651</v>
      </c>
      <c r="AT142" s="166" t="s">
        <v>285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3340</v>
      </c>
    </row>
    <row r="143" spans="2:65" s="1" customFormat="1" ht="16.5" customHeight="1">
      <c r="B143" s="125"/>
      <c r="C143" s="189" t="s">
        <v>306</v>
      </c>
      <c r="D143" s="189" t="s">
        <v>582</v>
      </c>
      <c r="E143" s="190" t="s">
        <v>3341</v>
      </c>
      <c r="F143" s="191" t="s">
        <v>3342</v>
      </c>
      <c r="G143" s="192" t="s">
        <v>373</v>
      </c>
      <c r="H143" s="193">
        <v>61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3039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473</v>
      </c>
    </row>
    <row r="144" spans="2:65" s="1" customFormat="1" ht="16.5" customHeight="1">
      <c r="B144" s="125"/>
      <c r="C144" s="155" t="s">
        <v>310</v>
      </c>
      <c r="D144" s="155" t="s">
        <v>285</v>
      </c>
      <c r="E144" s="156" t="s">
        <v>3343</v>
      </c>
      <c r="F144" s="157" t="s">
        <v>3172</v>
      </c>
      <c r="G144" s="158" t="s">
        <v>373</v>
      </c>
      <c r="H144" s="159">
        <v>61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3344</v>
      </c>
    </row>
    <row r="145" spans="2:65" s="1" customFormat="1" ht="16.5" customHeight="1">
      <c r="B145" s="125"/>
      <c r="C145" s="189" t="s">
        <v>315</v>
      </c>
      <c r="D145" s="189" t="s">
        <v>582</v>
      </c>
      <c r="E145" s="190" t="s">
        <v>3345</v>
      </c>
      <c r="F145" s="191" t="s">
        <v>3346</v>
      </c>
      <c r="G145" s="192" t="s">
        <v>373</v>
      </c>
      <c r="H145" s="193">
        <v>184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3039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501</v>
      </c>
    </row>
    <row r="146" spans="2:65" s="1" customFormat="1" ht="16.5" customHeight="1">
      <c r="B146" s="125"/>
      <c r="C146" s="155" t="s">
        <v>319</v>
      </c>
      <c r="D146" s="155" t="s">
        <v>285</v>
      </c>
      <c r="E146" s="156" t="s">
        <v>3347</v>
      </c>
      <c r="F146" s="157" t="s">
        <v>3172</v>
      </c>
      <c r="G146" s="158" t="s">
        <v>373</v>
      </c>
      <c r="H146" s="159">
        <v>184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3348</v>
      </c>
    </row>
    <row r="147" spans="2:65" s="1" customFormat="1" ht="16.5" customHeight="1">
      <c r="B147" s="125"/>
      <c r="C147" s="189" t="s">
        <v>323</v>
      </c>
      <c r="D147" s="189" t="s">
        <v>582</v>
      </c>
      <c r="E147" s="190" t="s">
        <v>3349</v>
      </c>
      <c r="F147" s="191" t="s">
        <v>3350</v>
      </c>
      <c r="G147" s="192" t="s">
        <v>373</v>
      </c>
      <c r="H147" s="193">
        <v>46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509</v>
      </c>
    </row>
    <row r="148" spans="2:65" s="1" customFormat="1" ht="16.5" customHeight="1">
      <c r="B148" s="125"/>
      <c r="C148" s="155" t="s">
        <v>327</v>
      </c>
      <c r="D148" s="155" t="s">
        <v>285</v>
      </c>
      <c r="E148" s="156" t="s">
        <v>3351</v>
      </c>
      <c r="F148" s="157" t="s">
        <v>3172</v>
      </c>
      <c r="G148" s="158" t="s">
        <v>373</v>
      </c>
      <c r="H148" s="159">
        <v>46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3352</v>
      </c>
    </row>
    <row r="149" spans="2:65" s="1" customFormat="1" ht="16.5" customHeight="1">
      <c r="B149" s="125"/>
      <c r="C149" s="189" t="s">
        <v>332</v>
      </c>
      <c r="D149" s="189" t="s">
        <v>582</v>
      </c>
      <c r="E149" s="190" t="s">
        <v>3353</v>
      </c>
      <c r="F149" s="191" t="s">
        <v>3354</v>
      </c>
      <c r="G149" s="192" t="s">
        <v>373</v>
      </c>
      <c r="H149" s="193">
        <v>245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3039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519</v>
      </c>
    </row>
    <row r="150" spans="2:65" s="1" customFormat="1" ht="16.5" customHeight="1">
      <c r="B150" s="125"/>
      <c r="C150" s="155" t="s">
        <v>337</v>
      </c>
      <c r="D150" s="155" t="s">
        <v>285</v>
      </c>
      <c r="E150" s="156" t="s">
        <v>3355</v>
      </c>
      <c r="F150" s="157" t="s">
        <v>3172</v>
      </c>
      <c r="G150" s="158" t="s">
        <v>373</v>
      </c>
      <c r="H150" s="159">
        <v>245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3356</v>
      </c>
    </row>
    <row r="151" spans="2:65" s="1" customFormat="1" ht="76.349999999999994" customHeight="1">
      <c r="B151" s="125"/>
      <c r="C151" s="189" t="s">
        <v>341</v>
      </c>
      <c r="D151" s="189" t="s">
        <v>582</v>
      </c>
      <c r="E151" s="190" t="s">
        <v>3357</v>
      </c>
      <c r="F151" s="191" t="s">
        <v>3358</v>
      </c>
      <c r="G151" s="192" t="s">
        <v>373</v>
      </c>
      <c r="H151" s="193">
        <v>46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546</v>
      </c>
    </row>
    <row r="152" spans="2:65" s="1" customFormat="1" ht="16.5" customHeight="1">
      <c r="B152" s="125"/>
      <c r="C152" s="155" t="s">
        <v>347</v>
      </c>
      <c r="D152" s="155" t="s">
        <v>285</v>
      </c>
      <c r="E152" s="156" t="s">
        <v>3359</v>
      </c>
      <c r="F152" s="157" t="s">
        <v>3172</v>
      </c>
      <c r="G152" s="158" t="s">
        <v>373</v>
      </c>
      <c r="H152" s="159">
        <v>46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651</v>
      </c>
      <c r="AT152" s="166" t="s">
        <v>285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3360</v>
      </c>
    </row>
    <row r="153" spans="2:65" s="11" customFormat="1" ht="25.9" customHeight="1">
      <c r="B153" s="143"/>
      <c r="D153" s="144" t="s">
        <v>74</v>
      </c>
      <c r="E153" s="145" t="s">
        <v>2071</v>
      </c>
      <c r="F153" s="145" t="s">
        <v>3361</v>
      </c>
      <c r="I153" s="146"/>
      <c r="J153" s="147">
        <f>BK153</f>
        <v>0</v>
      </c>
      <c r="L153" s="143"/>
      <c r="M153" s="148"/>
      <c r="P153" s="149">
        <f>SUM(P154:P161)</f>
        <v>0</v>
      </c>
      <c r="R153" s="149">
        <f>SUM(R154:R161)</f>
        <v>0</v>
      </c>
      <c r="T153" s="150">
        <f>SUM(T154:T161)</f>
        <v>0</v>
      </c>
      <c r="AR153" s="144" t="s">
        <v>82</v>
      </c>
      <c r="AT153" s="151" t="s">
        <v>74</v>
      </c>
      <c r="AU153" s="151" t="s">
        <v>75</v>
      </c>
      <c r="AY153" s="144" t="s">
        <v>283</v>
      </c>
      <c r="BK153" s="152">
        <f>SUM(BK154:BK161)</f>
        <v>0</v>
      </c>
    </row>
    <row r="154" spans="2:65" s="1" customFormat="1" ht="66.75" customHeight="1">
      <c r="B154" s="125"/>
      <c r="C154" s="189" t="s">
        <v>352</v>
      </c>
      <c r="D154" s="189" t="s">
        <v>582</v>
      </c>
      <c r="E154" s="190" t="s">
        <v>3362</v>
      </c>
      <c r="F154" s="191" t="s">
        <v>3363</v>
      </c>
      <c r="G154" s="192" t="s">
        <v>373</v>
      </c>
      <c r="H154" s="193">
        <v>17</v>
      </c>
      <c r="I154" s="194"/>
      <c r="J154" s="195">
        <f t="shared" ref="J154:J161" si="15">ROUND(I154*H154,2)</f>
        <v>0</v>
      </c>
      <c r="K154" s="196"/>
      <c r="L154" s="197"/>
      <c r="M154" s="198" t="s">
        <v>1</v>
      </c>
      <c r="N154" s="199" t="s">
        <v>41</v>
      </c>
      <c r="P154" s="164">
        <f t="shared" ref="P154:P161" si="16">O154*H154</f>
        <v>0</v>
      </c>
      <c r="Q154" s="164">
        <v>0</v>
      </c>
      <c r="R154" s="164">
        <f t="shared" ref="R154:R161" si="17">Q154*H154</f>
        <v>0</v>
      </c>
      <c r="S154" s="164">
        <v>0</v>
      </c>
      <c r="T154" s="165">
        <f t="shared" ref="T154:T161" si="18">S154*H154</f>
        <v>0</v>
      </c>
      <c r="AR154" s="166" t="s">
        <v>3039</v>
      </c>
      <c r="AT154" s="166" t="s">
        <v>582</v>
      </c>
      <c r="AU154" s="166" t="s">
        <v>82</v>
      </c>
      <c r="AY154" s="16" t="s">
        <v>283</v>
      </c>
      <c r="BE154" s="167">
        <f t="shared" ref="BE154:BE161" si="19">IF(N154="základná",J154,0)</f>
        <v>0</v>
      </c>
      <c r="BF154" s="167">
        <f t="shared" ref="BF154:BF161" si="20">IF(N154="znížená",J154,0)</f>
        <v>0</v>
      </c>
      <c r="BG154" s="167">
        <f t="shared" ref="BG154:BG161" si="21">IF(N154="zákl. prenesená",J154,0)</f>
        <v>0</v>
      </c>
      <c r="BH154" s="167">
        <f t="shared" ref="BH154:BH161" si="22">IF(N154="zníž. prenesená",J154,0)</f>
        <v>0</v>
      </c>
      <c r="BI154" s="167">
        <f t="shared" ref="BI154:BI161" si="23">IF(N154="nulová",J154,0)</f>
        <v>0</v>
      </c>
      <c r="BJ154" s="16" t="s">
        <v>87</v>
      </c>
      <c r="BK154" s="167">
        <f t="shared" ref="BK154:BK161" si="24">ROUND(I154*H154,2)</f>
        <v>0</v>
      </c>
      <c r="BL154" s="16" t="s">
        <v>651</v>
      </c>
      <c r="BM154" s="166" t="s">
        <v>555</v>
      </c>
    </row>
    <row r="155" spans="2:65" s="1" customFormat="1" ht="16.5" customHeight="1">
      <c r="B155" s="125"/>
      <c r="C155" s="155" t="s">
        <v>358</v>
      </c>
      <c r="D155" s="155" t="s">
        <v>285</v>
      </c>
      <c r="E155" s="156" t="s">
        <v>3364</v>
      </c>
      <c r="F155" s="157" t="s">
        <v>3172</v>
      </c>
      <c r="G155" s="158" t="s">
        <v>373</v>
      </c>
      <c r="H155" s="159">
        <v>17</v>
      </c>
      <c r="I155" s="160"/>
      <c r="J155" s="161">
        <f t="shared" si="15"/>
        <v>0</v>
      </c>
      <c r="K155" s="162"/>
      <c r="L155" s="31"/>
      <c r="M155" s="163" t="s">
        <v>1</v>
      </c>
      <c r="N155" s="124" t="s">
        <v>41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651</v>
      </c>
      <c r="AT155" s="166" t="s">
        <v>285</v>
      </c>
      <c r="AU155" s="166" t="s">
        <v>82</v>
      </c>
      <c r="AY155" s="16" t="s">
        <v>283</v>
      </c>
      <c r="BE155" s="167">
        <f t="shared" si="19"/>
        <v>0</v>
      </c>
      <c r="BF155" s="167">
        <f t="shared" si="20"/>
        <v>0</v>
      </c>
      <c r="BG155" s="167">
        <f t="shared" si="21"/>
        <v>0</v>
      </c>
      <c r="BH155" s="167">
        <f t="shared" si="22"/>
        <v>0</v>
      </c>
      <c r="BI155" s="167">
        <f t="shared" si="23"/>
        <v>0</v>
      </c>
      <c r="BJ155" s="16" t="s">
        <v>87</v>
      </c>
      <c r="BK155" s="167">
        <f t="shared" si="24"/>
        <v>0</v>
      </c>
      <c r="BL155" s="16" t="s">
        <v>651</v>
      </c>
      <c r="BM155" s="166" t="s">
        <v>3365</v>
      </c>
    </row>
    <row r="156" spans="2:65" s="1" customFormat="1" ht="33" customHeight="1">
      <c r="B156" s="125"/>
      <c r="C156" s="189" t="s">
        <v>364</v>
      </c>
      <c r="D156" s="189" t="s">
        <v>582</v>
      </c>
      <c r="E156" s="190" t="s">
        <v>3333</v>
      </c>
      <c r="F156" s="191" t="s">
        <v>3334</v>
      </c>
      <c r="G156" s="192" t="s">
        <v>373</v>
      </c>
      <c r="H156" s="193">
        <v>1</v>
      </c>
      <c r="I156" s="194"/>
      <c r="J156" s="195">
        <f t="shared" si="15"/>
        <v>0</v>
      </c>
      <c r="K156" s="196"/>
      <c r="L156" s="197"/>
      <c r="M156" s="198" t="s">
        <v>1</v>
      </c>
      <c r="N156" s="199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651</v>
      </c>
      <c r="BM156" s="166" t="s">
        <v>566</v>
      </c>
    </row>
    <row r="157" spans="2:65" s="1" customFormat="1" ht="16.5" customHeight="1">
      <c r="B157" s="125"/>
      <c r="C157" s="155" t="s">
        <v>370</v>
      </c>
      <c r="D157" s="155" t="s">
        <v>285</v>
      </c>
      <c r="E157" s="156" t="s">
        <v>3366</v>
      </c>
      <c r="F157" s="157" t="s">
        <v>3172</v>
      </c>
      <c r="G157" s="158" t="s">
        <v>373</v>
      </c>
      <c r="H157" s="159">
        <v>1</v>
      </c>
      <c r="I157" s="160"/>
      <c r="J157" s="161">
        <f t="shared" si="15"/>
        <v>0</v>
      </c>
      <c r="K157" s="162"/>
      <c r="L157" s="31"/>
      <c r="M157" s="163" t="s">
        <v>1</v>
      </c>
      <c r="N157" s="124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651</v>
      </c>
      <c r="AT157" s="166" t="s">
        <v>285</v>
      </c>
      <c r="AU157" s="166" t="s">
        <v>82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651</v>
      </c>
      <c r="BM157" s="166" t="s">
        <v>3367</v>
      </c>
    </row>
    <row r="158" spans="2:65" s="1" customFormat="1" ht="16.5" customHeight="1">
      <c r="B158" s="125"/>
      <c r="C158" s="189" t="s">
        <v>376</v>
      </c>
      <c r="D158" s="189" t="s">
        <v>582</v>
      </c>
      <c r="E158" s="190" t="s">
        <v>3337</v>
      </c>
      <c r="F158" s="191" t="s">
        <v>3338</v>
      </c>
      <c r="G158" s="192" t="s">
        <v>373</v>
      </c>
      <c r="H158" s="193">
        <v>24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651</v>
      </c>
      <c r="BM158" s="166" t="s">
        <v>576</v>
      </c>
    </row>
    <row r="159" spans="2:65" s="1" customFormat="1" ht="16.5" customHeight="1">
      <c r="B159" s="125"/>
      <c r="C159" s="155" t="s">
        <v>7</v>
      </c>
      <c r="D159" s="155" t="s">
        <v>285</v>
      </c>
      <c r="E159" s="156" t="s">
        <v>3335</v>
      </c>
      <c r="F159" s="157" t="s">
        <v>3172</v>
      </c>
      <c r="G159" s="158" t="s">
        <v>373</v>
      </c>
      <c r="H159" s="159">
        <v>24</v>
      </c>
      <c r="I159" s="160"/>
      <c r="J159" s="161">
        <f t="shared" si="15"/>
        <v>0</v>
      </c>
      <c r="K159" s="162"/>
      <c r="L159" s="31"/>
      <c r="M159" s="163" t="s">
        <v>1</v>
      </c>
      <c r="N159" s="124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651</v>
      </c>
      <c r="AT159" s="166" t="s">
        <v>285</v>
      </c>
      <c r="AU159" s="166" t="s">
        <v>82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651</v>
      </c>
      <c r="BM159" s="166" t="s">
        <v>3368</v>
      </c>
    </row>
    <row r="160" spans="2:65" s="1" customFormat="1" ht="16.5" customHeight="1">
      <c r="B160" s="125"/>
      <c r="C160" s="189" t="s">
        <v>386</v>
      </c>
      <c r="D160" s="189" t="s">
        <v>582</v>
      </c>
      <c r="E160" s="190" t="s">
        <v>3369</v>
      </c>
      <c r="F160" s="191" t="s">
        <v>3370</v>
      </c>
      <c r="G160" s="192" t="s">
        <v>373</v>
      </c>
      <c r="H160" s="193">
        <v>17</v>
      </c>
      <c r="I160" s="194"/>
      <c r="J160" s="195">
        <f t="shared" si="15"/>
        <v>0</v>
      </c>
      <c r="K160" s="196"/>
      <c r="L160" s="197"/>
      <c r="M160" s="198" t="s">
        <v>1</v>
      </c>
      <c r="N160" s="199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3039</v>
      </c>
      <c r="AT160" s="166" t="s">
        <v>582</v>
      </c>
      <c r="AU160" s="166" t="s">
        <v>82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651</v>
      </c>
      <c r="BM160" s="166" t="s">
        <v>587</v>
      </c>
    </row>
    <row r="161" spans="2:65" s="1" customFormat="1" ht="16.5" customHeight="1">
      <c r="B161" s="125"/>
      <c r="C161" s="155" t="s">
        <v>395</v>
      </c>
      <c r="D161" s="155" t="s">
        <v>285</v>
      </c>
      <c r="E161" s="156" t="s">
        <v>3335</v>
      </c>
      <c r="F161" s="157" t="s">
        <v>3172</v>
      </c>
      <c r="G161" s="158" t="s">
        <v>373</v>
      </c>
      <c r="H161" s="159">
        <v>17</v>
      </c>
      <c r="I161" s="160"/>
      <c r="J161" s="161">
        <f t="shared" si="15"/>
        <v>0</v>
      </c>
      <c r="K161" s="162"/>
      <c r="L161" s="31"/>
      <c r="M161" s="163" t="s">
        <v>1</v>
      </c>
      <c r="N161" s="124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651</v>
      </c>
      <c r="AT161" s="166" t="s">
        <v>285</v>
      </c>
      <c r="AU161" s="166" t="s">
        <v>82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651</v>
      </c>
      <c r="BM161" s="166" t="s">
        <v>3371</v>
      </c>
    </row>
    <row r="162" spans="2:65" s="11" customFormat="1" ht="25.9" customHeight="1">
      <c r="B162" s="143"/>
      <c r="D162" s="144" t="s">
        <v>74</v>
      </c>
      <c r="E162" s="145" t="s">
        <v>2116</v>
      </c>
      <c r="F162" s="145" t="s">
        <v>3372</v>
      </c>
      <c r="I162" s="146"/>
      <c r="J162" s="147">
        <f>BK162</f>
        <v>0</v>
      </c>
      <c r="L162" s="143"/>
      <c r="M162" s="148"/>
      <c r="P162" s="149">
        <f>SUM(P163:P186)</f>
        <v>0</v>
      </c>
      <c r="R162" s="149">
        <f>SUM(R163:R186)</f>
        <v>0</v>
      </c>
      <c r="T162" s="150">
        <f>SUM(T163:T186)</f>
        <v>0</v>
      </c>
      <c r="AR162" s="144" t="s">
        <v>82</v>
      </c>
      <c r="AT162" s="151" t="s">
        <v>74</v>
      </c>
      <c r="AU162" s="151" t="s">
        <v>75</v>
      </c>
      <c r="AY162" s="144" t="s">
        <v>283</v>
      </c>
      <c r="BK162" s="152">
        <f>SUM(BK163:BK186)</f>
        <v>0</v>
      </c>
    </row>
    <row r="163" spans="2:65" s="1" customFormat="1" ht="24.2" customHeight="1">
      <c r="B163" s="125"/>
      <c r="C163" s="189" t="s">
        <v>400</v>
      </c>
      <c r="D163" s="189" t="s">
        <v>582</v>
      </c>
      <c r="E163" s="190" t="s">
        <v>3373</v>
      </c>
      <c r="F163" s="191" t="s">
        <v>3374</v>
      </c>
      <c r="G163" s="192" t="s">
        <v>644</v>
      </c>
      <c r="H163" s="193">
        <v>27060</v>
      </c>
      <c r="I163" s="194"/>
      <c r="J163" s="195">
        <f t="shared" ref="J163:J186" si="25">ROUND(I163*H163,2)</f>
        <v>0</v>
      </c>
      <c r="K163" s="196"/>
      <c r="L163" s="197"/>
      <c r="M163" s="198" t="s">
        <v>1</v>
      </c>
      <c r="N163" s="199" t="s">
        <v>41</v>
      </c>
      <c r="P163" s="164">
        <f t="shared" ref="P163:P186" si="26">O163*H163</f>
        <v>0</v>
      </c>
      <c r="Q163" s="164">
        <v>0</v>
      </c>
      <c r="R163" s="164">
        <f t="shared" ref="R163:R186" si="27">Q163*H163</f>
        <v>0</v>
      </c>
      <c r="S163" s="164">
        <v>0</v>
      </c>
      <c r="T163" s="165">
        <f t="shared" ref="T163:T186" si="28">S163*H163</f>
        <v>0</v>
      </c>
      <c r="AR163" s="166" t="s">
        <v>3039</v>
      </c>
      <c r="AT163" s="166" t="s">
        <v>582</v>
      </c>
      <c r="AU163" s="166" t="s">
        <v>82</v>
      </c>
      <c r="AY163" s="16" t="s">
        <v>283</v>
      </c>
      <c r="BE163" s="167">
        <f t="shared" ref="BE163:BE186" si="29">IF(N163="základná",J163,0)</f>
        <v>0</v>
      </c>
      <c r="BF163" s="167">
        <f t="shared" ref="BF163:BF186" si="30">IF(N163="znížená",J163,0)</f>
        <v>0</v>
      </c>
      <c r="BG163" s="167">
        <f t="shared" ref="BG163:BG186" si="31">IF(N163="zákl. prenesená",J163,0)</f>
        <v>0</v>
      </c>
      <c r="BH163" s="167">
        <f t="shared" ref="BH163:BH186" si="32">IF(N163="zníž. prenesená",J163,0)</f>
        <v>0</v>
      </c>
      <c r="BI163" s="167">
        <f t="shared" ref="BI163:BI186" si="33">IF(N163="nulová",J163,0)</f>
        <v>0</v>
      </c>
      <c r="BJ163" s="16" t="s">
        <v>87</v>
      </c>
      <c r="BK163" s="167">
        <f t="shared" ref="BK163:BK186" si="34">ROUND(I163*H163,2)</f>
        <v>0</v>
      </c>
      <c r="BL163" s="16" t="s">
        <v>651</v>
      </c>
      <c r="BM163" s="166" t="s">
        <v>798</v>
      </c>
    </row>
    <row r="164" spans="2:65" s="1" customFormat="1" ht="16.5" customHeight="1">
      <c r="B164" s="125"/>
      <c r="C164" s="155" t="s">
        <v>408</v>
      </c>
      <c r="D164" s="155" t="s">
        <v>285</v>
      </c>
      <c r="E164" s="156" t="s">
        <v>3375</v>
      </c>
      <c r="F164" s="157" t="s">
        <v>3172</v>
      </c>
      <c r="G164" s="158" t="s">
        <v>373</v>
      </c>
      <c r="H164" s="159">
        <v>27060</v>
      </c>
      <c r="I164" s="160"/>
      <c r="J164" s="161">
        <f t="shared" si="25"/>
        <v>0</v>
      </c>
      <c r="K164" s="162"/>
      <c r="L164" s="31"/>
      <c r="M164" s="163" t="s">
        <v>1</v>
      </c>
      <c r="N164" s="124" t="s">
        <v>41</v>
      </c>
      <c r="P164" s="164">
        <f t="shared" si="26"/>
        <v>0</v>
      </c>
      <c r="Q164" s="164">
        <v>0</v>
      </c>
      <c r="R164" s="164">
        <f t="shared" si="27"/>
        <v>0</v>
      </c>
      <c r="S164" s="164">
        <v>0</v>
      </c>
      <c r="T164" s="165">
        <f t="shared" si="28"/>
        <v>0</v>
      </c>
      <c r="AR164" s="166" t="s">
        <v>651</v>
      </c>
      <c r="AT164" s="166" t="s">
        <v>285</v>
      </c>
      <c r="AU164" s="166" t="s">
        <v>82</v>
      </c>
      <c r="AY164" s="16" t="s">
        <v>283</v>
      </c>
      <c r="BE164" s="167">
        <f t="shared" si="29"/>
        <v>0</v>
      </c>
      <c r="BF164" s="167">
        <f t="shared" si="30"/>
        <v>0</v>
      </c>
      <c r="BG164" s="167">
        <f t="shared" si="31"/>
        <v>0</v>
      </c>
      <c r="BH164" s="167">
        <f t="shared" si="32"/>
        <v>0</v>
      </c>
      <c r="BI164" s="167">
        <f t="shared" si="33"/>
        <v>0</v>
      </c>
      <c r="BJ164" s="16" t="s">
        <v>87</v>
      </c>
      <c r="BK164" s="167">
        <f t="shared" si="34"/>
        <v>0</v>
      </c>
      <c r="BL164" s="16" t="s">
        <v>651</v>
      </c>
      <c r="BM164" s="166" t="s">
        <v>3376</v>
      </c>
    </row>
    <row r="165" spans="2:65" s="1" customFormat="1" ht="37.9" customHeight="1">
      <c r="B165" s="125"/>
      <c r="C165" s="189" t="s">
        <v>418</v>
      </c>
      <c r="D165" s="189" t="s">
        <v>582</v>
      </c>
      <c r="E165" s="190" t="s">
        <v>3377</v>
      </c>
      <c r="F165" s="191" t="s">
        <v>3378</v>
      </c>
      <c r="G165" s="192" t="s">
        <v>644</v>
      </c>
      <c r="H165" s="193">
        <v>2610</v>
      </c>
      <c r="I165" s="194"/>
      <c r="J165" s="195">
        <f t="shared" si="25"/>
        <v>0</v>
      </c>
      <c r="K165" s="196"/>
      <c r="L165" s="197"/>
      <c r="M165" s="198" t="s">
        <v>1</v>
      </c>
      <c r="N165" s="199" t="s">
        <v>41</v>
      </c>
      <c r="P165" s="164">
        <f t="shared" si="26"/>
        <v>0</v>
      </c>
      <c r="Q165" s="164">
        <v>0</v>
      </c>
      <c r="R165" s="164">
        <f t="shared" si="27"/>
        <v>0</v>
      </c>
      <c r="S165" s="164">
        <v>0</v>
      </c>
      <c r="T165" s="165">
        <f t="shared" si="28"/>
        <v>0</v>
      </c>
      <c r="AR165" s="166" t="s">
        <v>3039</v>
      </c>
      <c r="AT165" s="166" t="s">
        <v>582</v>
      </c>
      <c r="AU165" s="166" t="s">
        <v>82</v>
      </c>
      <c r="AY165" s="16" t="s">
        <v>283</v>
      </c>
      <c r="BE165" s="167">
        <f t="shared" si="29"/>
        <v>0</v>
      </c>
      <c r="BF165" s="167">
        <f t="shared" si="30"/>
        <v>0</v>
      </c>
      <c r="BG165" s="167">
        <f t="shared" si="31"/>
        <v>0</v>
      </c>
      <c r="BH165" s="167">
        <f t="shared" si="32"/>
        <v>0</v>
      </c>
      <c r="BI165" s="167">
        <f t="shared" si="33"/>
        <v>0</v>
      </c>
      <c r="BJ165" s="16" t="s">
        <v>87</v>
      </c>
      <c r="BK165" s="167">
        <f t="shared" si="34"/>
        <v>0</v>
      </c>
      <c r="BL165" s="16" t="s">
        <v>651</v>
      </c>
      <c r="BM165" s="166" t="s">
        <v>834</v>
      </c>
    </row>
    <row r="166" spans="2:65" s="1" customFormat="1" ht="16.5" customHeight="1">
      <c r="B166" s="125"/>
      <c r="C166" s="155" t="s">
        <v>428</v>
      </c>
      <c r="D166" s="155" t="s">
        <v>285</v>
      </c>
      <c r="E166" s="156" t="s">
        <v>3379</v>
      </c>
      <c r="F166" s="157" t="s">
        <v>3172</v>
      </c>
      <c r="G166" s="158" t="s">
        <v>644</v>
      </c>
      <c r="H166" s="159">
        <v>2610</v>
      </c>
      <c r="I166" s="160"/>
      <c r="J166" s="161">
        <f t="shared" si="25"/>
        <v>0</v>
      </c>
      <c r="K166" s="162"/>
      <c r="L166" s="31"/>
      <c r="M166" s="163" t="s">
        <v>1</v>
      </c>
      <c r="N166" s="124" t="s">
        <v>41</v>
      </c>
      <c r="P166" s="164">
        <f t="shared" si="26"/>
        <v>0</v>
      </c>
      <c r="Q166" s="164">
        <v>0</v>
      </c>
      <c r="R166" s="164">
        <f t="shared" si="27"/>
        <v>0</v>
      </c>
      <c r="S166" s="164">
        <v>0</v>
      </c>
      <c r="T166" s="165">
        <f t="shared" si="28"/>
        <v>0</v>
      </c>
      <c r="AR166" s="166" t="s">
        <v>651</v>
      </c>
      <c r="AT166" s="166" t="s">
        <v>285</v>
      </c>
      <c r="AU166" s="166" t="s">
        <v>82</v>
      </c>
      <c r="AY166" s="16" t="s">
        <v>283</v>
      </c>
      <c r="BE166" s="167">
        <f t="shared" si="29"/>
        <v>0</v>
      </c>
      <c r="BF166" s="167">
        <f t="shared" si="30"/>
        <v>0</v>
      </c>
      <c r="BG166" s="167">
        <f t="shared" si="31"/>
        <v>0</v>
      </c>
      <c r="BH166" s="167">
        <f t="shared" si="32"/>
        <v>0</v>
      </c>
      <c r="BI166" s="167">
        <f t="shared" si="33"/>
        <v>0</v>
      </c>
      <c r="BJ166" s="16" t="s">
        <v>87</v>
      </c>
      <c r="BK166" s="167">
        <f t="shared" si="34"/>
        <v>0</v>
      </c>
      <c r="BL166" s="16" t="s">
        <v>651</v>
      </c>
      <c r="BM166" s="166" t="s">
        <v>3380</v>
      </c>
    </row>
    <row r="167" spans="2:65" s="1" customFormat="1" ht="24.2" customHeight="1">
      <c r="B167" s="125"/>
      <c r="C167" s="189" t="s">
        <v>438</v>
      </c>
      <c r="D167" s="189" t="s">
        <v>582</v>
      </c>
      <c r="E167" s="190" t="s">
        <v>3381</v>
      </c>
      <c r="F167" s="191" t="s">
        <v>3382</v>
      </c>
      <c r="G167" s="192" t="s">
        <v>373</v>
      </c>
      <c r="H167" s="193">
        <v>17</v>
      </c>
      <c r="I167" s="194"/>
      <c r="J167" s="195">
        <f t="shared" si="25"/>
        <v>0</v>
      </c>
      <c r="K167" s="196"/>
      <c r="L167" s="197"/>
      <c r="M167" s="198" t="s">
        <v>1</v>
      </c>
      <c r="N167" s="199" t="s">
        <v>41</v>
      </c>
      <c r="P167" s="164">
        <f t="shared" si="26"/>
        <v>0</v>
      </c>
      <c r="Q167" s="164">
        <v>0</v>
      </c>
      <c r="R167" s="164">
        <f t="shared" si="27"/>
        <v>0</v>
      </c>
      <c r="S167" s="164">
        <v>0</v>
      </c>
      <c r="T167" s="165">
        <f t="shared" si="28"/>
        <v>0</v>
      </c>
      <c r="AR167" s="166" t="s">
        <v>3039</v>
      </c>
      <c r="AT167" s="166" t="s">
        <v>582</v>
      </c>
      <c r="AU167" s="166" t="s">
        <v>82</v>
      </c>
      <c r="AY167" s="16" t="s">
        <v>283</v>
      </c>
      <c r="BE167" s="167">
        <f t="shared" si="29"/>
        <v>0</v>
      </c>
      <c r="BF167" s="167">
        <f t="shared" si="30"/>
        <v>0</v>
      </c>
      <c r="BG167" s="167">
        <f t="shared" si="31"/>
        <v>0</v>
      </c>
      <c r="BH167" s="167">
        <f t="shared" si="32"/>
        <v>0</v>
      </c>
      <c r="BI167" s="167">
        <f t="shared" si="33"/>
        <v>0</v>
      </c>
      <c r="BJ167" s="16" t="s">
        <v>87</v>
      </c>
      <c r="BK167" s="167">
        <f t="shared" si="34"/>
        <v>0</v>
      </c>
      <c r="BL167" s="16" t="s">
        <v>651</v>
      </c>
      <c r="BM167" s="166" t="s">
        <v>870</v>
      </c>
    </row>
    <row r="168" spans="2:65" s="1" customFormat="1" ht="24.2" customHeight="1">
      <c r="B168" s="125"/>
      <c r="C168" s="189" t="s">
        <v>442</v>
      </c>
      <c r="D168" s="189" t="s">
        <v>582</v>
      </c>
      <c r="E168" s="190" t="s">
        <v>3383</v>
      </c>
      <c r="F168" s="191" t="s">
        <v>3382</v>
      </c>
      <c r="G168" s="192" t="s">
        <v>373</v>
      </c>
      <c r="H168" s="193">
        <v>245</v>
      </c>
      <c r="I168" s="194"/>
      <c r="J168" s="195">
        <f t="shared" si="25"/>
        <v>0</v>
      </c>
      <c r="K168" s="196"/>
      <c r="L168" s="197"/>
      <c r="M168" s="198" t="s">
        <v>1</v>
      </c>
      <c r="N168" s="199" t="s">
        <v>41</v>
      </c>
      <c r="P168" s="164">
        <f t="shared" si="26"/>
        <v>0</v>
      </c>
      <c r="Q168" s="164">
        <v>0</v>
      </c>
      <c r="R168" s="164">
        <f t="shared" si="27"/>
        <v>0</v>
      </c>
      <c r="S168" s="164">
        <v>0</v>
      </c>
      <c r="T168" s="165">
        <f t="shared" si="28"/>
        <v>0</v>
      </c>
      <c r="AR168" s="166" t="s">
        <v>3039</v>
      </c>
      <c r="AT168" s="166" t="s">
        <v>582</v>
      </c>
      <c r="AU168" s="166" t="s">
        <v>82</v>
      </c>
      <c r="AY168" s="16" t="s">
        <v>283</v>
      </c>
      <c r="BE168" s="167">
        <f t="shared" si="29"/>
        <v>0</v>
      </c>
      <c r="BF168" s="167">
        <f t="shared" si="30"/>
        <v>0</v>
      </c>
      <c r="BG168" s="167">
        <f t="shared" si="31"/>
        <v>0</v>
      </c>
      <c r="BH168" s="167">
        <f t="shared" si="32"/>
        <v>0</v>
      </c>
      <c r="BI168" s="167">
        <f t="shared" si="33"/>
        <v>0</v>
      </c>
      <c r="BJ168" s="16" t="s">
        <v>87</v>
      </c>
      <c r="BK168" s="167">
        <f t="shared" si="34"/>
        <v>0</v>
      </c>
      <c r="BL168" s="16" t="s">
        <v>651</v>
      </c>
      <c r="BM168" s="166" t="s">
        <v>882</v>
      </c>
    </row>
    <row r="169" spans="2:65" s="1" customFormat="1" ht="16.5" customHeight="1">
      <c r="B169" s="125"/>
      <c r="C169" s="189" t="s">
        <v>447</v>
      </c>
      <c r="D169" s="189" t="s">
        <v>582</v>
      </c>
      <c r="E169" s="190" t="s">
        <v>3384</v>
      </c>
      <c r="F169" s="191" t="s">
        <v>3385</v>
      </c>
      <c r="G169" s="192" t="s">
        <v>373</v>
      </c>
      <c r="H169" s="193">
        <v>100</v>
      </c>
      <c r="I169" s="194"/>
      <c r="J169" s="195">
        <f t="shared" si="25"/>
        <v>0</v>
      </c>
      <c r="K169" s="196"/>
      <c r="L169" s="197"/>
      <c r="M169" s="198" t="s">
        <v>1</v>
      </c>
      <c r="N169" s="199" t="s">
        <v>41</v>
      </c>
      <c r="P169" s="164">
        <f t="shared" si="26"/>
        <v>0</v>
      </c>
      <c r="Q169" s="164">
        <v>0</v>
      </c>
      <c r="R169" s="164">
        <f t="shared" si="27"/>
        <v>0</v>
      </c>
      <c r="S169" s="164">
        <v>0</v>
      </c>
      <c r="T169" s="165">
        <f t="shared" si="28"/>
        <v>0</v>
      </c>
      <c r="AR169" s="166" t="s">
        <v>3039</v>
      </c>
      <c r="AT169" s="166" t="s">
        <v>582</v>
      </c>
      <c r="AU169" s="166" t="s">
        <v>82</v>
      </c>
      <c r="AY169" s="16" t="s">
        <v>283</v>
      </c>
      <c r="BE169" s="167">
        <f t="shared" si="29"/>
        <v>0</v>
      </c>
      <c r="BF169" s="167">
        <f t="shared" si="30"/>
        <v>0</v>
      </c>
      <c r="BG169" s="167">
        <f t="shared" si="31"/>
        <v>0</v>
      </c>
      <c r="BH169" s="167">
        <f t="shared" si="32"/>
        <v>0</v>
      </c>
      <c r="BI169" s="167">
        <f t="shared" si="33"/>
        <v>0</v>
      </c>
      <c r="BJ169" s="16" t="s">
        <v>87</v>
      </c>
      <c r="BK169" s="167">
        <f t="shared" si="34"/>
        <v>0</v>
      </c>
      <c r="BL169" s="16" t="s">
        <v>651</v>
      </c>
      <c r="BM169" s="166" t="s">
        <v>917</v>
      </c>
    </row>
    <row r="170" spans="2:65" s="1" customFormat="1" ht="16.5" customHeight="1">
      <c r="B170" s="125"/>
      <c r="C170" s="189" t="s">
        <v>464</v>
      </c>
      <c r="D170" s="189" t="s">
        <v>582</v>
      </c>
      <c r="E170" s="190" t="s">
        <v>3221</v>
      </c>
      <c r="F170" s="191" t="s">
        <v>3386</v>
      </c>
      <c r="G170" s="192" t="s">
        <v>373</v>
      </c>
      <c r="H170" s="193">
        <v>100</v>
      </c>
      <c r="I170" s="194"/>
      <c r="J170" s="195">
        <f t="shared" si="25"/>
        <v>0</v>
      </c>
      <c r="K170" s="196"/>
      <c r="L170" s="197"/>
      <c r="M170" s="198" t="s">
        <v>1</v>
      </c>
      <c r="N170" s="199" t="s">
        <v>41</v>
      </c>
      <c r="P170" s="164">
        <f t="shared" si="26"/>
        <v>0</v>
      </c>
      <c r="Q170" s="164">
        <v>0</v>
      </c>
      <c r="R170" s="164">
        <f t="shared" si="27"/>
        <v>0</v>
      </c>
      <c r="S170" s="164">
        <v>0</v>
      </c>
      <c r="T170" s="165">
        <f t="shared" si="28"/>
        <v>0</v>
      </c>
      <c r="AR170" s="166" t="s">
        <v>3039</v>
      </c>
      <c r="AT170" s="166" t="s">
        <v>582</v>
      </c>
      <c r="AU170" s="166" t="s">
        <v>82</v>
      </c>
      <c r="AY170" s="16" t="s">
        <v>283</v>
      </c>
      <c r="BE170" s="167">
        <f t="shared" si="29"/>
        <v>0</v>
      </c>
      <c r="BF170" s="167">
        <f t="shared" si="30"/>
        <v>0</v>
      </c>
      <c r="BG170" s="167">
        <f t="shared" si="31"/>
        <v>0</v>
      </c>
      <c r="BH170" s="167">
        <f t="shared" si="32"/>
        <v>0</v>
      </c>
      <c r="BI170" s="167">
        <f t="shared" si="33"/>
        <v>0</v>
      </c>
      <c r="BJ170" s="16" t="s">
        <v>87</v>
      </c>
      <c r="BK170" s="167">
        <f t="shared" si="34"/>
        <v>0</v>
      </c>
      <c r="BL170" s="16" t="s">
        <v>651</v>
      </c>
      <c r="BM170" s="166" t="s">
        <v>926</v>
      </c>
    </row>
    <row r="171" spans="2:65" s="1" customFormat="1" ht="16.5" customHeight="1">
      <c r="B171" s="125"/>
      <c r="C171" s="155" t="s">
        <v>469</v>
      </c>
      <c r="D171" s="155" t="s">
        <v>285</v>
      </c>
      <c r="E171" s="156" t="s">
        <v>3387</v>
      </c>
      <c r="F171" s="157" t="s">
        <v>3172</v>
      </c>
      <c r="G171" s="158" t="s">
        <v>373</v>
      </c>
      <c r="H171" s="159">
        <v>100</v>
      </c>
      <c r="I171" s="160"/>
      <c r="J171" s="161">
        <f t="shared" si="25"/>
        <v>0</v>
      </c>
      <c r="K171" s="162"/>
      <c r="L171" s="31"/>
      <c r="M171" s="163" t="s">
        <v>1</v>
      </c>
      <c r="N171" s="124" t="s">
        <v>41</v>
      </c>
      <c r="P171" s="164">
        <f t="shared" si="26"/>
        <v>0</v>
      </c>
      <c r="Q171" s="164">
        <v>0</v>
      </c>
      <c r="R171" s="164">
        <f t="shared" si="27"/>
        <v>0</v>
      </c>
      <c r="S171" s="164">
        <v>0</v>
      </c>
      <c r="T171" s="165">
        <f t="shared" si="28"/>
        <v>0</v>
      </c>
      <c r="AR171" s="166" t="s">
        <v>651</v>
      </c>
      <c r="AT171" s="166" t="s">
        <v>285</v>
      </c>
      <c r="AU171" s="166" t="s">
        <v>82</v>
      </c>
      <c r="AY171" s="16" t="s">
        <v>283</v>
      </c>
      <c r="BE171" s="167">
        <f t="shared" si="29"/>
        <v>0</v>
      </c>
      <c r="BF171" s="167">
        <f t="shared" si="30"/>
        <v>0</v>
      </c>
      <c r="BG171" s="167">
        <f t="shared" si="31"/>
        <v>0</v>
      </c>
      <c r="BH171" s="167">
        <f t="shared" si="32"/>
        <v>0</v>
      </c>
      <c r="BI171" s="167">
        <f t="shared" si="33"/>
        <v>0</v>
      </c>
      <c r="BJ171" s="16" t="s">
        <v>87</v>
      </c>
      <c r="BK171" s="167">
        <f t="shared" si="34"/>
        <v>0</v>
      </c>
      <c r="BL171" s="16" t="s">
        <v>651</v>
      </c>
      <c r="BM171" s="166" t="s">
        <v>3388</v>
      </c>
    </row>
    <row r="172" spans="2:65" s="1" customFormat="1" ht="16.5" customHeight="1">
      <c r="B172" s="125"/>
      <c r="C172" s="189" t="s">
        <v>473</v>
      </c>
      <c r="D172" s="189" t="s">
        <v>582</v>
      </c>
      <c r="E172" s="190" t="s">
        <v>3389</v>
      </c>
      <c r="F172" s="191" t="s">
        <v>3390</v>
      </c>
      <c r="G172" s="192" t="s">
        <v>644</v>
      </c>
      <c r="H172" s="193">
        <v>340</v>
      </c>
      <c r="I172" s="194"/>
      <c r="J172" s="195">
        <f t="shared" si="25"/>
        <v>0</v>
      </c>
      <c r="K172" s="196"/>
      <c r="L172" s="197"/>
      <c r="M172" s="198" t="s">
        <v>1</v>
      </c>
      <c r="N172" s="199" t="s">
        <v>41</v>
      </c>
      <c r="P172" s="164">
        <f t="shared" si="26"/>
        <v>0</v>
      </c>
      <c r="Q172" s="164">
        <v>0</v>
      </c>
      <c r="R172" s="164">
        <f t="shared" si="27"/>
        <v>0</v>
      </c>
      <c r="S172" s="164">
        <v>0</v>
      </c>
      <c r="T172" s="165">
        <f t="shared" si="28"/>
        <v>0</v>
      </c>
      <c r="AR172" s="166" t="s">
        <v>3039</v>
      </c>
      <c r="AT172" s="166" t="s">
        <v>582</v>
      </c>
      <c r="AU172" s="166" t="s">
        <v>82</v>
      </c>
      <c r="AY172" s="16" t="s">
        <v>283</v>
      </c>
      <c r="BE172" s="167">
        <f t="shared" si="29"/>
        <v>0</v>
      </c>
      <c r="BF172" s="167">
        <f t="shared" si="30"/>
        <v>0</v>
      </c>
      <c r="BG172" s="167">
        <f t="shared" si="31"/>
        <v>0</v>
      </c>
      <c r="BH172" s="167">
        <f t="shared" si="32"/>
        <v>0</v>
      </c>
      <c r="BI172" s="167">
        <f t="shared" si="33"/>
        <v>0</v>
      </c>
      <c r="BJ172" s="16" t="s">
        <v>87</v>
      </c>
      <c r="BK172" s="167">
        <f t="shared" si="34"/>
        <v>0</v>
      </c>
      <c r="BL172" s="16" t="s">
        <v>651</v>
      </c>
      <c r="BM172" s="166" t="s">
        <v>938</v>
      </c>
    </row>
    <row r="173" spans="2:65" s="1" customFormat="1" ht="16.5" customHeight="1">
      <c r="B173" s="125"/>
      <c r="C173" s="155" t="s">
        <v>496</v>
      </c>
      <c r="D173" s="155" t="s">
        <v>285</v>
      </c>
      <c r="E173" s="156" t="s">
        <v>3391</v>
      </c>
      <c r="F173" s="157" t="s">
        <v>3172</v>
      </c>
      <c r="G173" s="158" t="s">
        <v>373</v>
      </c>
      <c r="H173" s="159">
        <v>340</v>
      </c>
      <c r="I173" s="160"/>
      <c r="J173" s="161">
        <f t="shared" si="25"/>
        <v>0</v>
      </c>
      <c r="K173" s="162"/>
      <c r="L173" s="31"/>
      <c r="M173" s="163" t="s">
        <v>1</v>
      </c>
      <c r="N173" s="124" t="s">
        <v>41</v>
      </c>
      <c r="P173" s="164">
        <f t="shared" si="26"/>
        <v>0</v>
      </c>
      <c r="Q173" s="164">
        <v>0</v>
      </c>
      <c r="R173" s="164">
        <f t="shared" si="27"/>
        <v>0</v>
      </c>
      <c r="S173" s="164">
        <v>0</v>
      </c>
      <c r="T173" s="165">
        <f t="shared" si="28"/>
        <v>0</v>
      </c>
      <c r="AR173" s="166" t="s">
        <v>651</v>
      </c>
      <c r="AT173" s="166" t="s">
        <v>285</v>
      </c>
      <c r="AU173" s="166" t="s">
        <v>82</v>
      </c>
      <c r="AY173" s="16" t="s">
        <v>283</v>
      </c>
      <c r="BE173" s="167">
        <f t="shared" si="29"/>
        <v>0</v>
      </c>
      <c r="BF173" s="167">
        <f t="shared" si="30"/>
        <v>0</v>
      </c>
      <c r="BG173" s="167">
        <f t="shared" si="31"/>
        <v>0</v>
      </c>
      <c r="BH173" s="167">
        <f t="shared" si="32"/>
        <v>0</v>
      </c>
      <c r="BI173" s="167">
        <f t="shared" si="33"/>
        <v>0</v>
      </c>
      <c r="BJ173" s="16" t="s">
        <v>87</v>
      </c>
      <c r="BK173" s="167">
        <f t="shared" si="34"/>
        <v>0</v>
      </c>
      <c r="BL173" s="16" t="s">
        <v>651</v>
      </c>
      <c r="BM173" s="166" t="s">
        <v>3392</v>
      </c>
    </row>
    <row r="174" spans="2:65" s="1" customFormat="1" ht="16.5" customHeight="1">
      <c r="B174" s="125"/>
      <c r="C174" s="189" t="s">
        <v>501</v>
      </c>
      <c r="D174" s="189" t="s">
        <v>582</v>
      </c>
      <c r="E174" s="190" t="s">
        <v>3231</v>
      </c>
      <c r="F174" s="191" t="s">
        <v>3232</v>
      </c>
      <c r="G174" s="192" t="s">
        <v>644</v>
      </c>
      <c r="H174" s="193">
        <v>340</v>
      </c>
      <c r="I174" s="194"/>
      <c r="J174" s="195">
        <f t="shared" si="25"/>
        <v>0</v>
      </c>
      <c r="K174" s="196"/>
      <c r="L174" s="197"/>
      <c r="M174" s="198" t="s">
        <v>1</v>
      </c>
      <c r="N174" s="199" t="s">
        <v>41</v>
      </c>
      <c r="P174" s="164">
        <f t="shared" si="26"/>
        <v>0</v>
      </c>
      <c r="Q174" s="164">
        <v>0</v>
      </c>
      <c r="R174" s="164">
        <f t="shared" si="27"/>
        <v>0</v>
      </c>
      <c r="S174" s="164">
        <v>0</v>
      </c>
      <c r="T174" s="165">
        <f t="shared" si="28"/>
        <v>0</v>
      </c>
      <c r="AR174" s="166" t="s">
        <v>3039</v>
      </c>
      <c r="AT174" s="166" t="s">
        <v>582</v>
      </c>
      <c r="AU174" s="166" t="s">
        <v>82</v>
      </c>
      <c r="AY174" s="16" t="s">
        <v>283</v>
      </c>
      <c r="BE174" s="167">
        <f t="shared" si="29"/>
        <v>0</v>
      </c>
      <c r="BF174" s="167">
        <f t="shared" si="30"/>
        <v>0</v>
      </c>
      <c r="BG174" s="167">
        <f t="shared" si="31"/>
        <v>0</v>
      </c>
      <c r="BH174" s="167">
        <f t="shared" si="32"/>
        <v>0</v>
      </c>
      <c r="BI174" s="167">
        <f t="shared" si="33"/>
        <v>0</v>
      </c>
      <c r="BJ174" s="16" t="s">
        <v>87</v>
      </c>
      <c r="BK174" s="167">
        <f t="shared" si="34"/>
        <v>0</v>
      </c>
      <c r="BL174" s="16" t="s">
        <v>651</v>
      </c>
      <c r="BM174" s="166" t="s">
        <v>958</v>
      </c>
    </row>
    <row r="175" spans="2:65" s="1" customFormat="1" ht="24.2" customHeight="1">
      <c r="B175" s="125"/>
      <c r="C175" s="189" t="s">
        <v>505</v>
      </c>
      <c r="D175" s="189" t="s">
        <v>582</v>
      </c>
      <c r="E175" s="190" t="s">
        <v>3238</v>
      </c>
      <c r="F175" s="191" t="s">
        <v>3311</v>
      </c>
      <c r="G175" s="192" t="s">
        <v>373</v>
      </c>
      <c r="H175" s="193">
        <v>5</v>
      </c>
      <c r="I175" s="194"/>
      <c r="J175" s="195">
        <f t="shared" si="25"/>
        <v>0</v>
      </c>
      <c r="K175" s="196"/>
      <c r="L175" s="197"/>
      <c r="M175" s="198" t="s">
        <v>1</v>
      </c>
      <c r="N175" s="199" t="s">
        <v>41</v>
      </c>
      <c r="P175" s="164">
        <f t="shared" si="26"/>
        <v>0</v>
      </c>
      <c r="Q175" s="164">
        <v>0</v>
      </c>
      <c r="R175" s="164">
        <f t="shared" si="27"/>
        <v>0</v>
      </c>
      <c r="S175" s="164">
        <v>0</v>
      </c>
      <c r="T175" s="165">
        <f t="shared" si="28"/>
        <v>0</v>
      </c>
      <c r="AR175" s="166" t="s">
        <v>3039</v>
      </c>
      <c r="AT175" s="166" t="s">
        <v>582</v>
      </c>
      <c r="AU175" s="166" t="s">
        <v>82</v>
      </c>
      <c r="AY175" s="16" t="s">
        <v>283</v>
      </c>
      <c r="BE175" s="167">
        <f t="shared" si="29"/>
        <v>0</v>
      </c>
      <c r="BF175" s="167">
        <f t="shared" si="30"/>
        <v>0</v>
      </c>
      <c r="BG175" s="167">
        <f t="shared" si="31"/>
        <v>0</v>
      </c>
      <c r="BH175" s="167">
        <f t="shared" si="32"/>
        <v>0</v>
      </c>
      <c r="BI175" s="167">
        <f t="shared" si="33"/>
        <v>0</v>
      </c>
      <c r="BJ175" s="16" t="s">
        <v>87</v>
      </c>
      <c r="BK175" s="167">
        <f t="shared" si="34"/>
        <v>0</v>
      </c>
      <c r="BL175" s="16" t="s">
        <v>651</v>
      </c>
      <c r="BM175" s="166" t="s">
        <v>969</v>
      </c>
    </row>
    <row r="176" spans="2:65" s="1" customFormat="1" ht="16.5" customHeight="1">
      <c r="B176" s="125"/>
      <c r="C176" s="155" t="s">
        <v>509</v>
      </c>
      <c r="D176" s="155" t="s">
        <v>285</v>
      </c>
      <c r="E176" s="156" t="s">
        <v>3393</v>
      </c>
      <c r="F176" s="157" t="s">
        <v>3172</v>
      </c>
      <c r="G176" s="158" t="s">
        <v>373</v>
      </c>
      <c r="H176" s="159">
        <v>5</v>
      </c>
      <c r="I176" s="160"/>
      <c r="J176" s="161">
        <f t="shared" si="25"/>
        <v>0</v>
      </c>
      <c r="K176" s="162"/>
      <c r="L176" s="31"/>
      <c r="M176" s="163" t="s">
        <v>1</v>
      </c>
      <c r="N176" s="124" t="s">
        <v>41</v>
      </c>
      <c r="P176" s="164">
        <f t="shared" si="26"/>
        <v>0</v>
      </c>
      <c r="Q176" s="164">
        <v>0</v>
      </c>
      <c r="R176" s="164">
        <f t="shared" si="27"/>
        <v>0</v>
      </c>
      <c r="S176" s="164">
        <v>0</v>
      </c>
      <c r="T176" s="165">
        <f t="shared" si="28"/>
        <v>0</v>
      </c>
      <c r="AR176" s="166" t="s">
        <v>651</v>
      </c>
      <c r="AT176" s="166" t="s">
        <v>285</v>
      </c>
      <c r="AU176" s="166" t="s">
        <v>82</v>
      </c>
      <c r="AY176" s="16" t="s">
        <v>283</v>
      </c>
      <c r="BE176" s="167">
        <f t="shared" si="29"/>
        <v>0</v>
      </c>
      <c r="BF176" s="167">
        <f t="shared" si="30"/>
        <v>0</v>
      </c>
      <c r="BG176" s="167">
        <f t="shared" si="31"/>
        <v>0</v>
      </c>
      <c r="BH176" s="167">
        <f t="shared" si="32"/>
        <v>0</v>
      </c>
      <c r="BI176" s="167">
        <f t="shared" si="33"/>
        <v>0</v>
      </c>
      <c r="BJ176" s="16" t="s">
        <v>87</v>
      </c>
      <c r="BK176" s="167">
        <f t="shared" si="34"/>
        <v>0</v>
      </c>
      <c r="BL176" s="16" t="s">
        <v>651</v>
      </c>
      <c r="BM176" s="166" t="s">
        <v>3394</v>
      </c>
    </row>
    <row r="177" spans="2:65" s="1" customFormat="1" ht="16.5" customHeight="1">
      <c r="B177" s="125"/>
      <c r="C177" s="189" t="s">
        <v>515</v>
      </c>
      <c r="D177" s="189" t="s">
        <v>582</v>
      </c>
      <c r="E177" s="190" t="s">
        <v>3239</v>
      </c>
      <c r="F177" s="191" t="s">
        <v>3395</v>
      </c>
      <c r="G177" s="192" t="s">
        <v>373</v>
      </c>
      <c r="H177" s="193">
        <v>509</v>
      </c>
      <c r="I177" s="194"/>
      <c r="J177" s="195">
        <f t="shared" si="25"/>
        <v>0</v>
      </c>
      <c r="K177" s="196"/>
      <c r="L177" s="197"/>
      <c r="M177" s="198" t="s">
        <v>1</v>
      </c>
      <c r="N177" s="199" t="s">
        <v>41</v>
      </c>
      <c r="P177" s="164">
        <f t="shared" si="26"/>
        <v>0</v>
      </c>
      <c r="Q177" s="164">
        <v>0</v>
      </c>
      <c r="R177" s="164">
        <f t="shared" si="27"/>
        <v>0</v>
      </c>
      <c r="S177" s="164">
        <v>0</v>
      </c>
      <c r="T177" s="165">
        <f t="shared" si="28"/>
        <v>0</v>
      </c>
      <c r="AR177" s="166" t="s">
        <v>3039</v>
      </c>
      <c r="AT177" s="166" t="s">
        <v>582</v>
      </c>
      <c r="AU177" s="166" t="s">
        <v>82</v>
      </c>
      <c r="AY177" s="16" t="s">
        <v>283</v>
      </c>
      <c r="BE177" s="167">
        <f t="shared" si="29"/>
        <v>0</v>
      </c>
      <c r="BF177" s="167">
        <f t="shared" si="30"/>
        <v>0</v>
      </c>
      <c r="BG177" s="167">
        <f t="shared" si="31"/>
        <v>0</v>
      </c>
      <c r="BH177" s="167">
        <f t="shared" si="32"/>
        <v>0</v>
      </c>
      <c r="BI177" s="167">
        <f t="shared" si="33"/>
        <v>0</v>
      </c>
      <c r="BJ177" s="16" t="s">
        <v>87</v>
      </c>
      <c r="BK177" s="167">
        <f t="shared" si="34"/>
        <v>0</v>
      </c>
      <c r="BL177" s="16" t="s">
        <v>651</v>
      </c>
      <c r="BM177" s="166" t="s">
        <v>977</v>
      </c>
    </row>
    <row r="178" spans="2:65" s="1" customFormat="1" ht="16.5" customHeight="1">
      <c r="B178" s="125"/>
      <c r="C178" s="189" t="s">
        <v>519</v>
      </c>
      <c r="D178" s="189" t="s">
        <v>582</v>
      </c>
      <c r="E178" s="190" t="s">
        <v>3241</v>
      </c>
      <c r="F178" s="191" t="s">
        <v>3242</v>
      </c>
      <c r="G178" s="192" t="s">
        <v>373</v>
      </c>
      <c r="H178" s="193">
        <v>509</v>
      </c>
      <c r="I178" s="194"/>
      <c r="J178" s="195">
        <f t="shared" si="25"/>
        <v>0</v>
      </c>
      <c r="K178" s="196"/>
      <c r="L178" s="197"/>
      <c r="M178" s="198" t="s">
        <v>1</v>
      </c>
      <c r="N178" s="199" t="s">
        <v>41</v>
      </c>
      <c r="P178" s="164">
        <f t="shared" si="26"/>
        <v>0</v>
      </c>
      <c r="Q178" s="164">
        <v>0</v>
      </c>
      <c r="R178" s="164">
        <f t="shared" si="27"/>
        <v>0</v>
      </c>
      <c r="S178" s="164">
        <v>0</v>
      </c>
      <c r="T178" s="165">
        <f t="shared" si="28"/>
        <v>0</v>
      </c>
      <c r="AR178" s="166" t="s">
        <v>3039</v>
      </c>
      <c r="AT178" s="166" t="s">
        <v>582</v>
      </c>
      <c r="AU178" s="166" t="s">
        <v>82</v>
      </c>
      <c r="AY178" s="16" t="s">
        <v>283</v>
      </c>
      <c r="BE178" s="167">
        <f t="shared" si="29"/>
        <v>0</v>
      </c>
      <c r="BF178" s="167">
        <f t="shared" si="30"/>
        <v>0</v>
      </c>
      <c r="BG178" s="167">
        <f t="shared" si="31"/>
        <v>0</v>
      </c>
      <c r="BH178" s="167">
        <f t="shared" si="32"/>
        <v>0</v>
      </c>
      <c r="BI178" s="167">
        <f t="shared" si="33"/>
        <v>0</v>
      </c>
      <c r="BJ178" s="16" t="s">
        <v>87</v>
      </c>
      <c r="BK178" s="167">
        <f t="shared" si="34"/>
        <v>0</v>
      </c>
      <c r="BL178" s="16" t="s">
        <v>651</v>
      </c>
      <c r="BM178" s="166" t="s">
        <v>994</v>
      </c>
    </row>
    <row r="179" spans="2:65" s="1" customFormat="1" ht="16.5" customHeight="1">
      <c r="B179" s="125"/>
      <c r="C179" s="189" t="s">
        <v>523</v>
      </c>
      <c r="D179" s="189" t="s">
        <v>582</v>
      </c>
      <c r="E179" s="190" t="s">
        <v>3396</v>
      </c>
      <c r="F179" s="191" t="s">
        <v>3246</v>
      </c>
      <c r="G179" s="192" t="s">
        <v>373</v>
      </c>
      <c r="H179" s="193">
        <v>509</v>
      </c>
      <c r="I179" s="194"/>
      <c r="J179" s="195">
        <f t="shared" si="25"/>
        <v>0</v>
      </c>
      <c r="K179" s="196"/>
      <c r="L179" s="197"/>
      <c r="M179" s="198" t="s">
        <v>1</v>
      </c>
      <c r="N179" s="199" t="s">
        <v>41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3039</v>
      </c>
      <c r="AT179" s="166" t="s">
        <v>582</v>
      </c>
      <c r="AU179" s="166" t="s">
        <v>82</v>
      </c>
      <c r="AY179" s="16" t="s">
        <v>283</v>
      </c>
      <c r="BE179" s="167">
        <f t="shared" si="29"/>
        <v>0</v>
      </c>
      <c r="BF179" s="167">
        <f t="shared" si="30"/>
        <v>0</v>
      </c>
      <c r="BG179" s="167">
        <f t="shared" si="31"/>
        <v>0</v>
      </c>
      <c r="BH179" s="167">
        <f t="shared" si="32"/>
        <v>0</v>
      </c>
      <c r="BI179" s="167">
        <f t="shared" si="33"/>
        <v>0</v>
      </c>
      <c r="BJ179" s="16" t="s">
        <v>87</v>
      </c>
      <c r="BK179" s="167">
        <f t="shared" si="34"/>
        <v>0</v>
      </c>
      <c r="BL179" s="16" t="s">
        <v>651</v>
      </c>
      <c r="BM179" s="166" t="s">
        <v>1003</v>
      </c>
    </row>
    <row r="180" spans="2:65" s="1" customFormat="1" ht="16.5" customHeight="1">
      <c r="B180" s="125"/>
      <c r="C180" s="189" t="s">
        <v>527</v>
      </c>
      <c r="D180" s="189" t="s">
        <v>582</v>
      </c>
      <c r="E180" s="190" t="s">
        <v>3397</v>
      </c>
      <c r="F180" s="191" t="s">
        <v>3218</v>
      </c>
      <c r="G180" s="192" t="s">
        <v>644</v>
      </c>
      <c r="H180" s="193">
        <v>2610</v>
      </c>
      <c r="I180" s="194"/>
      <c r="J180" s="195">
        <f t="shared" si="25"/>
        <v>0</v>
      </c>
      <c r="K180" s="196"/>
      <c r="L180" s="197"/>
      <c r="M180" s="198" t="s">
        <v>1</v>
      </c>
      <c r="N180" s="199" t="s">
        <v>41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3039</v>
      </c>
      <c r="AT180" s="166" t="s">
        <v>582</v>
      </c>
      <c r="AU180" s="166" t="s">
        <v>82</v>
      </c>
      <c r="AY180" s="16" t="s">
        <v>283</v>
      </c>
      <c r="BE180" s="167">
        <f t="shared" si="29"/>
        <v>0</v>
      </c>
      <c r="BF180" s="167">
        <f t="shared" si="30"/>
        <v>0</v>
      </c>
      <c r="BG180" s="167">
        <f t="shared" si="31"/>
        <v>0</v>
      </c>
      <c r="BH180" s="167">
        <f t="shared" si="32"/>
        <v>0</v>
      </c>
      <c r="BI180" s="167">
        <f t="shared" si="33"/>
        <v>0</v>
      </c>
      <c r="BJ180" s="16" t="s">
        <v>87</v>
      </c>
      <c r="BK180" s="167">
        <f t="shared" si="34"/>
        <v>0</v>
      </c>
      <c r="BL180" s="16" t="s">
        <v>651</v>
      </c>
      <c r="BM180" s="166" t="s">
        <v>1019</v>
      </c>
    </row>
    <row r="181" spans="2:65" s="1" customFormat="1" ht="16.5" customHeight="1">
      <c r="B181" s="125"/>
      <c r="C181" s="189" t="s">
        <v>531</v>
      </c>
      <c r="D181" s="189" t="s">
        <v>582</v>
      </c>
      <c r="E181" s="190" t="s">
        <v>3233</v>
      </c>
      <c r="F181" s="191" t="s">
        <v>3234</v>
      </c>
      <c r="G181" s="192" t="s">
        <v>373</v>
      </c>
      <c r="H181" s="193">
        <v>155</v>
      </c>
      <c r="I181" s="194"/>
      <c r="J181" s="195">
        <f t="shared" si="25"/>
        <v>0</v>
      </c>
      <c r="K181" s="196"/>
      <c r="L181" s="197"/>
      <c r="M181" s="198" t="s">
        <v>1</v>
      </c>
      <c r="N181" s="199" t="s">
        <v>41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3039</v>
      </c>
      <c r="AT181" s="166" t="s">
        <v>582</v>
      </c>
      <c r="AU181" s="166" t="s">
        <v>82</v>
      </c>
      <c r="AY181" s="16" t="s">
        <v>283</v>
      </c>
      <c r="BE181" s="167">
        <f t="shared" si="29"/>
        <v>0</v>
      </c>
      <c r="BF181" s="167">
        <f t="shared" si="30"/>
        <v>0</v>
      </c>
      <c r="BG181" s="167">
        <f t="shared" si="31"/>
        <v>0</v>
      </c>
      <c r="BH181" s="167">
        <f t="shared" si="32"/>
        <v>0</v>
      </c>
      <c r="BI181" s="167">
        <f t="shared" si="33"/>
        <v>0</v>
      </c>
      <c r="BJ181" s="16" t="s">
        <v>87</v>
      </c>
      <c r="BK181" s="167">
        <f t="shared" si="34"/>
        <v>0</v>
      </c>
      <c r="BL181" s="16" t="s">
        <v>651</v>
      </c>
      <c r="BM181" s="166" t="s">
        <v>1028</v>
      </c>
    </row>
    <row r="182" spans="2:65" s="1" customFormat="1" ht="16.5" customHeight="1">
      <c r="B182" s="125"/>
      <c r="C182" s="189" t="s">
        <v>538</v>
      </c>
      <c r="D182" s="189" t="s">
        <v>582</v>
      </c>
      <c r="E182" s="190" t="s">
        <v>3398</v>
      </c>
      <c r="F182" s="191" t="s">
        <v>3252</v>
      </c>
      <c r="G182" s="192" t="s">
        <v>373</v>
      </c>
      <c r="H182" s="193">
        <v>0.5</v>
      </c>
      <c r="I182" s="194"/>
      <c r="J182" s="195">
        <f t="shared" si="25"/>
        <v>0</v>
      </c>
      <c r="K182" s="196"/>
      <c r="L182" s="197"/>
      <c r="M182" s="198" t="s">
        <v>1</v>
      </c>
      <c r="N182" s="199" t="s">
        <v>41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3039</v>
      </c>
      <c r="AT182" s="166" t="s">
        <v>582</v>
      </c>
      <c r="AU182" s="166" t="s">
        <v>82</v>
      </c>
      <c r="AY182" s="16" t="s">
        <v>283</v>
      </c>
      <c r="BE182" s="167">
        <f t="shared" si="29"/>
        <v>0</v>
      </c>
      <c r="BF182" s="167">
        <f t="shared" si="30"/>
        <v>0</v>
      </c>
      <c r="BG182" s="167">
        <f t="shared" si="31"/>
        <v>0</v>
      </c>
      <c r="BH182" s="167">
        <f t="shared" si="32"/>
        <v>0</v>
      </c>
      <c r="BI182" s="167">
        <f t="shared" si="33"/>
        <v>0</v>
      </c>
      <c r="BJ182" s="16" t="s">
        <v>87</v>
      </c>
      <c r="BK182" s="167">
        <f t="shared" si="34"/>
        <v>0</v>
      </c>
      <c r="BL182" s="16" t="s">
        <v>651</v>
      </c>
      <c r="BM182" s="166" t="s">
        <v>1039</v>
      </c>
    </row>
    <row r="183" spans="2:65" s="1" customFormat="1" ht="24.2" customHeight="1">
      <c r="B183" s="125"/>
      <c r="C183" s="189" t="s">
        <v>542</v>
      </c>
      <c r="D183" s="189" t="s">
        <v>582</v>
      </c>
      <c r="E183" s="190" t="s">
        <v>3399</v>
      </c>
      <c r="F183" s="191" t="s">
        <v>3254</v>
      </c>
      <c r="G183" s="192" t="s">
        <v>954</v>
      </c>
      <c r="H183" s="208"/>
      <c r="I183" s="194"/>
      <c r="J183" s="195">
        <f t="shared" si="25"/>
        <v>0</v>
      </c>
      <c r="K183" s="196"/>
      <c r="L183" s="197"/>
      <c r="M183" s="198" t="s">
        <v>1</v>
      </c>
      <c r="N183" s="199" t="s">
        <v>41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3039</v>
      </c>
      <c r="AT183" s="166" t="s">
        <v>582</v>
      </c>
      <c r="AU183" s="166" t="s">
        <v>82</v>
      </c>
      <c r="AY183" s="16" t="s">
        <v>283</v>
      </c>
      <c r="BE183" s="167">
        <f t="shared" si="29"/>
        <v>0</v>
      </c>
      <c r="BF183" s="167">
        <f t="shared" si="30"/>
        <v>0</v>
      </c>
      <c r="BG183" s="167">
        <f t="shared" si="31"/>
        <v>0</v>
      </c>
      <c r="BH183" s="167">
        <f t="shared" si="32"/>
        <v>0</v>
      </c>
      <c r="BI183" s="167">
        <f t="shared" si="33"/>
        <v>0</v>
      </c>
      <c r="BJ183" s="16" t="s">
        <v>87</v>
      </c>
      <c r="BK183" s="167">
        <f t="shared" si="34"/>
        <v>0</v>
      </c>
      <c r="BL183" s="16" t="s">
        <v>651</v>
      </c>
      <c r="BM183" s="166" t="s">
        <v>1053</v>
      </c>
    </row>
    <row r="184" spans="2:65" s="1" customFormat="1" ht="24.2" customHeight="1">
      <c r="B184" s="125"/>
      <c r="C184" s="189" t="s">
        <v>546</v>
      </c>
      <c r="D184" s="189" t="s">
        <v>582</v>
      </c>
      <c r="E184" s="190" t="s">
        <v>3400</v>
      </c>
      <c r="F184" s="191" t="s">
        <v>3271</v>
      </c>
      <c r="G184" s="192" t="s">
        <v>3258</v>
      </c>
      <c r="H184" s="193">
        <v>1</v>
      </c>
      <c r="I184" s="194"/>
      <c r="J184" s="195">
        <f t="shared" si="25"/>
        <v>0</v>
      </c>
      <c r="K184" s="196"/>
      <c r="L184" s="197"/>
      <c r="M184" s="198" t="s">
        <v>1</v>
      </c>
      <c r="N184" s="199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3039</v>
      </c>
      <c r="AT184" s="166" t="s">
        <v>582</v>
      </c>
      <c r="AU184" s="166" t="s">
        <v>82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651</v>
      </c>
      <c r="BM184" s="166" t="s">
        <v>3401</v>
      </c>
    </row>
    <row r="185" spans="2:65" s="1" customFormat="1" ht="24.2" customHeight="1">
      <c r="B185" s="125"/>
      <c r="C185" s="189" t="s">
        <v>551</v>
      </c>
      <c r="D185" s="189" t="s">
        <v>582</v>
      </c>
      <c r="E185" s="190" t="s">
        <v>3402</v>
      </c>
      <c r="F185" s="191" t="s">
        <v>3274</v>
      </c>
      <c r="G185" s="192" t="s">
        <v>3258</v>
      </c>
      <c r="H185" s="193">
        <v>1</v>
      </c>
      <c r="I185" s="194"/>
      <c r="J185" s="195">
        <f t="shared" si="25"/>
        <v>0</v>
      </c>
      <c r="K185" s="196"/>
      <c r="L185" s="197"/>
      <c r="M185" s="198" t="s">
        <v>1</v>
      </c>
      <c r="N185" s="199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3039</v>
      </c>
      <c r="AT185" s="166" t="s">
        <v>582</v>
      </c>
      <c r="AU185" s="166" t="s">
        <v>82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651</v>
      </c>
      <c r="BM185" s="166" t="s">
        <v>3403</v>
      </c>
    </row>
    <row r="186" spans="2:65" s="1" customFormat="1" ht="24.2" customHeight="1">
      <c r="B186" s="125"/>
      <c r="C186" s="189" t="s">
        <v>555</v>
      </c>
      <c r="D186" s="189" t="s">
        <v>582</v>
      </c>
      <c r="E186" s="190" t="s">
        <v>3404</v>
      </c>
      <c r="F186" s="191" t="s">
        <v>3405</v>
      </c>
      <c r="G186" s="192" t="s">
        <v>3258</v>
      </c>
      <c r="H186" s="193">
        <v>1</v>
      </c>
      <c r="I186" s="194"/>
      <c r="J186" s="195">
        <f t="shared" si="25"/>
        <v>0</v>
      </c>
      <c r="K186" s="196"/>
      <c r="L186" s="197"/>
      <c r="M186" s="206" t="s">
        <v>1</v>
      </c>
      <c r="N186" s="207" t="s">
        <v>41</v>
      </c>
      <c r="O186" s="203"/>
      <c r="P186" s="204">
        <f t="shared" si="26"/>
        <v>0</v>
      </c>
      <c r="Q186" s="204">
        <v>0</v>
      </c>
      <c r="R186" s="204">
        <f t="shared" si="27"/>
        <v>0</v>
      </c>
      <c r="S186" s="204">
        <v>0</v>
      </c>
      <c r="T186" s="205">
        <f t="shared" si="28"/>
        <v>0</v>
      </c>
      <c r="AR186" s="166" t="s">
        <v>3039</v>
      </c>
      <c r="AT186" s="166" t="s">
        <v>582</v>
      </c>
      <c r="AU186" s="166" t="s">
        <v>82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651</v>
      </c>
      <c r="BM186" s="166" t="s">
        <v>3406</v>
      </c>
    </row>
    <row r="187" spans="2:65" s="1" customFormat="1" ht="6.95" customHeight="1">
      <c r="B187" s="46"/>
      <c r="C187" s="47"/>
      <c r="D187" s="47"/>
      <c r="E187" s="47"/>
      <c r="F187" s="47"/>
      <c r="G187" s="47"/>
      <c r="H187" s="47"/>
      <c r="I187" s="47"/>
      <c r="J187" s="47"/>
      <c r="K187" s="47"/>
      <c r="L187" s="31"/>
    </row>
  </sheetData>
  <autoFilter ref="C136:K186" xr:uid="{00000000-0009-0000-0000-00000A000000}"/>
  <mergeCells count="20">
    <mergeCell ref="E123:H123"/>
    <mergeCell ref="E127:H127"/>
    <mergeCell ref="E125:H125"/>
    <mergeCell ref="E129:H129"/>
    <mergeCell ref="L2:V2"/>
    <mergeCell ref="D107:F107"/>
    <mergeCell ref="D108:F108"/>
    <mergeCell ref="D109:F109"/>
    <mergeCell ref="D110:F110"/>
    <mergeCell ref="D111:F111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31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125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3408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20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">
        <v>1</v>
      </c>
      <c r="L18" s="31"/>
    </row>
    <row r="19" spans="2:12" s="1" customFormat="1" ht="18" customHeight="1">
      <c r="B19" s="31"/>
      <c r="E19" s="24" t="s">
        <v>25</v>
      </c>
      <c r="I19" s="26" t="s">
        <v>26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">
        <v>1</v>
      </c>
      <c r="L24" s="31"/>
    </row>
    <row r="25" spans="2:12" s="1" customFormat="1" ht="18" customHeight="1">
      <c r="B25" s="31"/>
      <c r="E25" s="24" t="s">
        <v>30</v>
      </c>
      <c r="I25" s="26" t="s">
        <v>26</v>
      </c>
      <c r="J25" s="24" t="s">
        <v>1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J126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ROUND((SUM(BE126:BE133) + SUM(BE157:BE1318)),  2)</f>
        <v>0</v>
      </c>
      <c r="G39" s="101"/>
      <c r="H39" s="101"/>
      <c r="I39" s="102">
        <v>0.2</v>
      </c>
      <c r="J39" s="100">
        <f>ROUND(((SUM(BE126:BE133) + SUM(BE157:BE1318))*I39),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ROUND((SUM(BF126:BF133) + SUM(BF157:BF1318)),  2)</f>
        <v>0</v>
      </c>
      <c r="G40" s="101"/>
      <c r="H40" s="101"/>
      <c r="I40" s="102">
        <v>0.2</v>
      </c>
      <c r="J40" s="100">
        <f>ROUND(((SUM(BF126:BF133) + SUM(BF157:BF1318))*I40),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ROUND((SUM(BG126:BG133) + SUM(BG157:BG1318)),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ROUND((SUM(BH126:BH133) + SUM(BH157:BH1318)),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ROUND((SUM(BI126:BI133) + SUM(BI157:BI1318)),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as-2.etapa - architektonicko-stavebné riešenie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>Tr. SNP53,Banská Bystrica,parc.č.1042/1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J157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J158</f>
        <v>0</v>
      </c>
      <c r="L101" s="115"/>
    </row>
    <row r="102" spans="2:47" s="9" customFormat="1" ht="19.899999999999999" customHeight="1">
      <c r="B102" s="119"/>
      <c r="D102" s="120" t="s">
        <v>236</v>
      </c>
      <c r="E102" s="121"/>
      <c r="F102" s="121"/>
      <c r="G102" s="121"/>
      <c r="H102" s="121"/>
      <c r="I102" s="121"/>
      <c r="J102" s="122">
        <f>J159</f>
        <v>0</v>
      </c>
      <c r="L102" s="119"/>
    </row>
    <row r="103" spans="2:47" s="9" customFormat="1" ht="19.899999999999999" customHeight="1">
      <c r="B103" s="119"/>
      <c r="D103" s="120" t="s">
        <v>237</v>
      </c>
      <c r="E103" s="121"/>
      <c r="F103" s="121"/>
      <c r="G103" s="121"/>
      <c r="H103" s="121"/>
      <c r="I103" s="121"/>
      <c r="J103" s="122">
        <f>J188</f>
        <v>0</v>
      </c>
      <c r="L103" s="119"/>
    </row>
    <row r="104" spans="2:47" s="9" customFormat="1" ht="19.899999999999999" customHeight="1">
      <c r="B104" s="119"/>
      <c r="D104" s="120" t="s">
        <v>238</v>
      </c>
      <c r="E104" s="121"/>
      <c r="F104" s="121"/>
      <c r="G104" s="121"/>
      <c r="H104" s="121"/>
      <c r="I104" s="121"/>
      <c r="J104" s="122">
        <f>J247</f>
        <v>0</v>
      </c>
      <c r="L104" s="119"/>
    </row>
    <row r="105" spans="2:47" s="9" customFormat="1" ht="19.899999999999999" customHeight="1">
      <c r="B105" s="119"/>
      <c r="D105" s="120" t="s">
        <v>239</v>
      </c>
      <c r="E105" s="121"/>
      <c r="F105" s="121"/>
      <c r="G105" s="121"/>
      <c r="H105" s="121"/>
      <c r="I105" s="121"/>
      <c r="J105" s="122">
        <f>J252</f>
        <v>0</v>
      </c>
      <c r="L105" s="119"/>
    </row>
    <row r="106" spans="2:47" s="9" customFormat="1" ht="19.899999999999999" customHeight="1">
      <c r="B106" s="119"/>
      <c r="D106" s="120" t="s">
        <v>240</v>
      </c>
      <c r="E106" s="121"/>
      <c r="F106" s="121"/>
      <c r="G106" s="121"/>
      <c r="H106" s="121"/>
      <c r="I106" s="121"/>
      <c r="J106" s="122">
        <f>J422</f>
        <v>0</v>
      </c>
      <c r="L106" s="119"/>
    </row>
    <row r="107" spans="2:47" s="9" customFormat="1" ht="19.899999999999999" customHeight="1">
      <c r="B107" s="119"/>
      <c r="D107" s="120" t="s">
        <v>241</v>
      </c>
      <c r="E107" s="121"/>
      <c r="F107" s="121"/>
      <c r="G107" s="121"/>
      <c r="H107" s="121"/>
      <c r="I107" s="121"/>
      <c r="J107" s="122">
        <f>J730</f>
        <v>0</v>
      </c>
      <c r="L107" s="119"/>
    </row>
    <row r="108" spans="2:47" s="8" customFormat="1" ht="24.95" customHeight="1">
      <c r="B108" s="115"/>
      <c r="D108" s="116" t="s">
        <v>242</v>
      </c>
      <c r="E108" s="117"/>
      <c r="F108" s="117"/>
      <c r="G108" s="117"/>
      <c r="H108" s="117"/>
      <c r="I108" s="117"/>
      <c r="J108" s="118">
        <f>J732</f>
        <v>0</v>
      </c>
      <c r="L108" s="115"/>
    </row>
    <row r="109" spans="2:47" s="9" customFormat="1" ht="19.899999999999999" customHeight="1">
      <c r="B109" s="119"/>
      <c r="D109" s="120" t="s">
        <v>243</v>
      </c>
      <c r="E109" s="121"/>
      <c r="F109" s="121"/>
      <c r="G109" s="121"/>
      <c r="H109" s="121"/>
      <c r="I109" s="121"/>
      <c r="J109" s="122">
        <f>J733</f>
        <v>0</v>
      </c>
      <c r="L109" s="119"/>
    </row>
    <row r="110" spans="2:47" s="9" customFormat="1" ht="19.899999999999999" customHeight="1">
      <c r="B110" s="119"/>
      <c r="D110" s="120" t="s">
        <v>245</v>
      </c>
      <c r="E110" s="121"/>
      <c r="F110" s="121"/>
      <c r="G110" s="121"/>
      <c r="H110" s="121"/>
      <c r="I110" s="121"/>
      <c r="J110" s="122">
        <f>J758</f>
        <v>0</v>
      </c>
      <c r="L110" s="119"/>
    </row>
    <row r="111" spans="2:47" s="9" customFormat="1" ht="19.899999999999999" customHeight="1">
      <c r="B111" s="119"/>
      <c r="D111" s="120" t="s">
        <v>246</v>
      </c>
      <c r="E111" s="121"/>
      <c r="F111" s="121"/>
      <c r="G111" s="121"/>
      <c r="H111" s="121"/>
      <c r="I111" s="121"/>
      <c r="J111" s="122">
        <f>J768</f>
        <v>0</v>
      </c>
      <c r="L111" s="119"/>
    </row>
    <row r="112" spans="2:47" s="9" customFormat="1" ht="19.899999999999999" customHeight="1">
      <c r="B112" s="119"/>
      <c r="D112" s="120" t="s">
        <v>247</v>
      </c>
      <c r="E112" s="121"/>
      <c r="F112" s="121"/>
      <c r="G112" s="121"/>
      <c r="H112" s="121"/>
      <c r="I112" s="121"/>
      <c r="J112" s="122">
        <f>J786</f>
        <v>0</v>
      </c>
      <c r="L112" s="119"/>
    </row>
    <row r="113" spans="2:65" s="9" customFormat="1" ht="19.899999999999999" customHeight="1">
      <c r="B113" s="119"/>
      <c r="D113" s="120" t="s">
        <v>248</v>
      </c>
      <c r="E113" s="121"/>
      <c r="F113" s="121"/>
      <c r="G113" s="121"/>
      <c r="H113" s="121"/>
      <c r="I113" s="121"/>
      <c r="J113" s="122">
        <f>J791</f>
        <v>0</v>
      </c>
      <c r="L113" s="119"/>
    </row>
    <row r="114" spans="2:65" s="9" customFormat="1" ht="19.899999999999999" customHeight="1">
      <c r="B114" s="119"/>
      <c r="D114" s="120" t="s">
        <v>249</v>
      </c>
      <c r="E114" s="121"/>
      <c r="F114" s="121"/>
      <c r="G114" s="121"/>
      <c r="H114" s="121"/>
      <c r="I114" s="121"/>
      <c r="J114" s="122">
        <f>J833</f>
        <v>0</v>
      </c>
      <c r="L114" s="119"/>
    </row>
    <row r="115" spans="2:65" s="9" customFormat="1" ht="19.899999999999999" customHeight="1">
      <c r="B115" s="119"/>
      <c r="D115" s="120" t="s">
        <v>250</v>
      </c>
      <c r="E115" s="121"/>
      <c r="F115" s="121"/>
      <c r="G115" s="121"/>
      <c r="H115" s="121"/>
      <c r="I115" s="121"/>
      <c r="J115" s="122">
        <f>J849</f>
        <v>0</v>
      </c>
      <c r="L115" s="119"/>
    </row>
    <row r="116" spans="2:65" s="9" customFormat="1" ht="19.899999999999999" customHeight="1">
      <c r="B116" s="119"/>
      <c r="D116" s="120" t="s">
        <v>251</v>
      </c>
      <c r="E116" s="121"/>
      <c r="F116" s="121"/>
      <c r="G116" s="121"/>
      <c r="H116" s="121"/>
      <c r="I116" s="121"/>
      <c r="J116" s="122">
        <f>J946</f>
        <v>0</v>
      </c>
      <c r="L116" s="119"/>
    </row>
    <row r="117" spans="2:65" s="9" customFormat="1" ht="19.899999999999999" customHeight="1">
      <c r="B117" s="119"/>
      <c r="D117" s="120" t="s">
        <v>3409</v>
      </c>
      <c r="E117" s="121"/>
      <c r="F117" s="121"/>
      <c r="G117" s="121"/>
      <c r="H117" s="121"/>
      <c r="I117" s="121"/>
      <c r="J117" s="122">
        <f>J1010</f>
        <v>0</v>
      </c>
      <c r="L117" s="119"/>
    </row>
    <row r="118" spans="2:65" s="9" customFormat="1" ht="19.899999999999999" customHeight="1">
      <c r="B118" s="119"/>
      <c r="D118" s="120" t="s">
        <v>253</v>
      </c>
      <c r="E118" s="121"/>
      <c r="F118" s="121"/>
      <c r="G118" s="121"/>
      <c r="H118" s="121"/>
      <c r="I118" s="121"/>
      <c r="J118" s="122">
        <f>J1066</f>
        <v>0</v>
      </c>
      <c r="L118" s="119"/>
    </row>
    <row r="119" spans="2:65" s="9" customFormat="1" ht="19.899999999999999" customHeight="1">
      <c r="B119" s="119"/>
      <c r="D119" s="120" t="s">
        <v>254</v>
      </c>
      <c r="E119" s="121"/>
      <c r="F119" s="121"/>
      <c r="G119" s="121"/>
      <c r="H119" s="121"/>
      <c r="I119" s="121"/>
      <c r="J119" s="122">
        <f>J1110</f>
        <v>0</v>
      </c>
      <c r="L119" s="119"/>
    </row>
    <row r="120" spans="2:65" s="9" customFormat="1" ht="19.899999999999999" customHeight="1">
      <c r="B120" s="119"/>
      <c r="D120" s="120" t="s">
        <v>255</v>
      </c>
      <c r="E120" s="121"/>
      <c r="F120" s="121"/>
      <c r="G120" s="121"/>
      <c r="H120" s="121"/>
      <c r="I120" s="121"/>
      <c r="J120" s="122">
        <f>J1196</f>
        <v>0</v>
      </c>
      <c r="L120" s="119"/>
    </row>
    <row r="121" spans="2:65" s="9" customFormat="1" ht="19.899999999999999" customHeight="1">
      <c r="B121" s="119"/>
      <c r="D121" s="120" t="s">
        <v>256</v>
      </c>
      <c r="E121" s="121"/>
      <c r="F121" s="121"/>
      <c r="G121" s="121"/>
      <c r="H121" s="121"/>
      <c r="I121" s="121"/>
      <c r="J121" s="122">
        <f>J1222</f>
        <v>0</v>
      </c>
      <c r="L121" s="119"/>
    </row>
    <row r="122" spans="2:65" s="9" customFormat="1" ht="19.899999999999999" customHeight="1">
      <c r="B122" s="119"/>
      <c r="D122" s="120" t="s">
        <v>257</v>
      </c>
      <c r="E122" s="121"/>
      <c r="F122" s="121"/>
      <c r="G122" s="121"/>
      <c r="H122" s="121"/>
      <c r="I122" s="121"/>
      <c r="J122" s="122">
        <f>J1258</f>
        <v>0</v>
      </c>
      <c r="L122" s="119"/>
    </row>
    <row r="123" spans="2:65" s="9" customFormat="1" ht="19.899999999999999" customHeight="1">
      <c r="B123" s="119"/>
      <c r="D123" s="120" t="s">
        <v>258</v>
      </c>
      <c r="E123" s="121"/>
      <c r="F123" s="121"/>
      <c r="G123" s="121"/>
      <c r="H123" s="121"/>
      <c r="I123" s="121"/>
      <c r="J123" s="122">
        <f>J1308</f>
        <v>0</v>
      </c>
      <c r="L123" s="119"/>
    </row>
    <row r="124" spans="2:65" s="1" customFormat="1" ht="21.75" customHeight="1">
      <c r="B124" s="31"/>
      <c r="L124" s="31"/>
    </row>
    <row r="125" spans="2:65" s="1" customFormat="1" ht="6.95" customHeight="1">
      <c r="B125" s="31"/>
      <c r="L125" s="31"/>
    </row>
    <row r="126" spans="2:65" s="1" customFormat="1" ht="29.25" customHeight="1">
      <c r="B126" s="31"/>
      <c r="C126" s="114" t="s">
        <v>259</v>
      </c>
      <c r="J126" s="123">
        <f>ROUND(J127 + J128 + J129 + J130 + J131 + J132,2)</f>
        <v>0</v>
      </c>
      <c r="L126" s="31"/>
      <c r="N126" s="124" t="s">
        <v>39</v>
      </c>
    </row>
    <row r="127" spans="2:65" s="1" customFormat="1" ht="18" customHeight="1">
      <c r="B127" s="125"/>
      <c r="C127" s="126"/>
      <c r="D127" s="263" t="s">
        <v>260</v>
      </c>
      <c r="E127" s="264"/>
      <c r="F127" s="264"/>
      <c r="G127" s="126"/>
      <c r="H127" s="126"/>
      <c r="I127" s="126"/>
      <c r="J127" s="128">
        <v>0</v>
      </c>
      <c r="K127" s="126"/>
      <c r="L127" s="125"/>
      <c r="M127" s="126"/>
      <c r="N127" s="129" t="s">
        <v>41</v>
      </c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6"/>
      <c r="AO127" s="126"/>
      <c r="AP127" s="126"/>
      <c r="AQ127" s="126"/>
      <c r="AR127" s="126"/>
      <c r="AS127" s="126"/>
      <c r="AT127" s="126"/>
      <c r="AU127" s="126"/>
      <c r="AV127" s="126"/>
      <c r="AW127" s="126"/>
      <c r="AX127" s="126"/>
      <c r="AY127" s="130" t="s">
        <v>261</v>
      </c>
      <c r="AZ127" s="126"/>
      <c r="BA127" s="126"/>
      <c r="BB127" s="126"/>
      <c r="BC127" s="126"/>
      <c r="BD127" s="126"/>
      <c r="BE127" s="131">
        <f t="shared" ref="BE127:BE132" si="0">IF(N127="základná",J127,0)</f>
        <v>0</v>
      </c>
      <c r="BF127" s="131">
        <f t="shared" ref="BF127:BF132" si="1">IF(N127="znížená",J127,0)</f>
        <v>0</v>
      </c>
      <c r="BG127" s="131">
        <f t="shared" ref="BG127:BG132" si="2">IF(N127="zákl. prenesená",J127,0)</f>
        <v>0</v>
      </c>
      <c r="BH127" s="131">
        <f t="shared" ref="BH127:BH132" si="3">IF(N127="zníž. prenesená",J127,0)</f>
        <v>0</v>
      </c>
      <c r="BI127" s="131">
        <f t="shared" ref="BI127:BI132" si="4">IF(N127="nulová",J127,0)</f>
        <v>0</v>
      </c>
      <c r="BJ127" s="130" t="s">
        <v>87</v>
      </c>
      <c r="BK127" s="126"/>
      <c r="BL127" s="126"/>
      <c r="BM127" s="126"/>
    </row>
    <row r="128" spans="2:65" s="1" customFormat="1" ht="18" customHeight="1">
      <c r="B128" s="125"/>
      <c r="C128" s="126"/>
      <c r="D128" s="263" t="s">
        <v>262</v>
      </c>
      <c r="E128" s="264"/>
      <c r="F128" s="264"/>
      <c r="G128" s="126"/>
      <c r="H128" s="126"/>
      <c r="I128" s="126"/>
      <c r="J128" s="128">
        <v>0</v>
      </c>
      <c r="K128" s="126"/>
      <c r="L128" s="125"/>
      <c r="M128" s="126"/>
      <c r="N128" s="129" t="s">
        <v>41</v>
      </c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  <c r="AK128" s="126"/>
      <c r="AL128" s="126"/>
      <c r="AM128" s="126"/>
      <c r="AN128" s="126"/>
      <c r="AO128" s="126"/>
      <c r="AP128" s="126"/>
      <c r="AQ128" s="126"/>
      <c r="AR128" s="126"/>
      <c r="AS128" s="126"/>
      <c r="AT128" s="126"/>
      <c r="AU128" s="126"/>
      <c r="AV128" s="126"/>
      <c r="AW128" s="126"/>
      <c r="AX128" s="126"/>
      <c r="AY128" s="130" t="s">
        <v>261</v>
      </c>
      <c r="AZ128" s="126"/>
      <c r="BA128" s="126"/>
      <c r="BB128" s="126"/>
      <c r="BC128" s="126"/>
      <c r="BD128" s="126"/>
      <c r="BE128" s="131">
        <f t="shared" si="0"/>
        <v>0</v>
      </c>
      <c r="BF128" s="131">
        <f t="shared" si="1"/>
        <v>0</v>
      </c>
      <c r="BG128" s="131">
        <f t="shared" si="2"/>
        <v>0</v>
      </c>
      <c r="BH128" s="131">
        <f t="shared" si="3"/>
        <v>0</v>
      </c>
      <c r="BI128" s="131">
        <f t="shared" si="4"/>
        <v>0</v>
      </c>
      <c r="BJ128" s="130" t="s">
        <v>87</v>
      </c>
      <c r="BK128" s="126"/>
      <c r="BL128" s="126"/>
      <c r="BM128" s="126"/>
    </row>
    <row r="129" spans="2:65" s="1" customFormat="1" ht="18" customHeight="1">
      <c r="B129" s="125"/>
      <c r="C129" s="126"/>
      <c r="D129" s="263" t="s">
        <v>263</v>
      </c>
      <c r="E129" s="264"/>
      <c r="F129" s="264"/>
      <c r="G129" s="126"/>
      <c r="H129" s="126"/>
      <c r="I129" s="126"/>
      <c r="J129" s="128">
        <v>0</v>
      </c>
      <c r="K129" s="126"/>
      <c r="L129" s="125"/>
      <c r="M129" s="126"/>
      <c r="N129" s="129" t="s">
        <v>41</v>
      </c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126"/>
      <c r="AL129" s="126"/>
      <c r="AM129" s="126"/>
      <c r="AN129" s="126"/>
      <c r="AO129" s="126"/>
      <c r="AP129" s="126"/>
      <c r="AQ129" s="126"/>
      <c r="AR129" s="126"/>
      <c r="AS129" s="126"/>
      <c r="AT129" s="126"/>
      <c r="AU129" s="126"/>
      <c r="AV129" s="126"/>
      <c r="AW129" s="126"/>
      <c r="AX129" s="126"/>
      <c r="AY129" s="130" t="s">
        <v>261</v>
      </c>
      <c r="AZ129" s="126"/>
      <c r="BA129" s="126"/>
      <c r="BB129" s="126"/>
      <c r="BC129" s="126"/>
      <c r="BD129" s="126"/>
      <c r="BE129" s="131">
        <f t="shared" si="0"/>
        <v>0</v>
      </c>
      <c r="BF129" s="131">
        <f t="shared" si="1"/>
        <v>0</v>
      </c>
      <c r="BG129" s="131">
        <f t="shared" si="2"/>
        <v>0</v>
      </c>
      <c r="BH129" s="131">
        <f t="shared" si="3"/>
        <v>0</v>
      </c>
      <c r="BI129" s="131">
        <f t="shared" si="4"/>
        <v>0</v>
      </c>
      <c r="BJ129" s="130" t="s">
        <v>87</v>
      </c>
      <c r="BK129" s="126"/>
      <c r="BL129" s="126"/>
      <c r="BM129" s="126"/>
    </row>
    <row r="130" spans="2:65" s="1" customFormat="1" ht="18" customHeight="1">
      <c r="B130" s="125"/>
      <c r="C130" s="126"/>
      <c r="D130" s="263" t="s">
        <v>264</v>
      </c>
      <c r="E130" s="264"/>
      <c r="F130" s="264"/>
      <c r="G130" s="126"/>
      <c r="H130" s="126"/>
      <c r="I130" s="126"/>
      <c r="J130" s="128">
        <v>0</v>
      </c>
      <c r="K130" s="126"/>
      <c r="L130" s="125"/>
      <c r="M130" s="126"/>
      <c r="N130" s="129" t="s">
        <v>41</v>
      </c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  <c r="AO130" s="126"/>
      <c r="AP130" s="126"/>
      <c r="AQ130" s="126"/>
      <c r="AR130" s="126"/>
      <c r="AS130" s="126"/>
      <c r="AT130" s="126"/>
      <c r="AU130" s="126"/>
      <c r="AV130" s="126"/>
      <c r="AW130" s="126"/>
      <c r="AX130" s="126"/>
      <c r="AY130" s="130" t="s">
        <v>261</v>
      </c>
      <c r="AZ130" s="126"/>
      <c r="BA130" s="126"/>
      <c r="BB130" s="126"/>
      <c r="BC130" s="126"/>
      <c r="BD130" s="126"/>
      <c r="BE130" s="131">
        <f t="shared" si="0"/>
        <v>0</v>
      </c>
      <c r="BF130" s="131">
        <f t="shared" si="1"/>
        <v>0</v>
      </c>
      <c r="BG130" s="131">
        <f t="shared" si="2"/>
        <v>0</v>
      </c>
      <c r="BH130" s="131">
        <f t="shared" si="3"/>
        <v>0</v>
      </c>
      <c r="BI130" s="131">
        <f t="shared" si="4"/>
        <v>0</v>
      </c>
      <c r="BJ130" s="130" t="s">
        <v>87</v>
      </c>
      <c r="BK130" s="126"/>
      <c r="BL130" s="126"/>
      <c r="BM130" s="126"/>
    </row>
    <row r="131" spans="2:65" s="1" customFormat="1" ht="18" customHeight="1">
      <c r="B131" s="125"/>
      <c r="C131" s="126"/>
      <c r="D131" s="263" t="s">
        <v>265</v>
      </c>
      <c r="E131" s="264"/>
      <c r="F131" s="264"/>
      <c r="G131" s="126"/>
      <c r="H131" s="126"/>
      <c r="I131" s="126"/>
      <c r="J131" s="128">
        <v>0</v>
      </c>
      <c r="K131" s="126"/>
      <c r="L131" s="125"/>
      <c r="M131" s="126"/>
      <c r="N131" s="129" t="s">
        <v>41</v>
      </c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26"/>
      <c r="AP131" s="126"/>
      <c r="AQ131" s="126"/>
      <c r="AR131" s="126"/>
      <c r="AS131" s="126"/>
      <c r="AT131" s="126"/>
      <c r="AU131" s="126"/>
      <c r="AV131" s="126"/>
      <c r="AW131" s="126"/>
      <c r="AX131" s="126"/>
      <c r="AY131" s="130" t="s">
        <v>261</v>
      </c>
      <c r="AZ131" s="126"/>
      <c r="BA131" s="126"/>
      <c r="BB131" s="126"/>
      <c r="BC131" s="126"/>
      <c r="BD131" s="126"/>
      <c r="BE131" s="131">
        <f t="shared" si="0"/>
        <v>0</v>
      </c>
      <c r="BF131" s="131">
        <f t="shared" si="1"/>
        <v>0</v>
      </c>
      <c r="BG131" s="131">
        <f t="shared" si="2"/>
        <v>0</v>
      </c>
      <c r="BH131" s="131">
        <f t="shared" si="3"/>
        <v>0</v>
      </c>
      <c r="BI131" s="131">
        <f t="shared" si="4"/>
        <v>0</v>
      </c>
      <c r="BJ131" s="130" t="s">
        <v>87</v>
      </c>
      <c r="BK131" s="126"/>
      <c r="BL131" s="126"/>
      <c r="BM131" s="126"/>
    </row>
    <row r="132" spans="2:65" s="1" customFormat="1" ht="18" customHeight="1">
      <c r="B132" s="125"/>
      <c r="C132" s="126"/>
      <c r="D132" s="127" t="s">
        <v>266</v>
      </c>
      <c r="E132" s="126"/>
      <c r="F132" s="126"/>
      <c r="G132" s="126"/>
      <c r="H132" s="126"/>
      <c r="I132" s="126"/>
      <c r="J132" s="128">
        <f>ROUND(J34*T132,2)</f>
        <v>0</v>
      </c>
      <c r="K132" s="126"/>
      <c r="L132" s="125"/>
      <c r="M132" s="126"/>
      <c r="N132" s="129" t="s">
        <v>41</v>
      </c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26"/>
      <c r="AH132" s="126"/>
      <c r="AI132" s="126"/>
      <c r="AJ132" s="126"/>
      <c r="AK132" s="126"/>
      <c r="AL132" s="126"/>
      <c r="AM132" s="126"/>
      <c r="AN132" s="126"/>
      <c r="AO132" s="126"/>
      <c r="AP132" s="126"/>
      <c r="AQ132" s="126"/>
      <c r="AR132" s="126"/>
      <c r="AS132" s="126"/>
      <c r="AT132" s="126"/>
      <c r="AU132" s="126"/>
      <c r="AV132" s="126"/>
      <c r="AW132" s="126"/>
      <c r="AX132" s="126"/>
      <c r="AY132" s="130" t="s">
        <v>267</v>
      </c>
      <c r="AZ132" s="126"/>
      <c r="BA132" s="126"/>
      <c r="BB132" s="126"/>
      <c r="BC132" s="126"/>
      <c r="BD132" s="126"/>
      <c r="BE132" s="131">
        <f t="shared" si="0"/>
        <v>0</v>
      </c>
      <c r="BF132" s="131">
        <f t="shared" si="1"/>
        <v>0</v>
      </c>
      <c r="BG132" s="131">
        <f t="shared" si="2"/>
        <v>0</v>
      </c>
      <c r="BH132" s="131">
        <f t="shared" si="3"/>
        <v>0</v>
      </c>
      <c r="BI132" s="131">
        <f t="shared" si="4"/>
        <v>0</v>
      </c>
      <c r="BJ132" s="130" t="s">
        <v>87</v>
      </c>
      <c r="BK132" s="126"/>
      <c r="BL132" s="126"/>
      <c r="BM132" s="126"/>
    </row>
    <row r="133" spans="2:65" s="1" customFormat="1" ht="11.25">
      <c r="B133" s="31"/>
      <c r="L133" s="31"/>
    </row>
    <row r="134" spans="2:65" s="1" customFormat="1" ht="29.25" customHeight="1">
      <c r="B134" s="31"/>
      <c r="C134" s="132" t="s">
        <v>268</v>
      </c>
      <c r="D134" s="104"/>
      <c r="E134" s="104"/>
      <c r="F134" s="104"/>
      <c r="G134" s="104"/>
      <c r="H134" s="104"/>
      <c r="I134" s="104"/>
      <c r="J134" s="133">
        <f>ROUND(J100+J126,2)</f>
        <v>0</v>
      </c>
      <c r="K134" s="104"/>
      <c r="L134" s="31"/>
    </row>
    <row r="135" spans="2:65" s="1" customFormat="1" ht="6.95" customHeight="1">
      <c r="B135" s="46"/>
      <c r="C135" s="47"/>
      <c r="D135" s="47"/>
      <c r="E135" s="47"/>
      <c r="F135" s="47"/>
      <c r="G135" s="47"/>
      <c r="H135" s="47"/>
      <c r="I135" s="47"/>
      <c r="J135" s="47"/>
      <c r="K135" s="47"/>
      <c r="L135" s="31"/>
    </row>
    <row r="139" spans="2:65" s="1" customFormat="1" ht="6.95" customHeight="1">
      <c r="B139" s="48"/>
      <c r="C139" s="49"/>
      <c r="D139" s="49"/>
      <c r="E139" s="49"/>
      <c r="F139" s="49"/>
      <c r="G139" s="49"/>
      <c r="H139" s="49"/>
      <c r="I139" s="49"/>
      <c r="J139" s="49"/>
      <c r="K139" s="49"/>
      <c r="L139" s="31"/>
    </row>
    <row r="140" spans="2:65" s="1" customFormat="1" ht="24.95" customHeight="1">
      <c r="B140" s="31"/>
      <c r="C140" s="20" t="s">
        <v>269</v>
      </c>
      <c r="L140" s="31"/>
    </row>
    <row r="141" spans="2:65" s="1" customFormat="1" ht="6.95" customHeight="1">
      <c r="B141" s="31"/>
      <c r="L141" s="31"/>
    </row>
    <row r="142" spans="2:65" s="1" customFormat="1" ht="12" customHeight="1">
      <c r="B142" s="31"/>
      <c r="C142" s="26" t="s">
        <v>15</v>
      </c>
      <c r="L142" s="31"/>
    </row>
    <row r="143" spans="2:65" s="1" customFormat="1" ht="26.25" customHeight="1">
      <c r="B143" s="31"/>
      <c r="E143" s="259" t="str">
        <f>E7</f>
        <v>Komplexná rekonštrukcia a realizácia nadstavby budovy študenského domova4,Tr. SNP53,Banská Bystrica</v>
      </c>
      <c r="F143" s="260"/>
      <c r="G143" s="260"/>
      <c r="H143" s="260"/>
      <c r="L143" s="31"/>
    </row>
    <row r="144" spans="2:65" ht="12" customHeight="1">
      <c r="B144" s="19"/>
      <c r="C144" s="26" t="s">
        <v>222</v>
      </c>
      <c r="L144" s="19"/>
    </row>
    <row r="145" spans="2:65" ht="16.5" customHeight="1">
      <c r="B145" s="19"/>
      <c r="E145" s="259" t="s">
        <v>223</v>
      </c>
      <c r="F145" s="216"/>
      <c r="G145" s="216"/>
      <c r="H145" s="216"/>
      <c r="L145" s="19"/>
    </row>
    <row r="146" spans="2:65" ht="12" customHeight="1">
      <c r="B146" s="19"/>
      <c r="C146" s="26" t="s">
        <v>224</v>
      </c>
      <c r="L146" s="19"/>
    </row>
    <row r="147" spans="2:65" s="1" customFormat="1" ht="16.5" customHeight="1">
      <c r="B147" s="31"/>
      <c r="E147" s="254" t="s">
        <v>3407</v>
      </c>
      <c r="F147" s="261"/>
      <c r="G147" s="261"/>
      <c r="H147" s="261"/>
      <c r="L147" s="31"/>
    </row>
    <row r="148" spans="2:65" s="1" customFormat="1" ht="12" customHeight="1">
      <c r="B148" s="31"/>
      <c r="C148" s="26" t="s">
        <v>226</v>
      </c>
      <c r="L148" s="31"/>
    </row>
    <row r="149" spans="2:65" s="1" customFormat="1" ht="16.5" customHeight="1">
      <c r="B149" s="31"/>
      <c r="E149" s="241" t="str">
        <f>E13</f>
        <v>as-2.etapa - architektonicko-stavebné riešenie</v>
      </c>
      <c r="F149" s="261"/>
      <c r="G149" s="261"/>
      <c r="H149" s="261"/>
      <c r="L149" s="31"/>
    </row>
    <row r="150" spans="2:65" s="1" customFormat="1" ht="6.95" customHeight="1">
      <c r="B150" s="31"/>
      <c r="L150" s="31"/>
    </row>
    <row r="151" spans="2:65" s="1" customFormat="1" ht="12" customHeight="1">
      <c r="B151" s="31"/>
      <c r="C151" s="26" t="s">
        <v>19</v>
      </c>
      <c r="F151" s="24" t="str">
        <f>F16</f>
        <v>Tr. SNP53,Banská Bystrica,parc.č.1042/1</v>
      </c>
      <c r="I151" s="26" t="s">
        <v>21</v>
      </c>
      <c r="J151" s="54" t="str">
        <f>IF(J16="","",J16)</f>
        <v>10. 9. 2024</v>
      </c>
      <c r="L151" s="31"/>
    </row>
    <row r="152" spans="2:65" s="1" customFormat="1" ht="6.95" customHeight="1">
      <c r="B152" s="31"/>
      <c r="L152" s="31"/>
    </row>
    <row r="153" spans="2:65" s="1" customFormat="1" ht="15.2" customHeight="1">
      <c r="B153" s="31"/>
      <c r="C153" s="26" t="s">
        <v>23</v>
      </c>
      <c r="F153" s="24" t="str">
        <f>E19</f>
        <v>Univerzita Mateja Bela v Banskej Bystrici</v>
      </c>
      <c r="I153" s="26" t="s">
        <v>29</v>
      </c>
      <c r="J153" s="29" t="str">
        <f>E25</f>
        <v>Insvet s.r.o.,Koeice</v>
      </c>
      <c r="L153" s="31"/>
    </row>
    <row r="154" spans="2:65" s="1" customFormat="1" ht="15.2" customHeight="1">
      <c r="B154" s="31"/>
      <c r="C154" s="26" t="s">
        <v>27</v>
      </c>
      <c r="F154" s="24" t="str">
        <f>IF(E22="","",E22)</f>
        <v>Vyplň údaj</v>
      </c>
      <c r="I154" s="26" t="s">
        <v>32</v>
      </c>
      <c r="J154" s="29" t="str">
        <f>E28</f>
        <v xml:space="preserve"> </v>
      </c>
      <c r="L154" s="31"/>
    </row>
    <row r="155" spans="2:65" s="1" customFormat="1" ht="10.35" customHeight="1">
      <c r="B155" s="31"/>
      <c r="L155" s="31"/>
    </row>
    <row r="156" spans="2:65" s="10" customFormat="1" ht="29.25" customHeight="1">
      <c r="B156" s="134"/>
      <c r="C156" s="135" t="s">
        <v>270</v>
      </c>
      <c r="D156" s="136" t="s">
        <v>60</v>
      </c>
      <c r="E156" s="136" t="s">
        <v>56</v>
      </c>
      <c r="F156" s="136" t="s">
        <v>57</v>
      </c>
      <c r="G156" s="136" t="s">
        <v>271</v>
      </c>
      <c r="H156" s="136" t="s">
        <v>272</v>
      </c>
      <c r="I156" s="136" t="s">
        <v>273</v>
      </c>
      <c r="J156" s="137" t="s">
        <v>232</v>
      </c>
      <c r="K156" s="138" t="s">
        <v>274</v>
      </c>
      <c r="L156" s="134"/>
      <c r="M156" s="61" t="s">
        <v>1</v>
      </c>
      <c r="N156" s="62" t="s">
        <v>39</v>
      </c>
      <c r="O156" s="62" t="s">
        <v>275</v>
      </c>
      <c r="P156" s="62" t="s">
        <v>276</v>
      </c>
      <c r="Q156" s="62" t="s">
        <v>277</v>
      </c>
      <c r="R156" s="62" t="s">
        <v>278</v>
      </c>
      <c r="S156" s="62" t="s">
        <v>279</v>
      </c>
      <c r="T156" s="63" t="s">
        <v>280</v>
      </c>
    </row>
    <row r="157" spans="2:65" s="1" customFormat="1" ht="22.9" customHeight="1">
      <c r="B157" s="31"/>
      <c r="C157" s="66" t="s">
        <v>228</v>
      </c>
      <c r="J157" s="139">
        <f>BK157</f>
        <v>0</v>
      </c>
      <c r="L157" s="31"/>
      <c r="M157" s="64"/>
      <c r="N157" s="55"/>
      <c r="O157" s="55"/>
      <c r="P157" s="140">
        <f>P158+P732</f>
        <v>0</v>
      </c>
      <c r="Q157" s="55"/>
      <c r="R157" s="140">
        <f>R158+R732</f>
        <v>1784.0307604050397</v>
      </c>
      <c r="S157" s="55"/>
      <c r="T157" s="141">
        <f>T158+T732</f>
        <v>1709.6536609999998</v>
      </c>
      <c r="AT157" s="16" t="s">
        <v>74</v>
      </c>
      <c r="AU157" s="16" t="s">
        <v>234</v>
      </c>
      <c r="BK157" s="142">
        <f>BK158+BK732</f>
        <v>0</v>
      </c>
    </row>
    <row r="158" spans="2:65" s="11" customFormat="1" ht="25.9" customHeight="1">
      <c r="B158" s="143"/>
      <c r="D158" s="144" t="s">
        <v>74</v>
      </c>
      <c r="E158" s="145" t="s">
        <v>281</v>
      </c>
      <c r="F158" s="145" t="s">
        <v>282</v>
      </c>
      <c r="I158" s="146"/>
      <c r="J158" s="147">
        <f>BK158</f>
        <v>0</v>
      </c>
      <c r="L158" s="143"/>
      <c r="M158" s="148"/>
      <c r="P158" s="149">
        <f>P159+P188+P247+P252+P422+P730</f>
        <v>0</v>
      </c>
      <c r="R158" s="149">
        <f>R159+R188+R247+R252+R422+R730</f>
        <v>1599.3581547863996</v>
      </c>
      <c r="T158" s="150">
        <f>T159+T188+T247+T252+T422+T730</f>
        <v>1646.8941159999999</v>
      </c>
      <c r="AR158" s="144" t="s">
        <v>82</v>
      </c>
      <c r="AT158" s="151" t="s">
        <v>74</v>
      </c>
      <c r="AU158" s="151" t="s">
        <v>75</v>
      </c>
      <c r="AY158" s="144" t="s">
        <v>283</v>
      </c>
      <c r="BK158" s="152">
        <f>BK159+BK188+BK247+BK252+BK422+BK730</f>
        <v>0</v>
      </c>
    </row>
    <row r="159" spans="2:65" s="11" customFormat="1" ht="22.9" customHeight="1">
      <c r="B159" s="143"/>
      <c r="D159" s="144" t="s">
        <v>74</v>
      </c>
      <c r="E159" s="153" t="s">
        <v>82</v>
      </c>
      <c r="F159" s="153" t="s">
        <v>284</v>
      </c>
      <c r="I159" s="146"/>
      <c r="J159" s="154">
        <f>BK159</f>
        <v>0</v>
      </c>
      <c r="L159" s="143"/>
      <c r="M159" s="148"/>
      <c r="P159" s="149">
        <f>SUM(P160:P187)</f>
        <v>0</v>
      </c>
      <c r="R159" s="149">
        <f>SUM(R160:R187)</f>
        <v>3.1043099999999997E-2</v>
      </c>
      <c r="T159" s="150">
        <f>SUM(T160:T187)</f>
        <v>7.515480000000001</v>
      </c>
      <c r="AR159" s="144" t="s">
        <v>82</v>
      </c>
      <c r="AT159" s="151" t="s">
        <v>74</v>
      </c>
      <c r="AU159" s="151" t="s">
        <v>82</v>
      </c>
      <c r="AY159" s="144" t="s">
        <v>283</v>
      </c>
      <c r="BK159" s="152">
        <f>SUM(BK160:BK187)</f>
        <v>0</v>
      </c>
    </row>
    <row r="160" spans="2:65" s="1" customFormat="1" ht="33" customHeight="1">
      <c r="B160" s="125"/>
      <c r="C160" s="155" t="s">
        <v>82</v>
      </c>
      <c r="D160" s="155" t="s">
        <v>285</v>
      </c>
      <c r="E160" s="156" t="s">
        <v>286</v>
      </c>
      <c r="F160" s="157" t="s">
        <v>287</v>
      </c>
      <c r="G160" s="158" t="s">
        <v>288</v>
      </c>
      <c r="H160" s="159">
        <v>54.46</v>
      </c>
      <c r="I160" s="160"/>
      <c r="J160" s="161">
        <f>ROUND(I160*H160,2)</f>
        <v>0</v>
      </c>
      <c r="K160" s="162"/>
      <c r="L160" s="31"/>
      <c r="M160" s="163" t="s">
        <v>1</v>
      </c>
      <c r="N160" s="124" t="s">
        <v>41</v>
      </c>
      <c r="P160" s="164">
        <f>O160*H160</f>
        <v>0</v>
      </c>
      <c r="Q160" s="164">
        <v>0</v>
      </c>
      <c r="R160" s="164">
        <f>Q160*H160</f>
        <v>0</v>
      </c>
      <c r="S160" s="164">
        <v>0.13800000000000001</v>
      </c>
      <c r="T160" s="165">
        <f>S160*H160</f>
        <v>7.515480000000001</v>
      </c>
      <c r="AR160" s="166" t="s">
        <v>289</v>
      </c>
      <c r="AT160" s="166" t="s">
        <v>285</v>
      </c>
      <c r="AU160" s="166" t="s">
        <v>87</v>
      </c>
      <c r="AY160" s="16" t="s">
        <v>283</v>
      </c>
      <c r="BE160" s="167">
        <f>IF(N160="základná",J160,0)</f>
        <v>0</v>
      </c>
      <c r="BF160" s="167">
        <f>IF(N160="znížená",J160,0)</f>
        <v>0</v>
      </c>
      <c r="BG160" s="167">
        <f>IF(N160="zákl. prenesená",J160,0)</f>
        <v>0</v>
      </c>
      <c r="BH160" s="167">
        <f>IF(N160="zníž. prenesená",J160,0)</f>
        <v>0</v>
      </c>
      <c r="BI160" s="167">
        <f>IF(N160="nulová",J160,0)</f>
        <v>0</v>
      </c>
      <c r="BJ160" s="16" t="s">
        <v>87</v>
      </c>
      <c r="BK160" s="167">
        <f>ROUND(I160*H160,2)</f>
        <v>0</v>
      </c>
      <c r="BL160" s="16" t="s">
        <v>289</v>
      </c>
      <c r="BM160" s="166" t="s">
        <v>290</v>
      </c>
    </row>
    <row r="161" spans="2:65" s="12" customFormat="1" ht="11.25">
      <c r="B161" s="168"/>
      <c r="D161" s="169" t="s">
        <v>291</v>
      </c>
      <c r="E161" s="170" t="s">
        <v>1</v>
      </c>
      <c r="F161" s="171" t="s">
        <v>3410</v>
      </c>
      <c r="H161" s="172">
        <v>54.46</v>
      </c>
      <c r="I161" s="173"/>
      <c r="L161" s="168"/>
      <c r="M161" s="174"/>
      <c r="T161" s="175"/>
      <c r="AT161" s="170" t="s">
        <v>291</v>
      </c>
      <c r="AU161" s="170" t="s">
        <v>87</v>
      </c>
      <c r="AV161" s="12" t="s">
        <v>87</v>
      </c>
      <c r="AW161" s="12" t="s">
        <v>31</v>
      </c>
      <c r="AX161" s="12" t="s">
        <v>82</v>
      </c>
      <c r="AY161" s="170" t="s">
        <v>283</v>
      </c>
    </row>
    <row r="162" spans="2:65" s="1" customFormat="1" ht="16.5" customHeight="1">
      <c r="B162" s="125"/>
      <c r="C162" s="155" t="s">
        <v>87</v>
      </c>
      <c r="D162" s="155" t="s">
        <v>285</v>
      </c>
      <c r="E162" s="156" t="s">
        <v>294</v>
      </c>
      <c r="F162" s="157" t="s">
        <v>295</v>
      </c>
      <c r="G162" s="158" t="s">
        <v>296</v>
      </c>
      <c r="H162" s="159">
        <v>22.11</v>
      </c>
      <c r="I162" s="160"/>
      <c r="J162" s="161">
        <f>ROUND(I162*H162,2)</f>
        <v>0</v>
      </c>
      <c r="K162" s="162"/>
      <c r="L162" s="31"/>
      <c r="M162" s="163" t="s">
        <v>1</v>
      </c>
      <c r="N162" s="124" t="s">
        <v>41</v>
      </c>
      <c r="P162" s="164">
        <f>O162*H162</f>
        <v>0</v>
      </c>
      <c r="Q162" s="164">
        <v>0</v>
      </c>
      <c r="R162" s="164">
        <f>Q162*H162</f>
        <v>0</v>
      </c>
      <c r="S162" s="164">
        <v>0</v>
      </c>
      <c r="T162" s="165">
        <f>S162*H162</f>
        <v>0</v>
      </c>
      <c r="AR162" s="166" t="s">
        <v>289</v>
      </c>
      <c r="AT162" s="166" t="s">
        <v>285</v>
      </c>
      <c r="AU162" s="166" t="s">
        <v>87</v>
      </c>
      <c r="AY162" s="16" t="s">
        <v>283</v>
      </c>
      <c r="BE162" s="167">
        <f>IF(N162="základná",J162,0)</f>
        <v>0</v>
      </c>
      <c r="BF162" s="167">
        <f>IF(N162="znížená",J162,0)</f>
        <v>0</v>
      </c>
      <c r="BG162" s="167">
        <f>IF(N162="zákl. prenesená",J162,0)</f>
        <v>0</v>
      </c>
      <c r="BH162" s="167">
        <f>IF(N162="zníž. prenesená",J162,0)</f>
        <v>0</v>
      </c>
      <c r="BI162" s="167">
        <f>IF(N162="nulová",J162,0)</f>
        <v>0</v>
      </c>
      <c r="BJ162" s="16" t="s">
        <v>87</v>
      </c>
      <c r="BK162" s="167">
        <f>ROUND(I162*H162,2)</f>
        <v>0</v>
      </c>
      <c r="BL162" s="16" t="s">
        <v>289</v>
      </c>
      <c r="BM162" s="166" t="s">
        <v>297</v>
      </c>
    </row>
    <row r="163" spans="2:65" s="12" customFormat="1" ht="11.25">
      <c r="B163" s="168"/>
      <c r="D163" s="169" t="s">
        <v>291</v>
      </c>
      <c r="E163" s="170" t="s">
        <v>1</v>
      </c>
      <c r="F163" s="171" t="s">
        <v>298</v>
      </c>
      <c r="H163" s="172">
        <v>22.11</v>
      </c>
      <c r="I163" s="173"/>
      <c r="L163" s="168"/>
      <c r="M163" s="174"/>
      <c r="T163" s="175"/>
      <c r="AT163" s="170" t="s">
        <v>291</v>
      </c>
      <c r="AU163" s="170" t="s">
        <v>87</v>
      </c>
      <c r="AV163" s="12" t="s">
        <v>87</v>
      </c>
      <c r="AW163" s="12" t="s">
        <v>31</v>
      </c>
      <c r="AX163" s="12" t="s">
        <v>75</v>
      </c>
      <c r="AY163" s="170" t="s">
        <v>283</v>
      </c>
    </row>
    <row r="164" spans="2:65" s="13" customFormat="1" ht="11.25">
      <c r="B164" s="176"/>
      <c r="D164" s="169" t="s">
        <v>291</v>
      </c>
      <c r="E164" s="177" t="s">
        <v>1</v>
      </c>
      <c r="F164" s="178" t="s">
        <v>293</v>
      </c>
      <c r="H164" s="179">
        <v>22.11</v>
      </c>
      <c r="I164" s="180"/>
      <c r="L164" s="176"/>
      <c r="M164" s="181"/>
      <c r="T164" s="182"/>
      <c r="AT164" s="177" t="s">
        <v>291</v>
      </c>
      <c r="AU164" s="177" t="s">
        <v>87</v>
      </c>
      <c r="AV164" s="13" t="s">
        <v>289</v>
      </c>
      <c r="AW164" s="13" t="s">
        <v>31</v>
      </c>
      <c r="AX164" s="13" t="s">
        <v>82</v>
      </c>
      <c r="AY164" s="177" t="s">
        <v>283</v>
      </c>
    </row>
    <row r="165" spans="2:65" s="1" customFormat="1" ht="24.2" customHeight="1">
      <c r="B165" s="125"/>
      <c r="C165" s="155" t="s">
        <v>92</v>
      </c>
      <c r="D165" s="155" t="s">
        <v>285</v>
      </c>
      <c r="E165" s="156" t="s">
        <v>299</v>
      </c>
      <c r="F165" s="157" t="s">
        <v>300</v>
      </c>
      <c r="G165" s="158" t="s">
        <v>296</v>
      </c>
      <c r="H165" s="159">
        <v>22.11</v>
      </c>
      <c r="I165" s="160"/>
      <c r="J165" s="161">
        <f>ROUND(I165*H165,2)</f>
        <v>0</v>
      </c>
      <c r="K165" s="162"/>
      <c r="L165" s="31"/>
      <c r="M165" s="163" t="s">
        <v>1</v>
      </c>
      <c r="N165" s="124" t="s">
        <v>41</v>
      </c>
      <c r="P165" s="164">
        <f>O165*H165</f>
        <v>0</v>
      </c>
      <c r="Q165" s="164">
        <v>0</v>
      </c>
      <c r="R165" s="164">
        <f>Q165*H165</f>
        <v>0</v>
      </c>
      <c r="S165" s="164">
        <v>0</v>
      </c>
      <c r="T165" s="165">
        <f>S165*H165</f>
        <v>0</v>
      </c>
      <c r="AR165" s="166" t="s">
        <v>289</v>
      </c>
      <c r="AT165" s="166" t="s">
        <v>285</v>
      </c>
      <c r="AU165" s="166" t="s">
        <v>87</v>
      </c>
      <c r="AY165" s="16" t="s">
        <v>283</v>
      </c>
      <c r="BE165" s="167">
        <f>IF(N165="základná",J165,0)</f>
        <v>0</v>
      </c>
      <c r="BF165" s="167">
        <f>IF(N165="znížená",J165,0)</f>
        <v>0</v>
      </c>
      <c r="BG165" s="167">
        <f>IF(N165="zákl. prenesená",J165,0)</f>
        <v>0</v>
      </c>
      <c r="BH165" s="167">
        <f>IF(N165="zníž. prenesená",J165,0)</f>
        <v>0</v>
      </c>
      <c r="BI165" s="167">
        <f>IF(N165="nulová",J165,0)</f>
        <v>0</v>
      </c>
      <c r="BJ165" s="16" t="s">
        <v>87</v>
      </c>
      <c r="BK165" s="167">
        <f>ROUND(I165*H165,2)</f>
        <v>0</v>
      </c>
      <c r="BL165" s="16" t="s">
        <v>289</v>
      </c>
      <c r="BM165" s="166" t="s">
        <v>301</v>
      </c>
    </row>
    <row r="166" spans="2:65" s="1" customFormat="1" ht="16.5" customHeight="1">
      <c r="B166" s="125"/>
      <c r="C166" s="155" t="s">
        <v>289</v>
      </c>
      <c r="D166" s="155" t="s">
        <v>285</v>
      </c>
      <c r="E166" s="156" t="s">
        <v>302</v>
      </c>
      <c r="F166" s="157" t="s">
        <v>303</v>
      </c>
      <c r="G166" s="158" t="s">
        <v>296</v>
      </c>
      <c r="H166" s="159">
        <v>43.567999999999998</v>
      </c>
      <c r="I166" s="160"/>
      <c r="J166" s="161">
        <f>ROUND(I166*H166,2)</f>
        <v>0</v>
      </c>
      <c r="K166" s="162"/>
      <c r="L166" s="31"/>
      <c r="M166" s="163" t="s">
        <v>1</v>
      </c>
      <c r="N166" s="124" t="s">
        <v>41</v>
      </c>
      <c r="P166" s="164">
        <f>O166*H166</f>
        <v>0</v>
      </c>
      <c r="Q166" s="164">
        <v>0</v>
      </c>
      <c r="R166" s="164">
        <f>Q166*H166</f>
        <v>0</v>
      </c>
      <c r="S166" s="164">
        <v>0</v>
      </c>
      <c r="T166" s="165">
        <f>S166*H166</f>
        <v>0</v>
      </c>
      <c r="AR166" s="166" t="s">
        <v>289</v>
      </c>
      <c r="AT166" s="166" t="s">
        <v>285</v>
      </c>
      <c r="AU166" s="166" t="s">
        <v>87</v>
      </c>
      <c r="AY166" s="16" t="s">
        <v>283</v>
      </c>
      <c r="BE166" s="167">
        <f>IF(N166="základná",J166,0)</f>
        <v>0</v>
      </c>
      <c r="BF166" s="167">
        <f>IF(N166="znížená",J166,0)</f>
        <v>0</v>
      </c>
      <c r="BG166" s="167">
        <f>IF(N166="zákl. prenesená",J166,0)</f>
        <v>0</v>
      </c>
      <c r="BH166" s="167">
        <f>IF(N166="zníž. prenesená",J166,0)</f>
        <v>0</v>
      </c>
      <c r="BI166" s="167">
        <f>IF(N166="nulová",J166,0)</f>
        <v>0</v>
      </c>
      <c r="BJ166" s="16" t="s">
        <v>87</v>
      </c>
      <c r="BK166" s="167">
        <f>ROUND(I166*H166,2)</f>
        <v>0</v>
      </c>
      <c r="BL166" s="16" t="s">
        <v>289</v>
      </c>
      <c r="BM166" s="166" t="s">
        <v>304</v>
      </c>
    </row>
    <row r="167" spans="2:65" s="12" customFormat="1" ht="11.25">
      <c r="B167" s="168"/>
      <c r="D167" s="169" t="s">
        <v>291</v>
      </c>
      <c r="E167" s="170" t="s">
        <v>1</v>
      </c>
      <c r="F167" s="171" t="s">
        <v>3410</v>
      </c>
      <c r="H167" s="172">
        <v>54.46</v>
      </c>
      <c r="I167" s="173"/>
      <c r="L167" s="168"/>
      <c r="M167" s="174"/>
      <c r="T167" s="175"/>
      <c r="AT167" s="170" t="s">
        <v>291</v>
      </c>
      <c r="AU167" s="170" t="s">
        <v>87</v>
      </c>
      <c r="AV167" s="12" t="s">
        <v>87</v>
      </c>
      <c r="AW167" s="12" t="s">
        <v>31</v>
      </c>
      <c r="AX167" s="12" t="s">
        <v>75</v>
      </c>
      <c r="AY167" s="170" t="s">
        <v>283</v>
      </c>
    </row>
    <row r="168" spans="2:65" s="12" customFormat="1" ht="11.25">
      <c r="B168" s="168"/>
      <c r="D168" s="169" t="s">
        <v>291</v>
      </c>
      <c r="E168" s="170" t="s">
        <v>1</v>
      </c>
      <c r="F168" s="171" t="s">
        <v>3411</v>
      </c>
      <c r="H168" s="172">
        <v>43.567999999999998</v>
      </c>
      <c r="I168" s="173"/>
      <c r="L168" s="168"/>
      <c r="M168" s="174"/>
      <c r="T168" s="175"/>
      <c r="AT168" s="170" t="s">
        <v>291</v>
      </c>
      <c r="AU168" s="170" t="s">
        <v>87</v>
      </c>
      <c r="AV168" s="12" t="s">
        <v>87</v>
      </c>
      <c r="AW168" s="12" t="s">
        <v>31</v>
      </c>
      <c r="AX168" s="12" t="s">
        <v>82</v>
      </c>
      <c r="AY168" s="170" t="s">
        <v>283</v>
      </c>
    </row>
    <row r="169" spans="2:65" s="1" customFormat="1" ht="37.9" customHeight="1">
      <c r="B169" s="125"/>
      <c r="C169" s="155" t="s">
        <v>306</v>
      </c>
      <c r="D169" s="155" t="s">
        <v>285</v>
      </c>
      <c r="E169" s="156" t="s">
        <v>307</v>
      </c>
      <c r="F169" s="157" t="s">
        <v>308</v>
      </c>
      <c r="G169" s="158" t="s">
        <v>296</v>
      </c>
      <c r="H169" s="159">
        <v>43.567999999999998</v>
      </c>
      <c r="I169" s="160"/>
      <c r="J169" s="161">
        <f>ROUND(I169*H169,2)</f>
        <v>0</v>
      </c>
      <c r="K169" s="162"/>
      <c r="L169" s="31"/>
      <c r="M169" s="163" t="s">
        <v>1</v>
      </c>
      <c r="N169" s="124" t="s">
        <v>41</v>
      </c>
      <c r="P169" s="164">
        <f>O169*H169</f>
        <v>0</v>
      </c>
      <c r="Q169" s="164">
        <v>0</v>
      </c>
      <c r="R169" s="164">
        <f>Q169*H169</f>
        <v>0</v>
      </c>
      <c r="S169" s="164">
        <v>0</v>
      </c>
      <c r="T169" s="165">
        <f>S169*H169</f>
        <v>0</v>
      </c>
      <c r="AR169" s="166" t="s">
        <v>289</v>
      </c>
      <c r="AT169" s="166" t="s">
        <v>285</v>
      </c>
      <c r="AU169" s="166" t="s">
        <v>87</v>
      </c>
      <c r="AY169" s="16" t="s">
        <v>283</v>
      </c>
      <c r="BE169" s="167">
        <f>IF(N169="základná",J169,0)</f>
        <v>0</v>
      </c>
      <c r="BF169" s="167">
        <f>IF(N169="znížená",J169,0)</f>
        <v>0</v>
      </c>
      <c r="BG169" s="167">
        <f>IF(N169="zákl. prenesená",J169,0)</f>
        <v>0</v>
      </c>
      <c r="BH169" s="167">
        <f>IF(N169="zníž. prenesená",J169,0)</f>
        <v>0</v>
      </c>
      <c r="BI169" s="167">
        <f>IF(N169="nulová",J169,0)</f>
        <v>0</v>
      </c>
      <c r="BJ169" s="16" t="s">
        <v>87</v>
      </c>
      <c r="BK169" s="167">
        <f>ROUND(I169*H169,2)</f>
        <v>0</v>
      </c>
      <c r="BL169" s="16" t="s">
        <v>289</v>
      </c>
      <c r="BM169" s="166" t="s">
        <v>309</v>
      </c>
    </row>
    <row r="170" spans="2:65" s="1" customFormat="1" ht="24.2" customHeight="1">
      <c r="B170" s="125"/>
      <c r="C170" s="155" t="s">
        <v>310</v>
      </c>
      <c r="D170" s="155" t="s">
        <v>285</v>
      </c>
      <c r="E170" s="156" t="s">
        <v>311</v>
      </c>
      <c r="F170" s="157" t="s">
        <v>312</v>
      </c>
      <c r="G170" s="158" t="s">
        <v>288</v>
      </c>
      <c r="H170" s="159">
        <v>31.625</v>
      </c>
      <c r="I170" s="160"/>
      <c r="J170" s="161">
        <f>ROUND(I170*H170,2)</f>
        <v>0</v>
      </c>
      <c r="K170" s="162"/>
      <c r="L170" s="31"/>
      <c r="M170" s="163" t="s">
        <v>1</v>
      </c>
      <c r="N170" s="124" t="s">
        <v>41</v>
      </c>
      <c r="P170" s="164">
        <f>O170*H170</f>
        <v>0</v>
      </c>
      <c r="Q170" s="164">
        <v>6.6E-4</v>
      </c>
      <c r="R170" s="164">
        <f>Q170*H170</f>
        <v>2.0872499999999999E-2</v>
      </c>
      <c r="S170" s="164">
        <v>0</v>
      </c>
      <c r="T170" s="165">
        <f>S170*H170</f>
        <v>0</v>
      </c>
      <c r="AR170" s="166" t="s">
        <v>289</v>
      </c>
      <c r="AT170" s="166" t="s">
        <v>285</v>
      </c>
      <c r="AU170" s="166" t="s">
        <v>87</v>
      </c>
      <c r="AY170" s="16" t="s">
        <v>283</v>
      </c>
      <c r="BE170" s="167">
        <f>IF(N170="základná",J170,0)</f>
        <v>0</v>
      </c>
      <c r="BF170" s="167">
        <f>IF(N170="znížená",J170,0)</f>
        <v>0</v>
      </c>
      <c r="BG170" s="167">
        <f>IF(N170="zákl. prenesená",J170,0)</f>
        <v>0</v>
      </c>
      <c r="BH170" s="167">
        <f>IF(N170="zníž. prenesená",J170,0)</f>
        <v>0</v>
      </c>
      <c r="BI170" s="167">
        <f>IF(N170="nulová",J170,0)</f>
        <v>0</v>
      </c>
      <c r="BJ170" s="16" t="s">
        <v>87</v>
      </c>
      <c r="BK170" s="167">
        <f>ROUND(I170*H170,2)</f>
        <v>0</v>
      </c>
      <c r="BL170" s="16" t="s">
        <v>289</v>
      </c>
      <c r="BM170" s="166" t="s">
        <v>313</v>
      </c>
    </row>
    <row r="171" spans="2:65" s="12" customFormat="1" ht="11.25">
      <c r="B171" s="168"/>
      <c r="D171" s="169" t="s">
        <v>291</v>
      </c>
      <c r="E171" s="170" t="s">
        <v>1</v>
      </c>
      <c r="F171" s="171" t="s">
        <v>314</v>
      </c>
      <c r="H171" s="172">
        <v>31.625</v>
      </c>
      <c r="I171" s="173"/>
      <c r="L171" s="168"/>
      <c r="M171" s="174"/>
      <c r="T171" s="175"/>
      <c r="AT171" s="170" t="s">
        <v>291</v>
      </c>
      <c r="AU171" s="170" t="s">
        <v>87</v>
      </c>
      <c r="AV171" s="12" t="s">
        <v>87</v>
      </c>
      <c r="AW171" s="12" t="s">
        <v>31</v>
      </c>
      <c r="AX171" s="12" t="s">
        <v>75</v>
      </c>
      <c r="AY171" s="170" t="s">
        <v>283</v>
      </c>
    </row>
    <row r="172" spans="2:65" s="13" customFormat="1" ht="11.25">
      <c r="B172" s="176"/>
      <c r="D172" s="169" t="s">
        <v>291</v>
      </c>
      <c r="E172" s="177" t="s">
        <v>1</v>
      </c>
      <c r="F172" s="178" t="s">
        <v>293</v>
      </c>
      <c r="H172" s="179">
        <v>31.625</v>
      </c>
      <c r="I172" s="180"/>
      <c r="L172" s="176"/>
      <c r="M172" s="181"/>
      <c r="T172" s="182"/>
      <c r="AT172" s="177" t="s">
        <v>291</v>
      </c>
      <c r="AU172" s="177" t="s">
        <v>87</v>
      </c>
      <c r="AV172" s="13" t="s">
        <v>289</v>
      </c>
      <c r="AW172" s="13" t="s">
        <v>31</v>
      </c>
      <c r="AX172" s="13" t="s">
        <v>82</v>
      </c>
      <c r="AY172" s="177" t="s">
        <v>283</v>
      </c>
    </row>
    <row r="173" spans="2:65" s="1" customFormat="1" ht="21.75" customHeight="1">
      <c r="B173" s="125"/>
      <c r="C173" s="155" t="s">
        <v>315</v>
      </c>
      <c r="D173" s="155" t="s">
        <v>285</v>
      </c>
      <c r="E173" s="156" t="s">
        <v>316</v>
      </c>
      <c r="F173" s="157" t="s">
        <v>317</v>
      </c>
      <c r="G173" s="158" t="s">
        <v>288</v>
      </c>
      <c r="H173" s="159">
        <v>31.625</v>
      </c>
      <c r="I173" s="160"/>
      <c r="J173" s="161">
        <f>ROUND(I173*H173,2)</f>
        <v>0</v>
      </c>
      <c r="K173" s="162"/>
      <c r="L173" s="31"/>
      <c r="M173" s="163" t="s">
        <v>1</v>
      </c>
      <c r="N173" s="124" t="s">
        <v>41</v>
      </c>
      <c r="P173" s="164">
        <f>O173*H173</f>
        <v>0</v>
      </c>
      <c r="Q173" s="164">
        <v>0</v>
      </c>
      <c r="R173" s="164">
        <f>Q173*H173</f>
        <v>0</v>
      </c>
      <c r="S173" s="164">
        <v>0</v>
      </c>
      <c r="T173" s="165">
        <f>S173*H173</f>
        <v>0</v>
      </c>
      <c r="AR173" s="166" t="s">
        <v>289</v>
      </c>
      <c r="AT173" s="166" t="s">
        <v>285</v>
      </c>
      <c r="AU173" s="166" t="s">
        <v>87</v>
      </c>
      <c r="AY173" s="16" t="s">
        <v>283</v>
      </c>
      <c r="BE173" s="167">
        <f>IF(N173="základná",J173,0)</f>
        <v>0</v>
      </c>
      <c r="BF173" s="167">
        <f>IF(N173="znížená",J173,0)</f>
        <v>0</v>
      </c>
      <c r="BG173" s="167">
        <f>IF(N173="zákl. prenesená",J173,0)</f>
        <v>0</v>
      </c>
      <c r="BH173" s="167">
        <f>IF(N173="zníž. prenesená",J173,0)</f>
        <v>0</v>
      </c>
      <c r="BI173" s="167">
        <f>IF(N173="nulová",J173,0)</f>
        <v>0</v>
      </c>
      <c r="BJ173" s="16" t="s">
        <v>87</v>
      </c>
      <c r="BK173" s="167">
        <f>ROUND(I173*H173,2)</f>
        <v>0</v>
      </c>
      <c r="BL173" s="16" t="s">
        <v>289</v>
      </c>
      <c r="BM173" s="166" t="s">
        <v>318</v>
      </c>
    </row>
    <row r="174" spans="2:65" s="1" customFormat="1" ht="24.2" customHeight="1">
      <c r="B174" s="125"/>
      <c r="C174" s="155" t="s">
        <v>319</v>
      </c>
      <c r="D174" s="155" t="s">
        <v>285</v>
      </c>
      <c r="E174" s="156" t="s">
        <v>320</v>
      </c>
      <c r="F174" s="157" t="s">
        <v>321</v>
      </c>
      <c r="G174" s="158" t="s">
        <v>296</v>
      </c>
      <c r="H174" s="159">
        <v>22.11</v>
      </c>
      <c r="I174" s="160"/>
      <c r="J174" s="161">
        <f>ROUND(I174*H174,2)</f>
        <v>0</v>
      </c>
      <c r="K174" s="162"/>
      <c r="L174" s="31"/>
      <c r="M174" s="163" t="s">
        <v>1</v>
      </c>
      <c r="N174" s="124" t="s">
        <v>41</v>
      </c>
      <c r="P174" s="164">
        <f>O174*H174</f>
        <v>0</v>
      </c>
      <c r="Q174" s="164">
        <v>4.6000000000000001E-4</v>
      </c>
      <c r="R174" s="164">
        <f>Q174*H174</f>
        <v>1.01706E-2</v>
      </c>
      <c r="S174" s="164">
        <v>0</v>
      </c>
      <c r="T174" s="165">
        <f>S174*H174</f>
        <v>0</v>
      </c>
      <c r="AR174" s="166" t="s">
        <v>289</v>
      </c>
      <c r="AT174" s="166" t="s">
        <v>285</v>
      </c>
      <c r="AU174" s="166" t="s">
        <v>87</v>
      </c>
      <c r="AY174" s="16" t="s">
        <v>283</v>
      </c>
      <c r="BE174" s="167">
        <f>IF(N174="základná",J174,0)</f>
        <v>0</v>
      </c>
      <c r="BF174" s="167">
        <f>IF(N174="znížená",J174,0)</f>
        <v>0</v>
      </c>
      <c r="BG174" s="167">
        <f>IF(N174="zákl. prenesená",J174,0)</f>
        <v>0</v>
      </c>
      <c r="BH174" s="167">
        <f>IF(N174="zníž. prenesená",J174,0)</f>
        <v>0</v>
      </c>
      <c r="BI174" s="167">
        <f>IF(N174="nulová",J174,0)</f>
        <v>0</v>
      </c>
      <c r="BJ174" s="16" t="s">
        <v>87</v>
      </c>
      <c r="BK174" s="167">
        <f>ROUND(I174*H174,2)</f>
        <v>0</v>
      </c>
      <c r="BL174" s="16" t="s">
        <v>289</v>
      </c>
      <c r="BM174" s="166" t="s">
        <v>322</v>
      </c>
    </row>
    <row r="175" spans="2:65" s="12" customFormat="1" ht="11.25">
      <c r="B175" s="168"/>
      <c r="D175" s="169" t="s">
        <v>291</v>
      </c>
      <c r="E175" s="170" t="s">
        <v>1</v>
      </c>
      <c r="F175" s="171" t="s">
        <v>3412</v>
      </c>
      <c r="H175" s="172">
        <v>22.11</v>
      </c>
      <c r="I175" s="173"/>
      <c r="L175" s="168"/>
      <c r="M175" s="174"/>
      <c r="T175" s="175"/>
      <c r="AT175" s="170" t="s">
        <v>291</v>
      </c>
      <c r="AU175" s="170" t="s">
        <v>87</v>
      </c>
      <c r="AV175" s="12" t="s">
        <v>87</v>
      </c>
      <c r="AW175" s="12" t="s">
        <v>31</v>
      </c>
      <c r="AX175" s="12" t="s">
        <v>82</v>
      </c>
      <c r="AY175" s="170" t="s">
        <v>283</v>
      </c>
    </row>
    <row r="176" spans="2:65" s="1" customFormat="1" ht="24.2" customHeight="1">
      <c r="B176" s="125"/>
      <c r="C176" s="155" t="s">
        <v>323</v>
      </c>
      <c r="D176" s="155" t="s">
        <v>285</v>
      </c>
      <c r="E176" s="156" t="s">
        <v>324</v>
      </c>
      <c r="F176" s="157" t="s">
        <v>325</v>
      </c>
      <c r="G176" s="158" t="s">
        <v>296</v>
      </c>
      <c r="H176" s="159">
        <v>22.11</v>
      </c>
      <c r="I176" s="160"/>
      <c r="J176" s="161">
        <f>ROUND(I176*H176,2)</f>
        <v>0</v>
      </c>
      <c r="K176" s="162"/>
      <c r="L176" s="31"/>
      <c r="M176" s="163" t="s">
        <v>1</v>
      </c>
      <c r="N176" s="124" t="s">
        <v>41</v>
      </c>
      <c r="P176" s="164">
        <f>O176*H176</f>
        <v>0</v>
      </c>
      <c r="Q176" s="164">
        <v>0</v>
      </c>
      <c r="R176" s="164">
        <f>Q176*H176</f>
        <v>0</v>
      </c>
      <c r="S176" s="164">
        <v>0</v>
      </c>
      <c r="T176" s="165">
        <f>S176*H176</f>
        <v>0</v>
      </c>
      <c r="AR176" s="166" t="s">
        <v>289</v>
      </c>
      <c r="AT176" s="166" t="s">
        <v>285</v>
      </c>
      <c r="AU176" s="166" t="s">
        <v>87</v>
      </c>
      <c r="AY176" s="16" t="s">
        <v>283</v>
      </c>
      <c r="BE176" s="167">
        <f>IF(N176="základná",J176,0)</f>
        <v>0</v>
      </c>
      <c r="BF176" s="167">
        <f>IF(N176="znížená",J176,0)</f>
        <v>0</v>
      </c>
      <c r="BG176" s="167">
        <f>IF(N176="zákl. prenesená",J176,0)</f>
        <v>0</v>
      </c>
      <c r="BH176" s="167">
        <f>IF(N176="zníž. prenesená",J176,0)</f>
        <v>0</v>
      </c>
      <c r="BI176" s="167">
        <f>IF(N176="nulová",J176,0)</f>
        <v>0</v>
      </c>
      <c r="BJ176" s="16" t="s">
        <v>87</v>
      </c>
      <c r="BK176" s="167">
        <f>ROUND(I176*H176,2)</f>
        <v>0</v>
      </c>
      <c r="BL176" s="16" t="s">
        <v>289</v>
      </c>
      <c r="BM176" s="166" t="s">
        <v>326</v>
      </c>
    </row>
    <row r="177" spans="2:65" s="1" customFormat="1" ht="33" customHeight="1">
      <c r="B177" s="125"/>
      <c r="C177" s="155" t="s">
        <v>327</v>
      </c>
      <c r="D177" s="155" t="s">
        <v>285</v>
      </c>
      <c r="E177" s="156" t="s">
        <v>328</v>
      </c>
      <c r="F177" s="157" t="s">
        <v>329</v>
      </c>
      <c r="G177" s="158" t="s">
        <v>296</v>
      </c>
      <c r="H177" s="159">
        <v>46.357999999999997</v>
      </c>
      <c r="I177" s="160"/>
      <c r="J177" s="161">
        <f>ROUND(I177*H177,2)</f>
        <v>0</v>
      </c>
      <c r="K177" s="162"/>
      <c r="L177" s="31"/>
      <c r="M177" s="163" t="s">
        <v>1</v>
      </c>
      <c r="N177" s="124" t="s">
        <v>41</v>
      </c>
      <c r="P177" s="164">
        <f>O177*H177</f>
        <v>0</v>
      </c>
      <c r="Q177" s="164">
        <v>0</v>
      </c>
      <c r="R177" s="164">
        <f>Q177*H177</f>
        <v>0</v>
      </c>
      <c r="S177" s="164">
        <v>0</v>
      </c>
      <c r="T177" s="165">
        <f>S177*H177</f>
        <v>0</v>
      </c>
      <c r="AR177" s="166" t="s">
        <v>289</v>
      </c>
      <c r="AT177" s="166" t="s">
        <v>285</v>
      </c>
      <c r="AU177" s="166" t="s">
        <v>87</v>
      </c>
      <c r="AY177" s="16" t="s">
        <v>283</v>
      </c>
      <c r="BE177" s="167">
        <f>IF(N177="základná",J177,0)</f>
        <v>0</v>
      </c>
      <c r="BF177" s="167">
        <f>IF(N177="znížená",J177,0)</f>
        <v>0</v>
      </c>
      <c r="BG177" s="167">
        <f>IF(N177="zákl. prenesená",J177,0)</f>
        <v>0</v>
      </c>
      <c r="BH177" s="167">
        <f>IF(N177="zníž. prenesená",J177,0)</f>
        <v>0</v>
      </c>
      <c r="BI177" s="167">
        <f>IF(N177="nulová",J177,0)</f>
        <v>0</v>
      </c>
      <c r="BJ177" s="16" t="s">
        <v>87</v>
      </c>
      <c r="BK177" s="167">
        <f>ROUND(I177*H177,2)</f>
        <v>0</v>
      </c>
      <c r="BL177" s="16" t="s">
        <v>289</v>
      </c>
      <c r="BM177" s="166" t="s">
        <v>3413</v>
      </c>
    </row>
    <row r="178" spans="2:65" s="12" customFormat="1" ht="11.25">
      <c r="B178" s="168"/>
      <c r="D178" s="169" t="s">
        <v>291</v>
      </c>
      <c r="E178" s="170" t="s">
        <v>1</v>
      </c>
      <c r="F178" s="171" t="s">
        <v>3414</v>
      </c>
      <c r="H178" s="172">
        <v>46.357999999999997</v>
      </c>
      <c r="I178" s="173"/>
      <c r="L178" s="168"/>
      <c r="M178" s="174"/>
      <c r="T178" s="175"/>
      <c r="AT178" s="170" t="s">
        <v>291</v>
      </c>
      <c r="AU178" s="170" t="s">
        <v>87</v>
      </c>
      <c r="AV178" s="12" t="s">
        <v>87</v>
      </c>
      <c r="AW178" s="12" t="s">
        <v>31</v>
      </c>
      <c r="AX178" s="12" t="s">
        <v>82</v>
      </c>
      <c r="AY178" s="170" t="s">
        <v>283</v>
      </c>
    </row>
    <row r="179" spans="2:65" s="1" customFormat="1" ht="37.9" customHeight="1">
      <c r="B179" s="125"/>
      <c r="C179" s="155" t="s">
        <v>332</v>
      </c>
      <c r="D179" s="155" t="s">
        <v>285</v>
      </c>
      <c r="E179" s="156" t="s">
        <v>333</v>
      </c>
      <c r="F179" s="157" t="s">
        <v>334</v>
      </c>
      <c r="G179" s="158" t="s">
        <v>296</v>
      </c>
      <c r="H179" s="159">
        <v>324.50599999999997</v>
      </c>
      <c r="I179" s="160"/>
      <c r="J179" s="161">
        <f>ROUND(I179*H179,2)</f>
        <v>0</v>
      </c>
      <c r="K179" s="162"/>
      <c r="L179" s="31"/>
      <c r="M179" s="163" t="s">
        <v>1</v>
      </c>
      <c r="N179" s="124" t="s">
        <v>41</v>
      </c>
      <c r="P179" s="164">
        <f>O179*H179</f>
        <v>0</v>
      </c>
      <c r="Q179" s="164">
        <v>0</v>
      </c>
      <c r="R179" s="164">
        <f>Q179*H179</f>
        <v>0</v>
      </c>
      <c r="S179" s="164">
        <v>0</v>
      </c>
      <c r="T179" s="165">
        <f>S179*H179</f>
        <v>0</v>
      </c>
      <c r="AR179" s="166" t="s">
        <v>289</v>
      </c>
      <c r="AT179" s="166" t="s">
        <v>285</v>
      </c>
      <c r="AU179" s="166" t="s">
        <v>87</v>
      </c>
      <c r="AY179" s="16" t="s">
        <v>283</v>
      </c>
      <c r="BE179" s="167">
        <f>IF(N179="základná",J179,0)</f>
        <v>0</v>
      </c>
      <c r="BF179" s="167">
        <f>IF(N179="znížená",J179,0)</f>
        <v>0</v>
      </c>
      <c r="BG179" s="167">
        <f>IF(N179="zákl. prenesená",J179,0)</f>
        <v>0</v>
      </c>
      <c r="BH179" s="167">
        <f>IF(N179="zníž. prenesená",J179,0)</f>
        <v>0</v>
      </c>
      <c r="BI179" s="167">
        <f>IF(N179="nulová",J179,0)</f>
        <v>0</v>
      </c>
      <c r="BJ179" s="16" t="s">
        <v>87</v>
      </c>
      <c r="BK179" s="167">
        <f>ROUND(I179*H179,2)</f>
        <v>0</v>
      </c>
      <c r="BL179" s="16" t="s">
        <v>289</v>
      </c>
      <c r="BM179" s="166" t="s">
        <v>3415</v>
      </c>
    </row>
    <row r="180" spans="2:65" s="12" customFormat="1" ht="11.25">
      <c r="B180" s="168"/>
      <c r="D180" s="169" t="s">
        <v>291</v>
      </c>
      <c r="F180" s="171" t="s">
        <v>3416</v>
      </c>
      <c r="H180" s="172">
        <v>324.50599999999997</v>
      </c>
      <c r="I180" s="173"/>
      <c r="L180" s="168"/>
      <c r="M180" s="174"/>
      <c r="T180" s="175"/>
      <c r="AT180" s="170" t="s">
        <v>291</v>
      </c>
      <c r="AU180" s="170" t="s">
        <v>87</v>
      </c>
      <c r="AV180" s="12" t="s">
        <v>87</v>
      </c>
      <c r="AW180" s="12" t="s">
        <v>3</v>
      </c>
      <c r="AX180" s="12" t="s">
        <v>82</v>
      </c>
      <c r="AY180" s="170" t="s">
        <v>283</v>
      </c>
    </row>
    <row r="181" spans="2:65" s="1" customFormat="1" ht="16.5" customHeight="1">
      <c r="B181" s="125"/>
      <c r="C181" s="155" t="s">
        <v>337</v>
      </c>
      <c r="D181" s="155" t="s">
        <v>285</v>
      </c>
      <c r="E181" s="156" t="s">
        <v>338</v>
      </c>
      <c r="F181" s="157" t="s">
        <v>339</v>
      </c>
      <c r="G181" s="158" t="s">
        <v>296</v>
      </c>
      <c r="H181" s="159">
        <v>46.357999999999997</v>
      </c>
      <c r="I181" s="160"/>
      <c r="J181" s="161">
        <f>ROUND(I181*H181,2)</f>
        <v>0</v>
      </c>
      <c r="K181" s="162"/>
      <c r="L181" s="31"/>
      <c r="M181" s="163" t="s">
        <v>1</v>
      </c>
      <c r="N181" s="124" t="s">
        <v>41</v>
      </c>
      <c r="P181" s="164">
        <f>O181*H181</f>
        <v>0</v>
      </c>
      <c r="Q181" s="164">
        <v>0</v>
      </c>
      <c r="R181" s="164">
        <f>Q181*H181</f>
        <v>0</v>
      </c>
      <c r="S181" s="164">
        <v>0</v>
      </c>
      <c r="T181" s="165">
        <f>S181*H181</f>
        <v>0</v>
      </c>
      <c r="AR181" s="166" t="s">
        <v>289</v>
      </c>
      <c r="AT181" s="166" t="s">
        <v>285</v>
      </c>
      <c r="AU181" s="166" t="s">
        <v>87</v>
      </c>
      <c r="AY181" s="16" t="s">
        <v>283</v>
      </c>
      <c r="BE181" s="167">
        <f>IF(N181="základná",J181,0)</f>
        <v>0</v>
      </c>
      <c r="BF181" s="167">
        <f>IF(N181="znížená",J181,0)</f>
        <v>0</v>
      </c>
      <c r="BG181" s="167">
        <f>IF(N181="zákl. prenesená",J181,0)</f>
        <v>0</v>
      </c>
      <c r="BH181" s="167">
        <f>IF(N181="zníž. prenesená",J181,0)</f>
        <v>0</v>
      </c>
      <c r="BI181" s="167">
        <f>IF(N181="nulová",J181,0)</f>
        <v>0</v>
      </c>
      <c r="BJ181" s="16" t="s">
        <v>87</v>
      </c>
      <c r="BK181" s="167">
        <f>ROUND(I181*H181,2)</f>
        <v>0</v>
      </c>
      <c r="BL181" s="16" t="s">
        <v>289</v>
      </c>
      <c r="BM181" s="166" t="s">
        <v>3417</v>
      </c>
    </row>
    <row r="182" spans="2:65" s="1" customFormat="1" ht="24.2" customHeight="1">
      <c r="B182" s="125"/>
      <c r="C182" s="155" t="s">
        <v>341</v>
      </c>
      <c r="D182" s="155" t="s">
        <v>285</v>
      </c>
      <c r="E182" s="156" t="s">
        <v>342</v>
      </c>
      <c r="F182" s="157" t="s">
        <v>343</v>
      </c>
      <c r="G182" s="158" t="s">
        <v>344</v>
      </c>
      <c r="H182" s="159">
        <v>83.444000000000003</v>
      </c>
      <c r="I182" s="160"/>
      <c r="J182" s="161">
        <f>ROUND(I182*H182,2)</f>
        <v>0</v>
      </c>
      <c r="K182" s="162"/>
      <c r="L182" s="31"/>
      <c r="M182" s="163" t="s">
        <v>1</v>
      </c>
      <c r="N182" s="124" t="s">
        <v>41</v>
      </c>
      <c r="P182" s="164">
        <f>O182*H182</f>
        <v>0</v>
      </c>
      <c r="Q182" s="164">
        <v>0</v>
      </c>
      <c r="R182" s="164">
        <f>Q182*H182</f>
        <v>0</v>
      </c>
      <c r="S182" s="164">
        <v>0</v>
      </c>
      <c r="T182" s="165">
        <f>S182*H182</f>
        <v>0</v>
      </c>
      <c r="AR182" s="166" t="s">
        <v>289</v>
      </c>
      <c r="AT182" s="166" t="s">
        <v>285</v>
      </c>
      <c r="AU182" s="166" t="s">
        <v>87</v>
      </c>
      <c r="AY182" s="16" t="s">
        <v>283</v>
      </c>
      <c r="BE182" s="167">
        <f>IF(N182="základná",J182,0)</f>
        <v>0</v>
      </c>
      <c r="BF182" s="167">
        <f>IF(N182="znížená",J182,0)</f>
        <v>0</v>
      </c>
      <c r="BG182" s="167">
        <f>IF(N182="zákl. prenesená",J182,0)</f>
        <v>0</v>
      </c>
      <c r="BH182" s="167">
        <f>IF(N182="zníž. prenesená",J182,0)</f>
        <v>0</v>
      </c>
      <c r="BI182" s="167">
        <f>IF(N182="nulová",J182,0)</f>
        <v>0</v>
      </c>
      <c r="BJ182" s="16" t="s">
        <v>87</v>
      </c>
      <c r="BK182" s="167">
        <f>ROUND(I182*H182,2)</f>
        <v>0</v>
      </c>
      <c r="BL182" s="16" t="s">
        <v>289</v>
      </c>
      <c r="BM182" s="166" t="s">
        <v>3418</v>
      </c>
    </row>
    <row r="183" spans="2:65" s="12" customFormat="1" ht="11.25">
      <c r="B183" s="168"/>
      <c r="D183" s="169" t="s">
        <v>291</v>
      </c>
      <c r="E183" s="170" t="s">
        <v>1</v>
      </c>
      <c r="F183" s="171" t="s">
        <v>3419</v>
      </c>
      <c r="H183" s="172">
        <v>83.444000000000003</v>
      </c>
      <c r="I183" s="173"/>
      <c r="L183" s="168"/>
      <c r="M183" s="174"/>
      <c r="T183" s="175"/>
      <c r="AT183" s="170" t="s">
        <v>291</v>
      </c>
      <c r="AU183" s="170" t="s">
        <v>87</v>
      </c>
      <c r="AV183" s="12" t="s">
        <v>87</v>
      </c>
      <c r="AW183" s="12" t="s">
        <v>31</v>
      </c>
      <c r="AX183" s="12" t="s">
        <v>82</v>
      </c>
      <c r="AY183" s="170" t="s">
        <v>283</v>
      </c>
    </row>
    <row r="184" spans="2:65" s="1" customFormat="1" ht="24.2" customHeight="1">
      <c r="B184" s="125"/>
      <c r="C184" s="155" t="s">
        <v>347</v>
      </c>
      <c r="D184" s="155" t="s">
        <v>285</v>
      </c>
      <c r="E184" s="156" t="s">
        <v>348</v>
      </c>
      <c r="F184" s="157" t="s">
        <v>349</v>
      </c>
      <c r="G184" s="158" t="s">
        <v>296</v>
      </c>
      <c r="H184" s="159">
        <v>19.32</v>
      </c>
      <c r="I184" s="160"/>
      <c r="J184" s="161">
        <f>ROUND(I184*H184,2)</f>
        <v>0</v>
      </c>
      <c r="K184" s="162"/>
      <c r="L184" s="31"/>
      <c r="M184" s="163" t="s">
        <v>1</v>
      </c>
      <c r="N184" s="124" t="s">
        <v>41</v>
      </c>
      <c r="P184" s="164">
        <f>O184*H184</f>
        <v>0</v>
      </c>
      <c r="Q184" s="164">
        <v>0</v>
      </c>
      <c r="R184" s="164">
        <f>Q184*H184</f>
        <v>0</v>
      </c>
      <c r="S184" s="164">
        <v>0</v>
      </c>
      <c r="T184" s="165">
        <f>S184*H184</f>
        <v>0</v>
      </c>
      <c r="AR184" s="166" t="s">
        <v>289</v>
      </c>
      <c r="AT184" s="166" t="s">
        <v>285</v>
      </c>
      <c r="AU184" s="166" t="s">
        <v>87</v>
      </c>
      <c r="AY184" s="16" t="s">
        <v>283</v>
      </c>
      <c r="BE184" s="167">
        <f>IF(N184="základná",J184,0)</f>
        <v>0</v>
      </c>
      <c r="BF184" s="167">
        <f>IF(N184="znížená",J184,0)</f>
        <v>0</v>
      </c>
      <c r="BG184" s="167">
        <f>IF(N184="zákl. prenesená",J184,0)</f>
        <v>0</v>
      </c>
      <c r="BH184" s="167">
        <f>IF(N184="zníž. prenesená",J184,0)</f>
        <v>0</v>
      </c>
      <c r="BI184" s="167">
        <f>IF(N184="nulová",J184,0)</f>
        <v>0</v>
      </c>
      <c r="BJ184" s="16" t="s">
        <v>87</v>
      </c>
      <c r="BK184" s="167">
        <f>ROUND(I184*H184,2)</f>
        <v>0</v>
      </c>
      <c r="BL184" s="16" t="s">
        <v>289</v>
      </c>
      <c r="BM184" s="166" t="s">
        <v>3420</v>
      </c>
    </row>
    <row r="185" spans="2:65" s="12" customFormat="1" ht="11.25">
      <c r="B185" s="168"/>
      <c r="D185" s="169" t="s">
        <v>291</v>
      </c>
      <c r="E185" s="170" t="s">
        <v>1</v>
      </c>
      <c r="F185" s="171" t="s">
        <v>3421</v>
      </c>
      <c r="H185" s="172">
        <v>19.32</v>
      </c>
      <c r="I185" s="173"/>
      <c r="L185" s="168"/>
      <c r="M185" s="174"/>
      <c r="T185" s="175"/>
      <c r="AT185" s="170" t="s">
        <v>291</v>
      </c>
      <c r="AU185" s="170" t="s">
        <v>87</v>
      </c>
      <c r="AV185" s="12" t="s">
        <v>87</v>
      </c>
      <c r="AW185" s="12" t="s">
        <v>31</v>
      </c>
      <c r="AX185" s="12" t="s">
        <v>82</v>
      </c>
      <c r="AY185" s="170" t="s">
        <v>283</v>
      </c>
    </row>
    <row r="186" spans="2:65" s="1" customFormat="1" ht="21.75" customHeight="1">
      <c r="B186" s="125"/>
      <c r="C186" s="155" t="s">
        <v>352</v>
      </c>
      <c r="D186" s="155" t="s">
        <v>285</v>
      </c>
      <c r="E186" s="156" t="s">
        <v>353</v>
      </c>
      <c r="F186" s="157" t="s">
        <v>354</v>
      </c>
      <c r="G186" s="158" t="s">
        <v>288</v>
      </c>
      <c r="H186" s="159">
        <v>64.400000000000006</v>
      </c>
      <c r="I186" s="160"/>
      <c r="J186" s="161">
        <f>ROUND(I186*H186,2)</f>
        <v>0</v>
      </c>
      <c r="K186" s="162"/>
      <c r="L186" s="31"/>
      <c r="M186" s="163" t="s">
        <v>1</v>
      </c>
      <c r="N186" s="124" t="s">
        <v>41</v>
      </c>
      <c r="P186" s="164">
        <f>O186*H186</f>
        <v>0</v>
      </c>
      <c r="Q186" s="164">
        <v>0</v>
      </c>
      <c r="R186" s="164">
        <f>Q186*H186</f>
        <v>0</v>
      </c>
      <c r="S186" s="164">
        <v>0</v>
      </c>
      <c r="T186" s="165">
        <f>S186*H186</f>
        <v>0</v>
      </c>
      <c r="AR186" s="166" t="s">
        <v>289</v>
      </c>
      <c r="AT186" s="166" t="s">
        <v>285</v>
      </c>
      <c r="AU186" s="166" t="s">
        <v>87</v>
      </c>
      <c r="AY186" s="16" t="s">
        <v>283</v>
      </c>
      <c r="BE186" s="167">
        <f>IF(N186="základná",J186,0)</f>
        <v>0</v>
      </c>
      <c r="BF186" s="167">
        <f>IF(N186="znížená",J186,0)</f>
        <v>0</v>
      </c>
      <c r="BG186" s="167">
        <f>IF(N186="zákl. prenesená",J186,0)</f>
        <v>0</v>
      </c>
      <c r="BH186" s="167">
        <f>IF(N186="zníž. prenesená",J186,0)</f>
        <v>0</v>
      </c>
      <c r="BI186" s="167">
        <f>IF(N186="nulová",J186,0)</f>
        <v>0</v>
      </c>
      <c r="BJ186" s="16" t="s">
        <v>87</v>
      </c>
      <c r="BK186" s="167">
        <f>ROUND(I186*H186,2)</f>
        <v>0</v>
      </c>
      <c r="BL186" s="16" t="s">
        <v>289</v>
      </c>
      <c r="BM186" s="166" t="s">
        <v>3422</v>
      </c>
    </row>
    <row r="187" spans="2:65" s="12" customFormat="1" ht="11.25">
      <c r="B187" s="168"/>
      <c r="D187" s="169" t="s">
        <v>291</v>
      </c>
      <c r="E187" s="170" t="s">
        <v>1</v>
      </c>
      <c r="F187" s="171" t="s">
        <v>3423</v>
      </c>
      <c r="H187" s="172">
        <v>64.400000000000006</v>
      </c>
      <c r="I187" s="173"/>
      <c r="L187" s="168"/>
      <c r="M187" s="174"/>
      <c r="T187" s="175"/>
      <c r="AT187" s="170" t="s">
        <v>291</v>
      </c>
      <c r="AU187" s="170" t="s">
        <v>87</v>
      </c>
      <c r="AV187" s="12" t="s">
        <v>87</v>
      </c>
      <c r="AW187" s="12" t="s">
        <v>31</v>
      </c>
      <c r="AX187" s="12" t="s">
        <v>82</v>
      </c>
      <c r="AY187" s="170" t="s">
        <v>283</v>
      </c>
    </row>
    <row r="188" spans="2:65" s="11" customFormat="1" ht="22.9" customHeight="1">
      <c r="B188" s="143"/>
      <c r="D188" s="144" t="s">
        <v>74</v>
      </c>
      <c r="E188" s="153" t="s">
        <v>92</v>
      </c>
      <c r="F188" s="153" t="s">
        <v>357</v>
      </c>
      <c r="I188" s="146"/>
      <c r="J188" s="154">
        <f>BK188</f>
        <v>0</v>
      </c>
      <c r="L188" s="143"/>
      <c r="M188" s="148"/>
      <c r="P188" s="149">
        <f>SUM(P189:P246)</f>
        <v>0</v>
      </c>
      <c r="R188" s="149">
        <f>SUM(R189:R246)</f>
        <v>30.065771822399999</v>
      </c>
      <c r="T188" s="150">
        <f>SUM(T189:T246)</f>
        <v>0</v>
      </c>
      <c r="AR188" s="144" t="s">
        <v>82</v>
      </c>
      <c r="AT188" s="151" t="s">
        <v>74</v>
      </c>
      <c r="AU188" s="151" t="s">
        <v>82</v>
      </c>
      <c r="AY188" s="144" t="s">
        <v>283</v>
      </c>
      <c r="BK188" s="152">
        <f>SUM(BK189:BK246)</f>
        <v>0</v>
      </c>
    </row>
    <row r="189" spans="2:65" s="1" customFormat="1" ht="24.2" customHeight="1">
      <c r="B189" s="125"/>
      <c r="C189" s="155" t="s">
        <v>358</v>
      </c>
      <c r="D189" s="155" t="s">
        <v>285</v>
      </c>
      <c r="E189" s="156" t="s">
        <v>371</v>
      </c>
      <c r="F189" s="157" t="s">
        <v>372</v>
      </c>
      <c r="G189" s="158" t="s">
        <v>373</v>
      </c>
      <c r="H189" s="159">
        <v>24</v>
      </c>
      <c r="I189" s="160"/>
      <c r="J189" s="161">
        <f>ROUND(I189*H189,2)</f>
        <v>0</v>
      </c>
      <c r="K189" s="162"/>
      <c r="L189" s="31"/>
      <c r="M189" s="163" t="s">
        <v>1</v>
      </c>
      <c r="N189" s="124" t="s">
        <v>41</v>
      </c>
      <c r="P189" s="164">
        <f>O189*H189</f>
        <v>0</v>
      </c>
      <c r="Q189" s="164">
        <v>2.1520000000000001E-2</v>
      </c>
      <c r="R189" s="164">
        <f>Q189*H189</f>
        <v>0.51648000000000005</v>
      </c>
      <c r="S189" s="164">
        <v>0</v>
      </c>
      <c r="T189" s="165">
        <f>S189*H189</f>
        <v>0</v>
      </c>
      <c r="AR189" s="166" t="s">
        <v>289</v>
      </c>
      <c r="AT189" s="166" t="s">
        <v>285</v>
      </c>
      <c r="AU189" s="166" t="s">
        <v>87</v>
      </c>
      <c r="AY189" s="16" t="s">
        <v>283</v>
      </c>
      <c r="BE189" s="167">
        <f>IF(N189="základná",J189,0)</f>
        <v>0</v>
      </c>
      <c r="BF189" s="167">
        <f>IF(N189="znížená",J189,0)</f>
        <v>0</v>
      </c>
      <c r="BG189" s="167">
        <f>IF(N189="zákl. prenesená",J189,0)</f>
        <v>0</v>
      </c>
      <c r="BH189" s="167">
        <f>IF(N189="zníž. prenesená",J189,0)</f>
        <v>0</v>
      </c>
      <c r="BI189" s="167">
        <f>IF(N189="nulová",J189,0)</f>
        <v>0</v>
      </c>
      <c r="BJ189" s="16" t="s">
        <v>87</v>
      </c>
      <c r="BK189" s="167">
        <f>ROUND(I189*H189,2)</f>
        <v>0</v>
      </c>
      <c r="BL189" s="16" t="s">
        <v>289</v>
      </c>
      <c r="BM189" s="166" t="s">
        <v>3424</v>
      </c>
    </row>
    <row r="190" spans="2:65" s="12" customFormat="1" ht="11.25">
      <c r="B190" s="168"/>
      <c r="D190" s="169" t="s">
        <v>291</v>
      </c>
      <c r="E190" s="170" t="s">
        <v>1</v>
      </c>
      <c r="F190" s="171" t="s">
        <v>3425</v>
      </c>
      <c r="H190" s="172">
        <v>24</v>
      </c>
      <c r="I190" s="173"/>
      <c r="L190" s="168"/>
      <c r="M190" s="174"/>
      <c r="T190" s="175"/>
      <c r="AT190" s="170" t="s">
        <v>291</v>
      </c>
      <c r="AU190" s="170" t="s">
        <v>87</v>
      </c>
      <c r="AV190" s="12" t="s">
        <v>87</v>
      </c>
      <c r="AW190" s="12" t="s">
        <v>31</v>
      </c>
      <c r="AX190" s="12" t="s">
        <v>82</v>
      </c>
      <c r="AY190" s="170" t="s">
        <v>283</v>
      </c>
    </row>
    <row r="191" spans="2:65" s="1" customFormat="1" ht="24.2" customHeight="1">
      <c r="B191" s="125"/>
      <c r="C191" s="155" t="s">
        <v>364</v>
      </c>
      <c r="D191" s="155" t="s">
        <v>285</v>
      </c>
      <c r="E191" s="156" t="s">
        <v>3426</v>
      </c>
      <c r="F191" s="157" t="s">
        <v>3427</v>
      </c>
      <c r="G191" s="158" t="s">
        <v>373</v>
      </c>
      <c r="H191" s="159">
        <v>8</v>
      </c>
      <c r="I191" s="160"/>
      <c r="J191" s="161">
        <f>ROUND(I191*H191,2)</f>
        <v>0</v>
      </c>
      <c r="K191" s="162"/>
      <c r="L191" s="31"/>
      <c r="M191" s="163" t="s">
        <v>1</v>
      </c>
      <c r="N191" s="124" t="s">
        <v>41</v>
      </c>
      <c r="P191" s="164">
        <f>O191*H191</f>
        <v>0</v>
      </c>
      <c r="Q191" s="164">
        <v>5.457E-2</v>
      </c>
      <c r="R191" s="164">
        <f>Q191*H191</f>
        <v>0.43656</v>
      </c>
      <c r="S191" s="164">
        <v>0</v>
      </c>
      <c r="T191" s="165">
        <f>S191*H191</f>
        <v>0</v>
      </c>
      <c r="AR191" s="166" t="s">
        <v>289</v>
      </c>
      <c r="AT191" s="166" t="s">
        <v>285</v>
      </c>
      <c r="AU191" s="166" t="s">
        <v>87</v>
      </c>
      <c r="AY191" s="16" t="s">
        <v>283</v>
      </c>
      <c r="BE191" s="167">
        <f>IF(N191="základná",J191,0)</f>
        <v>0</v>
      </c>
      <c r="BF191" s="167">
        <f>IF(N191="znížená",J191,0)</f>
        <v>0</v>
      </c>
      <c r="BG191" s="167">
        <f>IF(N191="zákl. prenesená",J191,0)</f>
        <v>0</v>
      </c>
      <c r="BH191" s="167">
        <f>IF(N191="zníž. prenesená",J191,0)</f>
        <v>0</v>
      </c>
      <c r="BI191" s="167">
        <f>IF(N191="nulová",J191,0)</f>
        <v>0</v>
      </c>
      <c r="BJ191" s="16" t="s">
        <v>87</v>
      </c>
      <c r="BK191" s="167">
        <f>ROUND(I191*H191,2)</f>
        <v>0</v>
      </c>
      <c r="BL191" s="16" t="s">
        <v>289</v>
      </c>
      <c r="BM191" s="166" t="s">
        <v>3428</v>
      </c>
    </row>
    <row r="192" spans="2:65" s="12" customFormat="1" ht="11.25">
      <c r="B192" s="168"/>
      <c r="D192" s="169" t="s">
        <v>291</v>
      </c>
      <c r="E192" s="170" t="s">
        <v>1</v>
      </c>
      <c r="F192" s="171" t="s">
        <v>3429</v>
      </c>
      <c r="H192" s="172">
        <v>8</v>
      </c>
      <c r="I192" s="173"/>
      <c r="L192" s="168"/>
      <c r="M192" s="174"/>
      <c r="T192" s="175"/>
      <c r="AT192" s="170" t="s">
        <v>291</v>
      </c>
      <c r="AU192" s="170" t="s">
        <v>87</v>
      </c>
      <c r="AV192" s="12" t="s">
        <v>87</v>
      </c>
      <c r="AW192" s="12" t="s">
        <v>31</v>
      </c>
      <c r="AX192" s="12" t="s">
        <v>82</v>
      </c>
      <c r="AY192" s="170" t="s">
        <v>283</v>
      </c>
    </row>
    <row r="193" spans="2:65" s="1" customFormat="1" ht="24.2" customHeight="1">
      <c r="B193" s="125"/>
      <c r="C193" s="155" t="s">
        <v>370</v>
      </c>
      <c r="D193" s="155" t="s">
        <v>285</v>
      </c>
      <c r="E193" s="156" t="s">
        <v>377</v>
      </c>
      <c r="F193" s="157" t="s">
        <v>378</v>
      </c>
      <c r="G193" s="158" t="s">
        <v>373</v>
      </c>
      <c r="H193" s="159">
        <v>2</v>
      </c>
      <c r="I193" s="160"/>
      <c r="J193" s="161">
        <f>ROUND(I193*H193,2)</f>
        <v>0</v>
      </c>
      <c r="K193" s="162"/>
      <c r="L193" s="31"/>
      <c r="M193" s="163" t="s">
        <v>1</v>
      </c>
      <c r="N193" s="124" t="s">
        <v>41</v>
      </c>
      <c r="P193" s="164">
        <f>O193*H193</f>
        <v>0</v>
      </c>
      <c r="Q193" s="164">
        <v>3.193E-2</v>
      </c>
      <c r="R193" s="164">
        <f>Q193*H193</f>
        <v>6.386E-2</v>
      </c>
      <c r="S193" s="164">
        <v>0</v>
      </c>
      <c r="T193" s="165">
        <f>S193*H193</f>
        <v>0</v>
      </c>
      <c r="AR193" s="166" t="s">
        <v>289</v>
      </c>
      <c r="AT193" s="166" t="s">
        <v>285</v>
      </c>
      <c r="AU193" s="166" t="s">
        <v>87</v>
      </c>
      <c r="AY193" s="16" t="s">
        <v>283</v>
      </c>
      <c r="BE193" s="167">
        <f>IF(N193="základná",J193,0)</f>
        <v>0</v>
      </c>
      <c r="BF193" s="167">
        <f>IF(N193="znížená",J193,0)</f>
        <v>0</v>
      </c>
      <c r="BG193" s="167">
        <f>IF(N193="zákl. prenesená",J193,0)</f>
        <v>0</v>
      </c>
      <c r="BH193" s="167">
        <f>IF(N193="zníž. prenesená",J193,0)</f>
        <v>0</v>
      </c>
      <c r="BI193" s="167">
        <f>IF(N193="nulová",J193,0)</f>
        <v>0</v>
      </c>
      <c r="BJ193" s="16" t="s">
        <v>87</v>
      </c>
      <c r="BK193" s="167">
        <f>ROUND(I193*H193,2)</f>
        <v>0</v>
      </c>
      <c r="BL193" s="16" t="s">
        <v>289</v>
      </c>
      <c r="BM193" s="166" t="s">
        <v>3430</v>
      </c>
    </row>
    <row r="194" spans="2:65" s="12" customFormat="1" ht="11.25">
      <c r="B194" s="168"/>
      <c r="D194" s="169" t="s">
        <v>291</v>
      </c>
      <c r="E194" s="170" t="s">
        <v>1</v>
      </c>
      <c r="F194" s="171" t="s">
        <v>3431</v>
      </c>
      <c r="H194" s="172">
        <v>2</v>
      </c>
      <c r="I194" s="173"/>
      <c r="L194" s="168"/>
      <c r="M194" s="174"/>
      <c r="T194" s="175"/>
      <c r="AT194" s="170" t="s">
        <v>291</v>
      </c>
      <c r="AU194" s="170" t="s">
        <v>87</v>
      </c>
      <c r="AV194" s="12" t="s">
        <v>87</v>
      </c>
      <c r="AW194" s="12" t="s">
        <v>31</v>
      </c>
      <c r="AX194" s="12" t="s">
        <v>75</v>
      </c>
      <c r="AY194" s="170" t="s">
        <v>283</v>
      </c>
    </row>
    <row r="195" spans="2:65" s="13" customFormat="1" ht="11.25">
      <c r="B195" s="176"/>
      <c r="D195" s="169" t="s">
        <v>291</v>
      </c>
      <c r="E195" s="177" t="s">
        <v>1</v>
      </c>
      <c r="F195" s="178" t="s">
        <v>293</v>
      </c>
      <c r="H195" s="179">
        <v>2</v>
      </c>
      <c r="I195" s="180"/>
      <c r="L195" s="176"/>
      <c r="M195" s="181"/>
      <c r="T195" s="182"/>
      <c r="AT195" s="177" t="s">
        <v>291</v>
      </c>
      <c r="AU195" s="177" t="s">
        <v>87</v>
      </c>
      <c r="AV195" s="13" t="s">
        <v>289</v>
      </c>
      <c r="AW195" s="13" t="s">
        <v>31</v>
      </c>
      <c r="AX195" s="13" t="s">
        <v>82</v>
      </c>
      <c r="AY195" s="177" t="s">
        <v>283</v>
      </c>
    </row>
    <row r="196" spans="2:65" s="1" customFormat="1" ht="16.5" customHeight="1">
      <c r="B196" s="125"/>
      <c r="C196" s="155" t="s">
        <v>376</v>
      </c>
      <c r="D196" s="155" t="s">
        <v>285</v>
      </c>
      <c r="E196" s="156" t="s">
        <v>387</v>
      </c>
      <c r="F196" s="157" t="s">
        <v>388</v>
      </c>
      <c r="G196" s="158" t="s">
        <v>344</v>
      </c>
      <c r="H196" s="159">
        <v>0.13400000000000001</v>
      </c>
      <c r="I196" s="160"/>
      <c r="J196" s="161">
        <f>ROUND(I196*H196,2)</f>
        <v>0</v>
      </c>
      <c r="K196" s="162"/>
      <c r="L196" s="31"/>
      <c r="M196" s="163" t="s">
        <v>1</v>
      </c>
      <c r="N196" s="124" t="s">
        <v>41</v>
      </c>
      <c r="P196" s="164">
        <f>O196*H196</f>
        <v>0</v>
      </c>
      <c r="Q196" s="164">
        <v>1.01145</v>
      </c>
      <c r="R196" s="164">
        <f>Q196*H196</f>
        <v>0.1355343</v>
      </c>
      <c r="S196" s="164">
        <v>0</v>
      </c>
      <c r="T196" s="165">
        <f>S196*H196</f>
        <v>0</v>
      </c>
      <c r="AR196" s="166" t="s">
        <v>289</v>
      </c>
      <c r="AT196" s="166" t="s">
        <v>285</v>
      </c>
      <c r="AU196" s="166" t="s">
        <v>87</v>
      </c>
      <c r="AY196" s="16" t="s">
        <v>283</v>
      </c>
      <c r="BE196" s="167">
        <f>IF(N196="základná",J196,0)</f>
        <v>0</v>
      </c>
      <c r="BF196" s="167">
        <f>IF(N196="znížená",J196,0)</f>
        <v>0</v>
      </c>
      <c r="BG196" s="167">
        <f>IF(N196="zákl. prenesená",J196,0)</f>
        <v>0</v>
      </c>
      <c r="BH196" s="167">
        <f>IF(N196="zníž. prenesená",J196,0)</f>
        <v>0</v>
      </c>
      <c r="BI196" s="167">
        <f>IF(N196="nulová",J196,0)</f>
        <v>0</v>
      </c>
      <c r="BJ196" s="16" t="s">
        <v>87</v>
      </c>
      <c r="BK196" s="167">
        <f>ROUND(I196*H196,2)</f>
        <v>0</v>
      </c>
      <c r="BL196" s="16" t="s">
        <v>289</v>
      </c>
      <c r="BM196" s="166" t="s">
        <v>389</v>
      </c>
    </row>
    <row r="197" spans="2:65" s="12" customFormat="1" ht="11.25">
      <c r="B197" s="168"/>
      <c r="D197" s="169" t="s">
        <v>291</v>
      </c>
      <c r="E197" s="170" t="s">
        <v>1</v>
      </c>
      <c r="F197" s="171" t="s">
        <v>3432</v>
      </c>
      <c r="H197" s="172">
        <v>0.03</v>
      </c>
      <c r="I197" s="173"/>
      <c r="L197" s="168"/>
      <c r="M197" s="174"/>
      <c r="T197" s="175"/>
      <c r="AT197" s="170" t="s">
        <v>291</v>
      </c>
      <c r="AU197" s="170" t="s">
        <v>87</v>
      </c>
      <c r="AV197" s="12" t="s">
        <v>87</v>
      </c>
      <c r="AW197" s="12" t="s">
        <v>31</v>
      </c>
      <c r="AX197" s="12" t="s">
        <v>75</v>
      </c>
      <c r="AY197" s="170" t="s">
        <v>283</v>
      </c>
    </row>
    <row r="198" spans="2:65" s="12" customFormat="1" ht="11.25">
      <c r="B198" s="168"/>
      <c r="D198" s="169" t="s">
        <v>291</v>
      </c>
      <c r="E198" s="170" t="s">
        <v>1</v>
      </c>
      <c r="F198" s="171" t="s">
        <v>3433</v>
      </c>
      <c r="H198" s="172">
        <v>2.1000000000000001E-2</v>
      </c>
      <c r="I198" s="173"/>
      <c r="L198" s="168"/>
      <c r="M198" s="174"/>
      <c r="T198" s="175"/>
      <c r="AT198" s="170" t="s">
        <v>291</v>
      </c>
      <c r="AU198" s="170" t="s">
        <v>87</v>
      </c>
      <c r="AV198" s="12" t="s">
        <v>87</v>
      </c>
      <c r="AW198" s="12" t="s">
        <v>31</v>
      </c>
      <c r="AX198" s="12" t="s">
        <v>75</v>
      </c>
      <c r="AY198" s="170" t="s">
        <v>283</v>
      </c>
    </row>
    <row r="199" spans="2:65" s="12" customFormat="1" ht="11.25">
      <c r="B199" s="168"/>
      <c r="D199" s="169" t="s">
        <v>291</v>
      </c>
      <c r="E199" s="170" t="s">
        <v>1</v>
      </c>
      <c r="F199" s="171" t="s">
        <v>3434</v>
      </c>
      <c r="H199" s="172">
        <v>2.1000000000000001E-2</v>
      </c>
      <c r="I199" s="173"/>
      <c r="L199" s="168"/>
      <c r="M199" s="174"/>
      <c r="T199" s="175"/>
      <c r="AT199" s="170" t="s">
        <v>291</v>
      </c>
      <c r="AU199" s="170" t="s">
        <v>87</v>
      </c>
      <c r="AV199" s="12" t="s">
        <v>87</v>
      </c>
      <c r="AW199" s="12" t="s">
        <v>31</v>
      </c>
      <c r="AX199" s="12" t="s">
        <v>75</v>
      </c>
      <c r="AY199" s="170" t="s">
        <v>283</v>
      </c>
    </row>
    <row r="200" spans="2:65" s="12" customFormat="1" ht="11.25">
      <c r="B200" s="168"/>
      <c r="D200" s="169" t="s">
        <v>291</v>
      </c>
      <c r="E200" s="170" t="s">
        <v>1</v>
      </c>
      <c r="F200" s="171" t="s">
        <v>3435</v>
      </c>
      <c r="H200" s="172">
        <v>2.3E-2</v>
      </c>
      <c r="I200" s="173"/>
      <c r="L200" s="168"/>
      <c r="M200" s="174"/>
      <c r="T200" s="175"/>
      <c r="AT200" s="170" t="s">
        <v>291</v>
      </c>
      <c r="AU200" s="170" t="s">
        <v>87</v>
      </c>
      <c r="AV200" s="12" t="s">
        <v>87</v>
      </c>
      <c r="AW200" s="12" t="s">
        <v>31</v>
      </c>
      <c r="AX200" s="12" t="s">
        <v>75</v>
      </c>
      <c r="AY200" s="170" t="s">
        <v>283</v>
      </c>
    </row>
    <row r="201" spans="2:65" s="12" customFormat="1" ht="11.25">
      <c r="B201" s="168"/>
      <c r="D201" s="169" t="s">
        <v>291</v>
      </c>
      <c r="E201" s="170" t="s">
        <v>1</v>
      </c>
      <c r="F201" s="171" t="s">
        <v>3436</v>
      </c>
      <c r="H201" s="172">
        <v>3.9E-2</v>
      </c>
      <c r="I201" s="173"/>
      <c r="L201" s="168"/>
      <c r="M201" s="174"/>
      <c r="T201" s="175"/>
      <c r="AT201" s="170" t="s">
        <v>291</v>
      </c>
      <c r="AU201" s="170" t="s">
        <v>87</v>
      </c>
      <c r="AV201" s="12" t="s">
        <v>87</v>
      </c>
      <c r="AW201" s="12" t="s">
        <v>31</v>
      </c>
      <c r="AX201" s="12" t="s">
        <v>75</v>
      </c>
      <c r="AY201" s="170" t="s">
        <v>283</v>
      </c>
    </row>
    <row r="202" spans="2:65" s="13" customFormat="1" ht="11.25">
      <c r="B202" s="176"/>
      <c r="D202" s="169" t="s">
        <v>291</v>
      </c>
      <c r="E202" s="177" t="s">
        <v>1</v>
      </c>
      <c r="F202" s="178" t="s">
        <v>293</v>
      </c>
      <c r="H202" s="179">
        <v>0.13400000000000001</v>
      </c>
      <c r="I202" s="180"/>
      <c r="L202" s="176"/>
      <c r="M202" s="181"/>
      <c r="T202" s="182"/>
      <c r="AT202" s="177" t="s">
        <v>291</v>
      </c>
      <c r="AU202" s="177" t="s">
        <v>87</v>
      </c>
      <c r="AV202" s="13" t="s">
        <v>289</v>
      </c>
      <c r="AW202" s="13" t="s">
        <v>31</v>
      </c>
      <c r="AX202" s="13" t="s">
        <v>82</v>
      </c>
      <c r="AY202" s="177" t="s">
        <v>283</v>
      </c>
    </row>
    <row r="203" spans="2:65" s="1" customFormat="1" ht="24.2" customHeight="1">
      <c r="B203" s="125"/>
      <c r="C203" s="155" t="s">
        <v>7</v>
      </c>
      <c r="D203" s="155" t="s">
        <v>285</v>
      </c>
      <c r="E203" s="156" t="s">
        <v>3437</v>
      </c>
      <c r="F203" s="157" t="s">
        <v>3438</v>
      </c>
      <c r="G203" s="158" t="s">
        <v>344</v>
      </c>
      <c r="H203" s="159">
        <v>4.3999999999999997E-2</v>
      </c>
      <c r="I203" s="160"/>
      <c r="J203" s="161">
        <f>ROUND(I203*H203,2)</f>
        <v>0</v>
      </c>
      <c r="K203" s="162"/>
      <c r="L203" s="31"/>
      <c r="M203" s="163" t="s">
        <v>1</v>
      </c>
      <c r="N203" s="124" t="s">
        <v>41</v>
      </c>
      <c r="P203" s="164">
        <f>O203*H203</f>
        <v>0</v>
      </c>
      <c r="Q203" s="164">
        <v>1.0900000000000001</v>
      </c>
      <c r="R203" s="164">
        <f>Q203*H203</f>
        <v>4.7960000000000003E-2</v>
      </c>
      <c r="S203" s="164">
        <v>0</v>
      </c>
      <c r="T203" s="165">
        <f>S203*H203</f>
        <v>0</v>
      </c>
      <c r="AR203" s="166" t="s">
        <v>289</v>
      </c>
      <c r="AT203" s="166" t="s">
        <v>285</v>
      </c>
      <c r="AU203" s="166" t="s">
        <v>87</v>
      </c>
      <c r="AY203" s="16" t="s">
        <v>283</v>
      </c>
      <c r="BE203" s="167">
        <f>IF(N203="základná",J203,0)</f>
        <v>0</v>
      </c>
      <c r="BF203" s="167">
        <f>IF(N203="znížená",J203,0)</f>
        <v>0</v>
      </c>
      <c r="BG203" s="167">
        <f>IF(N203="zákl. prenesená",J203,0)</f>
        <v>0</v>
      </c>
      <c r="BH203" s="167">
        <f>IF(N203="zníž. prenesená",J203,0)</f>
        <v>0</v>
      </c>
      <c r="BI203" s="167">
        <f>IF(N203="nulová",J203,0)</f>
        <v>0</v>
      </c>
      <c r="BJ203" s="16" t="s">
        <v>87</v>
      </c>
      <c r="BK203" s="167">
        <f>ROUND(I203*H203,2)</f>
        <v>0</v>
      </c>
      <c r="BL203" s="16" t="s">
        <v>289</v>
      </c>
      <c r="BM203" s="166" t="s">
        <v>3439</v>
      </c>
    </row>
    <row r="204" spans="2:65" s="12" customFormat="1" ht="11.25">
      <c r="B204" s="168"/>
      <c r="D204" s="169" t="s">
        <v>291</v>
      </c>
      <c r="E204" s="170" t="s">
        <v>1</v>
      </c>
      <c r="F204" s="171" t="s">
        <v>3440</v>
      </c>
      <c r="H204" s="172">
        <v>4.3999999999999997E-2</v>
      </c>
      <c r="I204" s="173"/>
      <c r="L204" s="168"/>
      <c r="M204" s="174"/>
      <c r="T204" s="175"/>
      <c r="AT204" s="170" t="s">
        <v>291</v>
      </c>
      <c r="AU204" s="170" t="s">
        <v>87</v>
      </c>
      <c r="AV204" s="12" t="s">
        <v>87</v>
      </c>
      <c r="AW204" s="12" t="s">
        <v>31</v>
      </c>
      <c r="AX204" s="12" t="s">
        <v>82</v>
      </c>
      <c r="AY204" s="170" t="s">
        <v>283</v>
      </c>
    </row>
    <row r="205" spans="2:65" s="1" customFormat="1" ht="33" customHeight="1">
      <c r="B205" s="125"/>
      <c r="C205" s="155" t="s">
        <v>386</v>
      </c>
      <c r="D205" s="155" t="s">
        <v>285</v>
      </c>
      <c r="E205" s="156" t="s">
        <v>3441</v>
      </c>
      <c r="F205" s="157" t="s">
        <v>3442</v>
      </c>
      <c r="G205" s="158" t="s">
        <v>288</v>
      </c>
      <c r="H205" s="159">
        <v>3.1560000000000001</v>
      </c>
      <c r="I205" s="160"/>
      <c r="J205" s="161">
        <f>ROUND(I205*H205,2)</f>
        <v>0</v>
      </c>
      <c r="K205" s="162"/>
      <c r="L205" s="31"/>
      <c r="M205" s="163" t="s">
        <v>1</v>
      </c>
      <c r="N205" s="124" t="s">
        <v>41</v>
      </c>
      <c r="P205" s="164">
        <f>O205*H205</f>
        <v>0</v>
      </c>
      <c r="Q205" s="164">
        <v>3.9E-2</v>
      </c>
      <c r="R205" s="164">
        <f>Q205*H205</f>
        <v>0.123084</v>
      </c>
      <c r="S205" s="164">
        <v>0</v>
      </c>
      <c r="T205" s="165">
        <f>S205*H205</f>
        <v>0</v>
      </c>
      <c r="AR205" s="166" t="s">
        <v>289</v>
      </c>
      <c r="AT205" s="166" t="s">
        <v>285</v>
      </c>
      <c r="AU205" s="166" t="s">
        <v>87</v>
      </c>
      <c r="AY205" s="16" t="s">
        <v>283</v>
      </c>
      <c r="BE205" s="167">
        <f>IF(N205="základná",J205,0)</f>
        <v>0</v>
      </c>
      <c r="BF205" s="167">
        <f>IF(N205="znížená",J205,0)</f>
        <v>0</v>
      </c>
      <c r="BG205" s="167">
        <f>IF(N205="zákl. prenesená",J205,0)</f>
        <v>0</v>
      </c>
      <c r="BH205" s="167">
        <f>IF(N205="zníž. prenesená",J205,0)</f>
        <v>0</v>
      </c>
      <c r="BI205" s="167">
        <f>IF(N205="nulová",J205,0)</f>
        <v>0</v>
      </c>
      <c r="BJ205" s="16" t="s">
        <v>87</v>
      </c>
      <c r="BK205" s="167">
        <f>ROUND(I205*H205,2)</f>
        <v>0</v>
      </c>
      <c r="BL205" s="16" t="s">
        <v>289</v>
      </c>
      <c r="BM205" s="166" t="s">
        <v>3443</v>
      </c>
    </row>
    <row r="206" spans="2:65" s="12" customFormat="1" ht="11.25">
      <c r="B206" s="168"/>
      <c r="D206" s="169" t="s">
        <v>291</v>
      </c>
      <c r="E206" s="170" t="s">
        <v>1</v>
      </c>
      <c r="F206" s="171" t="s">
        <v>3444</v>
      </c>
      <c r="H206" s="172">
        <v>1.54</v>
      </c>
      <c r="I206" s="173"/>
      <c r="L206" s="168"/>
      <c r="M206" s="174"/>
      <c r="T206" s="175"/>
      <c r="AT206" s="170" t="s">
        <v>291</v>
      </c>
      <c r="AU206" s="170" t="s">
        <v>87</v>
      </c>
      <c r="AV206" s="12" t="s">
        <v>87</v>
      </c>
      <c r="AW206" s="12" t="s">
        <v>31</v>
      </c>
      <c r="AX206" s="12" t="s">
        <v>75</v>
      </c>
      <c r="AY206" s="170" t="s">
        <v>283</v>
      </c>
    </row>
    <row r="207" spans="2:65" s="12" customFormat="1" ht="11.25">
      <c r="B207" s="168"/>
      <c r="D207" s="169" t="s">
        <v>291</v>
      </c>
      <c r="E207" s="170" t="s">
        <v>1</v>
      </c>
      <c r="F207" s="171" t="s">
        <v>3445</v>
      </c>
      <c r="H207" s="172">
        <v>1.6160000000000001</v>
      </c>
      <c r="I207" s="173"/>
      <c r="L207" s="168"/>
      <c r="M207" s="174"/>
      <c r="T207" s="175"/>
      <c r="AT207" s="170" t="s">
        <v>291</v>
      </c>
      <c r="AU207" s="170" t="s">
        <v>87</v>
      </c>
      <c r="AV207" s="12" t="s">
        <v>87</v>
      </c>
      <c r="AW207" s="12" t="s">
        <v>31</v>
      </c>
      <c r="AX207" s="12" t="s">
        <v>75</v>
      </c>
      <c r="AY207" s="170" t="s">
        <v>283</v>
      </c>
    </row>
    <row r="208" spans="2:65" s="13" customFormat="1" ht="11.25">
      <c r="B208" s="176"/>
      <c r="D208" s="169" t="s">
        <v>291</v>
      </c>
      <c r="E208" s="177" t="s">
        <v>1</v>
      </c>
      <c r="F208" s="178" t="s">
        <v>293</v>
      </c>
      <c r="H208" s="179">
        <v>3.1560000000000001</v>
      </c>
      <c r="I208" s="180"/>
      <c r="L208" s="176"/>
      <c r="M208" s="181"/>
      <c r="T208" s="182"/>
      <c r="AT208" s="177" t="s">
        <v>291</v>
      </c>
      <c r="AU208" s="177" t="s">
        <v>87</v>
      </c>
      <c r="AV208" s="13" t="s">
        <v>289</v>
      </c>
      <c r="AW208" s="13" t="s">
        <v>31</v>
      </c>
      <c r="AX208" s="13" t="s">
        <v>82</v>
      </c>
      <c r="AY208" s="177" t="s">
        <v>283</v>
      </c>
    </row>
    <row r="209" spans="2:65" s="1" customFormat="1" ht="24.2" customHeight="1">
      <c r="B209" s="125"/>
      <c r="C209" s="155" t="s">
        <v>395</v>
      </c>
      <c r="D209" s="155" t="s">
        <v>285</v>
      </c>
      <c r="E209" s="156" t="s">
        <v>3446</v>
      </c>
      <c r="F209" s="157" t="s">
        <v>3447</v>
      </c>
      <c r="G209" s="158" t="s">
        <v>288</v>
      </c>
      <c r="H209" s="159">
        <v>7.2720000000000002</v>
      </c>
      <c r="I209" s="160"/>
      <c r="J209" s="161">
        <f>ROUND(I209*H209,2)</f>
        <v>0</v>
      </c>
      <c r="K209" s="162"/>
      <c r="L209" s="31"/>
      <c r="M209" s="163" t="s">
        <v>1</v>
      </c>
      <c r="N209" s="124" t="s">
        <v>41</v>
      </c>
      <c r="P209" s="164">
        <f>O209*H209</f>
        <v>0</v>
      </c>
      <c r="Q209" s="164">
        <v>7.2085999999999997E-2</v>
      </c>
      <c r="R209" s="164">
        <f>Q209*H209</f>
        <v>0.52420939200000005</v>
      </c>
      <c r="S209" s="164">
        <v>0</v>
      </c>
      <c r="T209" s="165">
        <f>S209*H209</f>
        <v>0</v>
      </c>
      <c r="AR209" s="166" t="s">
        <v>289</v>
      </c>
      <c r="AT209" s="166" t="s">
        <v>285</v>
      </c>
      <c r="AU209" s="166" t="s">
        <v>87</v>
      </c>
      <c r="AY209" s="16" t="s">
        <v>283</v>
      </c>
      <c r="BE209" s="167">
        <f>IF(N209="základná",J209,0)</f>
        <v>0</v>
      </c>
      <c r="BF209" s="167">
        <f>IF(N209="znížená",J209,0)</f>
        <v>0</v>
      </c>
      <c r="BG209" s="167">
        <f>IF(N209="zákl. prenesená",J209,0)</f>
        <v>0</v>
      </c>
      <c r="BH209" s="167">
        <f>IF(N209="zníž. prenesená",J209,0)</f>
        <v>0</v>
      </c>
      <c r="BI209" s="167">
        <f>IF(N209="nulová",J209,0)</f>
        <v>0</v>
      </c>
      <c r="BJ209" s="16" t="s">
        <v>87</v>
      </c>
      <c r="BK209" s="167">
        <f>ROUND(I209*H209,2)</f>
        <v>0</v>
      </c>
      <c r="BL209" s="16" t="s">
        <v>289</v>
      </c>
      <c r="BM209" s="166" t="s">
        <v>3448</v>
      </c>
    </row>
    <row r="210" spans="2:65" s="12" customFormat="1" ht="11.25">
      <c r="B210" s="168"/>
      <c r="D210" s="169" t="s">
        <v>291</v>
      </c>
      <c r="E210" s="170" t="s">
        <v>1</v>
      </c>
      <c r="F210" s="171" t="s">
        <v>3449</v>
      </c>
      <c r="H210" s="172">
        <v>7.2720000000000002</v>
      </c>
      <c r="I210" s="173"/>
      <c r="L210" s="168"/>
      <c r="M210" s="174"/>
      <c r="T210" s="175"/>
      <c r="AT210" s="170" t="s">
        <v>291</v>
      </c>
      <c r="AU210" s="170" t="s">
        <v>87</v>
      </c>
      <c r="AV210" s="12" t="s">
        <v>87</v>
      </c>
      <c r="AW210" s="12" t="s">
        <v>31</v>
      </c>
      <c r="AX210" s="12" t="s">
        <v>82</v>
      </c>
      <c r="AY210" s="170" t="s">
        <v>283</v>
      </c>
    </row>
    <row r="211" spans="2:65" s="1" customFormat="1" ht="24.2" customHeight="1">
      <c r="B211" s="125"/>
      <c r="C211" s="155" t="s">
        <v>400</v>
      </c>
      <c r="D211" s="155" t="s">
        <v>285</v>
      </c>
      <c r="E211" s="156" t="s">
        <v>401</v>
      </c>
      <c r="F211" s="157" t="s">
        <v>402</v>
      </c>
      <c r="G211" s="158" t="s">
        <v>288</v>
      </c>
      <c r="H211" s="159">
        <v>33.021999999999998</v>
      </c>
      <c r="I211" s="160"/>
      <c r="J211" s="161">
        <f>ROUND(I211*H211,2)</f>
        <v>0</v>
      </c>
      <c r="K211" s="162"/>
      <c r="L211" s="31"/>
      <c r="M211" s="163" t="s">
        <v>1</v>
      </c>
      <c r="N211" s="124" t="s">
        <v>41</v>
      </c>
      <c r="P211" s="164">
        <f>O211*H211</f>
        <v>0</v>
      </c>
      <c r="Q211" s="164">
        <v>0.10811999999999999</v>
      </c>
      <c r="R211" s="164">
        <f>Q211*H211</f>
        <v>3.5703386399999997</v>
      </c>
      <c r="S211" s="164">
        <v>0</v>
      </c>
      <c r="T211" s="165">
        <f>S211*H211</f>
        <v>0</v>
      </c>
      <c r="AR211" s="166" t="s">
        <v>289</v>
      </c>
      <c r="AT211" s="166" t="s">
        <v>285</v>
      </c>
      <c r="AU211" s="166" t="s">
        <v>87</v>
      </c>
      <c r="AY211" s="16" t="s">
        <v>283</v>
      </c>
      <c r="BE211" s="167">
        <f>IF(N211="základná",J211,0)</f>
        <v>0</v>
      </c>
      <c r="BF211" s="167">
        <f>IF(N211="znížená",J211,0)</f>
        <v>0</v>
      </c>
      <c r="BG211" s="167">
        <f>IF(N211="zákl. prenesená",J211,0)</f>
        <v>0</v>
      </c>
      <c r="BH211" s="167">
        <f>IF(N211="zníž. prenesená",J211,0)</f>
        <v>0</v>
      </c>
      <c r="BI211" s="167">
        <f>IF(N211="nulová",J211,0)</f>
        <v>0</v>
      </c>
      <c r="BJ211" s="16" t="s">
        <v>87</v>
      </c>
      <c r="BK211" s="167">
        <f>ROUND(I211*H211,2)</f>
        <v>0</v>
      </c>
      <c r="BL211" s="16" t="s">
        <v>289</v>
      </c>
      <c r="BM211" s="166" t="s">
        <v>3450</v>
      </c>
    </row>
    <row r="212" spans="2:65" s="14" customFormat="1" ht="11.25">
      <c r="B212" s="183"/>
      <c r="D212" s="169" t="s">
        <v>291</v>
      </c>
      <c r="E212" s="184" t="s">
        <v>1</v>
      </c>
      <c r="F212" s="185" t="s">
        <v>404</v>
      </c>
      <c r="H212" s="184" t="s">
        <v>1</v>
      </c>
      <c r="I212" s="186"/>
      <c r="L212" s="183"/>
      <c r="M212" s="187"/>
      <c r="T212" s="188"/>
      <c r="AT212" s="184" t="s">
        <v>291</v>
      </c>
      <c r="AU212" s="184" t="s">
        <v>87</v>
      </c>
      <c r="AV212" s="14" t="s">
        <v>82</v>
      </c>
      <c r="AW212" s="14" t="s">
        <v>31</v>
      </c>
      <c r="AX212" s="14" t="s">
        <v>75</v>
      </c>
      <c r="AY212" s="184" t="s">
        <v>283</v>
      </c>
    </row>
    <row r="213" spans="2:65" s="12" customFormat="1" ht="11.25">
      <c r="B213" s="168"/>
      <c r="D213" s="169" t="s">
        <v>291</v>
      </c>
      <c r="E213" s="170" t="s">
        <v>1</v>
      </c>
      <c r="F213" s="171" t="s">
        <v>3451</v>
      </c>
      <c r="H213" s="172">
        <v>24.335999999999999</v>
      </c>
      <c r="I213" s="173"/>
      <c r="L213" s="168"/>
      <c r="M213" s="174"/>
      <c r="T213" s="175"/>
      <c r="AT213" s="170" t="s">
        <v>291</v>
      </c>
      <c r="AU213" s="170" t="s">
        <v>87</v>
      </c>
      <c r="AV213" s="12" t="s">
        <v>87</v>
      </c>
      <c r="AW213" s="12" t="s">
        <v>31</v>
      </c>
      <c r="AX213" s="12" t="s">
        <v>75</v>
      </c>
      <c r="AY213" s="170" t="s">
        <v>283</v>
      </c>
    </row>
    <row r="214" spans="2:65" s="14" customFormat="1" ht="11.25">
      <c r="B214" s="183"/>
      <c r="D214" s="169" t="s">
        <v>291</v>
      </c>
      <c r="E214" s="184" t="s">
        <v>1</v>
      </c>
      <c r="F214" s="185" t="s">
        <v>3452</v>
      </c>
      <c r="H214" s="184" t="s">
        <v>1</v>
      </c>
      <c r="I214" s="186"/>
      <c r="L214" s="183"/>
      <c r="M214" s="187"/>
      <c r="T214" s="188"/>
      <c r="AT214" s="184" t="s">
        <v>291</v>
      </c>
      <c r="AU214" s="184" t="s">
        <v>87</v>
      </c>
      <c r="AV214" s="14" t="s">
        <v>82</v>
      </c>
      <c r="AW214" s="14" t="s">
        <v>31</v>
      </c>
      <c r="AX214" s="14" t="s">
        <v>75</v>
      </c>
      <c r="AY214" s="184" t="s">
        <v>283</v>
      </c>
    </row>
    <row r="215" spans="2:65" s="12" customFormat="1" ht="11.25">
      <c r="B215" s="168"/>
      <c r="D215" s="169" t="s">
        <v>291</v>
      </c>
      <c r="E215" s="170" t="s">
        <v>1</v>
      </c>
      <c r="F215" s="171" t="s">
        <v>3453</v>
      </c>
      <c r="H215" s="172">
        <v>8.6859999999999999</v>
      </c>
      <c r="I215" s="173"/>
      <c r="L215" s="168"/>
      <c r="M215" s="174"/>
      <c r="T215" s="175"/>
      <c r="AT215" s="170" t="s">
        <v>291</v>
      </c>
      <c r="AU215" s="170" t="s">
        <v>87</v>
      </c>
      <c r="AV215" s="12" t="s">
        <v>87</v>
      </c>
      <c r="AW215" s="12" t="s">
        <v>31</v>
      </c>
      <c r="AX215" s="12" t="s">
        <v>75</v>
      </c>
      <c r="AY215" s="170" t="s">
        <v>283</v>
      </c>
    </row>
    <row r="216" spans="2:65" s="13" customFormat="1" ht="11.25">
      <c r="B216" s="176"/>
      <c r="D216" s="169" t="s">
        <v>291</v>
      </c>
      <c r="E216" s="177" t="s">
        <v>1</v>
      </c>
      <c r="F216" s="178" t="s">
        <v>293</v>
      </c>
      <c r="H216" s="179">
        <v>33.021999999999998</v>
      </c>
      <c r="I216" s="180"/>
      <c r="L216" s="176"/>
      <c r="M216" s="181"/>
      <c r="T216" s="182"/>
      <c r="AT216" s="177" t="s">
        <v>291</v>
      </c>
      <c r="AU216" s="177" t="s">
        <v>87</v>
      </c>
      <c r="AV216" s="13" t="s">
        <v>289</v>
      </c>
      <c r="AW216" s="13" t="s">
        <v>31</v>
      </c>
      <c r="AX216" s="13" t="s">
        <v>82</v>
      </c>
      <c r="AY216" s="177" t="s">
        <v>283</v>
      </c>
    </row>
    <row r="217" spans="2:65" s="1" customFormat="1" ht="24.2" customHeight="1">
      <c r="B217" s="125"/>
      <c r="C217" s="155" t="s">
        <v>408</v>
      </c>
      <c r="D217" s="155" t="s">
        <v>285</v>
      </c>
      <c r="E217" s="156" t="s">
        <v>3454</v>
      </c>
      <c r="F217" s="157" t="s">
        <v>3455</v>
      </c>
      <c r="G217" s="158" t="s">
        <v>288</v>
      </c>
      <c r="H217" s="159">
        <v>1.8180000000000001</v>
      </c>
      <c r="I217" s="160"/>
      <c r="J217" s="161">
        <f>ROUND(I217*H217,2)</f>
        <v>0</v>
      </c>
      <c r="K217" s="162"/>
      <c r="L217" s="31"/>
      <c r="M217" s="163" t="s">
        <v>1</v>
      </c>
      <c r="N217" s="124" t="s">
        <v>41</v>
      </c>
      <c r="P217" s="164">
        <f>O217*H217</f>
        <v>0</v>
      </c>
      <c r="Q217" s="164">
        <v>3.8997799999999999E-2</v>
      </c>
      <c r="R217" s="164">
        <f>Q217*H217</f>
        <v>7.0898000399999994E-2</v>
      </c>
      <c r="S217" s="164">
        <v>0</v>
      </c>
      <c r="T217" s="165">
        <f>S217*H217</f>
        <v>0</v>
      </c>
      <c r="AR217" s="166" t="s">
        <v>289</v>
      </c>
      <c r="AT217" s="166" t="s">
        <v>285</v>
      </c>
      <c r="AU217" s="166" t="s">
        <v>87</v>
      </c>
      <c r="AY217" s="16" t="s">
        <v>283</v>
      </c>
      <c r="BE217" s="167">
        <f>IF(N217="základná",J217,0)</f>
        <v>0</v>
      </c>
      <c r="BF217" s="167">
        <f>IF(N217="znížená",J217,0)</f>
        <v>0</v>
      </c>
      <c r="BG217" s="167">
        <f>IF(N217="zákl. prenesená",J217,0)</f>
        <v>0</v>
      </c>
      <c r="BH217" s="167">
        <f>IF(N217="zníž. prenesená",J217,0)</f>
        <v>0</v>
      </c>
      <c r="BI217" s="167">
        <f>IF(N217="nulová",J217,0)</f>
        <v>0</v>
      </c>
      <c r="BJ217" s="16" t="s">
        <v>87</v>
      </c>
      <c r="BK217" s="167">
        <f>ROUND(I217*H217,2)</f>
        <v>0</v>
      </c>
      <c r="BL217" s="16" t="s">
        <v>289</v>
      </c>
      <c r="BM217" s="166" t="s">
        <v>3456</v>
      </c>
    </row>
    <row r="218" spans="2:65" s="12" customFormat="1" ht="11.25">
      <c r="B218" s="168"/>
      <c r="D218" s="169" t="s">
        <v>291</v>
      </c>
      <c r="E218" s="170" t="s">
        <v>1</v>
      </c>
      <c r="F218" s="171" t="s">
        <v>3457</v>
      </c>
      <c r="H218" s="172">
        <v>1.8180000000000001</v>
      </c>
      <c r="I218" s="173"/>
      <c r="L218" s="168"/>
      <c r="M218" s="174"/>
      <c r="T218" s="175"/>
      <c r="AT218" s="170" t="s">
        <v>291</v>
      </c>
      <c r="AU218" s="170" t="s">
        <v>87</v>
      </c>
      <c r="AV218" s="12" t="s">
        <v>87</v>
      </c>
      <c r="AW218" s="12" t="s">
        <v>31</v>
      </c>
      <c r="AX218" s="12" t="s">
        <v>82</v>
      </c>
      <c r="AY218" s="170" t="s">
        <v>283</v>
      </c>
    </row>
    <row r="219" spans="2:65" s="1" customFormat="1" ht="33" customHeight="1">
      <c r="B219" s="125"/>
      <c r="C219" s="155" t="s">
        <v>418</v>
      </c>
      <c r="D219" s="155" t="s">
        <v>285</v>
      </c>
      <c r="E219" s="156" t="s">
        <v>409</v>
      </c>
      <c r="F219" s="157" t="s">
        <v>410</v>
      </c>
      <c r="G219" s="158" t="s">
        <v>288</v>
      </c>
      <c r="H219" s="159">
        <v>61.2</v>
      </c>
      <c r="I219" s="160"/>
      <c r="J219" s="161">
        <f>ROUND(I219*H219,2)</f>
        <v>0</v>
      </c>
      <c r="K219" s="162"/>
      <c r="L219" s="31"/>
      <c r="M219" s="163" t="s">
        <v>1</v>
      </c>
      <c r="N219" s="124" t="s">
        <v>41</v>
      </c>
      <c r="P219" s="164">
        <f>O219*H219</f>
        <v>0</v>
      </c>
      <c r="Q219" s="164">
        <v>3.7109999999999997E-2</v>
      </c>
      <c r="R219" s="164">
        <f>Q219*H219</f>
        <v>2.2711320000000002</v>
      </c>
      <c r="S219" s="164">
        <v>0</v>
      </c>
      <c r="T219" s="165">
        <f>S219*H219</f>
        <v>0</v>
      </c>
      <c r="AR219" s="166" t="s">
        <v>289</v>
      </c>
      <c r="AT219" s="166" t="s">
        <v>285</v>
      </c>
      <c r="AU219" s="166" t="s">
        <v>87</v>
      </c>
      <c r="AY219" s="16" t="s">
        <v>283</v>
      </c>
      <c r="BE219" s="167">
        <f>IF(N219="základná",J219,0)</f>
        <v>0</v>
      </c>
      <c r="BF219" s="167">
        <f>IF(N219="znížená",J219,0)</f>
        <v>0</v>
      </c>
      <c r="BG219" s="167">
        <f>IF(N219="zákl. prenesená",J219,0)</f>
        <v>0</v>
      </c>
      <c r="BH219" s="167">
        <f>IF(N219="zníž. prenesená",J219,0)</f>
        <v>0</v>
      </c>
      <c r="BI219" s="167">
        <f>IF(N219="nulová",J219,0)</f>
        <v>0</v>
      </c>
      <c r="BJ219" s="16" t="s">
        <v>87</v>
      </c>
      <c r="BK219" s="167">
        <f>ROUND(I219*H219,2)</f>
        <v>0</v>
      </c>
      <c r="BL219" s="16" t="s">
        <v>289</v>
      </c>
      <c r="BM219" s="166" t="s">
        <v>3458</v>
      </c>
    </row>
    <row r="220" spans="2:65" s="14" customFormat="1" ht="11.25">
      <c r="B220" s="183"/>
      <c r="D220" s="169" t="s">
        <v>291</v>
      </c>
      <c r="E220" s="184" t="s">
        <v>1</v>
      </c>
      <c r="F220" s="185" t="s">
        <v>413</v>
      </c>
      <c r="H220" s="184" t="s">
        <v>1</v>
      </c>
      <c r="I220" s="186"/>
      <c r="L220" s="183"/>
      <c r="M220" s="187"/>
      <c r="T220" s="188"/>
      <c r="AT220" s="184" t="s">
        <v>291</v>
      </c>
      <c r="AU220" s="184" t="s">
        <v>87</v>
      </c>
      <c r="AV220" s="14" t="s">
        <v>82</v>
      </c>
      <c r="AW220" s="14" t="s">
        <v>31</v>
      </c>
      <c r="AX220" s="14" t="s">
        <v>75</v>
      </c>
      <c r="AY220" s="184" t="s">
        <v>283</v>
      </c>
    </row>
    <row r="221" spans="2:65" s="12" customFormat="1" ht="11.25">
      <c r="B221" s="168"/>
      <c r="D221" s="169" t="s">
        <v>291</v>
      </c>
      <c r="E221" s="170" t="s">
        <v>1</v>
      </c>
      <c r="F221" s="171" t="s">
        <v>3459</v>
      </c>
      <c r="H221" s="172">
        <v>20.399999999999999</v>
      </c>
      <c r="I221" s="173"/>
      <c r="L221" s="168"/>
      <c r="M221" s="174"/>
      <c r="T221" s="175"/>
      <c r="AT221" s="170" t="s">
        <v>291</v>
      </c>
      <c r="AU221" s="170" t="s">
        <v>87</v>
      </c>
      <c r="AV221" s="12" t="s">
        <v>87</v>
      </c>
      <c r="AW221" s="12" t="s">
        <v>31</v>
      </c>
      <c r="AX221" s="12" t="s">
        <v>75</v>
      </c>
      <c r="AY221" s="170" t="s">
        <v>283</v>
      </c>
    </row>
    <row r="222" spans="2:65" s="14" customFormat="1" ht="11.25">
      <c r="B222" s="183"/>
      <c r="D222" s="169" t="s">
        <v>291</v>
      </c>
      <c r="E222" s="184" t="s">
        <v>1</v>
      </c>
      <c r="F222" s="185" t="s">
        <v>414</v>
      </c>
      <c r="H222" s="184" t="s">
        <v>1</v>
      </c>
      <c r="I222" s="186"/>
      <c r="L222" s="183"/>
      <c r="M222" s="187"/>
      <c r="T222" s="188"/>
      <c r="AT222" s="184" t="s">
        <v>291</v>
      </c>
      <c r="AU222" s="184" t="s">
        <v>87</v>
      </c>
      <c r="AV222" s="14" t="s">
        <v>82</v>
      </c>
      <c r="AW222" s="14" t="s">
        <v>31</v>
      </c>
      <c r="AX222" s="14" t="s">
        <v>75</v>
      </c>
      <c r="AY222" s="184" t="s">
        <v>283</v>
      </c>
    </row>
    <row r="223" spans="2:65" s="12" customFormat="1" ht="11.25">
      <c r="B223" s="168"/>
      <c r="D223" s="169" t="s">
        <v>291</v>
      </c>
      <c r="E223" s="170" t="s">
        <v>1</v>
      </c>
      <c r="F223" s="171" t="s">
        <v>3459</v>
      </c>
      <c r="H223" s="172">
        <v>20.399999999999999</v>
      </c>
      <c r="I223" s="173"/>
      <c r="L223" s="168"/>
      <c r="M223" s="174"/>
      <c r="T223" s="175"/>
      <c r="AT223" s="170" t="s">
        <v>291</v>
      </c>
      <c r="AU223" s="170" t="s">
        <v>87</v>
      </c>
      <c r="AV223" s="12" t="s">
        <v>87</v>
      </c>
      <c r="AW223" s="12" t="s">
        <v>31</v>
      </c>
      <c r="AX223" s="12" t="s">
        <v>75</v>
      </c>
      <c r="AY223" s="170" t="s">
        <v>283</v>
      </c>
    </row>
    <row r="224" spans="2:65" s="14" customFormat="1" ht="11.25">
      <c r="B224" s="183"/>
      <c r="D224" s="169" t="s">
        <v>291</v>
      </c>
      <c r="E224" s="184" t="s">
        <v>1</v>
      </c>
      <c r="F224" s="185" t="s">
        <v>415</v>
      </c>
      <c r="H224" s="184" t="s">
        <v>1</v>
      </c>
      <c r="I224" s="186"/>
      <c r="L224" s="183"/>
      <c r="M224" s="187"/>
      <c r="T224" s="188"/>
      <c r="AT224" s="184" t="s">
        <v>291</v>
      </c>
      <c r="AU224" s="184" t="s">
        <v>87</v>
      </c>
      <c r="AV224" s="14" t="s">
        <v>82</v>
      </c>
      <c r="AW224" s="14" t="s">
        <v>31</v>
      </c>
      <c r="AX224" s="14" t="s">
        <v>75</v>
      </c>
      <c r="AY224" s="184" t="s">
        <v>283</v>
      </c>
    </row>
    <row r="225" spans="2:65" s="12" customFormat="1" ht="11.25">
      <c r="B225" s="168"/>
      <c r="D225" s="169" t="s">
        <v>291</v>
      </c>
      <c r="E225" s="170" t="s">
        <v>1</v>
      </c>
      <c r="F225" s="171" t="s">
        <v>3459</v>
      </c>
      <c r="H225" s="172">
        <v>20.399999999999999</v>
      </c>
      <c r="I225" s="173"/>
      <c r="L225" s="168"/>
      <c r="M225" s="174"/>
      <c r="T225" s="175"/>
      <c r="AT225" s="170" t="s">
        <v>291</v>
      </c>
      <c r="AU225" s="170" t="s">
        <v>87</v>
      </c>
      <c r="AV225" s="12" t="s">
        <v>87</v>
      </c>
      <c r="AW225" s="12" t="s">
        <v>31</v>
      </c>
      <c r="AX225" s="12" t="s">
        <v>75</v>
      </c>
      <c r="AY225" s="170" t="s">
        <v>283</v>
      </c>
    </row>
    <row r="226" spans="2:65" s="14" customFormat="1" ht="11.25">
      <c r="B226" s="183"/>
      <c r="D226" s="169" t="s">
        <v>291</v>
      </c>
      <c r="E226" s="184" t="s">
        <v>1</v>
      </c>
      <c r="F226" s="185" t="s">
        <v>416</v>
      </c>
      <c r="H226" s="184" t="s">
        <v>1</v>
      </c>
      <c r="I226" s="186"/>
      <c r="L226" s="183"/>
      <c r="M226" s="187"/>
      <c r="T226" s="188"/>
      <c r="AT226" s="184" t="s">
        <v>291</v>
      </c>
      <c r="AU226" s="184" t="s">
        <v>87</v>
      </c>
      <c r="AV226" s="14" t="s">
        <v>82</v>
      </c>
      <c r="AW226" s="14" t="s">
        <v>31</v>
      </c>
      <c r="AX226" s="14" t="s">
        <v>75</v>
      </c>
      <c r="AY226" s="184" t="s">
        <v>283</v>
      </c>
    </row>
    <row r="227" spans="2:65" s="13" customFormat="1" ht="11.25">
      <c r="B227" s="176"/>
      <c r="D227" s="169" t="s">
        <v>291</v>
      </c>
      <c r="E227" s="177" t="s">
        <v>1</v>
      </c>
      <c r="F227" s="178" t="s">
        <v>293</v>
      </c>
      <c r="H227" s="179">
        <v>61.199999999999996</v>
      </c>
      <c r="I227" s="180"/>
      <c r="L227" s="176"/>
      <c r="M227" s="181"/>
      <c r="T227" s="182"/>
      <c r="AT227" s="177" t="s">
        <v>291</v>
      </c>
      <c r="AU227" s="177" t="s">
        <v>87</v>
      </c>
      <c r="AV227" s="13" t="s">
        <v>289</v>
      </c>
      <c r="AW227" s="13" t="s">
        <v>31</v>
      </c>
      <c r="AX227" s="13" t="s">
        <v>82</v>
      </c>
      <c r="AY227" s="177" t="s">
        <v>283</v>
      </c>
    </row>
    <row r="228" spans="2:65" s="1" customFormat="1" ht="33" customHeight="1">
      <c r="B228" s="125"/>
      <c r="C228" s="155" t="s">
        <v>428</v>
      </c>
      <c r="D228" s="155" t="s">
        <v>285</v>
      </c>
      <c r="E228" s="156" t="s">
        <v>419</v>
      </c>
      <c r="F228" s="157" t="s">
        <v>420</v>
      </c>
      <c r="G228" s="158" t="s">
        <v>288</v>
      </c>
      <c r="H228" s="159">
        <v>273.57900000000001</v>
      </c>
      <c r="I228" s="160"/>
      <c r="J228" s="161">
        <f>ROUND(I228*H228,2)</f>
        <v>0</v>
      </c>
      <c r="K228" s="162"/>
      <c r="L228" s="31"/>
      <c r="M228" s="163" t="s">
        <v>1</v>
      </c>
      <c r="N228" s="124" t="s">
        <v>41</v>
      </c>
      <c r="P228" s="164">
        <f>O228*H228</f>
        <v>0</v>
      </c>
      <c r="Q228" s="164">
        <v>7.4130000000000001E-2</v>
      </c>
      <c r="R228" s="164">
        <f>Q228*H228</f>
        <v>20.280411270000002</v>
      </c>
      <c r="S228" s="164">
        <v>0</v>
      </c>
      <c r="T228" s="165">
        <f>S228*H228</f>
        <v>0</v>
      </c>
      <c r="AR228" s="166" t="s">
        <v>289</v>
      </c>
      <c r="AT228" s="166" t="s">
        <v>285</v>
      </c>
      <c r="AU228" s="166" t="s">
        <v>87</v>
      </c>
      <c r="AY228" s="16" t="s">
        <v>283</v>
      </c>
      <c r="BE228" s="167">
        <f>IF(N228="základná",J228,0)</f>
        <v>0</v>
      </c>
      <c r="BF228" s="167">
        <f>IF(N228="znížená",J228,0)</f>
        <v>0</v>
      </c>
      <c r="BG228" s="167">
        <f>IF(N228="zákl. prenesená",J228,0)</f>
        <v>0</v>
      </c>
      <c r="BH228" s="167">
        <f>IF(N228="zníž. prenesená",J228,0)</f>
        <v>0</v>
      </c>
      <c r="BI228" s="167">
        <f>IF(N228="nulová",J228,0)</f>
        <v>0</v>
      </c>
      <c r="BJ228" s="16" t="s">
        <v>87</v>
      </c>
      <c r="BK228" s="167">
        <f>ROUND(I228*H228,2)</f>
        <v>0</v>
      </c>
      <c r="BL228" s="16" t="s">
        <v>289</v>
      </c>
      <c r="BM228" s="166" t="s">
        <v>3460</v>
      </c>
    </row>
    <row r="229" spans="2:65" s="14" customFormat="1" ht="11.25">
      <c r="B229" s="183"/>
      <c r="D229" s="169" t="s">
        <v>291</v>
      </c>
      <c r="E229" s="184" t="s">
        <v>1</v>
      </c>
      <c r="F229" s="185" t="s">
        <v>404</v>
      </c>
      <c r="H229" s="184" t="s">
        <v>1</v>
      </c>
      <c r="I229" s="186"/>
      <c r="L229" s="183"/>
      <c r="M229" s="187"/>
      <c r="T229" s="188"/>
      <c r="AT229" s="184" t="s">
        <v>291</v>
      </c>
      <c r="AU229" s="184" t="s">
        <v>87</v>
      </c>
      <c r="AV229" s="14" t="s">
        <v>82</v>
      </c>
      <c r="AW229" s="14" t="s">
        <v>31</v>
      </c>
      <c r="AX229" s="14" t="s">
        <v>75</v>
      </c>
      <c r="AY229" s="184" t="s">
        <v>283</v>
      </c>
    </row>
    <row r="230" spans="2:65" s="12" customFormat="1" ht="22.5">
      <c r="B230" s="168"/>
      <c r="D230" s="169" t="s">
        <v>291</v>
      </c>
      <c r="E230" s="170" t="s">
        <v>1</v>
      </c>
      <c r="F230" s="171" t="s">
        <v>3461</v>
      </c>
      <c r="H230" s="172">
        <v>33.674999999999997</v>
      </c>
      <c r="I230" s="173"/>
      <c r="L230" s="168"/>
      <c r="M230" s="174"/>
      <c r="T230" s="175"/>
      <c r="AT230" s="170" t="s">
        <v>291</v>
      </c>
      <c r="AU230" s="170" t="s">
        <v>87</v>
      </c>
      <c r="AV230" s="12" t="s">
        <v>87</v>
      </c>
      <c r="AW230" s="12" t="s">
        <v>31</v>
      </c>
      <c r="AX230" s="12" t="s">
        <v>75</v>
      </c>
      <c r="AY230" s="170" t="s">
        <v>283</v>
      </c>
    </row>
    <row r="231" spans="2:65" s="14" customFormat="1" ht="11.25">
      <c r="B231" s="183"/>
      <c r="D231" s="169" t="s">
        <v>291</v>
      </c>
      <c r="E231" s="184" t="s">
        <v>1</v>
      </c>
      <c r="F231" s="185" t="s">
        <v>413</v>
      </c>
      <c r="H231" s="184" t="s">
        <v>1</v>
      </c>
      <c r="I231" s="186"/>
      <c r="L231" s="183"/>
      <c r="M231" s="187"/>
      <c r="T231" s="188"/>
      <c r="AT231" s="184" t="s">
        <v>291</v>
      </c>
      <c r="AU231" s="184" t="s">
        <v>87</v>
      </c>
      <c r="AV231" s="14" t="s">
        <v>82</v>
      </c>
      <c r="AW231" s="14" t="s">
        <v>31</v>
      </c>
      <c r="AX231" s="14" t="s">
        <v>75</v>
      </c>
      <c r="AY231" s="184" t="s">
        <v>283</v>
      </c>
    </row>
    <row r="232" spans="2:65" s="12" customFormat="1" ht="22.5">
      <c r="B232" s="168"/>
      <c r="D232" s="169" t="s">
        <v>291</v>
      </c>
      <c r="E232" s="170" t="s">
        <v>1</v>
      </c>
      <c r="F232" s="171" t="s">
        <v>3462</v>
      </c>
      <c r="H232" s="172">
        <v>73.372</v>
      </c>
      <c r="I232" s="173"/>
      <c r="L232" s="168"/>
      <c r="M232" s="174"/>
      <c r="T232" s="175"/>
      <c r="AT232" s="170" t="s">
        <v>291</v>
      </c>
      <c r="AU232" s="170" t="s">
        <v>87</v>
      </c>
      <c r="AV232" s="12" t="s">
        <v>87</v>
      </c>
      <c r="AW232" s="12" t="s">
        <v>31</v>
      </c>
      <c r="AX232" s="12" t="s">
        <v>75</v>
      </c>
      <c r="AY232" s="170" t="s">
        <v>283</v>
      </c>
    </row>
    <row r="233" spans="2:65" s="12" customFormat="1" ht="11.25">
      <c r="B233" s="168"/>
      <c r="D233" s="169" t="s">
        <v>291</v>
      </c>
      <c r="E233" s="170" t="s">
        <v>1</v>
      </c>
      <c r="F233" s="171" t="s">
        <v>3463</v>
      </c>
      <c r="H233" s="172">
        <v>6.5960000000000001</v>
      </c>
      <c r="I233" s="173"/>
      <c r="L233" s="168"/>
      <c r="M233" s="174"/>
      <c r="T233" s="175"/>
      <c r="AT233" s="170" t="s">
        <v>291</v>
      </c>
      <c r="AU233" s="170" t="s">
        <v>87</v>
      </c>
      <c r="AV233" s="12" t="s">
        <v>87</v>
      </c>
      <c r="AW233" s="12" t="s">
        <v>31</v>
      </c>
      <c r="AX233" s="12" t="s">
        <v>75</v>
      </c>
      <c r="AY233" s="170" t="s">
        <v>283</v>
      </c>
    </row>
    <row r="234" spans="2:65" s="14" customFormat="1" ht="11.25">
      <c r="B234" s="183"/>
      <c r="D234" s="169" t="s">
        <v>291</v>
      </c>
      <c r="E234" s="184" t="s">
        <v>1</v>
      </c>
      <c r="F234" s="185" t="s">
        <v>414</v>
      </c>
      <c r="H234" s="184" t="s">
        <v>1</v>
      </c>
      <c r="I234" s="186"/>
      <c r="L234" s="183"/>
      <c r="M234" s="187"/>
      <c r="T234" s="188"/>
      <c r="AT234" s="184" t="s">
        <v>291</v>
      </c>
      <c r="AU234" s="184" t="s">
        <v>87</v>
      </c>
      <c r="AV234" s="14" t="s">
        <v>82</v>
      </c>
      <c r="AW234" s="14" t="s">
        <v>31</v>
      </c>
      <c r="AX234" s="14" t="s">
        <v>75</v>
      </c>
      <c r="AY234" s="184" t="s">
        <v>283</v>
      </c>
    </row>
    <row r="235" spans="2:65" s="12" customFormat="1" ht="22.5">
      <c r="B235" s="168"/>
      <c r="D235" s="169" t="s">
        <v>291</v>
      </c>
      <c r="E235" s="170" t="s">
        <v>1</v>
      </c>
      <c r="F235" s="171" t="s">
        <v>3462</v>
      </c>
      <c r="H235" s="172">
        <v>73.372</v>
      </c>
      <c r="I235" s="173"/>
      <c r="L235" s="168"/>
      <c r="M235" s="174"/>
      <c r="T235" s="175"/>
      <c r="AT235" s="170" t="s">
        <v>291</v>
      </c>
      <c r="AU235" s="170" t="s">
        <v>87</v>
      </c>
      <c r="AV235" s="12" t="s">
        <v>87</v>
      </c>
      <c r="AW235" s="12" t="s">
        <v>31</v>
      </c>
      <c r="AX235" s="12" t="s">
        <v>75</v>
      </c>
      <c r="AY235" s="170" t="s">
        <v>283</v>
      </c>
    </row>
    <row r="236" spans="2:65" s="12" customFormat="1" ht="11.25">
      <c r="B236" s="168"/>
      <c r="D236" s="169" t="s">
        <v>291</v>
      </c>
      <c r="E236" s="170" t="s">
        <v>1</v>
      </c>
      <c r="F236" s="171" t="s">
        <v>3463</v>
      </c>
      <c r="H236" s="172">
        <v>6.5960000000000001</v>
      </c>
      <c r="I236" s="173"/>
      <c r="L236" s="168"/>
      <c r="M236" s="174"/>
      <c r="T236" s="175"/>
      <c r="AT236" s="170" t="s">
        <v>291</v>
      </c>
      <c r="AU236" s="170" t="s">
        <v>87</v>
      </c>
      <c r="AV236" s="12" t="s">
        <v>87</v>
      </c>
      <c r="AW236" s="12" t="s">
        <v>31</v>
      </c>
      <c r="AX236" s="12" t="s">
        <v>75</v>
      </c>
      <c r="AY236" s="170" t="s">
        <v>283</v>
      </c>
    </row>
    <row r="237" spans="2:65" s="14" customFormat="1" ht="11.25">
      <c r="B237" s="183"/>
      <c r="D237" s="169" t="s">
        <v>291</v>
      </c>
      <c r="E237" s="184" t="s">
        <v>1</v>
      </c>
      <c r="F237" s="185" t="s">
        <v>415</v>
      </c>
      <c r="H237" s="184" t="s">
        <v>1</v>
      </c>
      <c r="I237" s="186"/>
      <c r="L237" s="183"/>
      <c r="M237" s="187"/>
      <c r="T237" s="188"/>
      <c r="AT237" s="184" t="s">
        <v>291</v>
      </c>
      <c r="AU237" s="184" t="s">
        <v>87</v>
      </c>
      <c r="AV237" s="14" t="s">
        <v>82</v>
      </c>
      <c r="AW237" s="14" t="s">
        <v>31</v>
      </c>
      <c r="AX237" s="14" t="s">
        <v>75</v>
      </c>
      <c r="AY237" s="184" t="s">
        <v>283</v>
      </c>
    </row>
    <row r="238" spans="2:65" s="12" customFormat="1" ht="22.5">
      <c r="B238" s="168"/>
      <c r="D238" s="169" t="s">
        <v>291</v>
      </c>
      <c r="E238" s="170" t="s">
        <v>1</v>
      </c>
      <c r="F238" s="171" t="s">
        <v>3462</v>
      </c>
      <c r="H238" s="172">
        <v>73.372</v>
      </c>
      <c r="I238" s="173"/>
      <c r="L238" s="168"/>
      <c r="M238" s="174"/>
      <c r="T238" s="175"/>
      <c r="AT238" s="170" t="s">
        <v>291</v>
      </c>
      <c r="AU238" s="170" t="s">
        <v>87</v>
      </c>
      <c r="AV238" s="12" t="s">
        <v>87</v>
      </c>
      <c r="AW238" s="12" t="s">
        <v>31</v>
      </c>
      <c r="AX238" s="12" t="s">
        <v>75</v>
      </c>
      <c r="AY238" s="170" t="s">
        <v>283</v>
      </c>
    </row>
    <row r="239" spans="2:65" s="12" customFormat="1" ht="11.25">
      <c r="B239" s="168"/>
      <c r="D239" s="169" t="s">
        <v>291</v>
      </c>
      <c r="E239" s="170" t="s">
        <v>1</v>
      </c>
      <c r="F239" s="171" t="s">
        <v>3463</v>
      </c>
      <c r="H239" s="172">
        <v>6.5960000000000001</v>
      </c>
      <c r="I239" s="173"/>
      <c r="L239" s="168"/>
      <c r="M239" s="174"/>
      <c r="T239" s="175"/>
      <c r="AT239" s="170" t="s">
        <v>291</v>
      </c>
      <c r="AU239" s="170" t="s">
        <v>87</v>
      </c>
      <c r="AV239" s="12" t="s">
        <v>87</v>
      </c>
      <c r="AW239" s="12" t="s">
        <v>31</v>
      </c>
      <c r="AX239" s="12" t="s">
        <v>75</v>
      </c>
      <c r="AY239" s="170" t="s">
        <v>283</v>
      </c>
    </row>
    <row r="240" spans="2:65" s="14" customFormat="1" ht="11.25">
      <c r="B240" s="183"/>
      <c r="D240" s="169" t="s">
        <v>291</v>
      </c>
      <c r="E240" s="184" t="s">
        <v>1</v>
      </c>
      <c r="F240" s="185" t="s">
        <v>416</v>
      </c>
      <c r="H240" s="184" t="s">
        <v>1</v>
      </c>
      <c r="I240" s="186"/>
      <c r="L240" s="183"/>
      <c r="M240" s="187"/>
      <c r="T240" s="188"/>
      <c r="AT240" s="184" t="s">
        <v>291</v>
      </c>
      <c r="AU240" s="184" t="s">
        <v>87</v>
      </c>
      <c r="AV240" s="14" t="s">
        <v>82</v>
      </c>
      <c r="AW240" s="14" t="s">
        <v>31</v>
      </c>
      <c r="AX240" s="14" t="s">
        <v>75</v>
      </c>
      <c r="AY240" s="184" t="s">
        <v>283</v>
      </c>
    </row>
    <row r="241" spans="2:65" s="13" customFormat="1" ht="11.25">
      <c r="B241" s="176"/>
      <c r="D241" s="169" t="s">
        <v>291</v>
      </c>
      <c r="E241" s="177" t="s">
        <v>1</v>
      </c>
      <c r="F241" s="178" t="s">
        <v>293</v>
      </c>
      <c r="H241" s="179">
        <v>273.57900000000001</v>
      </c>
      <c r="I241" s="180"/>
      <c r="L241" s="176"/>
      <c r="M241" s="181"/>
      <c r="T241" s="182"/>
      <c r="AT241" s="177" t="s">
        <v>291</v>
      </c>
      <c r="AU241" s="177" t="s">
        <v>87</v>
      </c>
      <c r="AV241" s="13" t="s">
        <v>289</v>
      </c>
      <c r="AW241" s="13" t="s">
        <v>31</v>
      </c>
      <c r="AX241" s="13" t="s">
        <v>82</v>
      </c>
      <c r="AY241" s="177" t="s">
        <v>283</v>
      </c>
    </row>
    <row r="242" spans="2:65" s="1" customFormat="1" ht="33" customHeight="1">
      <c r="B242" s="125"/>
      <c r="C242" s="155" t="s">
        <v>438</v>
      </c>
      <c r="D242" s="155" t="s">
        <v>285</v>
      </c>
      <c r="E242" s="156" t="s">
        <v>429</v>
      </c>
      <c r="F242" s="157" t="s">
        <v>430</v>
      </c>
      <c r="G242" s="158" t="s">
        <v>288</v>
      </c>
      <c r="H242" s="159">
        <v>18.222999999999999</v>
      </c>
      <c r="I242" s="160"/>
      <c r="J242" s="161">
        <f>ROUND(I242*H242,2)</f>
        <v>0</v>
      </c>
      <c r="K242" s="162"/>
      <c r="L242" s="31"/>
      <c r="M242" s="163" t="s">
        <v>1</v>
      </c>
      <c r="N242" s="124" t="s">
        <v>41</v>
      </c>
      <c r="P242" s="164">
        <f>O242*H242</f>
        <v>0</v>
      </c>
      <c r="Q242" s="164">
        <v>0.11114</v>
      </c>
      <c r="R242" s="164">
        <f>Q242*H242</f>
        <v>2.0253042199999998</v>
      </c>
      <c r="S242" s="164">
        <v>0</v>
      </c>
      <c r="T242" s="165">
        <f>S242*H242</f>
        <v>0</v>
      </c>
      <c r="AR242" s="166" t="s">
        <v>289</v>
      </c>
      <c r="AT242" s="166" t="s">
        <v>285</v>
      </c>
      <c r="AU242" s="166" t="s">
        <v>87</v>
      </c>
      <c r="AY242" s="16" t="s">
        <v>283</v>
      </c>
      <c r="BE242" s="167">
        <f>IF(N242="základná",J242,0)</f>
        <v>0</v>
      </c>
      <c r="BF242" s="167">
        <f>IF(N242="znížená",J242,0)</f>
        <v>0</v>
      </c>
      <c r="BG242" s="167">
        <f>IF(N242="zákl. prenesená",J242,0)</f>
        <v>0</v>
      </c>
      <c r="BH242" s="167">
        <f>IF(N242="zníž. prenesená",J242,0)</f>
        <v>0</v>
      </c>
      <c r="BI242" s="167">
        <f>IF(N242="nulová",J242,0)</f>
        <v>0</v>
      </c>
      <c r="BJ242" s="16" t="s">
        <v>87</v>
      </c>
      <c r="BK242" s="167">
        <f>ROUND(I242*H242,2)</f>
        <v>0</v>
      </c>
      <c r="BL242" s="16" t="s">
        <v>289</v>
      </c>
      <c r="BM242" s="166" t="s">
        <v>3464</v>
      </c>
    </row>
    <row r="243" spans="2:65" s="14" customFormat="1" ht="11.25">
      <c r="B243" s="183"/>
      <c r="D243" s="169" t="s">
        <v>291</v>
      </c>
      <c r="E243" s="184" t="s">
        <v>1</v>
      </c>
      <c r="F243" s="185" t="s">
        <v>451</v>
      </c>
      <c r="H243" s="184" t="s">
        <v>1</v>
      </c>
      <c r="I243" s="186"/>
      <c r="L243" s="183"/>
      <c r="M243" s="187"/>
      <c r="T243" s="188"/>
      <c r="AT243" s="184" t="s">
        <v>291</v>
      </c>
      <c r="AU243" s="184" t="s">
        <v>87</v>
      </c>
      <c r="AV243" s="14" t="s">
        <v>82</v>
      </c>
      <c r="AW243" s="14" t="s">
        <v>31</v>
      </c>
      <c r="AX243" s="14" t="s">
        <v>75</v>
      </c>
      <c r="AY243" s="184" t="s">
        <v>283</v>
      </c>
    </row>
    <row r="244" spans="2:65" s="12" customFormat="1" ht="11.25">
      <c r="B244" s="168"/>
      <c r="D244" s="169" t="s">
        <v>291</v>
      </c>
      <c r="E244" s="170" t="s">
        <v>1</v>
      </c>
      <c r="F244" s="171" t="s">
        <v>3465</v>
      </c>
      <c r="H244" s="172">
        <v>2.5430000000000001</v>
      </c>
      <c r="I244" s="173"/>
      <c r="L244" s="168"/>
      <c r="M244" s="174"/>
      <c r="T244" s="175"/>
      <c r="AT244" s="170" t="s">
        <v>291</v>
      </c>
      <c r="AU244" s="170" t="s">
        <v>87</v>
      </c>
      <c r="AV244" s="12" t="s">
        <v>87</v>
      </c>
      <c r="AW244" s="12" t="s">
        <v>31</v>
      </c>
      <c r="AX244" s="12" t="s">
        <v>75</v>
      </c>
      <c r="AY244" s="170" t="s">
        <v>283</v>
      </c>
    </row>
    <row r="245" spans="2:65" s="12" customFormat="1" ht="11.25">
      <c r="B245" s="168"/>
      <c r="D245" s="169" t="s">
        <v>291</v>
      </c>
      <c r="E245" s="170" t="s">
        <v>1</v>
      </c>
      <c r="F245" s="171" t="s">
        <v>3466</v>
      </c>
      <c r="H245" s="172">
        <v>15.68</v>
      </c>
      <c r="I245" s="173"/>
      <c r="L245" s="168"/>
      <c r="M245" s="174"/>
      <c r="T245" s="175"/>
      <c r="AT245" s="170" t="s">
        <v>291</v>
      </c>
      <c r="AU245" s="170" t="s">
        <v>87</v>
      </c>
      <c r="AV245" s="12" t="s">
        <v>87</v>
      </c>
      <c r="AW245" s="12" t="s">
        <v>31</v>
      </c>
      <c r="AX245" s="12" t="s">
        <v>75</v>
      </c>
      <c r="AY245" s="170" t="s">
        <v>283</v>
      </c>
    </row>
    <row r="246" spans="2:65" s="13" customFormat="1" ht="11.25">
      <c r="B246" s="176"/>
      <c r="D246" s="169" t="s">
        <v>291</v>
      </c>
      <c r="E246" s="177" t="s">
        <v>1</v>
      </c>
      <c r="F246" s="178" t="s">
        <v>293</v>
      </c>
      <c r="H246" s="179">
        <v>18.222999999999999</v>
      </c>
      <c r="I246" s="180"/>
      <c r="L246" s="176"/>
      <c r="M246" s="181"/>
      <c r="T246" s="182"/>
      <c r="AT246" s="177" t="s">
        <v>291</v>
      </c>
      <c r="AU246" s="177" t="s">
        <v>87</v>
      </c>
      <c r="AV246" s="13" t="s">
        <v>289</v>
      </c>
      <c r="AW246" s="13" t="s">
        <v>31</v>
      </c>
      <c r="AX246" s="13" t="s">
        <v>82</v>
      </c>
      <c r="AY246" s="177" t="s">
        <v>283</v>
      </c>
    </row>
    <row r="247" spans="2:65" s="11" customFormat="1" ht="22.9" customHeight="1">
      <c r="B247" s="143"/>
      <c r="D247" s="144" t="s">
        <v>74</v>
      </c>
      <c r="E247" s="153" t="s">
        <v>306</v>
      </c>
      <c r="F247" s="153" t="s">
        <v>437</v>
      </c>
      <c r="I247" s="146"/>
      <c r="J247" s="154">
        <f>BK247</f>
        <v>0</v>
      </c>
      <c r="L247" s="143"/>
      <c r="M247" s="148"/>
      <c r="P247" s="149">
        <f>SUM(P248:P251)</f>
        <v>0</v>
      </c>
      <c r="R247" s="149">
        <f>SUM(R248:R251)</f>
        <v>55.800668000000002</v>
      </c>
      <c r="T247" s="150">
        <f>SUM(T248:T251)</f>
        <v>0</v>
      </c>
      <c r="AR247" s="144" t="s">
        <v>82</v>
      </c>
      <c r="AT247" s="151" t="s">
        <v>74</v>
      </c>
      <c r="AU247" s="151" t="s">
        <v>82</v>
      </c>
      <c r="AY247" s="144" t="s">
        <v>283</v>
      </c>
      <c r="BK247" s="152">
        <f>SUM(BK248:BK251)</f>
        <v>0</v>
      </c>
    </row>
    <row r="248" spans="2:65" s="1" customFormat="1" ht="33" customHeight="1">
      <c r="B248" s="125"/>
      <c r="C248" s="155" t="s">
        <v>442</v>
      </c>
      <c r="D248" s="155" t="s">
        <v>285</v>
      </c>
      <c r="E248" s="156" t="s">
        <v>439</v>
      </c>
      <c r="F248" s="157" t="s">
        <v>440</v>
      </c>
      <c r="G248" s="158" t="s">
        <v>288</v>
      </c>
      <c r="H248" s="159">
        <v>64.400000000000006</v>
      </c>
      <c r="I248" s="160"/>
      <c r="J248" s="161">
        <f>ROUND(I248*H248,2)</f>
        <v>0</v>
      </c>
      <c r="K248" s="162"/>
      <c r="L248" s="31"/>
      <c r="M248" s="163" t="s">
        <v>1</v>
      </c>
      <c r="N248" s="124" t="s">
        <v>41</v>
      </c>
      <c r="P248" s="164">
        <f>O248*H248</f>
        <v>0</v>
      </c>
      <c r="Q248" s="164">
        <v>0.40481</v>
      </c>
      <c r="R248" s="164">
        <f>Q248*H248</f>
        <v>26.069764000000003</v>
      </c>
      <c r="S248" s="164">
        <v>0</v>
      </c>
      <c r="T248" s="165">
        <f>S248*H248</f>
        <v>0</v>
      </c>
      <c r="AR248" s="166" t="s">
        <v>289</v>
      </c>
      <c r="AT248" s="166" t="s">
        <v>285</v>
      </c>
      <c r="AU248" s="166" t="s">
        <v>87</v>
      </c>
      <c r="AY248" s="16" t="s">
        <v>283</v>
      </c>
      <c r="BE248" s="167">
        <f>IF(N248="základná",J248,0)</f>
        <v>0</v>
      </c>
      <c r="BF248" s="167">
        <f>IF(N248="znížená",J248,0)</f>
        <v>0</v>
      </c>
      <c r="BG248" s="167">
        <f>IF(N248="zákl. prenesená",J248,0)</f>
        <v>0</v>
      </c>
      <c r="BH248" s="167">
        <f>IF(N248="zníž. prenesená",J248,0)</f>
        <v>0</v>
      </c>
      <c r="BI248" s="167">
        <f>IF(N248="nulová",J248,0)</f>
        <v>0</v>
      </c>
      <c r="BJ248" s="16" t="s">
        <v>87</v>
      </c>
      <c r="BK248" s="167">
        <f>ROUND(I248*H248,2)</f>
        <v>0</v>
      </c>
      <c r="BL248" s="16" t="s">
        <v>289</v>
      </c>
      <c r="BM248" s="166" t="s">
        <v>3467</v>
      </c>
    </row>
    <row r="249" spans="2:65" s="12" customFormat="1" ht="11.25">
      <c r="B249" s="168"/>
      <c r="D249" s="169" t="s">
        <v>291</v>
      </c>
      <c r="E249" s="170" t="s">
        <v>1</v>
      </c>
      <c r="F249" s="171" t="s">
        <v>3423</v>
      </c>
      <c r="H249" s="172">
        <v>64.400000000000006</v>
      </c>
      <c r="I249" s="173"/>
      <c r="L249" s="168"/>
      <c r="M249" s="174"/>
      <c r="T249" s="175"/>
      <c r="AT249" s="170" t="s">
        <v>291</v>
      </c>
      <c r="AU249" s="170" t="s">
        <v>87</v>
      </c>
      <c r="AV249" s="12" t="s">
        <v>87</v>
      </c>
      <c r="AW249" s="12" t="s">
        <v>31</v>
      </c>
      <c r="AX249" s="12" t="s">
        <v>82</v>
      </c>
      <c r="AY249" s="170" t="s">
        <v>283</v>
      </c>
    </row>
    <row r="250" spans="2:65" s="1" customFormat="1" ht="24.2" customHeight="1">
      <c r="B250" s="125"/>
      <c r="C250" s="155" t="s">
        <v>447</v>
      </c>
      <c r="D250" s="155" t="s">
        <v>285</v>
      </c>
      <c r="E250" s="156" t="s">
        <v>443</v>
      </c>
      <c r="F250" s="157" t="s">
        <v>444</v>
      </c>
      <c r="G250" s="158" t="s">
        <v>288</v>
      </c>
      <c r="H250" s="159">
        <v>64.400000000000006</v>
      </c>
      <c r="I250" s="160"/>
      <c r="J250" s="161">
        <f>ROUND(I250*H250,2)</f>
        <v>0</v>
      </c>
      <c r="K250" s="162"/>
      <c r="L250" s="31"/>
      <c r="M250" s="163" t="s">
        <v>1</v>
      </c>
      <c r="N250" s="124" t="s">
        <v>41</v>
      </c>
      <c r="P250" s="164">
        <f>O250*H250</f>
        <v>0</v>
      </c>
      <c r="Q250" s="164">
        <v>0.46166000000000001</v>
      </c>
      <c r="R250" s="164">
        <f>Q250*H250</f>
        <v>29.730904000000002</v>
      </c>
      <c r="S250" s="164">
        <v>0</v>
      </c>
      <c r="T250" s="165">
        <f>S250*H250</f>
        <v>0</v>
      </c>
      <c r="AR250" s="166" t="s">
        <v>289</v>
      </c>
      <c r="AT250" s="166" t="s">
        <v>285</v>
      </c>
      <c r="AU250" s="166" t="s">
        <v>87</v>
      </c>
      <c r="AY250" s="16" t="s">
        <v>283</v>
      </c>
      <c r="BE250" s="167">
        <f>IF(N250="základná",J250,0)</f>
        <v>0</v>
      </c>
      <c r="BF250" s="167">
        <f>IF(N250="znížená",J250,0)</f>
        <v>0</v>
      </c>
      <c r="BG250" s="167">
        <f>IF(N250="zákl. prenesená",J250,0)</f>
        <v>0</v>
      </c>
      <c r="BH250" s="167">
        <f>IF(N250="zníž. prenesená",J250,0)</f>
        <v>0</v>
      </c>
      <c r="BI250" s="167">
        <f>IF(N250="nulová",J250,0)</f>
        <v>0</v>
      </c>
      <c r="BJ250" s="16" t="s">
        <v>87</v>
      </c>
      <c r="BK250" s="167">
        <f>ROUND(I250*H250,2)</f>
        <v>0</v>
      </c>
      <c r="BL250" s="16" t="s">
        <v>289</v>
      </c>
      <c r="BM250" s="166" t="s">
        <v>3468</v>
      </c>
    </row>
    <row r="251" spans="2:65" s="12" customFormat="1" ht="11.25">
      <c r="B251" s="168"/>
      <c r="D251" s="169" t="s">
        <v>291</v>
      </c>
      <c r="E251" s="170" t="s">
        <v>1</v>
      </c>
      <c r="F251" s="171" t="s">
        <v>3423</v>
      </c>
      <c r="H251" s="172">
        <v>64.400000000000006</v>
      </c>
      <c r="I251" s="173"/>
      <c r="L251" s="168"/>
      <c r="M251" s="174"/>
      <c r="T251" s="175"/>
      <c r="AT251" s="170" t="s">
        <v>291</v>
      </c>
      <c r="AU251" s="170" t="s">
        <v>87</v>
      </c>
      <c r="AV251" s="12" t="s">
        <v>87</v>
      </c>
      <c r="AW251" s="12" t="s">
        <v>31</v>
      </c>
      <c r="AX251" s="12" t="s">
        <v>82</v>
      </c>
      <c r="AY251" s="170" t="s">
        <v>283</v>
      </c>
    </row>
    <row r="252" spans="2:65" s="11" customFormat="1" ht="22.9" customHeight="1">
      <c r="B252" s="143"/>
      <c r="D252" s="144" t="s">
        <v>74</v>
      </c>
      <c r="E252" s="153" t="s">
        <v>310</v>
      </c>
      <c r="F252" s="153" t="s">
        <v>446</v>
      </c>
      <c r="I252" s="146"/>
      <c r="J252" s="154">
        <f>BK252</f>
        <v>0</v>
      </c>
      <c r="L252" s="143"/>
      <c r="M252" s="148"/>
      <c r="P252" s="149">
        <f>SUM(P253:P421)</f>
        <v>0</v>
      </c>
      <c r="R252" s="149">
        <f>SUM(R253:R421)</f>
        <v>1344.4158345639996</v>
      </c>
      <c r="T252" s="150">
        <f>SUM(T253:T421)</f>
        <v>0</v>
      </c>
      <c r="AR252" s="144" t="s">
        <v>82</v>
      </c>
      <c r="AT252" s="151" t="s">
        <v>74</v>
      </c>
      <c r="AU252" s="151" t="s">
        <v>82</v>
      </c>
      <c r="AY252" s="144" t="s">
        <v>283</v>
      </c>
      <c r="BK252" s="152">
        <f>SUM(BK253:BK421)</f>
        <v>0</v>
      </c>
    </row>
    <row r="253" spans="2:65" s="1" customFormat="1" ht="37.9" customHeight="1">
      <c r="B253" s="125"/>
      <c r="C253" s="155" t="s">
        <v>464</v>
      </c>
      <c r="D253" s="155" t="s">
        <v>285</v>
      </c>
      <c r="E253" s="156" t="s">
        <v>448</v>
      </c>
      <c r="F253" s="157" t="s">
        <v>449</v>
      </c>
      <c r="G253" s="158" t="s">
        <v>288</v>
      </c>
      <c r="H253" s="159">
        <v>4985.41</v>
      </c>
      <c r="I253" s="160"/>
      <c r="J253" s="161">
        <f>ROUND(I253*H253,2)</f>
        <v>0</v>
      </c>
      <c r="K253" s="162"/>
      <c r="L253" s="31"/>
      <c r="M253" s="163" t="s">
        <v>1</v>
      </c>
      <c r="N253" s="124" t="s">
        <v>41</v>
      </c>
      <c r="P253" s="164">
        <f>O253*H253</f>
        <v>0</v>
      </c>
      <c r="Q253" s="164">
        <v>1.9120000000000002E-2</v>
      </c>
      <c r="R253" s="164">
        <f>Q253*H253</f>
        <v>95.321039200000001</v>
      </c>
      <c r="S253" s="164">
        <v>0</v>
      </c>
      <c r="T253" s="165">
        <f>S253*H253</f>
        <v>0</v>
      </c>
      <c r="AR253" s="166" t="s">
        <v>289</v>
      </c>
      <c r="AT253" s="166" t="s">
        <v>285</v>
      </c>
      <c r="AU253" s="166" t="s">
        <v>87</v>
      </c>
      <c r="AY253" s="16" t="s">
        <v>283</v>
      </c>
      <c r="BE253" s="167">
        <f>IF(N253="základná",J253,0)</f>
        <v>0</v>
      </c>
      <c r="BF253" s="167">
        <f>IF(N253="znížená",J253,0)</f>
        <v>0</v>
      </c>
      <c r="BG253" s="167">
        <f>IF(N253="zákl. prenesená",J253,0)</f>
        <v>0</v>
      </c>
      <c r="BH253" s="167">
        <f>IF(N253="zníž. prenesená",J253,0)</f>
        <v>0</v>
      </c>
      <c r="BI253" s="167">
        <f>IF(N253="nulová",J253,0)</f>
        <v>0</v>
      </c>
      <c r="BJ253" s="16" t="s">
        <v>87</v>
      </c>
      <c r="BK253" s="167">
        <f>ROUND(I253*H253,2)</f>
        <v>0</v>
      </c>
      <c r="BL253" s="16" t="s">
        <v>289</v>
      </c>
      <c r="BM253" s="166" t="s">
        <v>3469</v>
      </c>
    </row>
    <row r="254" spans="2:65" s="14" customFormat="1" ht="11.25">
      <c r="B254" s="183"/>
      <c r="D254" s="169" t="s">
        <v>291</v>
      </c>
      <c r="E254" s="184" t="s">
        <v>1</v>
      </c>
      <c r="F254" s="185" t="s">
        <v>451</v>
      </c>
      <c r="H254" s="184" t="s">
        <v>1</v>
      </c>
      <c r="I254" s="186"/>
      <c r="L254" s="183"/>
      <c r="M254" s="187"/>
      <c r="T254" s="188"/>
      <c r="AT254" s="184" t="s">
        <v>291</v>
      </c>
      <c r="AU254" s="184" t="s">
        <v>87</v>
      </c>
      <c r="AV254" s="14" t="s">
        <v>82</v>
      </c>
      <c r="AW254" s="14" t="s">
        <v>31</v>
      </c>
      <c r="AX254" s="14" t="s">
        <v>75</v>
      </c>
      <c r="AY254" s="184" t="s">
        <v>283</v>
      </c>
    </row>
    <row r="255" spans="2:65" s="12" customFormat="1" ht="22.5">
      <c r="B255" s="168"/>
      <c r="D255" s="169" t="s">
        <v>291</v>
      </c>
      <c r="E255" s="170" t="s">
        <v>1</v>
      </c>
      <c r="F255" s="171" t="s">
        <v>3470</v>
      </c>
      <c r="H255" s="172">
        <v>395.94</v>
      </c>
      <c r="I255" s="173"/>
      <c r="L255" s="168"/>
      <c r="M255" s="174"/>
      <c r="T255" s="175"/>
      <c r="AT255" s="170" t="s">
        <v>291</v>
      </c>
      <c r="AU255" s="170" t="s">
        <v>87</v>
      </c>
      <c r="AV255" s="12" t="s">
        <v>87</v>
      </c>
      <c r="AW255" s="12" t="s">
        <v>31</v>
      </c>
      <c r="AX255" s="12" t="s">
        <v>75</v>
      </c>
      <c r="AY255" s="170" t="s">
        <v>283</v>
      </c>
    </row>
    <row r="256" spans="2:65" s="12" customFormat="1" ht="22.5">
      <c r="B256" s="168"/>
      <c r="D256" s="169" t="s">
        <v>291</v>
      </c>
      <c r="E256" s="170" t="s">
        <v>1</v>
      </c>
      <c r="F256" s="171" t="s">
        <v>3471</v>
      </c>
      <c r="H256" s="172">
        <v>603.14</v>
      </c>
      <c r="I256" s="173"/>
      <c r="L256" s="168"/>
      <c r="M256" s="174"/>
      <c r="T256" s="175"/>
      <c r="AT256" s="170" t="s">
        <v>291</v>
      </c>
      <c r="AU256" s="170" t="s">
        <v>87</v>
      </c>
      <c r="AV256" s="12" t="s">
        <v>87</v>
      </c>
      <c r="AW256" s="12" t="s">
        <v>31</v>
      </c>
      <c r="AX256" s="12" t="s">
        <v>75</v>
      </c>
      <c r="AY256" s="170" t="s">
        <v>283</v>
      </c>
    </row>
    <row r="257" spans="2:51" s="14" customFormat="1" ht="11.25">
      <c r="B257" s="183"/>
      <c r="D257" s="169" t="s">
        <v>291</v>
      </c>
      <c r="E257" s="184" t="s">
        <v>1</v>
      </c>
      <c r="F257" s="185" t="s">
        <v>404</v>
      </c>
      <c r="H257" s="184" t="s">
        <v>1</v>
      </c>
      <c r="I257" s="186"/>
      <c r="L257" s="183"/>
      <c r="M257" s="187"/>
      <c r="T257" s="188"/>
      <c r="AT257" s="184" t="s">
        <v>291</v>
      </c>
      <c r="AU257" s="184" t="s">
        <v>87</v>
      </c>
      <c r="AV257" s="14" t="s">
        <v>82</v>
      </c>
      <c r="AW257" s="14" t="s">
        <v>31</v>
      </c>
      <c r="AX257" s="14" t="s">
        <v>75</v>
      </c>
      <c r="AY257" s="184" t="s">
        <v>283</v>
      </c>
    </row>
    <row r="258" spans="2:51" s="12" customFormat="1" ht="22.5">
      <c r="B258" s="168"/>
      <c r="D258" s="169" t="s">
        <v>291</v>
      </c>
      <c r="E258" s="170" t="s">
        <v>1</v>
      </c>
      <c r="F258" s="171" t="s">
        <v>3472</v>
      </c>
      <c r="H258" s="172">
        <v>445.17</v>
      </c>
      <c r="I258" s="173"/>
      <c r="L258" s="168"/>
      <c r="M258" s="174"/>
      <c r="T258" s="175"/>
      <c r="AT258" s="170" t="s">
        <v>291</v>
      </c>
      <c r="AU258" s="170" t="s">
        <v>87</v>
      </c>
      <c r="AV258" s="12" t="s">
        <v>87</v>
      </c>
      <c r="AW258" s="12" t="s">
        <v>31</v>
      </c>
      <c r="AX258" s="12" t="s">
        <v>75</v>
      </c>
      <c r="AY258" s="170" t="s">
        <v>283</v>
      </c>
    </row>
    <row r="259" spans="2:51" s="12" customFormat="1" ht="22.5">
      <c r="B259" s="168"/>
      <c r="D259" s="169" t="s">
        <v>291</v>
      </c>
      <c r="E259" s="170" t="s">
        <v>1</v>
      </c>
      <c r="F259" s="171" t="s">
        <v>3473</v>
      </c>
      <c r="H259" s="172">
        <v>261.51</v>
      </c>
      <c r="I259" s="173"/>
      <c r="L259" s="168"/>
      <c r="M259" s="174"/>
      <c r="T259" s="175"/>
      <c r="AT259" s="170" t="s">
        <v>291</v>
      </c>
      <c r="AU259" s="170" t="s">
        <v>87</v>
      </c>
      <c r="AV259" s="12" t="s">
        <v>87</v>
      </c>
      <c r="AW259" s="12" t="s">
        <v>31</v>
      </c>
      <c r="AX259" s="12" t="s">
        <v>75</v>
      </c>
      <c r="AY259" s="170" t="s">
        <v>283</v>
      </c>
    </row>
    <row r="260" spans="2:51" s="12" customFormat="1" ht="11.25">
      <c r="B260" s="168"/>
      <c r="D260" s="169" t="s">
        <v>291</v>
      </c>
      <c r="E260" s="170" t="s">
        <v>1</v>
      </c>
      <c r="F260" s="171" t="s">
        <v>3474</v>
      </c>
      <c r="H260" s="172">
        <v>200.21</v>
      </c>
      <c r="I260" s="173"/>
      <c r="L260" s="168"/>
      <c r="M260" s="174"/>
      <c r="T260" s="175"/>
      <c r="AT260" s="170" t="s">
        <v>291</v>
      </c>
      <c r="AU260" s="170" t="s">
        <v>87</v>
      </c>
      <c r="AV260" s="12" t="s">
        <v>87</v>
      </c>
      <c r="AW260" s="12" t="s">
        <v>31</v>
      </c>
      <c r="AX260" s="12" t="s">
        <v>75</v>
      </c>
      <c r="AY260" s="170" t="s">
        <v>283</v>
      </c>
    </row>
    <row r="261" spans="2:51" s="14" customFormat="1" ht="11.25">
      <c r="B261" s="183"/>
      <c r="D261" s="169" t="s">
        <v>291</v>
      </c>
      <c r="E261" s="184" t="s">
        <v>1</v>
      </c>
      <c r="F261" s="185" t="s">
        <v>413</v>
      </c>
      <c r="H261" s="184" t="s">
        <v>1</v>
      </c>
      <c r="I261" s="186"/>
      <c r="L261" s="183"/>
      <c r="M261" s="187"/>
      <c r="T261" s="188"/>
      <c r="AT261" s="184" t="s">
        <v>291</v>
      </c>
      <c r="AU261" s="184" t="s">
        <v>87</v>
      </c>
      <c r="AV261" s="14" t="s">
        <v>82</v>
      </c>
      <c r="AW261" s="14" t="s">
        <v>31</v>
      </c>
      <c r="AX261" s="14" t="s">
        <v>75</v>
      </c>
      <c r="AY261" s="184" t="s">
        <v>283</v>
      </c>
    </row>
    <row r="262" spans="2:51" s="12" customFormat="1" ht="22.5">
      <c r="B262" s="168"/>
      <c r="D262" s="169" t="s">
        <v>291</v>
      </c>
      <c r="E262" s="170" t="s">
        <v>1</v>
      </c>
      <c r="F262" s="171" t="s">
        <v>3475</v>
      </c>
      <c r="H262" s="172">
        <v>169.63</v>
      </c>
      <c r="I262" s="173"/>
      <c r="L262" s="168"/>
      <c r="M262" s="174"/>
      <c r="T262" s="175"/>
      <c r="AT262" s="170" t="s">
        <v>291</v>
      </c>
      <c r="AU262" s="170" t="s">
        <v>87</v>
      </c>
      <c r="AV262" s="12" t="s">
        <v>87</v>
      </c>
      <c r="AW262" s="12" t="s">
        <v>31</v>
      </c>
      <c r="AX262" s="12" t="s">
        <v>75</v>
      </c>
      <c r="AY262" s="170" t="s">
        <v>283</v>
      </c>
    </row>
    <row r="263" spans="2:51" s="12" customFormat="1" ht="22.5">
      <c r="B263" s="168"/>
      <c r="D263" s="169" t="s">
        <v>291</v>
      </c>
      <c r="E263" s="170" t="s">
        <v>1</v>
      </c>
      <c r="F263" s="171" t="s">
        <v>3476</v>
      </c>
      <c r="H263" s="172">
        <v>171.97</v>
      </c>
      <c r="I263" s="173"/>
      <c r="L263" s="168"/>
      <c r="M263" s="174"/>
      <c r="T263" s="175"/>
      <c r="AT263" s="170" t="s">
        <v>291</v>
      </c>
      <c r="AU263" s="170" t="s">
        <v>87</v>
      </c>
      <c r="AV263" s="12" t="s">
        <v>87</v>
      </c>
      <c r="AW263" s="12" t="s">
        <v>31</v>
      </c>
      <c r="AX263" s="12" t="s">
        <v>75</v>
      </c>
      <c r="AY263" s="170" t="s">
        <v>283</v>
      </c>
    </row>
    <row r="264" spans="2:51" s="12" customFormat="1" ht="22.5">
      <c r="B264" s="168"/>
      <c r="D264" s="169" t="s">
        <v>291</v>
      </c>
      <c r="E264" s="170" t="s">
        <v>1</v>
      </c>
      <c r="F264" s="171" t="s">
        <v>3477</v>
      </c>
      <c r="H264" s="172">
        <v>156.06</v>
      </c>
      <c r="I264" s="173"/>
      <c r="L264" s="168"/>
      <c r="M264" s="174"/>
      <c r="T264" s="175"/>
      <c r="AT264" s="170" t="s">
        <v>291</v>
      </c>
      <c r="AU264" s="170" t="s">
        <v>87</v>
      </c>
      <c r="AV264" s="12" t="s">
        <v>87</v>
      </c>
      <c r="AW264" s="12" t="s">
        <v>31</v>
      </c>
      <c r="AX264" s="12" t="s">
        <v>75</v>
      </c>
      <c r="AY264" s="170" t="s">
        <v>283</v>
      </c>
    </row>
    <row r="265" spans="2:51" s="12" customFormat="1" ht="22.5">
      <c r="B265" s="168"/>
      <c r="D265" s="169" t="s">
        <v>291</v>
      </c>
      <c r="E265" s="170" t="s">
        <v>1</v>
      </c>
      <c r="F265" s="171" t="s">
        <v>3478</v>
      </c>
      <c r="H265" s="172">
        <v>121.2</v>
      </c>
      <c r="I265" s="173"/>
      <c r="L265" s="168"/>
      <c r="M265" s="174"/>
      <c r="T265" s="175"/>
      <c r="AT265" s="170" t="s">
        <v>291</v>
      </c>
      <c r="AU265" s="170" t="s">
        <v>87</v>
      </c>
      <c r="AV265" s="12" t="s">
        <v>87</v>
      </c>
      <c r="AW265" s="12" t="s">
        <v>31</v>
      </c>
      <c r="AX265" s="12" t="s">
        <v>75</v>
      </c>
      <c r="AY265" s="170" t="s">
        <v>283</v>
      </c>
    </row>
    <row r="266" spans="2:51" s="12" customFormat="1" ht="22.5">
      <c r="B266" s="168"/>
      <c r="D266" s="169" t="s">
        <v>291</v>
      </c>
      <c r="E266" s="170" t="s">
        <v>1</v>
      </c>
      <c r="F266" s="171" t="s">
        <v>3479</v>
      </c>
      <c r="H266" s="172">
        <v>133.09</v>
      </c>
      <c r="I266" s="173"/>
      <c r="L266" s="168"/>
      <c r="M266" s="174"/>
      <c r="T266" s="175"/>
      <c r="AT266" s="170" t="s">
        <v>291</v>
      </c>
      <c r="AU266" s="170" t="s">
        <v>87</v>
      </c>
      <c r="AV266" s="12" t="s">
        <v>87</v>
      </c>
      <c r="AW266" s="12" t="s">
        <v>31</v>
      </c>
      <c r="AX266" s="12" t="s">
        <v>75</v>
      </c>
      <c r="AY266" s="170" t="s">
        <v>283</v>
      </c>
    </row>
    <row r="267" spans="2:51" s="12" customFormat="1" ht="11.25">
      <c r="B267" s="168"/>
      <c r="D267" s="169" t="s">
        <v>291</v>
      </c>
      <c r="E267" s="170" t="s">
        <v>1</v>
      </c>
      <c r="F267" s="171" t="s">
        <v>3480</v>
      </c>
      <c r="H267" s="172">
        <v>26.67</v>
      </c>
      <c r="I267" s="173"/>
      <c r="L267" s="168"/>
      <c r="M267" s="174"/>
      <c r="T267" s="175"/>
      <c r="AT267" s="170" t="s">
        <v>291</v>
      </c>
      <c r="AU267" s="170" t="s">
        <v>87</v>
      </c>
      <c r="AV267" s="12" t="s">
        <v>87</v>
      </c>
      <c r="AW267" s="12" t="s">
        <v>31</v>
      </c>
      <c r="AX267" s="12" t="s">
        <v>75</v>
      </c>
      <c r="AY267" s="170" t="s">
        <v>283</v>
      </c>
    </row>
    <row r="268" spans="2:51" s="14" customFormat="1" ht="11.25">
      <c r="B268" s="183"/>
      <c r="D268" s="169" t="s">
        <v>291</v>
      </c>
      <c r="E268" s="184" t="s">
        <v>1</v>
      </c>
      <c r="F268" s="185" t="s">
        <v>414</v>
      </c>
      <c r="H268" s="184" t="s">
        <v>1</v>
      </c>
      <c r="I268" s="186"/>
      <c r="L268" s="183"/>
      <c r="M268" s="187"/>
      <c r="T268" s="188"/>
      <c r="AT268" s="184" t="s">
        <v>291</v>
      </c>
      <c r="AU268" s="184" t="s">
        <v>87</v>
      </c>
      <c r="AV268" s="14" t="s">
        <v>82</v>
      </c>
      <c r="AW268" s="14" t="s">
        <v>31</v>
      </c>
      <c r="AX268" s="14" t="s">
        <v>75</v>
      </c>
      <c r="AY268" s="184" t="s">
        <v>283</v>
      </c>
    </row>
    <row r="269" spans="2:51" s="12" customFormat="1" ht="22.5">
      <c r="B269" s="168"/>
      <c r="D269" s="169" t="s">
        <v>291</v>
      </c>
      <c r="E269" s="170" t="s">
        <v>1</v>
      </c>
      <c r="F269" s="171" t="s">
        <v>3481</v>
      </c>
      <c r="H269" s="172">
        <v>156.94999999999999</v>
      </c>
      <c r="I269" s="173"/>
      <c r="L269" s="168"/>
      <c r="M269" s="174"/>
      <c r="T269" s="175"/>
      <c r="AT269" s="170" t="s">
        <v>291</v>
      </c>
      <c r="AU269" s="170" t="s">
        <v>87</v>
      </c>
      <c r="AV269" s="12" t="s">
        <v>87</v>
      </c>
      <c r="AW269" s="12" t="s">
        <v>31</v>
      </c>
      <c r="AX269" s="12" t="s">
        <v>75</v>
      </c>
      <c r="AY269" s="170" t="s">
        <v>283</v>
      </c>
    </row>
    <row r="270" spans="2:51" s="12" customFormat="1" ht="22.5">
      <c r="B270" s="168"/>
      <c r="D270" s="169" t="s">
        <v>291</v>
      </c>
      <c r="E270" s="170" t="s">
        <v>1</v>
      </c>
      <c r="F270" s="171" t="s">
        <v>3482</v>
      </c>
      <c r="H270" s="172">
        <v>156.86000000000001</v>
      </c>
      <c r="I270" s="173"/>
      <c r="L270" s="168"/>
      <c r="M270" s="174"/>
      <c r="T270" s="175"/>
      <c r="AT270" s="170" t="s">
        <v>291</v>
      </c>
      <c r="AU270" s="170" t="s">
        <v>87</v>
      </c>
      <c r="AV270" s="12" t="s">
        <v>87</v>
      </c>
      <c r="AW270" s="12" t="s">
        <v>31</v>
      </c>
      <c r="AX270" s="12" t="s">
        <v>75</v>
      </c>
      <c r="AY270" s="170" t="s">
        <v>283</v>
      </c>
    </row>
    <row r="271" spans="2:51" s="12" customFormat="1" ht="22.5">
      <c r="B271" s="168"/>
      <c r="D271" s="169" t="s">
        <v>291</v>
      </c>
      <c r="E271" s="170" t="s">
        <v>1</v>
      </c>
      <c r="F271" s="171" t="s">
        <v>3483</v>
      </c>
      <c r="H271" s="172">
        <v>167.23</v>
      </c>
      <c r="I271" s="173"/>
      <c r="L271" s="168"/>
      <c r="M271" s="174"/>
      <c r="T271" s="175"/>
      <c r="AT271" s="170" t="s">
        <v>291</v>
      </c>
      <c r="AU271" s="170" t="s">
        <v>87</v>
      </c>
      <c r="AV271" s="12" t="s">
        <v>87</v>
      </c>
      <c r="AW271" s="12" t="s">
        <v>31</v>
      </c>
      <c r="AX271" s="12" t="s">
        <v>75</v>
      </c>
      <c r="AY271" s="170" t="s">
        <v>283</v>
      </c>
    </row>
    <row r="272" spans="2:51" s="12" customFormat="1" ht="22.5">
      <c r="B272" s="168"/>
      <c r="D272" s="169" t="s">
        <v>291</v>
      </c>
      <c r="E272" s="170" t="s">
        <v>1</v>
      </c>
      <c r="F272" s="171" t="s">
        <v>3484</v>
      </c>
      <c r="H272" s="172">
        <v>104.51</v>
      </c>
      <c r="I272" s="173"/>
      <c r="L272" s="168"/>
      <c r="M272" s="174"/>
      <c r="T272" s="175"/>
      <c r="AT272" s="170" t="s">
        <v>291</v>
      </c>
      <c r="AU272" s="170" t="s">
        <v>87</v>
      </c>
      <c r="AV272" s="12" t="s">
        <v>87</v>
      </c>
      <c r="AW272" s="12" t="s">
        <v>31</v>
      </c>
      <c r="AX272" s="12" t="s">
        <v>75</v>
      </c>
      <c r="AY272" s="170" t="s">
        <v>283</v>
      </c>
    </row>
    <row r="273" spans="2:51" s="12" customFormat="1" ht="22.5">
      <c r="B273" s="168"/>
      <c r="D273" s="169" t="s">
        <v>291</v>
      </c>
      <c r="E273" s="170" t="s">
        <v>1</v>
      </c>
      <c r="F273" s="171" t="s">
        <v>3485</v>
      </c>
      <c r="H273" s="172">
        <v>142.04</v>
      </c>
      <c r="I273" s="173"/>
      <c r="L273" s="168"/>
      <c r="M273" s="174"/>
      <c r="T273" s="175"/>
      <c r="AT273" s="170" t="s">
        <v>291</v>
      </c>
      <c r="AU273" s="170" t="s">
        <v>87</v>
      </c>
      <c r="AV273" s="12" t="s">
        <v>87</v>
      </c>
      <c r="AW273" s="12" t="s">
        <v>31</v>
      </c>
      <c r="AX273" s="12" t="s">
        <v>75</v>
      </c>
      <c r="AY273" s="170" t="s">
        <v>283</v>
      </c>
    </row>
    <row r="274" spans="2:51" s="12" customFormat="1" ht="11.25">
      <c r="B274" s="168"/>
      <c r="D274" s="169" t="s">
        <v>291</v>
      </c>
      <c r="E274" s="170" t="s">
        <v>1</v>
      </c>
      <c r="F274" s="171" t="s">
        <v>3486</v>
      </c>
      <c r="H274" s="172">
        <v>39.35</v>
      </c>
      <c r="I274" s="173"/>
      <c r="L274" s="168"/>
      <c r="M274" s="174"/>
      <c r="T274" s="175"/>
      <c r="AT274" s="170" t="s">
        <v>291</v>
      </c>
      <c r="AU274" s="170" t="s">
        <v>87</v>
      </c>
      <c r="AV274" s="12" t="s">
        <v>87</v>
      </c>
      <c r="AW274" s="12" t="s">
        <v>31</v>
      </c>
      <c r="AX274" s="12" t="s">
        <v>75</v>
      </c>
      <c r="AY274" s="170" t="s">
        <v>283</v>
      </c>
    </row>
    <row r="275" spans="2:51" s="14" customFormat="1" ht="11.25">
      <c r="B275" s="183"/>
      <c r="D275" s="169" t="s">
        <v>291</v>
      </c>
      <c r="E275" s="184" t="s">
        <v>1</v>
      </c>
      <c r="F275" s="185" t="s">
        <v>415</v>
      </c>
      <c r="H275" s="184" t="s">
        <v>1</v>
      </c>
      <c r="I275" s="186"/>
      <c r="L275" s="183"/>
      <c r="M275" s="187"/>
      <c r="T275" s="188"/>
      <c r="AT275" s="184" t="s">
        <v>291</v>
      </c>
      <c r="AU275" s="184" t="s">
        <v>87</v>
      </c>
      <c r="AV275" s="14" t="s">
        <v>82</v>
      </c>
      <c r="AW275" s="14" t="s">
        <v>31</v>
      </c>
      <c r="AX275" s="14" t="s">
        <v>75</v>
      </c>
      <c r="AY275" s="184" t="s">
        <v>283</v>
      </c>
    </row>
    <row r="276" spans="2:51" s="12" customFormat="1" ht="22.5">
      <c r="B276" s="168"/>
      <c r="D276" s="169" t="s">
        <v>291</v>
      </c>
      <c r="E276" s="170" t="s">
        <v>1</v>
      </c>
      <c r="F276" s="171" t="s">
        <v>3481</v>
      </c>
      <c r="H276" s="172">
        <v>156.94999999999999</v>
      </c>
      <c r="I276" s="173"/>
      <c r="L276" s="168"/>
      <c r="M276" s="174"/>
      <c r="T276" s="175"/>
      <c r="AT276" s="170" t="s">
        <v>291</v>
      </c>
      <c r="AU276" s="170" t="s">
        <v>87</v>
      </c>
      <c r="AV276" s="12" t="s">
        <v>87</v>
      </c>
      <c r="AW276" s="12" t="s">
        <v>31</v>
      </c>
      <c r="AX276" s="12" t="s">
        <v>75</v>
      </c>
      <c r="AY276" s="170" t="s">
        <v>283</v>
      </c>
    </row>
    <row r="277" spans="2:51" s="12" customFormat="1" ht="22.5">
      <c r="B277" s="168"/>
      <c r="D277" s="169" t="s">
        <v>291</v>
      </c>
      <c r="E277" s="170" t="s">
        <v>1</v>
      </c>
      <c r="F277" s="171" t="s">
        <v>3482</v>
      </c>
      <c r="H277" s="172">
        <v>156.86000000000001</v>
      </c>
      <c r="I277" s="173"/>
      <c r="L277" s="168"/>
      <c r="M277" s="174"/>
      <c r="T277" s="175"/>
      <c r="AT277" s="170" t="s">
        <v>291</v>
      </c>
      <c r="AU277" s="170" t="s">
        <v>87</v>
      </c>
      <c r="AV277" s="12" t="s">
        <v>87</v>
      </c>
      <c r="AW277" s="12" t="s">
        <v>31</v>
      </c>
      <c r="AX277" s="12" t="s">
        <v>75</v>
      </c>
      <c r="AY277" s="170" t="s">
        <v>283</v>
      </c>
    </row>
    <row r="278" spans="2:51" s="12" customFormat="1" ht="22.5">
      <c r="B278" s="168"/>
      <c r="D278" s="169" t="s">
        <v>291</v>
      </c>
      <c r="E278" s="170" t="s">
        <v>1</v>
      </c>
      <c r="F278" s="171" t="s">
        <v>3483</v>
      </c>
      <c r="H278" s="172">
        <v>167.23</v>
      </c>
      <c r="I278" s="173"/>
      <c r="L278" s="168"/>
      <c r="M278" s="174"/>
      <c r="T278" s="175"/>
      <c r="AT278" s="170" t="s">
        <v>291</v>
      </c>
      <c r="AU278" s="170" t="s">
        <v>87</v>
      </c>
      <c r="AV278" s="12" t="s">
        <v>87</v>
      </c>
      <c r="AW278" s="12" t="s">
        <v>31</v>
      </c>
      <c r="AX278" s="12" t="s">
        <v>75</v>
      </c>
      <c r="AY278" s="170" t="s">
        <v>283</v>
      </c>
    </row>
    <row r="279" spans="2:51" s="12" customFormat="1" ht="22.5">
      <c r="B279" s="168"/>
      <c r="D279" s="169" t="s">
        <v>291</v>
      </c>
      <c r="E279" s="170" t="s">
        <v>1</v>
      </c>
      <c r="F279" s="171" t="s">
        <v>3484</v>
      </c>
      <c r="H279" s="172">
        <v>104.51</v>
      </c>
      <c r="I279" s="173"/>
      <c r="L279" s="168"/>
      <c r="M279" s="174"/>
      <c r="T279" s="175"/>
      <c r="AT279" s="170" t="s">
        <v>291</v>
      </c>
      <c r="AU279" s="170" t="s">
        <v>87</v>
      </c>
      <c r="AV279" s="12" t="s">
        <v>87</v>
      </c>
      <c r="AW279" s="12" t="s">
        <v>31</v>
      </c>
      <c r="AX279" s="12" t="s">
        <v>75</v>
      </c>
      <c r="AY279" s="170" t="s">
        <v>283</v>
      </c>
    </row>
    <row r="280" spans="2:51" s="12" customFormat="1" ht="22.5">
      <c r="B280" s="168"/>
      <c r="D280" s="169" t="s">
        <v>291</v>
      </c>
      <c r="E280" s="170" t="s">
        <v>1</v>
      </c>
      <c r="F280" s="171" t="s">
        <v>3485</v>
      </c>
      <c r="H280" s="172">
        <v>142.04</v>
      </c>
      <c r="I280" s="173"/>
      <c r="L280" s="168"/>
      <c r="M280" s="174"/>
      <c r="T280" s="175"/>
      <c r="AT280" s="170" t="s">
        <v>291</v>
      </c>
      <c r="AU280" s="170" t="s">
        <v>87</v>
      </c>
      <c r="AV280" s="12" t="s">
        <v>87</v>
      </c>
      <c r="AW280" s="12" t="s">
        <v>31</v>
      </c>
      <c r="AX280" s="12" t="s">
        <v>75</v>
      </c>
      <c r="AY280" s="170" t="s">
        <v>283</v>
      </c>
    </row>
    <row r="281" spans="2:51" s="12" customFormat="1" ht="11.25">
      <c r="B281" s="168"/>
      <c r="D281" s="169" t="s">
        <v>291</v>
      </c>
      <c r="E281" s="170" t="s">
        <v>1</v>
      </c>
      <c r="F281" s="171" t="s">
        <v>3486</v>
      </c>
      <c r="H281" s="172">
        <v>39.35</v>
      </c>
      <c r="I281" s="173"/>
      <c r="L281" s="168"/>
      <c r="M281" s="174"/>
      <c r="T281" s="175"/>
      <c r="AT281" s="170" t="s">
        <v>291</v>
      </c>
      <c r="AU281" s="170" t="s">
        <v>87</v>
      </c>
      <c r="AV281" s="12" t="s">
        <v>87</v>
      </c>
      <c r="AW281" s="12" t="s">
        <v>31</v>
      </c>
      <c r="AX281" s="12" t="s">
        <v>75</v>
      </c>
      <c r="AY281" s="170" t="s">
        <v>283</v>
      </c>
    </row>
    <row r="282" spans="2:51" s="14" customFormat="1" ht="11.25">
      <c r="B282" s="183"/>
      <c r="D282" s="169" t="s">
        <v>291</v>
      </c>
      <c r="E282" s="184" t="s">
        <v>1</v>
      </c>
      <c r="F282" s="185" t="s">
        <v>416</v>
      </c>
      <c r="H282" s="184" t="s">
        <v>1</v>
      </c>
      <c r="I282" s="186"/>
      <c r="L282" s="183"/>
      <c r="M282" s="187"/>
      <c r="T282" s="188"/>
      <c r="AT282" s="184" t="s">
        <v>291</v>
      </c>
      <c r="AU282" s="184" t="s">
        <v>87</v>
      </c>
      <c r="AV282" s="14" t="s">
        <v>82</v>
      </c>
      <c r="AW282" s="14" t="s">
        <v>31</v>
      </c>
      <c r="AX282" s="14" t="s">
        <v>75</v>
      </c>
      <c r="AY282" s="184" t="s">
        <v>283</v>
      </c>
    </row>
    <row r="283" spans="2:51" s="12" customFormat="1" ht="22.5">
      <c r="B283" s="168"/>
      <c r="D283" s="169" t="s">
        <v>291</v>
      </c>
      <c r="E283" s="170" t="s">
        <v>1</v>
      </c>
      <c r="F283" s="171" t="s">
        <v>3481</v>
      </c>
      <c r="H283" s="172">
        <v>156.94999999999999</v>
      </c>
      <c r="I283" s="173"/>
      <c r="L283" s="168"/>
      <c r="M283" s="174"/>
      <c r="T283" s="175"/>
      <c r="AT283" s="170" t="s">
        <v>291</v>
      </c>
      <c r="AU283" s="170" t="s">
        <v>87</v>
      </c>
      <c r="AV283" s="12" t="s">
        <v>87</v>
      </c>
      <c r="AW283" s="12" t="s">
        <v>31</v>
      </c>
      <c r="AX283" s="12" t="s">
        <v>75</v>
      </c>
      <c r="AY283" s="170" t="s">
        <v>283</v>
      </c>
    </row>
    <row r="284" spans="2:51" s="12" customFormat="1" ht="22.5">
      <c r="B284" s="168"/>
      <c r="D284" s="169" t="s">
        <v>291</v>
      </c>
      <c r="E284" s="170" t="s">
        <v>1</v>
      </c>
      <c r="F284" s="171" t="s">
        <v>3482</v>
      </c>
      <c r="H284" s="172">
        <v>156.86000000000001</v>
      </c>
      <c r="I284" s="173"/>
      <c r="L284" s="168"/>
      <c r="M284" s="174"/>
      <c r="T284" s="175"/>
      <c r="AT284" s="170" t="s">
        <v>291</v>
      </c>
      <c r="AU284" s="170" t="s">
        <v>87</v>
      </c>
      <c r="AV284" s="12" t="s">
        <v>87</v>
      </c>
      <c r="AW284" s="12" t="s">
        <v>31</v>
      </c>
      <c r="AX284" s="12" t="s">
        <v>75</v>
      </c>
      <c r="AY284" s="170" t="s">
        <v>283</v>
      </c>
    </row>
    <row r="285" spans="2:51" s="12" customFormat="1" ht="22.5">
      <c r="B285" s="168"/>
      <c r="D285" s="169" t="s">
        <v>291</v>
      </c>
      <c r="E285" s="170" t="s">
        <v>1</v>
      </c>
      <c r="F285" s="171" t="s">
        <v>3483</v>
      </c>
      <c r="H285" s="172">
        <v>167.23</v>
      </c>
      <c r="I285" s="173"/>
      <c r="L285" s="168"/>
      <c r="M285" s="174"/>
      <c r="T285" s="175"/>
      <c r="AT285" s="170" t="s">
        <v>291</v>
      </c>
      <c r="AU285" s="170" t="s">
        <v>87</v>
      </c>
      <c r="AV285" s="12" t="s">
        <v>87</v>
      </c>
      <c r="AW285" s="12" t="s">
        <v>31</v>
      </c>
      <c r="AX285" s="12" t="s">
        <v>75</v>
      </c>
      <c r="AY285" s="170" t="s">
        <v>283</v>
      </c>
    </row>
    <row r="286" spans="2:51" s="12" customFormat="1" ht="22.5">
      <c r="B286" s="168"/>
      <c r="D286" s="169" t="s">
        <v>291</v>
      </c>
      <c r="E286" s="170" t="s">
        <v>1</v>
      </c>
      <c r="F286" s="171" t="s">
        <v>3484</v>
      </c>
      <c r="H286" s="172">
        <v>104.51</v>
      </c>
      <c r="I286" s="173"/>
      <c r="L286" s="168"/>
      <c r="M286" s="174"/>
      <c r="T286" s="175"/>
      <c r="AT286" s="170" t="s">
        <v>291</v>
      </c>
      <c r="AU286" s="170" t="s">
        <v>87</v>
      </c>
      <c r="AV286" s="12" t="s">
        <v>87</v>
      </c>
      <c r="AW286" s="12" t="s">
        <v>31</v>
      </c>
      <c r="AX286" s="12" t="s">
        <v>75</v>
      </c>
      <c r="AY286" s="170" t="s">
        <v>283</v>
      </c>
    </row>
    <row r="287" spans="2:51" s="12" customFormat="1" ht="22.5">
      <c r="B287" s="168"/>
      <c r="D287" s="169" t="s">
        <v>291</v>
      </c>
      <c r="E287" s="170" t="s">
        <v>1</v>
      </c>
      <c r="F287" s="171" t="s">
        <v>3485</v>
      </c>
      <c r="H287" s="172">
        <v>142.04</v>
      </c>
      <c r="I287" s="173"/>
      <c r="L287" s="168"/>
      <c r="M287" s="174"/>
      <c r="T287" s="175"/>
      <c r="AT287" s="170" t="s">
        <v>291</v>
      </c>
      <c r="AU287" s="170" t="s">
        <v>87</v>
      </c>
      <c r="AV287" s="12" t="s">
        <v>87</v>
      </c>
      <c r="AW287" s="12" t="s">
        <v>31</v>
      </c>
      <c r="AX287" s="12" t="s">
        <v>75</v>
      </c>
      <c r="AY287" s="170" t="s">
        <v>283</v>
      </c>
    </row>
    <row r="288" spans="2:51" s="12" customFormat="1" ht="11.25">
      <c r="B288" s="168"/>
      <c r="D288" s="169" t="s">
        <v>291</v>
      </c>
      <c r="E288" s="170" t="s">
        <v>1</v>
      </c>
      <c r="F288" s="171" t="s">
        <v>3486</v>
      </c>
      <c r="H288" s="172">
        <v>39.35</v>
      </c>
      <c r="I288" s="173"/>
      <c r="L288" s="168"/>
      <c r="M288" s="174"/>
      <c r="T288" s="175"/>
      <c r="AT288" s="170" t="s">
        <v>291</v>
      </c>
      <c r="AU288" s="170" t="s">
        <v>87</v>
      </c>
      <c r="AV288" s="12" t="s">
        <v>87</v>
      </c>
      <c r="AW288" s="12" t="s">
        <v>31</v>
      </c>
      <c r="AX288" s="12" t="s">
        <v>75</v>
      </c>
      <c r="AY288" s="170" t="s">
        <v>283</v>
      </c>
    </row>
    <row r="289" spans="2:65" s="13" customFormat="1" ht="11.25">
      <c r="B289" s="176"/>
      <c r="D289" s="169" t="s">
        <v>291</v>
      </c>
      <c r="E289" s="177" t="s">
        <v>1</v>
      </c>
      <c r="F289" s="178" t="s">
        <v>293</v>
      </c>
      <c r="H289" s="179">
        <v>4985.41</v>
      </c>
      <c r="I289" s="180"/>
      <c r="L289" s="176"/>
      <c r="M289" s="181"/>
      <c r="T289" s="182"/>
      <c r="AT289" s="177" t="s">
        <v>291</v>
      </c>
      <c r="AU289" s="177" t="s">
        <v>87</v>
      </c>
      <c r="AV289" s="13" t="s">
        <v>289</v>
      </c>
      <c r="AW289" s="13" t="s">
        <v>31</v>
      </c>
      <c r="AX289" s="13" t="s">
        <v>82</v>
      </c>
      <c r="AY289" s="177" t="s">
        <v>283</v>
      </c>
    </row>
    <row r="290" spans="2:65" s="1" customFormat="1" ht="24.2" customHeight="1">
      <c r="B290" s="125"/>
      <c r="C290" s="155" t="s">
        <v>469</v>
      </c>
      <c r="D290" s="155" t="s">
        <v>285</v>
      </c>
      <c r="E290" s="156" t="s">
        <v>465</v>
      </c>
      <c r="F290" s="157" t="s">
        <v>466</v>
      </c>
      <c r="G290" s="158" t="s">
        <v>288</v>
      </c>
      <c r="H290" s="159">
        <v>4985.41</v>
      </c>
      <c r="I290" s="160"/>
      <c r="J290" s="161">
        <f>ROUND(I290*H290,2)</f>
        <v>0</v>
      </c>
      <c r="K290" s="162"/>
      <c r="L290" s="31"/>
      <c r="M290" s="163" t="s">
        <v>1</v>
      </c>
      <c r="N290" s="124" t="s">
        <v>41</v>
      </c>
      <c r="P290" s="164">
        <f>O290*H290</f>
        <v>0</v>
      </c>
      <c r="Q290" s="164">
        <v>4.0000000000000002E-4</v>
      </c>
      <c r="R290" s="164">
        <f>Q290*H290</f>
        <v>1.994164</v>
      </c>
      <c r="S290" s="164">
        <v>0</v>
      </c>
      <c r="T290" s="165">
        <f>S290*H290</f>
        <v>0</v>
      </c>
      <c r="AR290" s="166" t="s">
        <v>289</v>
      </c>
      <c r="AT290" s="166" t="s">
        <v>285</v>
      </c>
      <c r="AU290" s="166" t="s">
        <v>87</v>
      </c>
      <c r="AY290" s="16" t="s">
        <v>283</v>
      </c>
      <c r="BE290" s="167">
        <f>IF(N290="základná",J290,0)</f>
        <v>0</v>
      </c>
      <c r="BF290" s="167">
        <f>IF(N290="znížená",J290,0)</f>
        <v>0</v>
      </c>
      <c r="BG290" s="167">
        <f>IF(N290="zákl. prenesená",J290,0)</f>
        <v>0</v>
      </c>
      <c r="BH290" s="167">
        <f>IF(N290="zníž. prenesená",J290,0)</f>
        <v>0</v>
      </c>
      <c r="BI290" s="167">
        <f>IF(N290="nulová",J290,0)</f>
        <v>0</v>
      </c>
      <c r="BJ290" s="16" t="s">
        <v>87</v>
      </c>
      <c r="BK290" s="167">
        <f>ROUND(I290*H290,2)</f>
        <v>0</v>
      </c>
      <c r="BL290" s="16" t="s">
        <v>289</v>
      </c>
      <c r="BM290" s="166" t="s">
        <v>3487</v>
      </c>
    </row>
    <row r="291" spans="2:65" s="12" customFormat="1" ht="11.25">
      <c r="B291" s="168"/>
      <c r="D291" s="169" t="s">
        <v>291</v>
      </c>
      <c r="E291" s="170" t="s">
        <v>1</v>
      </c>
      <c r="F291" s="171" t="s">
        <v>3488</v>
      </c>
      <c r="H291" s="172">
        <v>4985.41</v>
      </c>
      <c r="I291" s="173"/>
      <c r="L291" s="168"/>
      <c r="M291" s="174"/>
      <c r="T291" s="175"/>
      <c r="AT291" s="170" t="s">
        <v>291</v>
      </c>
      <c r="AU291" s="170" t="s">
        <v>87</v>
      </c>
      <c r="AV291" s="12" t="s">
        <v>87</v>
      </c>
      <c r="AW291" s="12" t="s">
        <v>31</v>
      </c>
      <c r="AX291" s="12" t="s">
        <v>82</v>
      </c>
      <c r="AY291" s="170" t="s">
        <v>283</v>
      </c>
    </row>
    <row r="292" spans="2:65" s="1" customFormat="1" ht="24.2" customHeight="1">
      <c r="B292" s="125"/>
      <c r="C292" s="155" t="s">
        <v>473</v>
      </c>
      <c r="D292" s="155" t="s">
        <v>285</v>
      </c>
      <c r="E292" s="156" t="s">
        <v>470</v>
      </c>
      <c r="F292" s="157" t="s">
        <v>471</v>
      </c>
      <c r="G292" s="158" t="s">
        <v>288</v>
      </c>
      <c r="H292" s="159">
        <v>4985.41</v>
      </c>
      <c r="I292" s="160"/>
      <c r="J292" s="161">
        <f>ROUND(I292*H292,2)</f>
        <v>0</v>
      </c>
      <c r="K292" s="162"/>
      <c r="L292" s="31"/>
      <c r="M292" s="163" t="s">
        <v>1</v>
      </c>
      <c r="N292" s="124" t="s">
        <v>41</v>
      </c>
      <c r="P292" s="164">
        <f>O292*H292</f>
        <v>0</v>
      </c>
      <c r="Q292" s="164">
        <v>8.2500000000000004E-3</v>
      </c>
      <c r="R292" s="164">
        <f>Q292*H292</f>
        <v>41.1296325</v>
      </c>
      <c r="S292" s="164">
        <v>0</v>
      </c>
      <c r="T292" s="165">
        <f>S292*H292</f>
        <v>0</v>
      </c>
      <c r="AR292" s="166" t="s">
        <v>289</v>
      </c>
      <c r="AT292" s="166" t="s">
        <v>285</v>
      </c>
      <c r="AU292" s="166" t="s">
        <v>87</v>
      </c>
      <c r="AY292" s="16" t="s">
        <v>283</v>
      </c>
      <c r="BE292" s="167">
        <f>IF(N292="základná",J292,0)</f>
        <v>0</v>
      </c>
      <c r="BF292" s="167">
        <f>IF(N292="znížená",J292,0)</f>
        <v>0</v>
      </c>
      <c r="BG292" s="167">
        <f>IF(N292="zákl. prenesená",J292,0)</f>
        <v>0</v>
      </c>
      <c r="BH292" s="167">
        <f>IF(N292="zníž. prenesená",J292,0)</f>
        <v>0</v>
      </c>
      <c r="BI292" s="167">
        <f>IF(N292="nulová",J292,0)</f>
        <v>0</v>
      </c>
      <c r="BJ292" s="16" t="s">
        <v>87</v>
      </c>
      <c r="BK292" s="167">
        <f>ROUND(I292*H292,2)</f>
        <v>0</v>
      </c>
      <c r="BL292" s="16" t="s">
        <v>289</v>
      </c>
      <c r="BM292" s="166" t="s">
        <v>3489</v>
      </c>
    </row>
    <row r="293" spans="2:65" s="12" customFormat="1" ht="11.25">
      <c r="B293" s="168"/>
      <c r="D293" s="169" t="s">
        <v>291</v>
      </c>
      <c r="E293" s="170" t="s">
        <v>1</v>
      </c>
      <c r="F293" s="171" t="s">
        <v>3488</v>
      </c>
      <c r="H293" s="172">
        <v>4985.41</v>
      </c>
      <c r="I293" s="173"/>
      <c r="L293" s="168"/>
      <c r="M293" s="174"/>
      <c r="T293" s="175"/>
      <c r="AT293" s="170" t="s">
        <v>291</v>
      </c>
      <c r="AU293" s="170" t="s">
        <v>87</v>
      </c>
      <c r="AV293" s="12" t="s">
        <v>87</v>
      </c>
      <c r="AW293" s="12" t="s">
        <v>31</v>
      </c>
      <c r="AX293" s="12" t="s">
        <v>82</v>
      </c>
      <c r="AY293" s="170" t="s">
        <v>283</v>
      </c>
    </row>
    <row r="294" spans="2:65" s="1" customFormat="1" ht="33" customHeight="1">
      <c r="B294" s="125"/>
      <c r="C294" s="155" t="s">
        <v>496</v>
      </c>
      <c r="D294" s="155" t="s">
        <v>285</v>
      </c>
      <c r="E294" s="156" t="s">
        <v>474</v>
      </c>
      <c r="F294" s="157" t="s">
        <v>475</v>
      </c>
      <c r="G294" s="158" t="s">
        <v>288</v>
      </c>
      <c r="H294" s="159">
        <v>13685.486000000001</v>
      </c>
      <c r="I294" s="160"/>
      <c r="J294" s="161">
        <f>ROUND(I294*H294,2)</f>
        <v>0</v>
      </c>
      <c r="K294" s="162"/>
      <c r="L294" s="31"/>
      <c r="M294" s="163" t="s">
        <v>1</v>
      </c>
      <c r="N294" s="124" t="s">
        <v>41</v>
      </c>
      <c r="P294" s="164">
        <f>O294*H294</f>
        <v>0</v>
      </c>
      <c r="Q294" s="164">
        <v>1.7229999999999999E-2</v>
      </c>
      <c r="R294" s="164">
        <f>Q294*H294</f>
        <v>235.80092378000001</v>
      </c>
      <c r="S294" s="164">
        <v>0</v>
      </c>
      <c r="T294" s="165">
        <f>S294*H294</f>
        <v>0</v>
      </c>
      <c r="AR294" s="166" t="s">
        <v>289</v>
      </c>
      <c r="AT294" s="166" t="s">
        <v>285</v>
      </c>
      <c r="AU294" s="166" t="s">
        <v>87</v>
      </c>
      <c r="AY294" s="16" t="s">
        <v>283</v>
      </c>
      <c r="BE294" s="167">
        <f>IF(N294="základná",J294,0)</f>
        <v>0</v>
      </c>
      <c r="BF294" s="167">
        <f>IF(N294="znížená",J294,0)</f>
        <v>0</v>
      </c>
      <c r="BG294" s="167">
        <f>IF(N294="zákl. prenesená",J294,0)</f>
        <v>0</v>
      </c>
      <c r="BH294" s="167">
        <f>IF(N294="zníž. prenesená",J294,0)</f>
        <v>0</v>
      </c>
      <c r="BI294" s="167">
        <f>IF(N294="nulová",J294,0)</f>
        <v>0</v>
      </c>
      <c r="BJ294" s="16" t="s">
        <v>87</v>
      </c>
      <c r="BK294" s="167">
        <f>ROUND(I294*H294,2)</f>
        <v>0</v>
      </c>
      <c r="BL294" s="16" t="s">
        <v>289</v>
      </c>
      <c r="BM294" s="166" t="s">
        <v>3490</v>
      </c>
    </row>
    <row r="295" spans="2:65" s="14" customFormat="1" ht="11.25">
      <c r="B295" s="183"/>
      <c r="D295" s="169" t="s">
        <v>291</v>
      </c>
      <c r="E295" s="184" t="s">
        <v>1</v>
      </c>
      <c r="F295" s="185" t="s">
        <v>451</v>
      </c>
      <c r="H295" s="184" t="s">
        <v>1</v>
      </c>
      <c r="I295" s="186"/>
      <c r="L295" s="183"/>
      <c r="M295" s="187"/>
      <c r="T295" s="188"/>
      <c r="AT295" s="184" t="s">
        <v>291</v>
      </c>
      <c r="AU295" s="184" t="s">
        <v>87</v>
      </c>
      <c r="AV295" s="14" t="s">
        <v>82</v>
      </c>
      <c r="AW295" s="14" t="s">
        <v>31</v>
      </c>
      <c r="AX295" s="14" t="s">
        <v>75</v>
      </c>
      <c r="AY295" s="184" t="s">
        <v>283</v>
      </c>
    </row>
    <row r="296" spans="2:65" s="12" customFormat="1" ht="22.5">
      <c r="B296" s="168"/>
      <c r="D296" s="169" t="s">
        <v>291</v>
      </c>
      <c r="E296" s="170" t="s">
        <v>1</v>
      </c>
      <c r="F296" s="171" t="s">
        <v>3491</v>
      </c>
      <c r="H296" s="172">
        <v>482.34</v>
      </c>
      <c r="I296" s="173"/>
      <c r="L296" s="168"/>
      <c r="M296" s="174"/>
      <c r="T296" s="175"/>
      <c r="AT296" s="170" t="s">
        <v>291</v>
      </c>
      <c r="AU296" s="170" t="s">
        <v>87</v>
      </c>
      <c r="AV296" s="12" t="s">
        <v>87</v>
      </c>
      <c r="AW296" s="12" t="s">
        <v>31</v>
      </c>
      <c r="AX296" s="12" t="s">
        <v>75</v>
      </c>
      <c r="AY296" s="170" t="s">
        <v>283</v>
      </c>
    </row>
    <row r="297" spans="2:65" s="12" customFormat="1" ht="22.5">
      <c r="B297" s="168"/>
      <c r="D297" s="169" t="s">
        <v>291</v>
      </c>
      <c r="E297" s="170" t="s">
        <v>1</v>
      </c>
      <c r="F297" s="171" t="s">
        <v>3492</v>
      </c>
      <c r="H297" s="172">
        <v>637.94799999999998</v>
      </c>
      <c r="I297" s="173"/>
      <c r="L297" s="168"/>
      <c r="M297" s="174"/>
      <c r="T297" s="175"/>
      <c r="AT297" s="170" t="s">
        <v>291</v>
      </c>
      <c r="AU297" s="170" t="s">
        <v>87</v>
      </c>
      <c r="AV297" s="12" t="s">
        <v>87</v>
      </c>
      <c r="AW297" s="12" t="s">
        <v>31</v>
      </c>
      <c r="AX297" s="12" t="s">
        <v>75</v>
      </c>
      <c r="AY297" s="170" t="s">
        <v>283</v>
      </c>
    </row>
    <row r="298" spans="2:65" s="12" customFormat="1" ht="11.25">
      <c r="B298" s="168"/>
      <c r="D298" s="169" t="s">
        <v>291</v>
      </c>
      <c r="E298" s="170" t="s">
        <v>1</v>
      </c>
      <c r="F298" s="171" t="s">
        <v>3493</v>
      </c>
      <c r="H298" s="172">
        <v>213.078</v>
      </c>
      <c r="I298" s="173"/>
      <c r="L298" s="168"/>
      <c r="M298" s="174"/>
      <c r="T298" s="175"/>
      <c r="AT298" s="170" t="s">
        <v>291</v>
      </c>
      <c r="AU298" s="170" t="s">
        <v>87</v>
      </c>
      <c r="AV298" s="12" t="s">
        <v>87</v>
      </c>
      <c r="AW298" s="12" t="s">
        <v>31</v>
      </c>
      <c r="AX298" s="12" t="s">
        <v>75</v>
      </c>
      <c r="AY298" s="170" t="s">
        <v>283</v>
      </c>
    </row>
    <row r="299" spans="2:65" s="14" customFormat="1" ht="11.25">
      <c r="B299" s="183"/>
      <c r="D299" s="169" t="s">
        <v>291</v>
      </c>
      <c r="E299" s="184" t="s">
        <v>1</v>
      </c>
      <c r="F299" s="185" t="s">
        <v>404</v>
      </c>
      <c r="H299" s="184" t="s">
        <v>1</v>
      </c>
      <c r="I299" s="186"/>
      <c r="L299" s="183"/>
      <c r="M299" s="187"/>
      <c r="T299" s="188"/>
      <c r="AT299" s="184" t="s">
        <v>291</v>
      </c>
      <c r="AU299" s="184" t="s">
        <v>87</v>
      </c>
      <c r="AV299" s="14" t="s">
        <v>82</v>
      </c>
      <c r="AW299" s="14" t="s">
        <v>31</v>
      </c>
      <c r="AX299" s="14" t="s">
        <v>75</v>
      </c>
      <c r="AY299" s="184" t="s">
        <v>283</v>
      </c>
    </row>
    <row r="300" spans="2:65" s="12" customFormat="1" ht="22.5">
      <c r="B300" s="168"/>
      <c r="D300" s="169" t="s">
        <v>291</v>
      </c>
      <c r="E300" s="170" t="s">
        <v>1</v>
      </c>
      <c r="F300" s="171" t="s">
        <v>3494</v>
      </c>
      <c r="H300" s="172">
        <v>773.42</v>
      </c>
      <c r="I300" s="173"/>
      <c r="L300" s="168"/>
      <c r="M300" s="174"/>
      <c r="T300" s="175"/>
      <c r="AT300" s="170" t="s">
        <v>291</v>
      </c>
      <c r="AU300" s="170" t="s">
        <v>87</v>
      </c>
      <c r="AV300" s="12" t="s">
        <v>87</v>
      </c>
      <c r="AW300" s="12" t="s">
        <v>31</v>
      </c>
      <c r="AX300" s="12" t="s">
        <v>75</v>
      </c>
      <c r="AY300" s="170" t="s">
        <v>283</v>
      </c>
    </row>
    <row r="301" spans="2:65" s="12" customFormat="1" ht="22.5">
      <c r="B301" s="168"/>
      <c r="D301" s="169" t="s">
        <v>291</v>
      </c>
      <c r="E301" s="170" t="s">
        <v>1</v>
      </c>
      <c r="F301" s="171" t="s">
        <v>3495</v>
      </c>
      <c r="H301" s="172">
        <v>676.64</v>
      </c>
      <c r="I301" s="173"/>
      <c r="L301" s="168"/>
      <c r="M301" s="174"/>
      <c r="T301" s="175"/>
      <c r="AT301" s="170" t="s">
        <v>291</v>
      </c>
      <c r="AU301" s="170" t="s">
        <v>87</v>
      </c>
      <c r="AV301" s="12" t="s">
        <v>87</v>
      </c>
      <c r="AW301" s="12" t="s">
        <v>31</v>
      </c>
      <c r="AX301" s="12" t="s">
        <v>75</v>
      </c>
      <c r="AY301" s="170" t="s">
        <v>283</v>
      </c>
    </row>
    <row r="302" spans="2:65" s="12" customFormat="1" ht="22.5">
      <c r="B302" s="168"/>
      <c r="D302" s="169" t="s">
        <v>291</v>
      </c>
      <c r="E302" s="170" t="s">
        <v>1</v>
      </c>
      <c r="F302" s="171" t="s">
        <v>3496</v>
      </c>
      <c r="H302" s="172">
        <v>556.04</v>
      </c>
      <c r="I302" s="173"/>
      <c r="L302" s="168"/>
      <c r="M302" s="174"/>
      <c r="T302" s="175"/>
      <c r="AT302" s="170" t="s">
        <v>291</v>
      </c>
      <c r="AU302" s="170" t="s">
        <v>87</v>
      </c>
      <c r="AV302" s="12" t="s">
        <v>87</v>
      </c>
      <c r="AW302" s="12" t="s">
        <v>31</v>
      </c>
      <c r="AX302" s="12" t="s">
        <v>75</v>
      </c>
      <c r="AY302" s="170" t="s">
        <v>283</v>
      </c>
    </row>
    <row r="303" spans="2:65" s="14" customFormat="1" ht="11.25">
      <c r="B303" s="183"/>
      <c r="D303" s="169" t="s">
        <v>291</v>
      </c>
      <c r="E303" s="184" t="s">
        <v>1</v>
      </c>
      <c r="F303" s="185" t="s">
        <v>413</v>
      </c>
      <c r="H303" s="184" t="s">
        <v>1</v>
      </c>
      <c r="I303" s="186"/>
      <c r="L303" s="183"/>
      <c r="M303" s="187"/>
      <c r="T303" s="188"/>
      <c r="AT303" s="184" t="s">
        <v>291</v>
      </c>
      <c r="AU303" s="184" t="s">
        <v>87</v>
      </c>
      <c r="AV303" s="14" t="s">
        <v>82</v>
      </c>
      <c r="AW303" s="14" t="s">
        <v>31</v>
      </c>
      <c r="AX303" s="14" t="s">
        <v>75</v>
      </c>
      <c r="AY303" s="184" t="s">
        <v>283</v>
      </c>
    </row>
    <row r="304" spans="2:65" s="12" customFormat="1" ht="22.5">
      <c r="B304" s="168"/>
      <c r="D304" s="169" t="s">
        <v>291</v>
      </c>
      <c r="E304" s="170" t="s">
        <v>1</v>
      </c>
      <c r="F304" s="171" t="s">
        <v>3497</v>
      </c>
      <c r="H304" s="172">
        <v>474.94</v>
      </c>
      <c r="I304" s="173"/>
      <c r="L304" s="168"/>
      <c r="M304" s="174"/>
      <c r="T304" s="175"/>
      <c r="AT304" s="170" t="s">
        <v>291</v>
      </c>
      <c r="AU304" s="170" t="s">
        <v>87</v>
      </c>
      <c r="AV304" s="12" t="s">
        <v>87</v>
      </c>
      <c r="AW304" s="12" t="s">
        <v>31</v>
      </c>
      <c r="AX304" s="12" t="s">
        <v>75</v>
      </c>
      <c r="AY304" s="170" t="s">
        <v>283</v>
      </c>
    </row>
    <row r="305" spans="2:51" s="12" customFormat="1" ht="22.5">
      <c r="B305" s="168"/>
      <c r="D305" s="169" t="s">
        <v>291</v>
      </c>
      <c r="E305" s="170" t="s">
        <v>1</v>
      </c>
      <c r="F305" s="171" t="s">
        <v>3498</v>
      </c>
      <c r="H305" s="172">
        <v>372.2</v>
      </c>
      <c r="I305" s="173"/>
      <c r="L305" s="168"/>
      <c r="M305" s="174"/>
      <c r="T305" s="175"/>
      <c r="AT305" s="170" t="s">
        <v>291</v>
      </c>
      <c r="AU305" s="170" t="s">
        <v>87</v>
      </c>
      <c r="AV305" s="12" t="s">
        <v>87</v>
      </c>
      <c r="AW305" s="12" t="s">
        <v>31</v>
      </c>
      <c r="AX305" s="12" t="s">
        <v>75</v>
      </c>
      <c r="AY305" s="170" t="s">
        <v>283</v>
      </c>
    </row>
    <row r="306" spans="2:51" s="12" customFormat="1" ht="22.5">
      <c r="B306" s="168"/>
      <c r="D306" s="169" t="s">
        <v>291</v>
      </c>
      <c r="E306" s="170" t="s">
        <v>1</v>
      </c>
      <c r="F306" s="171" t="s">
        <v>3499</v>
      </c>
      <c r="H306" s="172">
        <v>312.44</v>
      </c>
      <c r="I306" s="173"/>
      <c r="L306" s="168"/>
      <c r="M306" s="174"/>
      <c r="T306" s="175"/>
      <c r="AT306" s="170" t="s">
        <v>291</v>
      </c>
      <c r="AU306" s="170" t="s">
        <v>87</v>
      </c>
      <c r="AV306" s="12" t="s">
        <v>87</v>
      </c>
      <c r="AW306" s="12" t="s">
        <v>31</v>
      </c>
      <c r="AX306" s="12" t="s">
        <v>75</v>
      </c>
      <c r="AY306" s="170" t="s">
        <v>283</v>
      </c>
    </row>
    <row r="307" spans="2:51" s="12" customFormat="1" ht="22.5">
      <c r="B307" s="168"/>
      <c r="D307" s="169" t="s">
        <v>291</v>
      </c>
      <c r="E307" s="170" t="s">
        <v>1</v>
      </c>
      <c r="F307" s="171" t="s">
        <v>3500</v>
      </c>
      <c r="H307" s="172">
        <v>507.1</v>
      </c>
      <c r="I307" s="173"/>
      <c r="L307" s="168"/>
      <c r="M307" s="174"/>
      <c r="T307" s="175"/>
      <c r="AT307" s="170" t="s">
        <v>291</v>
      </c>
      <c r="AU307" s="170" t="s">
        <v>87</v>
      </c>
      <c r="AV307" s="12" t="s">
        <v>87</v>
      </c>
      <c r="AW307" s="12" t="s">
        <v>31</v>
      </c>
      <c r="AX307" s="12" t="s">
        <v>75</v>
      </c>
      <c r="AY307" s="170" t="s">
        <v>283</v>
      </c>
    </row>
    <row r="308" spans="2:51" s="12" customFormat="1" ht="22.5">
      <c r="B308" s="168"/>
      <c r="D308" s="169" t="s">
        <v>291</v>
      </c>
      <c r="E308" s="170" t="s">
        <v>1</v>
      </c>
      <c r="F308" s="171" t="s">
        <v>3501</v>
      </c>
      <c r="H308" s="172">
        <v>308.83999999999997</v>
      </c>
      <c r="I308" s="173"/>
      <c r="L308" s="168"/>
      <c r="M308" s="174"/>
      <c r="T308" s="175"/>
      <c r="AT308" s="170" t="s">
        <v>291</v>
      </c>
      <c r="AU308" s="170" t="s">
        <v>87</v>
      </c>
      <c r="AV308" s="12" t="s">
        <v>87</v>
      </c>
      <c r="AW308" s="12" t="s">
        <v>31</v>
      </c>
      <c r="AX308" s="12" t="s">
        <v>75</v>
      </c>
      <c r="AY308" s="170" t="s">
        <v>283</v>
      </c>
    </row>
    <row r="309" spans="2:51" s="12" customFormat="1" ht="22.5">
      <c r="B309" s="168"/>
      <c r="D309" s="169" t="s">
        <v>291</v>
      </c>
      <c r="E309" s="170" t="s">
        <v>1</v>
      </c>
      <c r="F309" s="171" t="s">
        <v>3502</v>
      </c>
      <c r="H309" s="172">
        <v>336.57</v>
      </c>
      <c r="I309" s="173"/>
      <c r="L309" s="168"/>
      <c r="M309" s="174"/>
      <c r="T309" s="175"/>
      <c r="AT309" s="170" t="s">
        <v>291</v>
      </c>
      <c r="AU309" s="170" t="s">
        <v>87</v>
      </c>
      <c r="AV309" s="12" t="s">
        <v>87</v>
      </c>
      <c r="AW309" s="12" t="s">
        <v>31</v>
      </c>
      <c r="AX309" s="12" t="s">
        <v>75</v>
      </c>
      <c r="AY309" s="170" t="s">
        <v>283</v>
      </c>
    </row>
    <row r="310" spans="2:51" s="12" customFormat="1" ht="11.25">
      <c r="B310" s="168"/>
      <c r="D310" s="169" t="s">
        <v>291</v>
      </c>
      <c r="E310" s="170" t="s">
        <v>1</v>
      </c>
      <c r="F310" s="171" t="s">
        <v>3503</v>
      </c>
      <c r="H310" s="172">
        <v>47.87</v>
      </c>
      <c r="I310" s="173"/>
      <c r="L310" s="168"/>
      <c r="M310" s="174"/>
      <c r="T310" s="175"/>
      <c r="AT310" s="170" t="s">
        <v>291</v>
      </c>
      <c r="AU310" s="170" t="s">
        <v>87</v>
      </c>
      <c r="AV310" s="12" t="s">
        <v>87</v>
      </c>
      <c r="AW310" s="12" t="s">
        <v>31</v>
      </c>
      <c r="AX310" s="12" t="s">
        <v>75</v>
      </c>
      <c r="AY310" s="170" t="s">
        <v>283</v>
      </c>
    </row>
    <row r="311" spans="2:51" s="14" customFormat="1" ht="11.25">
      <c r="B311" s="183"/>
      <c r="D311" s="169" t="s">
        <v>291</v>
      </c>
      <c r="E311" s="184" t="s">
        <v>1</v>
      </c>
      <c r="F311" s="185" t="s">
        <v>414</v>
      </c>
      <c r="H311" s="184" t="s">
        <v>1</v>
      </c>
      <c r="I311" s="186"/>
      <c r="L311" s="183"/>
      <c r="M311" s="187"/>
      <c r="T311" s="188"/>
      <c r="AT311" s="184" t="s">
        <v>291</v>
      </c>
      <c r="AU311" s="184" t="s">
        <v>87</v>
      </c>
      <c r="AV311" s="14" t="s">
        <v>82</v>
      </c>
      <c r="AW311" s="14" t="s">
        <v>31</v>
      </c>
      <c r="AX311" s="14" t="s">
        <v>75</v>
      </c>
      <c r="AY311" s="184" t="s">
        <v>283</v>
      </c>
    </row>
    <row r="312" spans="2:51" s="12" customFormat="1" ht="22.5">
      <c r="B312" s="168"/>
      <c r="D312" s="169" t="s">
        <v>291</v>
      </c>
      <c r="E312" s="170" t="s">
        <v>1</v>
      </c>
      <c r="F312" s="171" t="s">
        <v>3504</v>
      </c>
      <c r="H312" s="172">
        <v>798.91</v>
      </c>
      <c r="I312" s="173"/>
      <c r="L312" s="168"/>
      <c r="M312" s="174"/>
      <c r="T312" s="175"/>
      <c r="AT312" s="170" t="s">
        <v>291</v>
      </c>
      <c r="AU312" s="170" t="s">
        <v>87</v>
      </c>
      <c r="AV312" s="12" t="s">
        <v>87</v>
      </c>
      <c r="AW312" s="12" t="s">
        <v>31</v>
      </c>
      <c r="AX312" s="12" t="s">
        <v>75</v>
      </c>
      <c r="AY312" s="170" t="s">
        <v>283</v>
      </c>
    </row>
    <row r="313" spans="2:51" s="12" customFormat="1" ht="22.5">
      <c r="B313" s="168"/>
      <c r="D313" s="169" t="s">
        <v>291</v>
      </c>
      <c r="E313" s="170" t="s">
        <v>1</v>
      </c>
      <c r="F313" s="171" t="s">
        <v>3505</v>
      </c>
      <c r="H313" s="172">
        <v>372.89</v>
      </c>
      <c r="I313" s="173"/>
      <c r="L313" s="168"/>
      <c r="M313" s="174"/>
      <c r="T313" s="175"/>
      <c r="AT313" s="170" t="s">
        <v>291</v>
      </c>
      <c r="AU313" s="170" t="s">
        <v>87</v>
      </c>
      <c r="AV313" s="12" t="s">
        <v>87</v>
      </c>
      <c r="AW313" s="12" t="s">
        <v>31</v>
      </c>
      <c r="AX313" s="12" t="s">
        <v>75</v>
      </c>
      <c r="AY313" s="170" t="s">
        <v>283</v>
      </c>
    </row>
    <row r="314" spans="2:51" s="12" customFormat="1" ht="22.5">
      <c r="B314" s="168"/>
      <c r="D314" s="169" t="s">
        <v>291</v>
      </c>
      <c r="E314" s="170" t="s">
        <v>1</v>
      </c>
      <c r="F314" s="171" t="s">
        <v>3506</v>
      </c>
      <c r="H314" s="172">
        <v>471.92</v>
      </c>
      <c r="I314" s="173"/>
      <c r="L314" s="168"/>
      <c r="M314" s="174"/>
      <c r="T314" s="175"/>
      <c r="AT314" s="170" t="s">
        <v>291</v>
      </c>
      <c r="AU314" s="170" t="s">
        <v>87</v>
      </c>
      <c r="AV314" s="12" t="s">
        <v>87</v>
      </c>
      <c r="AW314" s="12" t="s">
        <v>31</v>
      </c>
      <c r="AX314" s="12" t="s">
        <v>75</v>
      </c>
      <c r="AY314" s="170" t="s">
        <v>283</v>
      </c>
    </row>
    <row r="315" spans="2:51" s="12" customFormat="1" ht="22.5">
      <c r="B315" s="168"/>
      <c r="D315" s="169" t="s">
        <v>291</v>
      </c>
      <c r="E315" s="170" t="s">
        <v>1</v>
      </c>
      <c r="F315" s="171" t="s">
        <v>3507</v>
      </c>
      <c r="H315" s="172">
        <v>363.82</v>
      </c>
      <c r="I315" s="173"/>
      <c r="L315" s="168"/>
      <c r="M315" s="174"/>
      <c r="T315" s="175"/>
      <c r="AT315" s="170" t="s">
        <v>291</v>
      </c>
      <c r="AU315" s="170" t="s">
        <v>87</v>
      </c>
      <c r="AV315" s="12" t="s">
        <v>87</v>
      </c>
      <c r="AW315" s="12" t="s">
        <v>31</v>
      </c>
      <c r="AX315" s="12" t="s">
        <v>75</v>
      </c>
      <c r="AY315" s="170" t="s">
        <v>283</v>
      </c>
    </row>
    <row r="316" spans="2:51" s="12" customFormat="1" ht="22.5">
      <c r="B316" s="168"/>
      <c r="D316" s="169" t="s">
        <v>291</v>
      </c>
      <c r="E316" s="170" t="s">
        <v>1</v>
      </c>
      <c r="F316" s="171" t="s">
        <v>3508</v>
      </c>
      <c r="H316" s="172">
        <v>294.5</v>
      </c>
      <c r="I316" s="173"/>
      <c r="L316" s="168"/>
      <c r="M316" s="174"/>
      <c r="T316" s="175"/>
      <c r="AT316" s="170" t="s">
        <v>291</v>
      </c>
      <c r="AU316" s="170" t="s">
        <v>87</v>
      </c>
      <c r="AV316" s="12" t="s">
        <v>87</v>
      </c>
      <c r="AW316" s="12" t="s">
        <v>31</v>
      </c>
      <c r="AX316" s="12" t="s">
        <v>75</v>
      </c>
      <c r="AY316" s="170" t="s">
        <v>283</v>
      </c>
    </row>
    <row r="317" spans="2:51" s="12" customFormat="1" ht="22.5">
      <c r="B317" s="168"/>
      <c r="D317" s="169" t="s">
        <v>291</v>
      </c>
      <c r="E317" s="170" t="s">
        <v>1</v>
      </c>
      <c r="F317" s="171" t="s">
        <v>3509</v>
      </c>
      <c r="H317" s="172">
        <v>326.31</v>
      </c>
      <c r="I317" s="173"/>
      <c r="L317" s="168"/>
      <c r="M317" s="174"/>
      <c r="T317" s="175"/>
      <c r="AT317" s="170" t="s">
        <v>291</v>
      </c>
      <c r="AU317" s="170" t="s">
        <v>87</v>
      </c>
      <c r="AV317" s="12" t="s">
        <v>87</v>
      </c>
      <c r="AW317" s="12" t="s">
        <v>31</v>
      </c>
      <c r="AX317" s="12" t="s">
        <v>75</v>
      </c>
      <c r="AY317" s="170" t="s">
        <v>283</v>
      </c>
    </row>
    <row r="318" spans="2:51" s="12" customFormat="1" ht="11.25">
      <c r="B318" s="168"/>
      <c r="D318" s="169" t="s">
        <v>291</v>
      </c>
      <c r="E318" s="170" t="s">
        <v>1</v>
      </c>
      <c r="F318" s="171" t="s">
        <v>3510</v>
      </c>
      <c r="H318" s="172">
        <v>33.67</v>
      </c>
      <c r="I318" s="173"/>
      <c r="L318" s="168"/>
      <c r="M318" s="174"/>
      <c r="T318" s="175"/>
      <c r="AT318" s="170" t="s">
        <v>291</v>
      </c>
      <c r="AU318" s="170" t="s">
        <v>87</v>
      </c>
      <c r="AV318" s="12" t="s">
        <v>87</v>
      </c>
      <c r="AW318" s="12" t="s">
        <v>31</v>
      </c>
      <c r="AX318" s="12" t="s">
        <v>75</v>
      </c>
      <c r="AY318" s="170" t="s">
        <v>283</v>
      </c>
    </row>
    <row r="319" spans="2:51" s="14" customFormat="1" ht="11.25">
      <c r="B319" s="183"/>
      <c r="D319" s="169" t="s">
        <v>291</v>
      </c>
      <c r="E319" s="184" t="s">
        <v>1</v>
      </c>
      <c r="F319" s="185" t="s">
        <v>415</v>
      </c>
      <c r="H319" s="184" t="s">
        <v>1</v>
      </c>
      <c r="I319" s="186"/>
      <c r="L319" s="183"/>
      <c r="M319" s="187"/>
      <c r="T319" s="188"/>
      <c r="AT319" s="184" t="s">
        <v>291</v>
      </c>
      <c r="AU319" s="184" t="s">
        <v>87</v>
      </c>
      <c r="AV319" s="14" t="s">
        <v>82</v>
      </c>
      <c r="AW319" s="14" t="s">
        <v>31</v>
      </c>
      <c r="AX319" s="14" t="s">
        <v>75</v>
      </c>
      <c r="AY319" s="184" t="s">
        <v>283</v>
      </c>
    </row>
    <row r="320" spans="2:51" s="12" customFormat="1" ht="22.5">
      <c r="B320" s="168"/>
      <c r="D320" s="169" t="s">
        <v>291</v>
      </c>
      <c r="E320" s="170" t="s">
        <v>1</v>
      </c>
      <c r="F320" s="171" t="s">
        <v>3504</v>
      </c>
      <c r="H320" s="172">
        <v>798.91</v>
      </c>
      <c r="I320" s="173"/>
      <c r="L320" s="168"/>
      <c r="M320" s="174"/>
      <c r="T320" s="175"/>
      <c r="AT320" s="170" t="s">
        <v>291</v>
      </c>
      <c r="AU320" s="170" t="s">
        <v>87</v>
      </c>
      <c r="AV320" s="12" t="s">
        <v>87</v>
      </c>
      <c r="AW320" s="12" t="s">
        <v>31</v>
      </c>
      <c r="AX320" s="12" t="s">
        <v>75</v>
      </c>
      <c r="AY320" s="170" t="s">
        <v>283</v>
      </c>
    </row>
    <row r="321" spans="2:65" s="12" customFormat="1" ht="22.5">
      <c r="B321" s="168"/>
      <c r="D321" s="169" t="s">
        <v>291</v>
      </c>
      <c r="E321" s="170" t="s">
        <v>1</v>
      </c>
      <c r="F321" s="171" t="s">
        <v>3505</v>
      </c>
      <c r="H321" s="172">
        <v>372.89</v>
      </c>
      <c r="I321" s="173"/>
      <c r="L321" s="168"/>
      <c r="M321" s="174"/>
      <c r="T321" s="175"/>
      <c r="AT321" s="170" t="s">
        <v>291</v>
      </c>
      <c r="AU321" s="170" t="s">
        <v>87</v>
      </c>
      <c r="AV321" s="12" t="s">
        <v>87</v>
      </c>
      <c r="AW321" s="12" t="s">
        <v>31</v>
      </c>
      <c r="AX321" s="12" t="s">
        <v>75</v>
      </c>
      <c r="AY321" s="170" t="s">
        <v>283</v>
      </c>
    </row>
    <row r="322" spans="2:65" s="12" customFormat="1" ht="22.5">
      <c r="B322" s="168"/>
      <c r="D322" s="169" t="s">
        <v>291</v>
      </c>
      <c r="E322" s="170" t="s">
        <v>1</v>
      </c>
      <c r="F322" s="171" t="s">
        <v>3506</v>
      </c>
      <c r="H322" s="172">
        <v>471.92</v>
      </c>
      <c r="I322" s="173"/>
      <c r="L322" s="168"/>
      <c r="M322" s="174"/>
      <c r="T322" s="175"/>
      <c r="AT322" s="170" t="s">
        <v>291</v>
      </c>
      <c r="AU322" s="170" t="s">
        <v>87</v>
      </c>
      <c r="AV322" s="12" t="s">
        <v>87</v>
      </c>
      <c r="AW322" s="12" t="s">
        <v>31</v>
      </c>
      <c r="AX322" s="12" t="s">
        <v>75</v>
      </c>
      <c r="AY322" s="170" t="s">
        <v>283</v>
      </c>
    </row>
    <row r="323" spans="2:65" s="12" customFormat="1" ht="22.5">
      <c r="B323" s="168"/>
      <c r="D323" s="169" t="s">
        <v>291</v>
      </c>
      <c r="E323" s="170" t="s">
        <v>1</v>
      </c>
      <c r="F323" s="171" t="s">
        <v>3507</v>
      </c>
      <c r="H323" s="172">
        <v>363.82</v>
      </c>
      <c r="I323" s="173"/>
      <c r="L323" s="168"/>
      <c r="M323" s="174"/>
      <c r="T323" s="175"/>
      <c r="AT323" s="170" t="s">
        <v>291</v>
      </c>
      <c r="AU323" s="170" t="s">
        <v>87</v>
      </c>
      <c r="AV323" s="12" t="s">
        <v>87</v>
      </c>
      <c r="AW323" s="12" t="s">
        <v>31</v>
      </c>
      <c r="AX323" s="12" t="s">
        <v>75</v>
      </c>
      <c r="AY323" s="170" t="s">
        <v>283</v>
      </c>
    </row>
    <row r="324" spans="2:65" s="12" customFormat="1" ht="22.5">
      <c r="B324" s="168"/>
      <c r="D324" s="169" t="s">
        <v>291</v>
      </c>
      <c r="E324" s="170" t="s">
        <v>1</v>
      </c>
      <c r="F324" s="171" t="s">
        <v>3508</v>
      </c>
      <c r="H324" s="172">
        <v>294.5</v>
      </c>
      <c r="I324" s="173"/>
      <c r="L324" s="168"/>
      <c r="M324" s="174"/>
      <c r="T324" s="175"/>
      <c r="AT324" s="170" t="s">
        <v>291</v>
      </c>
      <c r="AU324" s="170" t="s">
        <v>87</v>
      </c>
      <c r="AV324" s="12" t="s">
        <v>87</v>
      </c>
      <c r="AW324" s="12" t="s">
        <v>31</v>
      </c>
      <c r="AX324" s="12" t="s">
        <v>75</v>
      </c>
      <c r="AY324" s="170" t="s">
        <v>283</v>
      </c>
    </row>
    <row r="325" spans="2:65" s="12" customFormat="1" ht="22.5">
      <c r="B325" s="168"/>
      <c r="D325" s="169" t="s">
        <v>291</v>
      </c>
      <c r="E325" s="170" t="s">
        <v>1</v>
      </c>
      <c r="F325" s="171" t="s">
        <v>3509</v>
      </c>
      <c r="H325" s="172">
        <v>326.31</v>
      </c>
      <c r="I325" s="173"/>
      <c r="L325" s="168"/>
      <c r="M325" s="174"/>
      <c r="T325" s="175"/>
      <c r="AT325" s="170" t="s">
        <v>291</v>
      </c>
      <c r="AU325" s="170" t="s">
        <v>87</v>
      </c>
      <c r="AV325" s="12" t="s">
        <v>87</v>
      </c>
      <c r="AW325" s="12" t="s">
        <v>31</v>
      </c>
      <c r="AX325" s="12" t="s">
        <v>75</v>
      </c>
      <c r="AY325" s="170" t="s">
        <v>283</v>
      </c>
    </row>
    <row r="326" spans="2:65" s="12" customFormat="1" ht="11.25">
      <c r="B326" s="168"/>
      <c r="D326" s="169" t="s">
        <v>291</v>
      </c>
      <c r="E326" s="170" t="s">
        <v>1</v>
      </c>
      <c r="F326" s="171" t="s">
        <v>3510</v>
      </c>
      <c r="H326" s="172">
        <v>33.67</v>
      </c>
      <c r="I326" s="173"/>
      <c r="L326" s="168"/>
      <c r="M326" s="174"/>
      <c r="T326" s="175"/>
      <c r="AT326" s="170" t="s">
        <v>291</v>
      </c>
      <c r="AU326" s="170" t="s">
        <v>87</v>
      </c>
      <c r="AV326" s="12" t="s">
        <v>87</v>
      </c>
      <c r="AW326" s="12" t="s">
        <v>31</v>
      </c>
      <c r="AX326" s="12" t="s">
        <v>75</v>
      </c>
      <c r="AY326" s="170" t="s">
        <v>283</v>
      </c>
    </row>
    <row r="327" spans="2:65" s="14" customFormat="1" ht="11.25">
      <c r="B327" s="183"/>
      <c r="D327" s="169" t="s">
        <v>291</v>
      </c>
      <c r="E327" s="184" t="s">
        <v>1</v>
      </c>
      <c r="F327" s="185" t="s">
        <v>416</v>
      </c>
      <c r="H327" s="184" t="s">
        <v>1</v>
      </c>
      <c r="I327" s="186"/>
      <c r="L327" s="183"/>
      <c r="M327" s="187"/>
      <c r="T327" s="188"/>
      <c r="AT327" s="184" t="s">
        <v>291</v>
      </c>
      <c r="AU327" s="184" t="s">
        <v>87</v>
      </c>
      <c r="AV327" s="14" t="s">
        <v>82</v>
      </c>
      <c r="AW327" s="14" t="s">
        <v>31</v>
      </c>
      <c r="AX327" s="14" t="s">
        <v>75</v>
      </c>
      <c r="AY327" s="184" t="s">
        <v>283</v>
      </c>
    </row>
    <row r="328" spans="2:65" s="12" customFormat="1" ht="22.5">
      <c r="B328" s="168"/>
      <c r="D328" s="169" t="s">
        <v>291</v>
      </c>
      <c r="E328" s="170" t="s">
        <v>1</v>
      </c>
      <c r="F328" s="171" t="s">
        <v>3504</v>
      </c>
      <c r="H328" s="172">
        <v>798.91</v>
      </c>
      <c r="I328" s="173"/>
      <c r="L328" s="168"/>
      <c r="M328" s="174"/>
      <c r="T328" s="175"/>
      <c r="AT328" s="170" t="s">
        <v>291</v>
      </c>
      <c r="AU328" s="170" t="s">
        <v>87</v>
      </c>
      <c r="AV328" s="12" t="s">
        <v>87</v>
      </c>
      <c r="AW328" s="12" t="s">
        <v>31</v>
      </c>
      <c r="AX328" s="12" t="s">
        <v>75</v>
      </c>
      <c r="AY328" s="170" t="s">
        <v>283</v>
      </c>
    </row>
    <row r="329" spans="2:65" s="12" customFormat="1" ht="22.5">
      <c r="B329" s="168"/>
      <c r="D329" s="169" t="s">
        <v>291</v>
      </c>
      <c r="E329" s="170" t="s">
        <v>1</v>
      </c>
      <c r="F329" s="171" t="s">
        <v>3505</v>
      </c>
      <c r="H329" s="172">
        <v>372.89</v>
      </c>
      <c r="I329" s="173"/>
      <c r="L329" s="168"/>
      <c r="M329" s="174"/>
      <c r="T329" s="175"/>
      <c r="AT329" s="170" t="s">
        <v>291</v>
      </c>
      <c r="AU329" s="170" t="s">
        <v>87</v>
      </c>
      <c r="AV329" s="12" t="s">
        <v>87</v>
      </c>
      <c r="AW329" s="12" t="s">
        <v>31</v>
      </c>
      <c r="AX329" s="12" t="s">
        <v>75</v>
      </c>
      <c r="AY329" s="170" t="s">
        <v>283</v>
      </c>
    </row>
    <row r="330" spans="2:65" s="12" customFormat="1" ht="22.5">
      <c r="B330" s="168"/>
      <c r="D330" s="169" t="s">
        <v>291</v>
      </c>
      <c r="E330" s="170" t="s">
        <v>1</v>
      </c>
      <c r="F330" s="171" t="s">
        <v>3506</v>
      </c>
      <c r="H330" s="172">
        <v>471.92</v>
      </c>
      <c r="I330" s="173"/>
      <c r="L330" s="168"/>
      <c r="M330" s="174"/>
      <c r="T330" s="175"/>
      <c r="AT330" s="170" t="s">
        <v>291</v>
      </c>
      <c r="AU330" s="170" t="s">
        <v>87</v>
      </c>
      <c r="AV330" s="12" t="s">
        <v>87</v>
      </c>
      <c r="AW330" s="12" t="s">
        <v>31</v>
      </c>
      <c r="AX330" s="12" t="s">
        <v>75</v>
      </c>
      <c r="AY330" s="170" t="s">
        <v>283</v>
      </c>
    </row>
    <row r="331" spans="2:65" s="12" customFormat="1" ht="22.5">
      <c r="B331" s="168"/>
      <c r="D331" s="169" t="s">
        <v>291</v>
      </c>
      <c r="E331" s="170" t="s">
        <v>1</v>
      </c>
      <c r="F331" s="171" t="s">
        <v>3507</v>
      </c>
      <c r="H331" s="172">
        <v>363.82</v>
      </c>
      <c r="I331" s="173"/>
      <c r="L331" s="168"/>
      <c r="M331" s="174"/>
      <c r="T331" s="175"/>
      <c r="AT331" s="170" t="s">
        <v>291</v>
      </c>
      <c r="AU331" s="170" t="s">
        <v>87</v>
      </c>
      <c r="AV331" s="12" t="s">
        <v>87</v>
      </c>
      <c r="AW331" s="12" t="s">
        <v>31</v>
      </c>
      <c r="AX331" s="12" t="s">
        <v>75</v>
      </c>
      <c r="AY331" s="170" t="s">
        <v>283</v>
      </c>
    </row>
    <row r="332" spans="2:65" s="12" customFormat="1" ht="22.5">
      <c r="B332" s="168"/>
      <c r="D332" s="169" t="s">
        <v>291</v>
      </c>
      <c r="E332" s="170" t="s">
        <v>1</v>
      </c>
      <c r="F332" s="171" t="s">
        <v>3508</v>
      </c>
      <c r="H332" s="172">
        <v>294.5</v>
      </c>
      <c r="I332" s="173"/>
      <c r="L332" s="168"/>
      <c r="M332" s="174"/>
      <c r="T332" s="175"/>
      <c r="AT332" s="170" t="s">
        <v>291</v>
      </c>
      <c r="AU332" s="170" t="s">
        <v>87</v>
      </c>
      <c r="AV332" s="12" t="s">
        <v>87</v>
      </c>
      <c r="AW332" s="12" t="s">
        <v>31</v>
      </c>
      <c r="AX332" s="12" t="s">
        <v>75</v>
      </c>
      <c r="AY332" s="170" t="s">
        <v>283</v>
      </c>
    </row>
    <row r="333" spans="2:65" s="12" customFormat="1" ht="22.5">
      <c r="B333" s="168"/>
      <c r="D333" s="169" t="s">
        <v>291</v>
      </c>
      <c r="E333" s="170" t="s">
        <v>1</v>
      </c>
      <c r="F333" s="171" t="s">
        <v>3509</v>
      </c>
      <c r="H333" s="172">
        <v>326.31</v>
      </c>
      <c r="I333" s="173"/>
      <c r="L333" s="168"/>
      <c r="M333" s="174"/>
      <c r="T333" s="175"/>
      <c r="AT333" s="170" t="s">
        <v>291</v>
      </c>
      <c r="AU333" s="170" t="s">
        <v>87</v>
      </c>
      <c r="AV333" s="12" t="s">
        <v>87</v>
      </c>
      <c r="AW333" s="12" t="s">
        <v>31</v>
      </c>
      <c r="AX333" s="12" t="s">
        <v>75</v>
      </c>
      <c r="AY333" s="170" t="s">
        <v>283</v>
      </c>
    </row>
    <row r="334" spans="2:65" s="12" customFormat="1" ht="11.25">
      <c r="B334" s="168"/>
      <c r="D334" s="169" t="s">
        <v>291</v>
      </c>
      <c r="E334" s="170" t="s">
        <v>1</v>
      </c>
      <c r="F334" s="171" t="s">
        <v>3510</v>
      </c>
      <c r="H334" s="172">
        <v>33.67</v>
      </c>
      <c r="I334" s="173"/>
      <c r="L334" s="168"/>
      <c r="M334" s="174"/>
      <c r="T334" s="175"/>
      <c r="AT334" s="170" t="s">
        <v>291</v>
      </c>
      <c r="AU334" s="170" t="s">
        <v>87</v>
      </c>
      <c r="AV334" s="12" t="s">
        <v>87</v>
      </c>
      <c r="AW334" s="12" t="s">
        <v>31</v>
      </c>
      <c r="AX334" s="12" t="s">
        <v>75</v>
      </c>
      <c r="AY334" s="170" t="s">
        <v>283</v>
      </c>
    </row>
    <row r="335" spans="2:65" s="13" customFormat="1" ht="11.25">
      <c r="B335" s="176"/>
      <c r="D335" s="169" t="s">
        <v>291</v>
      </c>
      <c r="E335" s="177" t="s">
        <v>1</v>
      </c>
      <c r="F335" s="178" t="s">
        <v>293</v>
      </c>
      <c r="H335" s="179">
        <v>13685.486000000001</v>
      </c>
      <c r="I335" s="180"/>
      <c r="L335" s="176"/>
      <c r="M335" s="181"/>
      <c r="T335" s="182"/>
      <c r="AT335" s="177" t="s">
        <v>291</v>
      </c>
      <c r="AU335" s="177" t="s">
        <v>87</v>
      </c>
      <c r="AV335" s="13" t="s">
        <v>289</v>
      </c>
      <c r="AW335" s="13" t="s">
        <v>31</v>
      </c>
      <c r="AX335" s="13" t="s">
        <v>82</v>
      </c>
      <c r="AY335" s="177" t="s">
        <v>283</v>
      </c>
    </row>
    <row r="336" spans="2:65" s="1" customFormat="1" ht="24.2" customHeight="1">
      <c r="B336" s="125"/>
      <c r="C336" s="155" t="s">
        <v>501</v>
      </c>
      <c r="D336" s="155" t="s">
        <v>285</v>
      </c>
      <c r="E336" s="156" t="s">
        <v>497</v>
      </c>
      <c r="F336" s="157" t="s">
        <v>498</v>
      </c>
      <c r="G336" s="158" t="s">
        <v>288</v>
      </c>
      <c r="H336" s="159">
        <v>13685.486000000001</v>
      </c>
      <c r="I336" s="160"/>
      <c r="J336" s="161">
        <f>ROUND(I336*H336,2)</f>
        <v>0</v>
      </c>
      <c r="K336" s="162"/>
      <c r="L336" s="31"/>
      <c r="M336" s="163" t="s">
        <v>1</v>
      </c>
      <c r="N336" s="124" t="s">
        <v>41</v>
      </c>
      <c r="P336" s="164">
        <f>O336*H336</f>
        <v>0</v>
      </c>
      <c r="Q336" s="164">
        <v>2.0000000000000001E-4</v>
      </c>
      <c r="R336" s="164">
        <f>Q336*H336</f>
        <v>2.7370972000000005</v>
      </c>
      <c r="S336" s="164">
        <v>0</v>
      </c>
      <c r="T336" s="165">
        <f>S336*H336</f>
        <v>0</v>
      </c>
      <c r="AR336" s="166" t="s">
        <v>289</v>
      </c>
      <c r="AT336" s="166" t="s">
        <v>285</v>
      </c>
      <c r="AU336" s="166" t="s">
        <v>87</v>
      </c>
      <c r="AY336" s="16" t="s">
        <v>283</v>
      </c>
      <c r="BE336" s="167">
        <f>IF(N336="základná",J336,0)</f>
        <v>0</v>
      </c>
      <c r="BF336" s="167">
        <f>IF(N336="znížená",J336,0)</f>
        <v>0</v>
      </c>
      <c r="BG336" s="167">
        <f>IF(N336="zákl. prenesená",J336,0)</f>
        <v>0</v>
      </c>
      <c r="BH336" s="167">
        <f>IF(N336="zníž. prenesená",J336,0)</f>
        <v>0</v>
      </c>
      <c r="BI336" s="167">
        <f>IF(N336="nulová",J336,0)</f>
        <v>0</v>
      </c>
      <c r="BJ336" s="16" t="s">
        <v>87</v>
      </c>
      <c r="BK336" s="167">
        <f>ROUND(I336*H336,2)</f>
        <v>0</v>
      </c>
      <c r="BL336" s="16" t="s">
        <v>289</v>
      </c>
      <c r="BM336" s="166" t="s">
        <v>3511</v>
      </c>
    </row>
    <row r="337" spans="2:65" s="12" customFormat="1" ht="11.25">
      <c r="B337" s="168"/>
      <c r="D337" s="169" t="s">
        <v>291</v>
      </c>
      <c r="E337" s="170" t="s">
        <v>1</v>
      </c>
      <c r="F337" s="171" t="s">
        <v>3512</v>
      </c>
      <c r="H337" s="172">
        <v>13685.486000000001</v>
      </c>
      <c r="I337" s="173"/>
      <c r="L337" s="168"/>
      <c r="M337" s="174"/>
      <c r="T337" s="175"/>
      <c r="AT337" s="170" t="s">
        <v>291</v>
      </c>
      <c r="AU337" s="170" t="s">
        <v>87</v>
      </c>
      <c r="AV337" s="12" t="s">
        <v>87</v>
      </c>
      <c r="AW337" s="12" t="s">
        <v>31</v>
      </c>
      <c r="AX337" s="12" t="s">
        <v>82</v>
      </c>
      <c r="AY337" s="170" t="s">
        <v>283</v>
      </c>
    </row>
    <row r="338" spans="2:65" s="1" customFormat="1" ht="24.2" customHeight="1">
      <c r="B338" s="125"/>
      <c r="C338" s="155" t="s">
        <v>505</v>
      </c>
      <c r="D338" s="155" t="s">
        <v>285</v>
      </c>
      <c r="E338" s="156" t="s">
        <v>502</v>
      </c>
      <c r="F338" s="157" t="s">
        <v>503</v>
      </c>
      <c r="G338" s="158" t="s">
        <v>288</v>
      </c>
      <c r="H338" s="159">
        <v>13685.486000000001</v>
      </c>
      <c r="I338" s="160"/>
      <c r="J338" s="161">
        <f>ROUND(I338*H338,2)</f>
        <v>0</v>
      </c>
      <c r="K338" s="162"/>
      <c r="L338" s="31"/>
      <c r="M338" s="163" t="s">
        <v>1</v>
      </c>
      <c r="N338" s="124" t="s">
        <v>41</v>
      </c>
      <c r="P338" s="164">
        <f>O338*H338</f>
        <v>0</v>
      </c>
      <c r="Q338" s="164">
        <v>4.0000000000000002E-4</v>
      </c>
      <c r="R338" s="164">
        <f>Q338*H338</f>
        <v>5.4741944000000009</v>
      </c>
      <c r="S338" s="164">
        <v>0</v>
      </c>
      <c r="T338" s="165">
        <f>S338*H338</f>
        <v>0</v>
      </c>
      <c r="AR338" s="166" t="s">
        <v>289</v>
      </c>
      <c r="AT338" s="166" t="s">
        <v>285</v>
      </c>
      <c r="AU338" s="166" t="s">
        <v>87</v>
      </c>
      <c r="AY338" s="16" t="s">
        <v>283</v>
      </c>
      <c r="BE338" s="167">
        <f>IF(N338="základná",J338,0)</f>
        <v>0</v>
      </c>
      <c r="BF338" s="167">
        <f>IF(N338="znížená",J338,0)</f>
        <v>0</v>
      </c>
      <c r="BG338" s="167">
        <f>IF(N338="zákl. prenesená",J338,0)</f>
        <v>0</v>
      </c>
      <c r="BH338" s="167">
        <f>IF(N338="zníž. prenesená",J338,0)</f>
        <v>0</v>
      </c>
      <c r="BI338" s="167">
        <f>IF(N338="nulová",J338,0)</f>
        <v>0</v>
      </c>
      <c r="BJ338" s="16" t="s">
        <v>87</v>
      </c>
      <c r="BK338" s="167">
        <f>ROUND(I338*H338,2)</f>
        <v>0</v>
      </c>
      <c r="BL338" s="16" t="s">
        <v>289</v>
      </c>
      <c r="BM338" s="166" t="s">
        <v>3513</v>
      </c>
    </row>
    <row r="339" spans="2:65" s="12" customFormat="1" ht="11.25">
      <c r="B339" s="168"/>
      <c r="D339" s="169" t="s">
        <v>291</v>
      </c>
      <c r="E339" s="170" t="s">
        <v>1</v>
      </c>
      <c r="F339" s="171" t="s">
        <v>3512</v>
      </c>
      <c r="H339" s="172">
        <v>13685.486000000001</v>
      </c>
      <c r="I339" s="173"/>
      <c r="L339" s="168"/>
      <c r="M339" s="174"/>
      <c r="T339" s="175"/>
      <c r="AT339" s="170" t="s">
        <v>291</v>
      </c>
      <c r="AU339" s="170" t="s">
        <v>87</v>
      </c>
      <c r="AV339" s="12" t="s">
        <v>87</v>
      </c>
      <c r="AW339" s="12" t="s">
        <v>31</v>
      </c>
      <c r="AX339" s="12" t="s">
        <v>82</v>
      </c>
      <c r="AY339" s="170" t="s">
        <v>283</v>
      </c>
    </row>
    <row r="340" spans="2:65" s="1" customFormat="1" ht="24.2" customHeight="1">
      <c r="B340" s="125"/>
      <c r="C340" s="155" t="s">
        <v>509</v>
      </c>
      <c r="D340" s="155" t="s">
        <v>285</v>
      </c>
      <c r="E340" s="156" t="s">
        <v>506</v>
      </c>
      <c r="F340" s="157" t="s">
        <v>507</v>
      </c>
      <c r="G340" s="158" t="s">
        <v>288</v>
      </c>
      <c r="H340" s="159">
        <v>13685.486000000001</v>
      </c>
      <c r="I340" s="160"/>
      <c r="J340" s="161">
        <f>ROUND(I340*H340,2)</f>
        <v>0</v>
      </c>
      <c r="K340" s="162"/>
      <c r="L340" s="31"/>
      <c r="M340" s="163" t="s">
        <v>1</v>
      </c>
      <c r="N340" s="124" t="s">
        <v>41</v>
      </c>
      <c r="P340" s="164">
        <f>O340*H340</f>
        <v>0</v>
      </c>
      <c r="Q340" s="164">
        <v>7.8750000000000001E-3</v>
      </c>
      <c r="R340" s="164">
        <f>Q340*H340</f>
        <v>107.77320225000001</v>
      </c>
      <c r="S340" s="164">
        <v>0</v>
      </c>
      <c r="T340" s="165">
        <f>S340*H340</f>
        <v>0</v>
      </c>
      <c r="AR340" s="166" t="s">
        <v>289</v>
      </c>
      <c r="AT340" s="166" t="s">
        <v>285</v>
      </c>
      <c r="AU340" s="166" t="s">
        <v>87</v>
      </c>
      <c r="AY340" s="16" t="s">
        <v>283</v>
      </c>
      <c r="BE340" s="167">
        <f>IF(N340="základná",J340,0)</f>
        <v>0</v>
      </c>
      <c r="BF340" s="167">
        <f>IF(N340="znížená",J340,0)</f>
        <v>0</v>
      </c>
      <c r="BG340" s="167">
        <f>IF(N340="zákl. prenesená",J340,0)</f>
        <v>0</v>
      </c>
      <c r="BH340" s="167">
        <f>IF(N340="zníž. prenesená",J340,0)</f>
        <v>0</v>
      </c>
      <c r="BI340" s="167">
        <f>IF(N340="nulová",J340,0)</f>
        <v>0</v>
      </c>
      <c r="BJ340" s="16" t="s">
        <v>87</v>
      </c>
      <c r="BK340" s="167">
        <f>ROUND(I340*H340,2)</f>
        <v>0</v>
      </c>
      <c r="BL340" s="16" t="s">
        <v>289</v>
      </c>
      <c r="BM340" s="166" t="s">
        <v>3514</v>
      </c>
    </row>
    <row r="341" spans="2:65" s="1" customFormat="1" ht="24.2" customHeight="1">
      <c r="B341" s="125"/>
      <c r="C341" s="155" t="s">
        <v>515</v>
      </c>
      <c r="D341" s="155" t="s">
        <v>285</v>
      </c>
      <c r="E341" s="156" t="s">
        <v>510</v>
      </c>
      <c r="F341" s="157" t="s">
        <v>511</v>
      </c>
      <c r="G341" s="158" t="s">
        <v>288</v>
      </c>
      <c r="H341" s="159">
        <v>256.79899999999998</v>
      </c>
      <c r="I341" s="160"/>
      <c r="J341" s="161">
        <f>ROUND(I341*H341,2)</f>
        <v>0</v>
      </c>
      <c r="K341" s="162"/>
      <c r="L341" s="31"/>
      <c r="M341" s="163" t="s">
        <v>1</v>
      </c>
      <c r="N341" s="124" t="s">
        <v>41</v>
      </c>
      <c r="P341" s="164">
        <f>O341*H341</f>
        <v>0</v>
      </c>
      <c r="Q341" s="164">
        <v>1.0500000000000001E-2</v>
      </c>
      <c r="R341" s="164">
        <f>Q341*H341</f>
        <v>2.6963895</v>
      </c>
      <c r="S341" s="164">
        <v>0</v>
      </c>
      <c r="T341" s="165">
        <f>S341*H341</f>
        <v>0</v>
      </c>
      <c r="AR341" s="166" t="s">
        <v>289</v>
      </c>
      <c r="AT341" s="166" t="s">
        <v>285</v>
      </c>
      <c r="AU341" s="166" t="s">
        <v>87</v>
      </c>
      <c r="AY341" s="16" t="s">
        <v>283</v>
      </c>
      <c r="BE341" s="167">
        <f>IF(N341="základná",J341,0)</f>
        <v>0</v>
      </c>
      <c r="BF341" s="167">
        <f>IF(N341="znížená",J341,0)</f>
        <v>0</v>
      </c>
      <c r="BG341" s="167">
        <f>IF(N341="zákl. prenesená",J341,0)</f>
        <v>0</v>
      </c>
      <c r="BH341" s="167">
        <f>IF(N341="zníž. prenesená",J341,0)</f>
        <v>0</v>
      </c>
      <c r="BI341" s="167">
        <f>IF(N341="nulová",J341,0)</f>
        <v>0</v>
      </c>
      <c r="BJ341" s="16" t="s">
        <v>87</v>
      </c>
      <c r="BK341" s="167">
        <f>ROUND(I341*H341,2)</f>
        <v>0</v>
      </c>
      <c r="BL341" s="16" t="s">
        <v>289</v>
      </c>
      <c r="BM341" s="166" t="s">
        <v>3515</v>
      </c>
    </row>
    <row r="342" spans="2:65" s="14" customFormat="1" ht="11.25">
      <c r="B342" s="183"/>
      <c r="D342" s="169" t="s">
        <v>291</v>
      </c>
      <c r="E342" s="184" t="s">
        <v>1</v>
      </c>
      <c r="F342" s="185" t="s">
        <v>451</v>
      </c>
      <c r="H342" s="184" t="s">
        <v>1</v>
      </c>
      <c r="I342" s="186"/>
      <c r="L342" s="183"/>
      <c r="M342" s="187"/>
      <c r="T342" s="188"/>
      <c r="AT342" s="184" t="s">
        <v>291</v>
      </c>
      <c r="AU342" s="184" t="s">
        <v>87</v>
      </c>
      <c r="AV342" s="14" t="s">
        <v>82</v>
      </c>
      <c r="AW342" s="14" t="s">
        <v>31</v>
      </c>
      <c r="AX342" s="14" t="s">
        <v>75</v>
      </c>
      <c r="AY342" s="184" t="s">
        <v>283</v>
      </c>
    </row>
    <row r="343" spans="2:65" s="12" customFormat="1" ht="11.25">
      <c r="B343" s="168"/>
      <c r="D343" s="169" t="s">
        <v>291</v>
      </c>
      <c r="E343" s="170" t="s">
        <v>1</v>
      </c>
      <c r="F343" s="171" t="s">
        <v>3516</v>
      </c>
      <c r="H343" s="172">
        <v>267.149</v>
      </c>
      <c r="I343" s="173"/>
      <c r="L343" s="168"/>
      <c r="M343" s="174"/>
      <c r="T343" s="175"/>
      <c r="AT343" s="170" t="s">
        <v>291</v>
      </c>
      <c r="AU343" s="170" t="s">
        <v>87</v>
      </c>
      <c r="AV343" s="12" t="s">
        <v>87</v>
      </c>
      <c r="AW343" s="12" t="s">
        <v>31</v>
      </c>
      <c r="AX343" s="12" t="s">
        <v>75</v>
      </c>
      <c r="AY343" s="170" t="s">
        <v>283</v>
      </c>
    </row>
    <row r="344" spans="2:65" s="12" customFormat="1" ht="11.25">
      <c r="B344" s="168"/>
      <c r="D344" s="169" t="s">
        <v>291</v>
      </c>
      <c r="E344" s="170" t="s">
        <v>1</v>
      </c>
      <c r="F344" s="171" t="s">
        <v>3517</v>
      </c>
      <c r="H344" s="172">
        <v>-10.35</v>
      </c>
      <c r="I344" s="173"/>
      <c r="L344" s="168"/>
      <c r="M344" s="174"/>
      <c r="T344" s="175"/>
      <c r="AT344" s="170" t="s">
        <v>291</v>
      </c>
      <c r="AU344" s="170" t="s">
        <v>87</v>
      </c>
      <c r="AV344" s="12" t="s">
        <v>87</v>
      </c>
      <c r="AW344" s="12" t="s">
        <v>31</v>
      </c>
      <c r="AX344" s="12" t="s">
        <v>75</v>
      </c>
      <c r="AY344" s="170" t="s">
        <v>283</v>
      </c>
    </row>
    <row r="345" spans="2:65" s="13" customFormat="1" ht="11.25">
      <c r="B345" s="176"/>
      <c r="D345" s="169" t="s">
        <v>291</v>
      </c>
      <c r="E345" s="177" t="s">
        <v>1</v>
      </c>
      <c r="F345" s="178" t="s">
        <v>293</v>
      </c>
      <c r="H345" s="179">
        <v>256.79899999999998</v>
      </c>
      <c r="I345" s="180"/>
      <c r="L345" s="176"/>
      <c r="M345" s="181"/>
      <c r="T345" s="182"/>
      <c r="AT345" s="177" t="s">
        <v>291</v>
      </c>
      <c r="AU345" s="177" t="s">
        <v>87</v>
      </c>
      <c r="AV345" s="13" t="s">
        <v>289</v>
      </c>
      <c r="AW345" s="13" t="s">
        <v>31</v>
      </c>
      <c r="AX345" s="13" t="s">
        <v>82</v>
      </c>
      <c r="AY345" s="177" t="s">
        <v>283</v>
      </c>
    </row>
    <row r="346" spans="2:65" s="1" customFormat="1" ht="33" customHeight="1">
      <c r="B346" s="125"/>
      <c r="C346" s="155" t="s">
        <v>519</v>
      </c>
      <c r="D346" s="155" t="s">
        <v>285</v>
      </c>
      <c r="E346" s="156" t="s">
        <v>516</v>
      </c>
      <c r="F346" s="157" t="s">
        <v>517</v>
      </c>
      <c r="G346" s="158" t="s">
        <v>288</v>
      </c>
      <c r="H346" s="159">
        <v>256.79899999999998</v>
      </c>
      <c r="I346" s="160"/>
      <c r="J346" s="161">
        <f>ROUND(I346*H346,2)</f>
        <v>0</v>
      </c>
      <c r="K346" s="162"/>
      <c r="L346" s="31"/>
      <c r="M346" s="163" t="s">
        <v>1</v>
      </c>
      <c r="N346" s="124" t="s">
        <v>41</v>
      </c>
      <c r="P346" s="164">
        <f>O346*H346</f>
        <v>0</v>
      </c>
      <c r="Q346" s="164">
        <v>5.2500000000000003E-3</v>
      </c>
      <c r="R346" s="164">
        <f>Q346*H346</f>
        <v>1.34819475</v>
      </c>
      <c r="S346" s="164">
        <v>0</v>
      </c>
      <c r="T346" s="165">
        <f>S346*H346</f>
        <v>0</v>
      </c>
      <c r="AR346" s="166" t="s">
        <v>289</v>
      </c>
      <c r="AT346" s="166" t="s">
        <v>285</v>
      </c>
      <c r="AU346" s="166" t="s">
        <v>87</v>
      </c>
      <c r="AY346" s="16" t="s">
        <v>283</v>
      </c>
      <c r="BE346" s="167">
        <f>IF(N346="základná",J346,0)</f>
        <v>0</v>
      </c>
      <c r="BF346" s="167">
        <f>IF(N346="znížená",J346,0)</f>
        <v>0</v>
      </c>
      <c r="BG346" s="167">
        <f>IF(N346="zákl. prenesená",J346,0)</f>
        <v>0</v>
      </c>
      <c r="BH346" s="167">
        <f>IF(N346="zníž. prenesená",J346,0)</f>
        <v>0</v>
      </c>
      <c r="BI346" s="167">
        <f>IF(N346="nulová",J346,0)</f>
        <v>0</v>
      </c>
      <c r="BJ346" s="16" t="s">
        <v>87</v>
      </c>
      <c r="BK346" s="167">
        <f>ROUND(I346*H346,2)</f>
        <v>0</v>
      </c>
      <c r="BL346" s="16" t="s">
        <v>289</v>
      </c>
      <c r="BM346" s="166" t="s">
        <v>3518</v>
      </c>
    </row>
    <row r="347" spans="2:65" s="1" customFormat="1" ht="33" customHeight="1">
      <c r="B347" s="125"/>
      <c r="C347" s="155" t="s">
        <v>523</v>
      </c>
      <c r="D347" s="155" t="s">
        <v>285</v>
      </c>
      <c r="E347" s="156" t="s">
        <v>520</v>
      </c>
      <c r="F347" s="157" t="s">
        <v>521</v>
      </c>
      <c r="G347" s="158" t="s">
        <v>288</v>
      </c>
      <c r="H347" s="159">
        <v>256.79899999999998</v>
      </c>
      <c r="I347" s="160"/>
      <c r="J347" s="161">
        <f>ROUND(I347*H347,2)</f>
        <v>0</v>
      </c>
      <c r="K347" s="162"/>
      <c r="L347" s="31"/>
      <c r="M347" s="163" t="s">
        <v>1</v>
      </c>
      <c r="N347" s="124" t="s">
        <v>41</v>
      </c>
      <c r="P347" s="164">
        <f>O347*H347</f>
        <v>0</v>
      </c>
      <c r="Q347" s="164">
        <v>1.7325E-2</v>
      </c>
      <c r="R347" s="164">
        <f>Q347*H347</f>
        <v>4.4490426749999994</v>
      </c>
      <c r="S347" s="164">
        <v>0</v>
      </c>
      <c r="T347" s="165">
        <f>S347*H347</f>
        <v>0</v>
      </c>
      <c r="AR347" s="166" t="s">
        <v>289</v>
      </c>
      <c r="AT347" s="166" t="s">
        <v>285</v>
      </c>
      <c r="AU347" s="166" t="s">
        <v>87</v>
      </c>
      <c r="AY347" s="16" t="s">
        <v>283</v>
      </c>
      <c r="BE347" s="167">
        <f>IF(N347="základná",J347,0)</f>
        <v>0</v>
      </c>
      <c r="BF347" s="167">
        <f>IF(N347="znížená",J347,0)</f>
        <v>0</v>
      </c>
      <c r="BG347" s="167">
        <f>IF(N347="zákl. prenesená",J347,0)</f>
        <v>0</v>
      </c>
      <c r="BH347" s="167">
        <f>IF(N347="zníž. prenesená",J347,0)</f>
        <v>0</v>
      </c>
      <c r="BI347" s="167">
        <f>IF(N347="nulová",J347,0)</f>
        <v>0</v>
      </c>
      <c r="BJ347" s="16" t="s">
        <v>87</v>
      </c>
      <c r="BK347" s="167">
        <f>ROUND(I347*H347,2)</f>
        <v>0</v>
      </c>
      <c r="BL347" s="16" t="s">
        <v>289</v>
      </c>
      <c r="BM347" s="166" t="s">
        <v>3519</v>
      </c>
    </row>
    <row r="348" spans="2:65" s="1" customFormat="1" ht="24.2" customHeight="1">
      <c r="B348" s="125"/>
      <c r="C348" s="155" t="s">
        <v>527</v>
      </c>
      <c r="D348" s="155" t="s">
        <v>285</v>
      </c>
      <c r="E348" s="156" t="s">
        <v>524</v>
      </c>
      <c r="F348" s="157" t="s">
        <v>525</v>
      </c>
      <c r="G348" s="158" t="s">
        <v>288</v>
      </c>
      <c r="H348" s="159">
        <v>256.79899999999998</v>
      </c>
      <c r="I348" s="160"/>
      <c r="J348" s="161">
        <f>ROUND(I348*H348,2)</f>
        <v>0</v>
      </c>
      <c r="K348" s="162"/>
      <c r="L348" s="31"/>
      <c r="M348" s="163" t="s">
        <v>1</v>
      </c>
      <c r="N348" s="124" t="s">
        <v>41</v>
      </c>
      <c r="P348" s="164">
        <f>O348*H348</f>
        <v>0</v>
      </c>
      <c r="Q348" s="164">
        <v>4.725E-3</v>
      </c>
      <c r="R348" s="164">
        <f>Q348*H348</f>
        <v>1.213375275</v>
      </c>
      <c r="S348" s="164">
        <v>0</v>
      </c>
      <c r="T348" s="165">
        <f>S348*H348</f>
        <v>0</v>
      </c>
      <c r="AR348" s="166" t="s">
        <v>289</v>
      </c>
      <c r="AT348" s="166" t="s">
        <v>285</v>
      </c>
      <c r="AU348" s="166" t="s">
        <v>87</v>
      </c>
      <c r="AY348" s="16" t="s">
        <v>283</v>
      </c>
      <c r="BE348" s="167">
        <f>IF(N348="základná",J348,0)</f>
        <v>0</v>
      </c>
      <c r="BF348" s="167">
        <f>IF(N348="znížená",J348,0)</f>
        <v>0</v>
      </c>
      <c r="BG348" s="167">
        <f>IF(N348="zákl. prenesená",J348,0)</f>
        <v>0</v>
      </c>
      <c r="BH348" s="167">
        <f>IF(N348="zníž. prenesená",J348,0)</f>
        <v>0</v>
      </c>
      <c r="BI348" s="167">
        <f>IF(N348="nulová",J348,0)</f>
        <v>0</v>
      </c>
      <c r="BJ348" s="16" t="s">
        <v>87</v>
      </c>
      <c r="BK348" s="167">
        <f>ROUND(I348*H348,2)</f>
        <v>0</v>
      </c>
      <c r="BL348" s="16" t="s">
        <v>289</v>
      </c>
      <c r="BM348" s="166" t="s">
        <v>3520</v>
      </c>
    </row>
    <row r="349" spans="2:65" s="1" customFormat="1" ht="24.2" customHeight="1">
      <c r="B349" s="125"/>
      <c r="C349" s="155" t="s">
        <v>531</v>
      </c>
      <c r="D349" s="155" t="s">
        <v>285</v>
      </c>
      <c r="E349" s="156" t="s">
        <v>528</v>
      </c>
      <c r="F349" s="157" t="s">
        <v>529</v>
      </c>
      <c r="G349" s="158" t="s">
        <v>288</v>
      </c>
      <c r="H349" s="159">
        <v>13685.486000000001</v>
      </c>
      <c r="I349" s="160"/>
      <c r="J349" s="161">
        <f>ROUND(I349*H349,2)</f>
        <v>0</v>
      </c>
      <c r="K349" s="162"/>
      <c r="L349" s="31"/>
      <c r="M349" s="163" t="s">
        <v>1</v>
      </c>
      <c r="N349" s="124" t="s">
        <v>41</v>
      </c>
      <c r="P349" s="164">
        <f>O349*H349</f>
        <v>0</v>
      </c>
      <c r="Q349" s="164">
        <v>5.1539999999999997E-3</v>
      </c>
      <c r="R349" s="164">
        <f>Q349*H349</f>
        <v>70.534994843999996</v>
      </c>
      <c r="S349" s="164">
        <v>0</v>
      </c>
      <c r="T349" s="165">
        <f>S349*H349</f>
        <v>0</v>
      </c>
      <c r="AR349" s="166" t="s">
        <v>289</v>
      </c>
      <c r="AT349" s="166" t="s">
        <v>285</v>
      </c>
      <c r="AU349" s="166" t="s">
        <v>87</v>
      </c>
      <c r="AY349" s="16" t="s">
        <v>283</v>
      </c>
      <c r="BE349" s="167">
        <f>IF(N349="základná",J349,0)</f>
        <v>0</v>
      </c>
      <c r="BF349" s="167">
        <f>IF(N349="znížená",J349,0)</f>
        <v>0</v>
      </c>
      <c r="BG349" s="167">
        <f>IF(N349="zákl. prenesená",J349,0)</f>
        <v>0</v>
      </c>
      <c r="BH349" s="167">
        <f>IF(N349="zníž. prenesená",J349,0)</f>
        <v>0</v>
      </c>
      <c r="BI349" s="167">
        <f>IF(N349="nulová",J349,0)</f>
        <v>0</v>
      </c>
      <c r="BJ349" s="16" t="s">
        <v>87</v>
      </c>
      <c r="BK349" s="167">
        <f>ROUND(I349*H349,2)</f>
        <v>0</v>
      </c>
      <c r="BL349" s="16" t="s">
        <v>289</v>
      </c>
      <c r="BM349" s="166" t="s">
        <v>3521</v>
      </c>
    </row>
    <row r="350" spans="2:65" s="1" customFormat="1" ht="24.2" customHeight="1">
      <c r="B350" s="125"/>
      <c r="C350" s="155" t="s">
        <v>538</v>
      </c>
      <c r="D350" s="155" t="s">
        <v>285</v>
      </c>
      <c r="E350" s="156" t="s">
        <v>532</v>
      </c>
      <c r="F350" s="157" t="s">
        <v>533</v>
      </c>
      <c r="G350" s="158" t="s">
        <v>288</v>
      </c>
      <c r="H350" s="159">
        <v>2281.79</v>
      </c>
      <c r="I350" s="160"/>
      <c r="J350" s="161">
        <f>ROUND(I350*H350,2)</f>
        <v>0</v>
      </c>
      <c r="K350" s="162"/>
      <c r="L350" s="31"/>
      <c r="M350" s="163" t="s">
        <v>1</v>
      </c>
      <c r="N350" s="124" t="s">
        <v>41</v>
      </c>
      <c r="P350" s="164">
        <f>O350*H350</f>
        <v>0</v>
      </c>
      <c r="Q350" s="164">
        <v>4.0980000000000003E-2</v>
      </c>
      <c r="R350" s="164">
        <f>Q350*H350</f>
        <v>93.507754200000008</v>
      </c>
      <c r="S350" s="164">
        <v>0</v>
      </c>
      <c r="T350" s="165">
        <f>S350*H350</f>
        <v>0</v>
      </c>
      <c r="AR350" s="166" t="s">
        <v>289</v>
      </c>
      <c r="AT350" s="166" t="s">
        <v>285</v>
      </c>
      <c r="AU350" s="166" t="s">
        <v>87</v>
      </c>
      <c r="AY350" s="16" t="s">
        <v>283</v>
      </c>
      <c r="BE350" s="167">
        <f>IF(N350="základná",J350,0)</f>
        <v>0</v>
      </c>
      <c r="BF350" s="167">
        <f>IF(N350="znížená",J350,0)</f>
        <v>0</v>
      </c>
      <c r="BG350" s="167">
        <f>IF(N350="zákl. prenesená",J350,0)</f>
        <v>0</v>
      </c>
      <c r="BH350" s="167">
        <f>IF(N350="zníž. prenesená",J350,0)</f>
        <v>0</v>
      </c>
      <c r="BI350" s="167">
        <f>IF(N350="nulová",J350,0)</f>
        <v>0</v>
      </c>
      <c r="BJ350" s="16" t="s">
        <v>87</v>
      </c>
      <c r="BK350" s="167">
        <f>ROUND(I350*H350,2)</f>
        <v>0</v>
      </c>
      <c r="BL350" s="16" t="s">
        <v>289</v>
      </c>
      <c r="BM350" s="166" t="s">
        <v>3522</v>
      </c>
    </row>
    <row r="351" spans="2:65" s="12" customFormat="1" ht="11.25">
      <c r="B351" s="168"/>
      <c r="D351" s="169" t="s">
        <v>291</v>
      </c>
      <c r="E351" s="170" t="s">
        <v>1</v>
      </c>
      <c r="F351" s="171" t="s">
        <v>3523</v>
      </c>
      <c r="H351" s="172">
        <v>875.69</v>
      </c>
      <c r="I351" s="173"/>
      <c r="L351" s="168"/>
      <c r="M351" s="174"/>
      <c r="T351" s="175"/>
      <c r="AT351" s="170" t="s">
        <v>291</v>
      </c>
      <c r="AU351" s="170" t="s">
        <v>87</v>
      </c>
      <c r="AV351" s="12" t="s">
        <v>87</v>
      </c>
      <c r="AW351" s="12" t="s">
        <v>31</v>
      </c>
      <c r="AX351" s="12" t="s">
        <v>75</v>
      </c>
      <c r="AY351" s="170" t="s">
        <v>283</v>
      </c>
    </row>
    <row r="352" spans="2:65" s="12" customFormat="1" ht="11.25">
      <c r="B352" s="168"/>
      <c r="D352" s="169" t="s">
        <v>291</v>
      </c>
      <c r="E352" s="170" t="s">
        <v>1</v>
      </c>
      <c r="F352" s="171" t="s">
        <v>3524</v>
      </c>
      <c r="H352" s="172">
        <v>1021.41</v>
      </c>
      <c r="I352" s="173"/>
      <c r="L352" s="168"/>
      <c r="M352" s="174"/>
      <c r="T352" s="175"/>
      <c r="AT352" s="170" t="s">
        <v>291</v>
      </c>
      <c r="AU352" s="170" t="s">
        <v>87</v>
      </c>
      <c r="AV352" s="12" t="s">
        <v>87</v>
      </c>
      <c r="AW352" s="12" t="s">
        <v>31</v>
      </c>
      <c r="AX352" s="12" t="s">
        <v>75</v>
      </c>
      <c r="AY352" s="170" t="s">
        <v>283</v>
      </c>
    </row>
    <row r="353" spans="2:65" s="12" customFormat="1" ht="11.25">
      <c r="B353" s="168"/>
      <c r="D353" s="169" t="s">
        <v>291</v>
      </c>
      <c r="E353" s="170" t="s">
        <v>1</v>
      </c>
      <c r="F353" s="171" t="s">
        <v>3525</v>
      </c>
      <c r="H353" s="172">
        <v>384.69</v>
      </c>
      <c r="I353" s="173"/>
      <c r="L353" s="168"/>
      <c r="M353" s="174"/>
      <c r="T353" s="175"/>
      <c r="AT353" s="170" t="s">
        <v>291</v>
      </c>
      <c r="AU353" s="170" t="s">
        <v>87</v>
      </c>
      <c r="AV353" s="12" t="s">
        <v>87</v>
      </c>
      <c r="AW353" s="12" t="s">
        <v>31</v>
      </c>
      <c r="AX353" s="12" t="s">
        <v>75</v>
      </c>
      <c r="AY353" s="170" t="s">
        <v>283</v>
      </c>
    </row>
    <row r="354" spans="2:65" s="13" customFormat="1" ht="11.25">
      <c r="B354" s="176"/>
      <c r="D354" s="169" t="s">
        <v>291</v>
      </c>
      <c r="E354" s="177" t="s">
        <v>1</v>
      </c>
      <c r="F354" s="178" t="s">
        <v>293</v>
      </c>
      <c r="H354" s="179">
        <v>2281.79</v>
      </c>
      <c r="I354" s="180"/>
      <c r="L354" s="176"/>
      <c r="M354" s="181"/>
      <c r="T354" s="182"/>
      <c r="AT354" s="177" t="s">
        <v>291</v>
      </c>
      <c r="AU354" s="177" t="s">
        <v>87</v>
      </c>
      <c r="AV354" s="13" t="s">
        <v>289</v>
      </c>
      <c r="AW354" s="13" t="s">
        <v>31</v>
      </c>
      <c r="AX354" s="13" t="s">
        <v>82</v>
      </c>
      <c r="AY354" s="177" t="s">
        <v>283</v>
      </c>
    </row>
    <row r="355" spans="2:65" s="1" customFormat="1" ht="24.2" customHeight="1">
      <c r="B355" s="125"/>
      <c r="C355" s="155" t="s">
        <v>542</v>
      </c>
      <c r="D355" s="155" t="s">
        <v>285</v>
      </c>
      <c r="E355" s="156" t="s">
        <v>539</v>
      </c>
      <c r="F355" s="157" t="s">
        <v>540</v>
      </c>
      <c r="G355" s="158" t="s">
        <v>288</v>
      </c>
      <c r="H355" s="159">
        <v>153.01</v>
      </c>
      <c r="I355" s="160"/>
      <c r="J355" s="161">
        <f>ROUND(I355*H355,2)</f>
        <v>0</v>
      </c>
      <c r="K355" s="162"/>
      <c r="L355" s="31"/>
      <c r="M355" s="163" t="s">
        <v>1</v>
      </c>
      <c r="N355" s="124" t="s">
        <v>41</v>
      </c>
      <c r="P355" s="164">
        <f>O355*H355</f>
        <v>0</v>
      </c>
      <c r="Q355" s="164">
        <v>2.3000000000000001E-4</v>
      </c>
      <c r="R355" s="164">
        <f>Q355*H355</f>
        <v>3.5192299999999996E-2</v>
      </c>
      <c r="S355" s="164">
        <v>0</v>
      </c>
      <c r="T355" s="165">
        <f>S355*H355</f>
        <v>0</v>
      </c>
      <c r="AR355" s="166" t="s">
        <v>289</v>
      </c>
      <c r="AT355" s="166" t="s">
        <v>285</v>
      </c>
      <c r="AU355" s="166" t="s">
        <v>87</v>
      </c>
      <c r="AY355" s="16" t="s">
        <v>283</v>
      </c>
      <c r="BE355" s="167">
        <f>IF(N355="základná",J355,0)</f>
        <v>0</v>
      </c>
      <c r="BF355" s="167">
        <f>IF(N355="znížená",J355,0)</f>
        <v>0</v>
      </c>
      <c r="BG355" s="167">
        <f>IF(N355="zákl. prenesená",J355,0)</f>
        <v>0</v>
      </c>
      <c r="BH355" s="167">
        <f>IF(N355="zníž. prenesená",J355,0)</f>
        <v>0</v>
      </c>
      <c r="BI355" s="167">
        <f>IF(N355="nulová",J355,0)</f>
        <v>0</v>
      </c>
      <c r="BJ355" s="16" t="s">
        <v>87</v>
      </c>
      <c r="BK355" s="167">
        <f>ROUND(I355*H355,2)</f>
        <v>0</v>
      </c>
      <c r="BL355" s="16" t="s">
        <v>289</v>
      </c>
      <c r="BM355" s="166" t="s">
        <v>3526</v>
      </c>
    </row>
    <row r="356" spans="2:65" s="12" customFormat="1" ht="11.25">
      <c r="B356" s="168"/>
      <c r="D356" s="169" t="s">
        <v>291</v>
      </c>
      <c r="E356" s="170" t="s">
        <v>1</v>
      </c>
      <c r="F356" s="171" t="s">
        <v>560</v>
      </c>
      <c r="H356" s="172">
        <v>153.01</v>
      </c>
      <c r="I356" s="173"/>
      <c r="L356" s="168"/>
      <c r="M356" s="174"/>
      <c r="T356" s="175"/>
      <c r="AT356" s="170" t="s">
        <v>291</v>
      </c>
      <c r="AU356" s="170" t="s">
        <v>87</v>
      </c>
      <c r="AV356" s="12" t="s">
        <v>87</v>
      </c>
      <c r="AW356" s="12" t="s">
        <v>31</v>
      </c>
      <c r="AX356" s="12" t="s">
        <v>82</v>
      </c>
      <c r="AY356" s="170" t="s">
        <v>283</v>
      </c>
    </row>
    <row r="357" spans="2:65" s="1" customFormat="1" ht="24.2" customHeight="1">
      <c r="B357" s="125"/>
      <c r="C357" s="155" t="s">
        <v>546</v>
      </c>
      <c r="D357" s="155" t="s">
        <v>285</v>
      </c>
      <c r="E357" s="156" t="s">
        <v>543</v>
      </c>
      <c r="F357" s="157" t="s">
        <v>544</v>
      </c>
      <c r="G357" s="158" t="s">
        <v>288</v>
      </c>
      <c r="H357" s="159">
        <v>153.01</v>
      </c>
      <c r="I357" s="160"/>
      <c r="J357" s="161">
        <f>ROUND(I357*H357,2)</f>
        <v>0</v>
      </c>
      <c r="K357" s="162"/>
      <c r="L357" s="31"/>
      <c r="M357" s="163" t="s">
        <v>1</v>
      </c>
      <c r="N357" s="124" t="s">
        <v>41</v>
      </c>
      <c r="P357" s="164">
        <f>O357*H357</f>
        <v>0</v>
      </c>
      <c r="Q357" s="164">
        <v>3.3E-3</v>
      </c>
      <c r="R357" s="164">
        <f>Q357*H357</f>
        <v>0.50493299999999997</v>
      </c>
      <c r="S357" s="164">
        <v>0</v>
      </c>
      <c r="T357" s="165">
        <f>S357*H357</f>
        <v>0</v>
      </c>
      <c r="AR357" s="166" t="s">
        <v>289</v>
      </c>
      <c r="AT357" s="166" t="s">
        <v>285</v>
      </c>
      <c r="AU357" s="166" t="s">
        <v>87</v>
      </c>
      <c r="AY357" s="16" t="s">
        <v>283</v>
      </c>
      <c r="BE357" s="167">
        <f>IF(N357="základná",J357,0)</f>
        <v>0</v>
      </c>
      <c r="BF357" s="167">
        <f>IF(N357="znížená",J357,0)</f>
        <v>0</v>
      </c>
      <c r="BG357" s="167">
        <f>IF(N357="zákl. prenesená",J357,0)</f>
        <v>0</v>
      </c>
      <c r="BH357" s="167">
        <f>IF(N357="zníž. prenesená",J357,0)</f>
        <v>0</v>
      </c>
      <c r="BI357" s="167">
        <f>IF(N357="nulová",J357,0)</f>
        <v>0</v>
      </c>
      <c r="BJ357" s="16" t="s">
        <v>87</v>
      </c>
      <c r="BK357" s="167">
        <f>ROUND(I357*H357,2)</f>
        <v>0</v>
      </c>
      <c r="BL357" s="16" t="s">
        <v>289</v>
      </c>
      <c r="BM357" s="166" t="s">
        <v>3527</v>
      </c>
    </row>
    <row r="358" spans="2:65" s="1" customFormat="1" ht="24.2" customHeight="1">
      <c r="B358" s="125"/>
      <c r="C358" s="155" t="s">
        <v>551</v>
      </c>
      <c r="D358" s="155" t="s">
        <v>285</v>
      </c>
      <c r="E358" s="156" t="s">
        <v>547</v>
      </c>
      <c r="F358" s="157" t="s">
        <v>548</v>
      </c>
      <c r="G358" s="158" t="s">
        <v>288</v>
      </c>
      <c r="H358" s="159">
        <v>2281.79</v>
      </c>
      <c r="I358" s="160"/>
      <c r="J358" s="161">
        <f>ROUND(I358*H358,2)</f>
        <v>0</v>
      </c>
      <c r="K358" s="162"/>
      <c r="L358" s="31"/>
      <c r="M358" s="163" t="s">
        <v>1</v>
      </c>
      <c r="N358" s="124" t="s">
        <v>41</v>
      </c>
      <c r="P358" s="164">
        <f>O358*H358</f>
        <v>0</v>
      </c>
      <c r="Q358" s="164">
        <v>5.2500000000000003E-3</v>
      </c>
      <c r="R358" s="164">
        <f>Q358*H358</f>
        <v>11.979397500000001</v>
      </c>
      <c r="S358" s="164">
        <v>0</v>
      </c>
      <c r="T358" s="165">
        <f>S358*H358</f>
        <v>0</v>
      </c>
      <c r="AR358" s="166" t="s">
        <v>289</v>
      </c>
      <c r="AT358" s="166" t="s">
        <v>285</v>
      </c>
      <c r="AU358" s="166" t="s">
        <v>87</v>
      </c>
      <c r="AY358" s="16" t="s">
        <v>283</v>
      </c>
      <c r="BE358" s="167">
        <f>IF(N358="základná",J358,0)</f>
        <v>0</v>
      </c>
      <c r="BF358" s="167">
        <f>IF(N358="znížená",J358,0)</f>
        <v>0</v>
      </c>
      <c r="BG358" s="167">
        <f>IF(N358="zákl. prenesená",J358,0)</f>
        <v>0</v>
      </c>
      <c r="BH358" s="167">
        <f>IF(N358="zníž. prenesená",J358,0)</f>
        <v>0</v>
      </c>
      <c r="BI358" s="167">
        <f>IF(N358="nulová",J358,0)</f>
        <v>0</v>
      </c>
      <c r="BJ358" s="16" t="s">
        <v>87</v>
      </c>
      <c r="BK358" s="167">
        <f>ROUND(I358*H358,2)</f>
        <v>0</v>
      </c>
      <c r="BL358" s="16" t="s">
        <v>289</v>
      </c>
      <c r="BM358" s="166" t="s">
        <v>3528</v>
      </c>
    </row>
    <row r="359" spans="2:65" s="12" customFormat="1" ht="11.25">
      <c r="B359" s="168"/>
      <c r="D359" s="169" t="s">
        <v>291</v>
      </c>
      <c r="E359" s="170" t="s">
        <v>1</v>
      </c>
      <c r="F359" s="171" t="s">
        <v>3529</v>
      </c>
      <c r="H359" s="172">
        <v>2281.79</v>
      </c>
      <c r="I359" s="173"/>
      <c r="L359" s="168"/>
      <c r="M359" s="174"/>
      <c r="T359" s="175"/>
      <c r="AT359" s="170" t="s">
        <v>291</v>
      </c>
      <c r="AU359" s="170" t="s">
        <v>87</v>
      </c>
      <c r="AV359" s="12" t="s">
        <v>87</v>
      </c>
      <c r="AW359" s="12" t="s">
        <v>31</v>
      </c>
      <c r="AX359" s="12" t="s">
        <v>82</v>
      </c>
      <c r="AY359" s="170" t="s">
        <v>283</v>
      </c>
    </row>
    <row r="360" spans="2:65" s="1" customFormat="1" ht="24.2" customHeight="1">
      <c r="B360" s="125"/>
      <c r="C360" s="155" t="s">
        <v>555</v>
      </c>
      <c r="D360" s="155" t="s">
        <v>285</v>
      </c>
      <c r="E360" s="156" t="s">
        <v>552</v>
      </c>
      <c r="F360" s="157" t="s">
        <v>553</v>
      </c>
      <c r="G360" s="158" t="s">
        <v>288</v>
      </c>
      <c r="H360" s="159">
        <v>2281.79</v>
      </c>
      <c r="I360" s="160"/>
      <c r="J360" s="161">
        <f>ROUND(I360*H360,2)</f>
        <v>0</v>
      </c>
      <c r="K360" s="162"/>
      <c r="L360" s="31"/>
      <c r="M360" s="163" t="s">
        <v>1</v>
      </c>
      <c r="N360" s="124" t="s">
        <v>41</v>
      </c>
      <c r="P360" s="164">
        <f>O360*H360</f>
        <v>0</v>
      </c>
      <c r="Q360" s="164">
        <v>1.155E-2</v>
      </c>
      <c r="R360" s="164">
        <f>Q360*H360</f>
        <v>26.354674499999998</v>
      </c>
      <c r="S360" s="164">
        <v>0</v>
      </c>
      <c r="T360" s="165">
        <f>S360*H360</f>
        <v>0</v>
      </c>
      <c r="AR360" s="166" t="s">
        <v>289</v>
      </c>
      <c r="AT360" s="166" t="s">
        <v>285</v>
      </c>
      <c r="AU360" s="166" t="s">
        <v>87</v>
      </c>
      <c r="AY360" s="16" t="s">
        <v>283</v>
      </c>
      <c r="BE360" s="167">
        <f>IF(N360="základná",J360,0)</f>
        <v>0</v>
      </c>
      <c r="BF360" s="167">
        <f>IF(N360="znížená",J360,0)</f>
        <v>0</v>
      </c>
      <c r="BG360" s="167">
        <f>IF(N360="zákl. prenesená",J360,0)</f>
        <v>0</v>
      </c>
      <c r="BH360" s="167">
        <f>IF(N360="zníž. prenesená",J360,0)</f>
        <v>0</v>
      </c>
      <c r="BI360" s="167">
        <f>IF(N360="nulová",J360,0)</f>
        <v>0</v>
      </c>
      <c r="BJ360" s="16" t="s">
        <v>87</v>
      </c>
      <c r="BK360" s="167">
        <f>ROUND(I360*H360,2)</f>
        <v>0</v>
      </c>
      <c r="BL360" s="16" t="s">
        <v>289</v>
      </c>
      <c r="BM360" s="166" t="s">
        <v>3530</v>
      </c>
    </row>
    <row r="361" spans="2:65" s="12" customFormat="1" ht="11.25">
      <c r="B361" s="168"/>
      <c r="D361" s="169" t="s">
        <v>291</v>
      </c>
      <c r="E361" s="170" t="s">
        <v>1</v>
      </c>
      <c r="F361" s="171" t="s">
        <v>3529</v>
      </c>
      <c r="H361" s="172">
        <v>2281.79</v>
      </c>
      <c r="I361" s="173"/>
      <c r="L361" s="168"/>
      <c r="M361" s="174"/>
      <c r="T361" s="175"/>
      <c r="AT361" s="170" t="s">
        <v>291</v>
      </c>
      <c r="AU361" s="170" t="s">
        <v>87</v>
      </c>
      <c r="AV361" s="12" t="s">
        <v>87</v>
      </c>
      <c r="AW361" s="12" t="s">
        <v>31</v>
      </c>
      <c r="AX361" s="12" t="s">
        <v>82</v>
      </c>
      <c r="AY361" s="170" t="s">
        <v>283</v>
      </c>
    </row>
    <row r="362" spans="2:65" s="1" customFormat="1" ht="24.2" customHeight="1">
      <c r="B362" s="125"/>
      <c r="C362" s="155" t="s">
        <v>561</v>
      </c>
      <c r="D362" s="155" t="s">
        <v>285</v>
      </c>
      <c r="E362" s="156" t="s">
        <v>556</v>
      </c>
      <c r="F362" s="157" t="s">
        <v>557</v>
      </c>
      <c r="G362" s="158" t="s">
        <v>288</v>
      </c>
      <c r="H362" s="159">
        <v>153.01</v>
      </c>
      <c r="I362" s="160"/>
      <c r="J362" s="161">
        <f>ROUND(I362*H362,2)</f>
        <v>0</v>
      </c>
      <c r="K362" s="162"/>
      <c r="L362" s="31"/>
      <c r="M362" s="163" t="s">
        <v>1</v>
      </c>
      <c r="N362" s="124" t="s">
        <v>41</v>
      </c>
      <c r="P362" s="164">
        <f>O362*H362</f>
        <v>0</v>
      </c>
      <c r="Q362" s="164">
        <v>3.3694000000000002E-2</v>
      </c>
      <c r="R362" s="164">
        <f>Q362*H362</f>
        <v>5.1555189400000003</v>
      </c>
      <c r="S362" s="164">
        <v>0</v>
      </c>
      <c r="T362" s="165">
        <f>S362*H362</f>
        <v>0</v>
      </c>
      <c r="AR362" s="166" t="s">
        <v>289</v>
      </c>
      <c r="AT362" s="166" t="s">
        <v>285</v>
      </c>
      <c r="AU362" s="166" t="s">
        <v>87</v>
      </c>
      <c r="AY362" s="16" t="s">
        <v>283</v>
      </c>
      <c r="BE362" s="167">
        <f>IF(N362="základná",J362,0)</f>
        <v>0</v>
      </c>
      <c r="BF362" s="167">
        <f>IF(N362="znížená",J362,0)</f>
        <v>0</v>
      </c>
      <c r="BG362" s="167">
        <f>IF(N362="zákl. prenesená",J362,0)</f>
        <v>0</v>
      </c>
      <c r="BH362" s="167">
        <f>IF(N362="zníž. prenesená",J362,0)</f>
        <v>0</v>
      </c>
      <c r="BI362" s="167">
        <f>IF(N362="nulová",J362,0)</f>
        <v>0</v>
      </c>
      <c r="BJ362" s="16" t="s">
        <v>87</v>
      </c>
      <c r="BK362" s="167">
        <f>ROUND(I362*H362,2)</f>
        <v>0</v>
      </c>
      <c r="BL362" s="16" t="s">
        <v>289</v>
      </c>
      <c r="BM362" s="166" t="s">
        <v>3531</v>
      </c>
    </row>
    <row r="363" spans="2:65" s="1" customFormat="1" ht="24.2" customHeight="1">
      <c r="B363" s="125"/>
      <c r="C363" s="155" t="s">
        <v>566</v>
      </c>
      <c r="D363" s="155" t="s">
        <v>285</v>
      </c>
      <c r="E363" s="156" t="s">
        <v>562</v>
      </c>
      <c r="F363" s="157" t="s">
        <v>563</v>
      </c>
      <c r="G363" s="158" t="s">
        <v>296</v>
      </c>
      <c r="H363" s="159">
        <v>0.52500000000000002</v>
      </c>
      <c r="I363" s="160"/>
      <c r="J363" s="161">
        <f>ROUND(I363*H363,2)</f>
        <v>0</v>
      </c>
      <c r="K363" s="162"/>
      <c r="L363" s="31"/>
      <c r="M363" s="163" t="s">
        <v>1</v>
      </c>
      <c r="N363" s="124" t="s">
        <v>41</v>
      </c>
      <c r="P363" s="164">
        <f>O363*H363</f>
        <v>0</v>
      </c>
      <c r="Q363" s="164">
        <v>2.19407</v>
      </c>
      <c r="R363" s="164">
        <f>Q363*H363</f>
        <v>1.1518867500000001</v>
      </c>
      <c r="S363" s="164">
        <v>0</v>
      </c>
      <c r="T363" s="165">
        <f>S363*H363</f>
        <v>0</v>
      </c>
      <c r="AR363" s="166" t="s">
        <v>289</v>
      </c>
      <c r="AT363" s="166" t="s">
        <v>285</v>
      </c>
      <c r="AU363" s="166" t="s">
        <v>87</v>
      </c>
      <c r="AY363" s="16" t="s">
        <v>283</v>
      </c>
      <c r="BE363" s="167">
        <f>IF(N363="základná",J363,0)</f>
        <v>0</v>
      </c>
      <c r="BF363" s="167">
        <f>IF(N363="znížená",J363,0)</f>
        <v>0</v>
      </c>
      <c r="BG363" s="167">
        <f>IF(N363="zákl. prenesená",J363,0)</f>
        <v>0</v>
      </c>
      <c r="BH363" s="167">
        <f>IF(N363="zníž. prenesená",J363,0)</f>
        <v>0</v>
      </c>
      <c r="BI363" s="167">
        <f>IF(N363="nulová",J363,0)</f>
        <v>0</v>
      </c>
      <c r="BJ363" s="16" t="s">
        <v>87</v>
      </c>
      <c r="BK363" s="167">
        <f>ROUND(I363*H363,2)</f>
        <v>0</v>
      </c>
      <c r="BL363" s="16" t="s">
        <v>289</v>
      </c>
      <c r="BM363" s="166" t="s">
        <v>3532</v>
      </c>
    </row>
    <row r="364" spans="2:65" s="12" customFormat="1" ht="11.25">
      <c r="B364" s="168"/>
      <c r="D364" s="169" t="s">
        <v>291</v>
      </c>
      <c r="E364" s="170" t="s">
        <v>1</v>
      </c>
      <c r="F364" s="171" t="s">
        <v>3533</v>
      </c>
      <c r="H364" s="172">
        <v>0.52500000000000002</v>
      </c>
      <c r="I364" s="173"/>
      <c r="L364" s="168"/>
      <c r="M364" s="174"/>
      <c r="T364" s="175"/>
      <c r="AT364" s="170" t="s">
        <v>291</v>
      </c>
      <c r="AU364" s="170" t="s">
        <v>87</v>
      </c>
      <c r="AV364" s="12" t="s">
        <v>87</v>
      </c>
      <c r="AW364" s="12" t="s">
        <v>31</v>
      </c>
      <c r="AX364" s="12" t="s">
        <v>82</v>
      </c>
      <c r="AY364" s="170" t="s">
        <v>283</v>
      </c>
    </row>
    <row r="365" spans="2:65" s="1" customFormat="1" ht="33" customHeight="1">
      <c r="B365" s="125"/>
      <c r="C365" s="155" t="s">
        <v>571</v>
      </c>
      <c r="D365" s="155" t="s">
        <v>285</v>
      </c>
      <c r="E365" s="156" t="s">
        <v>567</v>
      </c>
      <c r="F365" s="157" t="s">
        <v>568</v>
      </c>
      <c r="G365" s="158" t="s">
        <v>296</v>
      </c>
      <c r="H365" s="159">
        <v>0.52500000000000002</v>
      </c>
      <c r="I365" s="160"/>
      <c r="J365" s="161">
        <f>ROUND(I365*H365,2)</f>
        <v>0</v>
      </c>
      <c r="K365" s="162"/>
      <c r="L365" s="31"/>
      <c r="M365" s="163" t="s">
        <v>1</v>
      </c>
      <c r="N365" s="124" t="s">
        <v>41</v>
      </c>
      <c r="P365" s="164">
        <f>O365*H365</f>
        <v>0</v>
      </c>
      <c r="Q365" s="164">
        <v>0</v>
      </c>
      <c r="R365" s="164">
        <f>Q365*H365</f>
        <v>0</v>
      </c>
      <c r="S365" s="164">
        <v>0</v>
      </c>
      <c r="T365" s="165">
        <f>S365*H365</f>
        <v>0</v>
      </c>
      <c r="AR365" s="166" t="s">
        <v>289</v>
      </c>
      <c r="AT365" s="166" t="s">
        <v>285</v>
      </c>
      <c r="AU365" s="166" t="s">
        <v>87</v>
      </c>
      <c r="AY365" s="16" t="s">
        <v>283</v>
      </c>
      <c r="BE365" s="167">
        <f>IF(N365="základná",J365,0)</f>
        <v>0</v>
      </c>
      <c r="BF365" s="167">
        <f>IF(N365="znížená",J365,0)</f>
        <v>0</v>
      </c>
      <c r="BG365" s="167">
        <f>IF(N365="zákl. prenesená",J365,0)</f>
        <v>0</v>
      </c>
      <c r="BH365" s="167">
        <f>IF(N365="zníž. prenesená",J365,0)</f>
        <v>0</v>
      </c>
      <c r="BI365" s="167">
        <f>IF(N365="nulová",J365,0)</f>
        <v>0</v>
      </c>
      <c r="BJ365" s="16" t="s">
        <v>87</v>
      </c>
      <c r="BK365" s="167">
        <f>ROUND(I365*H365,2)</f>
        <v>0</v>
      </c>
      <c r="BL365" s="16" t="s">
        <v>289</v>
      </c>
      <c r="BM365" s="166" t="s">
        <v>3534</v>
      </c>
    </row>
    <row r="366" spans="2:65" s="12" customFormat="1" ht="11.25">
      <c r="B366" s="168"/>
      <c r="D366" s="169" t="s">
        <v>291</v>
      </c>
      <c r="E366" s="170" t="s">
        <v>1</v>
      </c>
      <c r="F366" s="171" t="s">
        <v>3535</v>
      </c>
      <c r="H366" s="172">
        <v>0.52500000000000002</v>
      </c>
      <c r="I366" s="173"/>
      <c r="L366" s="168"/>
      <c r="M366" s="174"/>
      <c r="T366" s="175"/>
      <c r="AT366" s="170" t="s">
        <v>291</v>
      </c>
      <c r="AU366" s="170" t="s">
        <v>87</v>
      </c>
      <c r="AV366" s="12" t="s">
        <v>87</v>
      </c>
      <c r="AW366" s="12" t="s">
        <v>31</v>
      </c>
      <c r="AX366" s="12" t="s">
        <v>82</v>
      </c>
      <c r="AY366" s="170" t="s">
        <v>283</v>
      </c>
    </row>
    <row r="367" spans="2:65" s="1" customFormat="1" ht="37.9" customHeight="1">
      <c r="B367" s="125"/>
      <c r="C367" s="155" t="s">
        <v>576</v>
      </c>
      <c r="D367" s="155" t="s">
        <v>285</v>
      </c>
      <c r="E367" s="156" t="s">
        <v>572</v>
      </c>
      <c r="F367" s="157" t="s">
        <v>573</v>
      </c>
      <c r="G367" s="158" t="s">
        <v>288</v>
      </c>
      <c r="H367" s="159">
        <v>3.5</v>
      </c>
      <c r="I367" s="160"/>
      <c r="J367" s="161">
        <f>ROUND(I367*H367,2)</f>
        <v>0</v>
      </c>
      <c r="K367" s="162"/>
      <c r="L367" s="31"/>
      <c r="M367" s="163" t="s">
        <v>1</v>
      </c>
      <c r="N367" s="124" t="s">
        <v>41</v>
      </c>
      <c r="P367" s="164">
        <f>O367*H367</f>
        <v>0</v>
      </c>
      <c r="Q367" s="164">
        <v>6.2700000000000004E-3</v>
      </c>
      <c r="R367" s="164">
        <f>Q367*H367</f>
        <v>2.1945000000000003E-2</v>
      </c>
      <c r="S367" s="164">
        <v>0</v>
      </c>
      <c r="T367" s="165">
        <f>S367*H367</f>
        <v>0</v>
      </c>
      <c r="AR367" s="166" t="s">
        <v>289</v>
      </c>
      <c r="AT367" s="166" t="s">
        <v>285</v>
      </c>
      <c r="AU367" s="166" t="s">
        <v>87</v>
      </c>
      <c r="AY367" s="16" t="s">
        <v>283</v>
      </c>
      <c r="BE367" s="167">
        <f>IF(N367="základná",J367,0)</f>
        <v>0</v>
      </c>
      <c r="BF367" s="167">
        <f>IF(N367="znížená",J367,0)</f>
        <v>0</v>
      </c>
      <c r="BG367" s="167">
        <f>IF(N367="zákl. prenesená",J367,0)</f>
        <v>0</v>
      </c>
      <c r="BH367" s="167">
        <f>IF(N367="zníž. prenesená",J367,0)</f>
        <v>0</v>
      </c>
      <c r="BI367" s="167">
        <f>IF(N367="nulová",J367,0)</f>
        <v>0</v>
      </c>
      <c r="BJ367" s="16" t="s">
        <v>87</v>
      </c>
      <c r="BK367" s="167">
        <f>ROUND(I367*H367,2)</f>
        <v>0</v>
      </c>
      <c r="BL367" s="16" t="s">
        <v>289</v>
      </c>
      <c r="BM367" s="166" t="s">
        <v>3536</v>
      </c>
    </row>
    <row r="368" spans="2:65" s="12" customFormat="1" ht="11.25">
      <c r="B368" s="168"/>
      <c r="D368" s="169" t="s">
        <v>291</v>
      </c>
      <c r="E368" s="170" t="s">
        <v>1</v>
      </c>
      <c r="F368" s="171" t="s">
        <v>3537</v>
      </c>
      <c r="H368" s="172">
        <v>3.5</v>
      </c>
      <c r="I368" s="173"/>
      <c r="L368" s="168"/>
      <c r="M368" s="174"/>
      <c r="T368" s="175"/>
      <c r="AT368" s="170" t="s">
        <v>291</v>
      </c>
      <c r="AU368" s="170" t="s">
        <v>87</v>
      </c>
      <c r="AV368" s="12" t="s">
        <v>87</v>
      </c>
      <c r="AW368" s="12" t="s">
        <v>31</v>
      </c>
      <c r="AX368" s="12" t="s">
        <v>82</v>
      </c>
      <c r="AY368" s="170" t="s">
        <v>283</v>
      </c>
    </row>
    <row r="369" spans="2:65" s="1" customFormat="1" ht="33" customHeight="1">
      <c r="B369" s="125"/>
      <c r="C369" s="155" t="s">
        <v>581</v>
      </c>
      <c r="D369" s="155" t="s">
        <v>285</v>
      </c>
      <c r="E369" s="156" t="s">
        <v>592</v>
      </c>
      <c r="F369" s="157" t="s">
        <v>593</v>
      </c>
      <c r="G369" s="158" t="s">
        <v>288</v>
      </c>
      <c r="H369" s="159">
        <v>4378.25</v>
      </c>
      <c r="I369" s="160"/>
      <c r="J369" s="161">
        <f>ROUND(I369*H369,2)</f>
        <v>0</v>
      </c>
      <c r="K369" s="162"/>
      <c r="L369" s="31"/>
      <c r="M369" s="163" t="s">
        <v>1</v>
      </c>
      <c r="N369" s="124" t="s">
        <v>41</v>
      </c>
      <c r="P369" s="164">
        <f>O369*H369</f>
        <v>0</v>
      </c>
      <c r="Q369" s="164">
        <v>5.9389999999999998E-2</v>
      </c>
      <c r="R369" s="164">
        <f>Q369*H369</f>
        <v>260.02426750000001</v>
      </c>
      <c r="S369" s="164">
        <v>0</v>
      </c>
      <c r="T369" s="165">
        <f>S369*H369</f>
        <v>0</v>
      </c>
      <c r="AR369" s="166" t="s">
        <v>289</v>
      </c>
      <c r="AT369" s="166" t="s">
        <v>285</v>
      </c>
      <c r="AU369" s="166" t="s">
        <v>87</v>
      </c>
      <c r="AY369" s="16" t="s">
        <v>283</v>
      </c>
      <c r="BE369" s="167">
        <f>IF(N369="základná",J369,0)</f>
        <v>0</v>
      </c>
      <c r="BF369" s="167">
        <f>IF(N369="znížená",J369,0)</f>
        <v>0</v>
      </c>
      <c r="BG369" s="167">
        <f>IF(N369="zákl. prenesená",J369,0)</f>
        <v>0</v>
      </c>
      <c r="BH369" s="167">
        <f>IF(N369="zníž. prenesená",J369,0)</f>
        <v>0</v>
      </c>
      <c r="BI369" s="167">
        <f>IF(N369="nulová",J369,0)</f>
        <v>0</v>
      </c>
      <c r="BJ369" s="16" t="s">
        <v>87</v>
      </c>
      <c r="BK369" s="167">
        <f>ROUND(I369*H369,2)</f>
        <v>0</v>
      </c>
      <c r="BL369" s="16" t="s">
        <v>289</v>
      </c>
      <c r="BM369" s="166" t="s">
        <v>3538</v>
      </c>
    </row>
    <row r="370" spans="2:65" s="12" customFormat="1" ht="11.25">
      <c r="B370" s="168"/>
      <c r="D370" s="169" t="s">
        <v>291</v>
      </c>
      <c r="E370" s="170" t="s">
        <v>1</v>
      </c>
      <c r="F370" s="171" t="s">
        <v>3539</v>
      </c>
      <c r="H370" s="172">
        <v>486.14</v>
      </c>
      <c r="I370" s="173"/>
      <c r="L370" s="168"/>
      <c r="M370" s="174"/>
      <c r="T370" s="175"/>
      <c r="AT370" s="170" t="s">
        <v>291</v>
      </c>
      <c r="AU370" s="170" t="s">
        <v>87</v>
      </c>
      <c r="AV370" s="12" t="s">
        <v>87</v>
      </c>
      <c r="AW370" s="12" t="s">
        <v>31</v>
      </c>
      <c r="AX370" s="12" t="s">
        <v>75</v>
      </c>
      <c r="AY370" s="170" t="s">
        <v>283</v>
      </c>
    </row>
    <row r="371" spans="2:65" s="12" customFormat="1" ht="11.25">
      <c r="B371" s="168"/>
      <c r="D371" s="169" t="s">
        <v>291</v>
      </c>
      <c r="E371" s="170" t="s">
        <v>1</v>
      </c>
      <c r="F371" s="171" t="s">
        <v>3540</v>
      </c>
      <c r="H371" s="172">
        <v>479.08</v>
      </c>
      <c r="I371" s="173"/>
      <c r="L371" s="168"/>
      <c r="M371" s="174"/>
      <c r="T371" s="175"/>
      <c r="AT371" s="170" t="s">
        <v>291</v>
      </c>
      <c r="AU371" s="170" t="s">
        <v>87</v>
      </c>
      <c r="AV371" s="12" t="s">
        <v>87</v>
      </c>
      <c r="AW371" s="12" t="s">
        <v>31</v>
      </c>
      <c r="AX371" s="12" t="s">
        <v>75</v>
      </c>
      <c r="AY371" s="170" t="s">
        <v>283</v>
      </c>
    </row>
    <row r="372" spans="2:65" s="12" customFormat="1" ht="11.25">
      <c r="B372" s="168"/>
      <c r="D372" s="169" t="s">
        <v>291</v>
      </c>
      <c r="E372" s="170" t="s">
        <v>1</v>
      </c>
      <c r="F372" s="171" t="s">
        <v>3541</v>
      </c>
      <c r="H372" s="172">
        <v>2690.04</v>
      </c>
      <c r="I372" s="173"/>
      <c r="L372" s="168"/>
      <c r="M372" s="174"/>
      <c r="T372" s="175"/>
      <c r="AT372" s="170" t="s">
        <v>291</v>
      </c>
      <c r="AU372" s="170" t="s">
        <v>87</v>
      </c>
      <c r="AV372" s="12" t="s">
        <v>87</v>
      </c>
      <c r="AW372" s="12" t="s">
        <v>31</v>
      </c>
      <c r="AX372" s="12" t="s">
        <v>75</v>
      </c>
      <c r="AY372" s="170" t="s">
        <v>283</v>
      </c>
    </row>
    <row r="373" spans="2:65" s="12" customFormat="1" ht="11.25">
      <c r="B373" s="168"/>
      <c r="D373" s="169" t="s">
        <v>291</v>
      </c>
      <c r="E373" s="170" t="s">
        <v>1</v>
      </c>
      <c r="F373" s="171" t="s">
        <v>3542</v>
      </c>
      <c r="H373" s="172">
        <v>256.95999999999998</v>
      </c>
      <c r="I373" s="173"/>
      <c r="L373" s="168"/>
      <c r="M373" s="174"/>
      <c r="T373" s="175"/>
      <c r="AT373" s="170" t="s">
        <v>291</v>
      </c>
      <c r="AU373" s="170" t="s">
        <v>87</v>
      </c>
      <c r="AV373" s="12" t="s">
        <v>87</v>
      </c>
      <c r="AW373" s="12" t="s">
        <v>31</v>
      </c>
      <c r="AX373" s="12" t="s">
        <v>75</v>
      </c>
      <c r="AY373" s="170" t="s">
        <v>283</v>
      </c>
    </row>
    <row r="374" spans="2:65" s="12" customFormat="1" ht="11.25">
      <c r="B374" s="168"/>
      <c r="D374" s="169" t="s">
        <v>291</v>
      </c>
      <c r="E374" s="170" t="s">
        <v>1</v>
      </c>
      <c r="F374" s="171" t="s">
        <v>3543</v>
      </c>
      <c r="H374" s="172">
        <v>194.05</v>
      </c>
      <c r="I374" s="173"/>
      <c r="L374" s="168"/>
      <c r="M374" s="174"/>
      <c r="T374" s="175"/>
      <c r="AT374" s="170" t="s">
        <v>291</v>
      </c>
      <c r="AU374" s="170" t="s">
        <v>87</v>
      </c>
      <c r="AV374" s="12" t="s">
        <v>87</v>
      </c>
      <c r="AW374" s="12" t="s">
        <v>31</v>
      </c>
      <c r="AX374" s="12" t="s">
        <v>75</v>
      </c>
      <c r="AY374" s="170" t="s">
        <v>283</v>
      </c>
    </row>
    <row r="375" spans="2:65" s="12" customFormat="1" ht="11.25">
      <c r="B375" s="168"/>
      <c r="D375" s="169" t="s">
        <v>291</v>
      </c>
      <c r="E375" s="170" t="s">
        <v>1</v>
      </c>
      <c r="F375" s="171" t="s">
        <v>3544</v>
      </c>
      <c r="H375" s="172">
        <v>170.26</v>
      </c>
      <c r="I375" s="173"/>
      <c r="L375" s="168"/>
      <c r="M375" s="174"/>
      <c r="T375" s="175"/>
      <c r="AT375" s="170" t="s">
        <v>291</v>
      </c>
      <c r="AU375" s="170" t="s">
        <v>87</v>
      </c>
      <c r="AV375" s="12" t="s">
        <v>87</v>
      </c>
      <c r="AW375" s="12" t="s">
        <v>31</v>
      </c>
      <c r="AX375" s="12" t="s">
        <v>75</v>
      </c>
      <c r="AY375" s="170" t="s">
        <v>283</v>
      </c>
    </row>
    <row r="376" spans="2:65" s="12" customFormat="1" ht="11.25">
      <c r="B376" s="168"/>
      <c r="D376" s="169" t="s">
        <v>291</v>
      </c>
      <c r="E376" s="170" t="s">
        <v>1</v>
      </c>
      <c r="F376" s="171" t="s">
        <v>3545</v>
      </c>
      <c r="H376" s="172">
        <v>101.72</v>
      </c>
      <c r="I376" s="173"/>
      <c r="L376" s="168"/>
      <c r="M376" s="174"/>
      <c r="T376" s="175"/>
      <c r="AT376" s="170" t="s">
        <v>291</v>
      </c>
      <c r="AU376" s="170" t="s">
        <v>87</v>
      </c>
      <c r="AV376" s="12" t="s">
        <v>87</v>
      </c>
      <c r="AW376" s="12" t="s">
        <v>31</v>
      </c>
      <c r="AX376" s="12" t="s">
        <v>75</v>
      </c>
      <c r="AY376" s="170" t="s">
        <v>283</v>
      </c>
    </row>
    <row r="377" spans="2:65" s="13" customFormat="1" ht="11.25">
      <c r="B377" s="176"/>
      <c r="D377" s="169" t="s">
        <v>291</v>
      </c>
      <c r="E377" s="177" t="s">
        <v>1</v>
      </c>
      <c r="F377" s="178" t="s">
        <v>293</v>
      </c>
      <c r="H377" s="179">
        <v>4378.2500000000009</v>
      </c>
      <c r="I377" s="180"/>
      <c r="L377" s="176"/>
      <c r="M377" s="181"/>
      <c r="T377" s="182"/>
      <c r="AT377" s="177" t="s">
        <v>291</v>
      </c>
      <c r="AU377" s="177" t="s">
        <v>87</v>
      </c>
      <c r="AV377" s="13" t="s">
        <v>289</v>
      </c>
      <c r="AW377" s="13" t="s">
        <v>31</v>
      </c>
      <c r="AX377" s="13" t="s">
        <v>82</v>
      </c>
      <c r="AY377" s="177" t="s">
        <v>283</v>
      </c>
    </row>
    <row r="378" spans="2:65" s="1" customFormat="1" ht="21.75" customHeight="1">
      <c r="B378" s="125"/>
      <c r="C378" s="155" t="s">
        <v>587</v>
      </c>
      <c r="D378" s="155" t="s">
        <v>285</v>
      </c>
      <c r="E378" s="156" t="s">
        <v>601</v>
      </c>
      <c r="F378" s="157" t="s">
        <v>602</v>
      </c>
      <c r="G378" s="158" t="s">
        <v>288</v>
      </c>
      <c r="H378" s="159">
        <v>3596.34</v>
      </c>
      <c r="I378" s="160"/>
      <c r="J378" s="161">
        <f>ROUND(I378*H378,2)</f>
        <v>0</v>
      </c>
      <c r="K378" s="162"/>
      <c r="L378" s="31"/>
      <c r="M378" s="163" t="s">
        <v>1</v>
      </c>
      <c r="N378" s="124" t="s">
        <v>41</v>
      </c>
      <c r="P378" s="164">
        <f>O378*H378</f>
        <v>0</v>
      </c>
      <c r="Q378" s="164">
        <v>7.2099999999999997E-2</v>
      </c>
      <c r="R378" s="164">
        <f>Q378*H378</f>
        <v>259.29611399999999</v>
      </c>
      <c r="S378" s="164">
        <v>0</v>
      </c>
      <c r="T378" s="165">
        <f>S378*H378</f>
        <v>0</v>
      </c>
      <c r="AR378" s="166" t="s">
        <v>289</v>
      </c>
      <c r="AT378" s="166" t="s">
        <v>285</v>
      </c>
      <c r="AU378" s="166" t="s">
        <v>87</v>
      </c>
      <c r="AY378" s="16" t="s">
        <v>283</v>
      </c>
      <c r="BE378" s="167">
        <f>IF(N378="základná",J378,0)</f>
        <v>0</v>
      </c>
      <c r="BF378" s="167">
        <f>IF(N378="znížená",J378,0)</f>
        <v>0</v>
      </c>
      <c r="BG378" s="167">
        <f>IF(N378="zákl. prenesená",J378,0)</f>
        <v>0</v>
      </c>
      <c r="BH378" s="167">
        <f>IF(N378="zníž. prenesená",J378,0)</f>
        <v>0</v>
      </c>
      <c r="BI378" s="167">
        <f>IF(N378="nulová",J378,0)</f>
        <v>0</v>
      </c>
      <c r="BJ378" s="16" t="s">
        <v>87</v>
      </c>
      <c r="BK378" s="167">
        <f>ROUND(I378*H378,2)</f>
        <v>0</v>
      </c>
      <c r="BL378" s="16" t="s">
        <v>289</v>
      </c>
      <c r="BM378" s="166" t="s">
        <v>3546</v>
      </c>
    </row>
    <row r="379" spans="2:65" s="12" customFormat="1" ht="11.25">
      <c r="B379" s="168"/>
      <c r="D379" s="169" t="s">
        <v>291</v>
      </c>
      <c r="E379" s="170" t="s">
        <v>1</v>
      </c>
      <c r="F379" s="171" t="s">
        <v>3540</v>
      </c>
      <c r="H379" s="172">
        <v>479.08</v>
      </c>
      <c r="I379" s="173"/>
      <c r="L379" s="168"/>
      <c r="M379" s="174"/>
      <c r="T379" s="175"/>
      <c r="AT379" s="170" t="s">
        <v>291</v>
      </c>
      <c r="AU379" s="170" t="s">
        <v>87</v>
      </c>
      <c r="AV379" s="12" t="s">
        <v>87</v>
      </c>
      <c r="AW379" s="12" t="s">
        <v>31</v>
      </c>
      <c r="AX379" s="12" t="s">
        <v>75</v>
      </c>
      <c r="AY379" s="170" t="s">
        <v>283</v>
      </c>
    </row>
    <row r="380" spans="2:65" s="12" customFormat="1" ht="11.25">
      <c r="B380" s="168"/>
      <c r="D380" s="169" t="s">
        <v>291</v>
      </c>
      <c r="E380" s="170" t="s">
        <v>1</v>
      </c>
      <c r="F380" s="171" t="s">
        <v>3541</v>
      </c>
      <c r="H380" s="172">
        <v>2690.04</v>
      </c>
      <c r="I380" s="173"/>
      <c r="L380" s="168"/>
      <c r="M380" s="174"/>
      <c r="T380" s="175"/>
      <c r="AT380" s="170" t="s">
        <v>291</v>
      </c>
      <c r="AU380" s="170" t="s">
        <v>87</v>
      </c>
      <c r="AV380" s="12" t="s">
        <v>87</v>
      </c>
      <c r="AW380" s="12" t="s">
        <v>31</v>
      </c>
      <c r="AX380" s="12" t="s">
        <v>75</v>
      </c>
      <c r="AY380" s="170" t="s">
        <v>283</v>
      </c>
    </row>
    <row r="381" spans="2:65" s="12" customFormat="1" ht="11.25">
      <c r="B381" s="168"/>
      <c r="D381" s="169" t="s">
        <v>291</v>
      </c>
      <c r="E381" s="170" t="s">
        <v>1</v>
      </c>
      <c r="F381" s="171" t="s">
        <v>3544</v>
      </c>
      <c r="H381" s="172">
        <v>170.26</v>
      </c>
      <c r="I381" s="173"/>
      <c r="L381" s="168"/>
      <c r="M381" s="174"/>
      <c r="T381" s="175"/>
      <c r="AT381" s="170" t="s">
        <v>291</v>
      </c>
      <c r="AU381" s="170" t="s">
        <v>87</v>
      </c>
      <c r="AV381" s="12" t="s">
        <v>87</v>
      </c>
      <c r="AW381" s="12" t="s">
        <v>31</v>
      </c>
      <c r="AX381" s="12" t="s">
        <v>75</v>
      </c>
      <c r="AY381" s="170" t="s">
        <v>283</v>
      </c>
    </row>
    <row r="382" spans="2:65" s="12" customFormat="1" ht="11.25">
      <c r="B382" s="168"/>
      <c r="D382" s="169" t="s">
        <v>291</v>
      </c>
      <c r="E382" s="170" t="s">
        <v>1</v>
      </c>
      <c r="F382" s="171" t="s">
        <v>3542</v>
      </c>
      <c r="H382" s="172">
        <v>256.95999999999998</v>
      </c>
      <c r="I382" s="173"/>
      <c r="L382" s="168"/>
      <c r="M382" s="174"/>
      <c r="T382" s="175"/>
      <c r="AT382" s="170" t="s">
        <v>291</v>
      </c>
      <c r="AU382" s="170" t="s">
        <v>87</v>
      </c>
      <c r="AV382" s="12" t="s">
        <v>87</v>
      </c>
      <c r="AW382" s="12" t="s">
        <v>31</v>
      </c>
      <c r="AX382" s="12" t="s">
        <v>75</v>
      </c>
      <c r="AY382" s="170" t="s">
        <v>283</v>
      </c>
    </row>
    <row r="383" spans="2:65" s="13" customFormat="1" ht="11.25">
      <c r="B383" s="176"/>
      <c r="D383" s="169" t="s">
        <v>291</v>
      </c>
      <c r="E383" s="177" t="s">
        <v>1</v>
      </c>
      <c r="F383" s="178" t="s">
        <v>293</v>
      </c>
      <c r="H383" s="179">
        <v>3596.34</v>
      </c>
      <c r="I383" s="180"/>
      <c r="L383" s="176"/>
      <c r="M383" s="181"/>
      <c r="T383" s="182"/>
      <c r="AT383" s="177" t="s">
        <v>291</v>
      </c>
      <c r="AU383" s="177" t="s">
        <v>87</v>
      </c>
      <c r="AV383" s="13" t="s">
        <v>289</v>
      </c>
      <c r="AW383" s="13" t="s">
        <v>31</v>
      </c>
      <c r="AX383" s="13" t="s">
        <v>82</v>
      </c>
      <c r="AY383" s="177" t="s">
        <v>283</v>
      </c>
    </row>
    <row r="384" spans="2:65" s="1" customFormat="1" ht="21.75" customHeight="1">
      <c r="B384" s="125"/>
      <c r="C384" s="155" t="s">
        <v>591</v>
      </c>
      <c r="D384" s="155" t="s">
        <v>285</v>
      </c>
      <c r="E384" s="156" t="s">
        <v>607</v>
      </c>
      <c r="F384" s="157" t="s">
        <v>608</v>
      </c>
      <c r="G384" s="158" t="s">
        <v>288</v>
      </c>
      <c r="H384" s="159">
        <v>680.19</v>
      </c>
      <c r="I384" s="160"/>
      <c r="J384" s="161">
        <f>ROUND(I384*H384,2)</f>
        <v>0</v>
      </c>
      <c r="K384" s="162"/>
      <c r="L384" s="31"/>
      <c r="M384" s="163" t="s">
        <v>1</v>
      </c>
      <c r="N384" s="124" t="s">
        <v>41</v>
      </c>
      <c r="P384" s="164">
        <f>O384*H384</f>
        <v>0</v>
      </c>
      <c r="Q384" s="164">
        <v>8.2400000000000001E-2</v>
      </c>
      <c r="R384" s="164">
        <f>Q384*H384</f>
        <v>56.047656000000003</v>
      </c>
      <c r="S384" s="164">
        <v>0</v>
      </c>
      <c r="T384" s="165">
        <f>S384*H384</f>
        <v>0</v>
      </c>
      <c r="AR384" s="166" t="s">
        <v>289</v>
      </c>
      <c r="AT384" s="166" t="s">
        <v>285</v>
      </c>
      <c r="AU384" s="166" t="s">
        <v>87</v>
      </c>
      <c r="AY384" s="16" t="s">
        <v>283</v>
      </c>
      <c r="BE384" s="167">
        <f>IF(N384="základná",J384,0)</f>
        <v>0</v>
      </c>
      <c r="BF384" s="167">
        <f>IF(N384="znížená",J384,0)</f>
        <v>0</v>
      </c>
      <c r="BG384" s="167">
        <f>IF(N384="zákl. prenesená",J384,0)</f>
        <v>0</v>
      </c>
      <c r="BH384" s="167">
        <f>IF(N384="zníž. prenesená",J384,0)</f>
        <v>0</v>
      </c>
      <c r="BI384" s="167">
        <f>IF(N384="nulová",J384,0)</f>
        <v>0</v>
      </c>
      <c r="BJ384" s="16" t="s">
        <v>87</v>
      </c>
      <c r="BK384" s="167">
        <f>ROUND(I384*H384,2)</f>
        <v>0</v>
      </c>
      <c r="BL384" s="16" t="s">
        <v>289</v>
      </c>
      <c r="BM384" s="166" t="s">
        <v>3547</v>
      </c>
    </row>
    <row r="385" spans="2:65" s="12" customFormat="1" ht="11.25">
      <c r="B385" s="168"/>
      <c r="D385" s="169" t="s">
        <v>291</v>
      </c>
      <c r="E385" s="170" t="s">
        <v>1</v>
      </c>
      <c r="F385" s="171" t="s">
        <v>3548</v>
      </c>
      <c r="H385" s="172">
        <v>486.14</v>
      </c>
      <c r="I385" s="173"/>
      <c r="L385" s="168"/>
      <c r="M385" s="174"/>
      <c r="T385" s="175"/>
      <c r="AT385" s="170" t="s">
        <v>291</v>
      </c>
      <c r="AU385" s="170" t="s">
        <v>87</v>
      </c>
      <c r="AV385" s="12" t="s">
        <v>87</v>
      </c>
      <c r="AW385" s="12" t="s">
        <v>31</v>
      </c>
      <c r="AX385" s="12" t="s">
        <v>75</v>
      </c>
      <c r="AY385" s="170" t="s">
        <v>283</v>
      </c>
    </row>
    <row r="386" spans="2:65" s="12" customFormat="1" ht="11.25">
      <c r="B386" s="168"/>
      <c r="D386" s="169" t="s">
        <v>291</v>
      </c>
      <c r="E386" s="170" t="s">
        <v>1</v>
      </c>
      <c r="F386" s="171" t="s">
        <v>3543</v>
      </c>
      <c r="H386" s="172">
        <v>194.05</v>
      </c>
      <c r="I386" s="173"/>
      <c r="L386" s="168"/>
      <c r="M386" s="174"/>
      <c r="T386" s="175"/>
      <c r="AT386" s="170" t="s">
        <v>291</v>
      </c>
      <c r="AU386" s="170" t="s">
        <v>87</v>
      </c>
      <c r="AV386" s="12" t="s">
        <v>87</v>
      </c>
      <c r="AW386" s="12" t="s">
        <v>31</v>
      </c>
      <c r="AX386" s="12" t="s">
        <v>75</v>
      </c>
      <c r="AY386" s="170" t="s">
        <v>283</v>
      </c>
    </row>
    <row r="387" spans="2:65" s="13" customFormat="1" ht="11.25">
      <c r="B387" s="176"/>
      <c r="D387" s="169" t="s">
        <v>291</v>
      </c>
      <c r="E387" s="177" t="s">
        <v>1</v>
      </c>
      <c r="F387" s="178" t="s">
        <v>293</v>
      </c>
      <c r="H387" s="179">
        <v>680.19</v>
      </c>
      <c r="I387" s="180"/>
      <c r="L387" s="176"/>
      <c r="M387" s="181"/>
      <c r="T387" s="182"/>
      <c r="AT387" s="177" t="s">
        <v>291</v>
      </c>
      <c r="AU387" s="177" t="s">
        <v>87</v>
      </c>
      <c r="AV387" s="13" t="s">
        <v>289</v>
      </c>
      <c r="AW387" s="13" t="s">
        <v>31</v>
      </c>
      <c r="AX387" s="13" t="s">
        <v>82</v>
      </c>
      <c r="AY387" s="177" t="s">
        <v>283</v>
      </c>
    </row>
    <row r="388" spans="2:65" s="1" customFormat="1" ht="24.2" customHeight="1">
      <c r="B388" s="125"/>
      <c r="C388" s="155" t="s">
        <v>600</v>
      </c>
      <c r="D388" s="155" t="s">
        <v>285</v>
      </c>
      <c r="E388" s="156" t="s">
        <v>613</v>
      </c>
      <c r="F388" s="157" t="s">
        <v>614</v>
      </c>
      <c r="G388" s="158" t="s">
        <v>288</v>
      </c>
      <c r="H388" s="159">
        <v>4276.53</v>
      </c>
      <c r="I388" s="160"/>
      <c r="J388" s="161">
        <f>ROUND(I388*H388,2)</f>
        <v>0</v>
      </c>
      <c r="K388" s="162"/>
      <c r="L388" s="31"/>
      <c r="M388" s="163" t="s">
        <v>1</v>
      </c>
      <c r="N388" s="124" t="s">
        <v>41</v>
      </c>
      <c r="P388" s="164">
        <f>O388*H388</f>
        <v>0</v>
      </c>
      <c r="Q388" s="164">
        <v>1.04E-2</v>
      </c>
      <c r="R388" s="164">
        <f>Q388*H388</f>
        <v>44.475911999999994</v>
      </c>
      <c r="S388" s="164">
        <v>0</v>
      </c>
      <c r="T388" s="165">
        <f>S388*H388</f>
        <v>0</v>
      </c>
      <c r="AR388" s="166" t="s">
        <v>289</v>
      </c>
      <c r="AT388" s="166" t="s">
        <v>285</v>
      </c>
      <c r="AU388" s="166" t="s">
        <v>87</v>
      </c>
      <c r="AY388" s="16" t="s">
        <v>283</v>
      </c>
      <c r="BE388" s="167">
        <f>IF(N388="základná",J388,0)</f>
        <v>0</v>
      </c>
      <c r="BF388" s="167">
        <f>IF(N388="znížená",J388,0)</f>
        <v>0</v>
      </c>
      <c r="BG388" s="167">
        <f>IF(N388="zákl. prenesená",J388,0)</f>
        <v>0</v>
      </c>
      <c r="BH388" s="167">
        <f>IF(N388="zníž. prenesená",J388,0)</f>
        <v>0</v>
      </c>
      <c r="BI388" s="167">
        <f>IF(N388="nulová",J388,0)</f>
        <v>0</v>
      </c>
      <c r="BJ388" s="16" t="s">
        <v>87</v>
      </c>
      <c r="BK388" s="167">
        <f>ROUND(I388*H388,2)</f>
        <v>0</v>
      </c>
      <c r="BL388" s="16" t="s">
        <v>289</v>
      </c>
      <c r="BM388" s="166" t="s">
        <v>3549</v>
      </c>
    </row>
    <row r="389" spans="2:65" s="12" customFormat="1" ht="11.25">
      <c r="B389" s="168"/>
      <c r="D389" s="169" t="s">
        <v>291</v>
      </c>
      <c r="E389" s="170" t="s">
        <v>1</v>
      </c>
      <c r="F389" s="171" t="s">
        <v>3539</v>
      </c>
      <c r="H389" s="172">
        <v>486.14</v>
      </c>
      <c r="I389" s="173"/>
      <c r="L389" s="168"/>
      <c r="M389" s="174"/>
      <c r="T389" s="175"/>
      <c r="AT389" s="170" t="s">
        <v>291</v>
      </c>
      <c r="AU389" s="170" t="s">
        <v>87</v>
      </c>
      <c r="AV389" s="12" t="s">
        <v>87</v>
      </c>
      <c r="AW389" s="12" t="s">
        <v>31</v>
      </c>
      <c r="AX389" s="12" t="s">
        <v>75</v>
      </c>
      <c r="AY389" s="170" t="s">
        <v>283</v>
      </c>
    </row>
    <row r="390" spans="2:65" s="12" customFormat="1" ht="11.25">
      <c r="B390" s="168"/>
      <c r="D390" s="169" t="s">
        <v>291</v>
      </c>
      <c r="E390" s="170" t="s">
        <v>1</v>
      </c>
      <c r="F390" s="171" t="s">
        <v>3540</v>
      </c>
      <c r="H390" s="172">
        <v>479.08</v>
      </c>
      <c r="I390" s="173"/>
      <c r="L390" s="168"/>
      <c r="M390" s="174"/>
      <c r="T390" s="175"/>
      <c r="AT390" s="170" t="s">
        <v>291</v>
      </c>
      <c r="AU390" s="170" t="s">
        <v>87</v>
      </c>
      <c r="AV390" s="12" t="s">
        <v>87</v>
      </c>
      <c r="AW390" s="12" t="s">
        <v>31</v>
      </c>
      <c r="AX390" s="12" t="s">
        <v>75</v>
      </c>
      <c r="AY390" s="170" t="s">
        <v>283</v>
      </c>
    </row>
    <row r="391" spans="2:65" s="12" customFormat="1" ht="11.25">
      <c r="B391" s="168"/>
      <c r="D391" s="169" t="s">
        <v>291</v>
      </c>
      <c r="E391" s="170" t="s">
        <v>1</v>
      </c>
      <c r="F391" s="171" t="s">
        <v>3541</v>
      </c>
      <c r="H391" s="172">
        <v>2690.04</v>
      </c>
      <c r="I391" s="173"/>
      <c r="L391" s="168"/>
      <c r="M391" s="174"/>
      <c r="T391" s="175"/>
      <c r="AT391" s="170" t="s">
        <v>291</v>
      </c>
      <c r="AU391" s="170" t="s">
        <v>87</v>
      </c>
      <c r="AV391" s="12" t="s">
        <v>87</v>
      </c>
      <c r="AW391" s="12" t="s">
        <v>31</v>
      </c>
      <c r="AX391" s="12" t="s">
        <v>75</v>
      </c>
      <c r="AY391" s="170" t="s">
        <v>283</v>
      </c>
    </row>
    <row r="392" spans="2:65" s="12" customFormat="1" ht="11.25">
      <c r="B392" s="168"/>
      <c r="D392" s="169" t="s">
        <v>291</v>
      </c>
      <c r="E392" s="170" t="s">
        <v>1</v>
      </c>
      <c r="F392" s="171" t="s">
        <v>3543</v>
      </c>
      <c r="H392" s="172">
        <v>194.05</v>
      </c>
      <c r="I392" s="173"/>
      <c r="L392" s="168"/>
      <c r="M392" s="174"/>
      <c r="T392" s="175"/>
      <c r="AT392" s="170" t="s">
        <v>291</v>
      </c>
      <c r="AU392" s="170" t="s">
        <v>87</v>
      </c>
      <c r="AV392" s="12" t="s">
        <v>87</v>
      </c>
      <c r="AW392" s="12" t="s">
        <v>31</v>
      </c>
      <c r="AX392" s="12" t="s">
        <v>75</v>
      </c>
      <c r="AY392" s="170" t="s">
        <v>283</v>
      </c>
    </row>
    <row r="393" spans="2:65" s="12" customFormat="1" ht="11.25">
      <c r="B393" s="168"/>
      <c r="D393" s="169" t="s">
        <v>291</v>
      </c>
      <c r="E393" s="170" t="s">
        <v>1</v>
      </c>
      <c r="F393" s="171" t="s">
        <v>3544</v>
      </c>
      <c r="H393" s="172">
        <v>170.26</v>
      </c>
      <c r="I393" s="173"/>
      <c r="L393" s="168"/>
      <c r="M393" s="174"/>
      <c r="T393" s="175"/>
      <c r="AT393" s="170" t="s">
        <v>291</v>
      </c>
      <c r="AU393" s="170" t="s">
        <v>87</v>
      </c>
      <c r="AV393" s="12" t="s">
        <v>87</v>
      </c>
      <c r="AW393" s="12" t="s">
        <v>31</v>
      </c>
      <c r="AX393" s="12" t="s">
        <v>75</v>
      </c>
      <c r="AY393" s="170" t="s">
        <v>283</v>
      </c>
    </row>
    <row r="394" spans="2:65" s="12" customFormat="1" ht="11.25">
      <c r="B394" s="168"/>
      <c r="D394" s="169" t="s">
        <v>291</v>
      </c>
      <c r="E394" s="170" t="s">
        <v>1</v>
      </c>
      <c r="F394" s="171" t="s">
        <v>3542</v>
      </c>
      <c r="H394" s="172">
        <v>256.95999999999998</v>
      </c>
      <c r="I394" s="173"/>
      <c r="L394" s="168"/>
      <c r="M394" s="174"/>
      <c r="T394" s="175"/>
      <c r="AT394" s="170" t="s">
        <v>291</v>
      </c>
      <c r="AU394" s="170" t="s">
        <v>87</v>
      </c>
      <c r="AV394" s="12" t="s">
        <v>87</v>
      </c>
      <c r="AW394" s="12" t="s">
        <v>31</v>
      </c>
      <c r="AX394" s="12" t="s">
        <v>75</v>
      </c>
      <c r="AY394" s="170" t="s">
        <v>283</v>
      </c>
    </row>
    <row r="395" spans="2:65" s="13" customFormat="1" ht="11.25">
      <c r="B395" s="176"/>
      <c r="D395" s="169" t="s">
        <v>291</v>
      </c>
      <c r="E395" s="177" t="s">
        <v>1</v>
      </c>
      <c r="F395" s="178" t="s">
        <v>293</v>
      </c>
      <c r="H395" s="179">
        <v>4276.53</v>
      </c>
      <c r="I395" s="180"/>
      <c r="L395" s="176"/>
      <c r="M395" s="181"/>
      <c r="T395" s="182"/>
      <c r="AT395" s="177" t="s">
        <v>291</v>
      </c>
      <c r="AU395" s="177" t="s">
        <v>87</v>
      </c>
      <c r="AV395" s="13" t="s">
        <v>289</v>
      </c>
      <c r="AW395" s="13" t="s">
        <v>31</v>
      </c>
      <c r="AX395" s="13" t="s">
        <v>82</v>
      </c>
      <c r="AY395" s="177" t="s">
        <v>283</v>
      </c>
    </row>
    <row r="396" spans="2:65" s="1" customFormat="1" ht="24.2" customHeight="1">
      <c r="B396" s="125"/>
      <c r="C396" s="155" t="s">
        <v>606</v>
      </c>
      <c r="D396" s="155" t="s">
        <v>285</v>
      </c>
      <c r="E396" s="156" t="s">
        <v>617</v>
      </c>
      <c r="F396" s="157" t="s">
        <v>618</v>
      </c>
      <c r="G396" s="158" t="s">
        <v>288</v>
      </c>
      <c r="H396" s="159">
        <v>4276.53</v>
      </c>
      <c r="I396" s="160"/>
      <c r="J396" s="161">
        <f>ROUND(I396*H396,2)</f>
        <v>0</v>
      </c>
      <c r="K396" s="162"/>
      <c r="L396" s="31"/>
      <c r="M396" s="163" t="s">
        <v>1</v>
      </c>
      <c r="N396" s="124" t="s">
        <v>41</v>
      </c>
      <c r="P396" s="164">
        <f>O396*H396</f>
        <v>0</v>
      </c>
      <c r="Q396" s="164">
        <v>1.4999999999999999E-4</v>
      </c>
      <c r="R396" s="164">
        <f>Q396*H396</f>
        <v>0.64147949999999987</v>
      </c>
      <c r="S396" s="164">
        <v>0</v>
      </c>
      <c r="T396" s="165">
        <f>S396*H396</f>
        <v>0</v>
      </c>
      <c r="AR396" s="166" t="s">
        <v>289</v>
      </c>
      <c r="AT396" s="166" t="s">
        <v>285</v>
      </c>
      <c r="AU396" s="166" t="s">
        <v>87</v>
      </c>
      <c r="AY396" s="16" t="s">
        <v>283</v>
      </c>
      <c r="BE396" s="167">
        <f>IF(N396="základná",J396,0)</f>
        <v>0</v>
      </c>
      <c r="BF396" s="167">
        <f>IF(N396="znížená",J396,0)</f>
        <v>0</v>
      </c>
      <c r="BG396" s="167">
        <f>IF(N396="zákl. prenesená",J396,0)</f>
        <v>0</v>
      </c>
      <c r="BH396" s="167">
        <f>IF(N396="zníž. prenesená",J396,0)</f>
        <v>0</v>
      </c>
      <c r="BI396" s="167">
        <f>IF(N396="nulová",J396,0)</f>
        <v>0</v>
      </c>
      <c r="BJ396" s="16" t="s">
        <v>87</v>
      </c>
      <c r="BK396" s="167">
        <f>ROUND(I396*H396,2)</f>
        <v>0</v>
      </c>
      <c r="BL396" s="16" t="s">
        <v>289</v>
      </c>
      <c r="BM396" s="166" t="s">
        <v>3550</v>
      </c>
    </row>
    <row r="397" spans="2:65" s="12" customFormat="1" ht="11.25">
      <c r="B397" s="168"/>
      <c r="D397" s="169" t="s">
        <v>291</v>
      </c>
      <c r="E397" s="170" t="s">
        <v>1</v>
      </c>
      <c r="F397" s="171" t="s">
        <v>3539</v>
      </c>
      <c r="H397" s="172">
        <v>486.14</v>
      </c>
      <c r="I397" s="173"/>
      <c r="L397" s="168"/>
      <c r="M397" s="174"/>
      <c r="T397" s="175"/>
      <c r="AT397" s="170" t="s">
        <v>291</v>
      </c>
      <c r="AU397" s="170" t="s">
        <v>87</v>
      </c>
      <c r="AV397" s="12" t="s">
        <v>87</v>
      </c>
      <c r="AW397" s="12" t="s">
        <v>31</v>
      </c>
      <c r="AX397" s="12" t="s">
        <v>75</v>
      </c>
      <c r="AY397" s="170" t="s">
        <v>283</v>
      </c>
    </row>
    <row r="398" spans="2:65" s="12" customFormat="1" ht="11.25">
      <c r="B398" s="168"/>
      <c r="D398" s="169" t="s">
        <v>291</v>
      </c>
      <c r="E398" s="170" t="s">
        <v>1</v>
      </c>
      <c r="F398" s="171" t="s">
        <v>3540</v>
      </c>
      <c r="H398" s="172">
        <v>479.08</v>
      </c>
      <c r="I398" s="173"/>
      <c r="L398" s="168"/>
      <c r="M398" s="174"/>
      <c r="T398" s="175"/>
      <c r="AT398" s="170" t="s">
        <v>291</v>
      </c>
      <c r="AU398" s="170" t="s">
        <v>87</v>
      </c>
      <c r="AV398" s="12" t="s">
        <v>87</v>
      </c>
      <c r="AW398" s="12" t="s">
        <v>31</v>
      </c>
      <c r="AX398" s="12" t="s">
        <v>75</v>
      </c>
      <c r="AY398" s="170" t="s">
        <v>283</v>
      </c>
    </row>
    <row r="399" spans="2:65" s="12" customFormat="1" ht="11.25">
      <c r="B399" s="168"/>
      <c r="D399" s="169" t="s">
        <v>291</v>
      </c>
      <c r="E399" s="170" t="s">
        <v>1</v>
      </c>
      <c r="F399" s="171" t="s">
        <v>3541</v>
      </c>
      <c r="H399" s="172">
        <v>2690.04</v>
      </c>
      <c r="I399" s="173"/>
      <c r="L399" s="168"/>
      <c r="M399" s="174"/>
      <c r="T399" s="175"/>
      <c r="AT399" s="170" t="s">
        <v>291</v>
      </c>
      <c r="AU399" s="170" t="s">
        <v>87</v>
      </c>
      <c r="AV399" s="12" t="s">
        <v>87</v>
      </c>
      <c r="AW399" s="12" t="s">
        <v>31</v>
      </c>
      <c r="AX399" s="12" t="s">
        <v>75</v>
      </c>
      <c r="AY399" s="170" t="s">
        <v>283</v>
      </c>
    </row>
    <row r="400" spans="2:65" s="12" customFormat="1" ht="11.25">
      <c r="B400" s="168"/>
      <c r="D400" s="169" t="s">
        <v>291</v>
      </c>
      <c r="E400" s="170" t="s">
        <v>1</v>
      </c>
      <c r="F400" s="171" t="s">
        <v>3542</v>
      </c>
      <c r="H400" s="172">
        <v>256.95999999999998</v>
      </c>
      <c r="I400" s="173"/>
      <c r="L400" s="168"/>
      <c r="M400" s="174"/>
      <c r="T400" s="175"/>
      <c r="AT400" s="170" t="s">
        <v>291</v>
      </c>
      <c r="AU400" s="170" t="s">
        <v>87</v>
      </c>
      <c r="AV400" s="12" t="s">
        <v>87</v>
      </c>
      <c r="AW400" s="12" t="s">
        <v>31</v>
      </c>
      <c r="AX400" s="12" t="s">
        <v>75</v>
      </c>
      <c r="AY400" s="170" t="s">
        <v>283</v>
      </c>
    </row>
    <row r="401" spans="2:65" s="12" customFormat="1" ht="11.25">
      <c r="B401" s="168"/>
      <c r="D401" s="169" t="s">
        <v>291</v>
      </c>
      <c r="E401" s="170" t="s">
        <v>1</v>
      </c>
      <c r="F401" s="171" t="s">
        <v>3543</v>
      </c>
      <c r="H401" s="172">
        <v>194.05</v>
      </c>
      <c r="I401" s="173"/>
      <c r="L401" s="168"/>
      <c r="M401" s="174"/>
      <c r="T401" s="175"/>
      <c r="AT401" s="170" t="s">
        <v>291</v>
      </c>
      <c r="AU401" s="170" t="s">
        <v>87</v>
      </c>
      <c r="AV401" s="12" t="s">
        <v>87</v>
      </c>
      <c r="AW401" s="12" t="s">
        <v>31</v>
      </c>
      <c r="AX401" s="12" t="s">
        <v>75</v>
      </c>
      <c r="AY401" s="170" t="s">
        <v>283</v>
      </c>
    </row>
    <row r="402" spans="2:65" s="12" customFormat="1" ht="11.25">
      <c r="B402" s="168"/>
      <c r="D402" s="169" t="s">
        <v>291</v>
      </c>
      <c r="E402" s="170" t="s">
        <v>1</v>
      </c>
      <c r="F402" s="171" t="s">
        <v>3544</v>
      </c>
      <c r="H402" s="172">
        <v>170.26</v>
      </c>
      <c r="I402" s="173"/>
      <c r="L402" s="168"/>
      <c r="M402" s="174"/>
      <c r="T402" s="175"/>
      <c r="AT402" s="170" t="s">
        <v>291</v>
      </c>
      <c r="AU402" s="170" t="s">
        <v>87</v>
      </c>
      <c r="AV402" s="12" t="s">
        <v>87</v>
      </c>
      <c r="AW402" s="12" t="s">
        <v>31</v>
      </c>
      <c r="AX402" s="12" t="s">
        <v>75</v>
      </c>
      <c r="AY402" s="170" t="s">
        <v>283</v>
      </c>
    </row>
    <row r="403" spans="2:65" s="13" customFormat="1" ht="11.25">
      <c r="B403" s="176"/>
      <c r="D403" s="169" t="s">
        <v>291</v>
      </c>
      <c r="E403" s="177" t="s">
        <v>1</v>
      </c>
      <c r="F403" s="178" t="s">
        <v>293</v>
      </c>
      <c r="H403" s="179">
        <v>4276.53</v>
      </c>
      <c r="I403" s="180"/>
      <c r="L403" s="176"/>
      <c r="M403" s="181"/>
      <c r="T403" s="182"/>
      <c r="AT403" s="177" t="s">
        <v>291</v>
      </c>
      <c r="AU403" s="177" t="s">
        <v>87</v>
      </c>
      <c r="AV403" s="13" t="s">
        <v>289</v>
      </c>
      <c r="AW403" s="13" t="s">
        <v>31</v>
      </c>
      <c r="AX403" s="13" t="s">
        <v>82</v>
      </c>
      <c r="AY403" s="177" t="s">
        <v>283</v>
      </c>
    </row>
    <row r="404" spans="2:65" s="1" customFormat="1" ht="24.2" customHeight="1">
      <c r="B404" s="125"/>
      <c r="C404" s="155" t="s">
        <v>612</v>
      </c>
      <c r="D404" s="155" t="s">
        <v>285</v>
      </c>
      <c r="E404" s="156" t="s">
        <v>621</v>
      </c>
      <c r="F404" s="157" t="s">
        <v>622</v>
      </c>
      <c r="G404" s="158" t="s">
        <v>288</v>
      </c>
      <c r="H404" s="159">
        <v>14.7</v>
      </c>
      <c r="I404" s="160"/>
      <c r="J404" s="161">
        <f>ROUND(I404*H404,2)</f>
        <v>0</v>
      </c>
      <c r="K404" s="162"/>
      <c r="L404" s="31"/>
      <c r="M404" s="163" t="s">
        <v>1</v>
      </c>
      <c r="N404" s="124" t="s">
        <v>41</v>
      </c>
      <c r="P404" s="164">
        <f>O404*H404</f>
        <v>0</v>
      </c>
      <c r="Q404" s="164">
        <v>0.31498999999999999</v>
      </c>
      <c r="R404" s="164">
        <f>Q404*H404</f>
        <v>4.6303529999999995</v>
      </c>
      <c r="S404" s="164">
        <v>0</v>
      </c>
      <c r="T404" s="165">
        <f>S404*H404</f>
        <v>0</v>
      </c>
      <c r="AR404" s="166" t="s">
        <v>289</v>
      </c>
      <c r="AT404" s="166" t="s">
        <v>285</v>
      </c>
      <c r="AU404" s="166" t="s">
        <v>87</v>
      </c>
      <c r="AY404" s="16" t="s">
        <v>283</v>
      </c>
      <c r="BE404" s="167">
        <f>IF(N404="základná",J404,0)</f>
        <v>0</v>
      </c>
      <c r="BF404" s="167">
        <f>IF(N404="znížená",J404,0)</f>
        <v>0</v>
      </c>
      <c r="BG404" s="167">
        <f>IF(N404="zákl. prenesená",J404,0)</f>
        <v>0</v>
      </c>
      <c r="BH404" s="167">
        <f>IF(N404="zníž. prenesená",J404,0)</f>
        <v>0</v>
      </c>
      <c r="BI404" s="167">
        <f>IF(N404="nulová",J404,0)</f>
        <v>0</v>
      </c>
      <c r="BJ404" s="16" t="s">
        <v>87</v>
      </c>
      <c r="BK404" s="167">
        <f>ROUND(I404*H404,2)</f>
        <v>0</v>
      </c>
      <c r="BL404" s="16" t="s">
        <v>289</v>
      </c>
      <c r="BM404" s="166" t="s">
        <v>3551</v>
      </c>
    </row>
    <row r="405" spans="2:65" s="12" customFormat="1" ht="11.25">
      <c r="B405" s="168"/>
      <c r="D405" s="169" t="s">
        <v>291</v>
      </c>
      <c r="E405" s="170" t="s">
        <v>1</v>
      </c>
      <c r="F405" s="171" t="s">
        <v>624</v>
      </c>
      <c r="H405" s="172">
        <v>11.5</v>
      </c>
      <c r="I405" s="173"/>
      <c r="L405" s="168"/>
      <c r="M405" s="174"/>
      <c r="T405" s="175"/>
      <c r="AT405" s="170" t="s">
        <v>291</v>
      </c>
      <c r="AU405" s="170" t="s">
        <v>87</v>
      </c>
      <c r="AV405" s="12" t="s">
        <v>87</v>
      </c>
      <c r="AW405" s="12" t="s">
        <v>31</v>
      </c>
      <c r="AX405" s="12" t="s">
        <v>75</v>
      </c>
      <c r="AY405" s="170" t="s">
        <v>283</v>
      </c>
    </row>
    <row r="406" spans="2:65" s="12" customFormat="1" ht="11.25">
      <c r="B406" s="168"/>
      <c r="D406" s="169" t="s">
        <v>291</v>
      </c>
      <c r="E406" s="170" t="s">
        <v>1</v>
      </c>
      <c r="F406" s="171" t="s">
        <v>3552</v>
      </c>
      <c r="H406" s="172">
        <v>3.2</v>
      </c>
      <c r="I406" s="173"/>
      <c r="L406" s="168"/>
      <c r="M406" s="174"/>
      <c r="T406" s="175"/>
      <c r="AT406" s="170" t="s">
        <v>291</v>
      </c>
      <c r="AU406" s="170" t="s">
        <v>87</v>
      </c>
      <c r="AV406" s="12" t="s">
        <v>87</v>
      </c>
      <c r="AW406" s="12" t="s">
        <v>31</v>
      </c>
      <c r="AX406" s="12" t="s">
        <v>75</v>
      </c>
      <c r="AY406" s="170" t="s">
        <v>283</v>
      </c>
    </row>
    <row r="407" spans="2:65" s="13" customFormat="1" ht="11.25">
      <c r="B407" s="176"/>
      <c r="D407" s="169" t="s">
        <v>291</v>
      </c>
      <c r="E407" s="177" t="s">
        <v>1</v>
      </c>
      <c r="F407" s="178" t="s">
        <v>293</v>
      </c>
      <c r="H407" s="179">
        <v>14.7</v>
      </c>
      <c r="I407" s="180"/>
      <c r="L407" s="176"/>
      <c r="M407" s="181"/>
      <c r="T407" s="182"/>
      <c r="AT407" s="177" t="s">
        <v>291</v>
      </c>
      <c r="AU407" s="177" t="s">
        <v>87</v>
      </c>
      <c r="AV407" s="13" t="s">
        <v>289</v>
      </c>
      <c r="AW407" s="13" t="s">
        <v>31</v>
      </c>
      <c r="AX407" s="13" t="s">
        <v>82</v>
      </c>
      <c r="AY407" s="177" t="s">
        <v>283</v>
      </c>
    </row>
    <row r="408" spans="2:65" s="1" customFormat="1" ht="24.2" customHeight="1">
      <c r="B408" s="125"/>
      <c r="C408" s="155" t="s">
        <v>616</v>
      </c>
      <c r="D408" s="155" t="s">
        <v>285</v>
      </c>
      <c r="E408" s="156" t="s">
        <v>626</v>
      </c>
      <c r="F408" s="157" t="s">
        <v>627</v>
      </c>
      <c r="G408" s="158" t="s">
        <v>373</v>
      </c>
      <c r="H408" s="159">
        <v>365</v>
      </c>
      <c r="I408" s="160"/>
      <c r="J408" s="161">
        <f>ROUND(I408*H408,2)</f>
        <v>0</v>
      </c>
      <c r="K408" s="162"/>
      <c r="L408" s="31"/>
      <c r="M408" s="163" t="s">
        <v>1</v>
      </c>
      <c r="N408" s="124" t="s">
        <v>41</v>
      </c>
      <c r="P408" s="164">
        <f>O408*H408</f>
        <v>0</v>
      </c>
      <c r="Q408" s="164">
        <v>1.7500000000000002E-2</v>
      </c>
      <c r="R408" s="164">
        <f>Q408*H408</f>
        <v>6.3875000000000002</v>
      </c>
      <c r="S408" s="164">
        <v>0</v>
      </c>
      <c r="T408" s="165">
        <f>S408*H408</f>
        <v>0</v>
      </c>
      <c r="AR408" s="166" t="s">
        <v>289</v>
      </c>
      <c r="AT408" s="166" t="s">
        <v>285</v>
      </c>
      <c r="AU408" s="166" t="s">
        <v>87</v>
      </c>
      <c r="AY408" s="16" t="s">
        <v>283</v>
      </c>
      <c r="BE408" s="167">
        <f>IF(N408="základná",J408,0)</f>
        <v>0</v>
      </c>
      <c r="BF408" s="167">
        <f>IF(N408="znížená",J408,0)</f>
        <v>0</v>
      </c>
      <c r="BG408" s="167">
        <f>IF(N408="zákl. prenesená",J408,0)</f>
        <v>0</v>
      </c>
      <c r="BH408" s="167">
        <f>IF(N408="zníž. prenesená",J408,0)</f>
        <v>0</v>
      </c>
      <c r="BI408" s="167">
        <f>IF(N408="nulová",J408,0)</f>
        <v>0</v>
      </c>
      <c r="BJ408" s="16" t="s">
        <v>87</v>
      </c>
      <c r="BK408" s="167">
        <f>ROUND(I408*H408,2)</f>
        <v>0</v>
      </c>
      <c r="BL408" s="16" t="s">
        <v>289</v>
      </c>
      <c r="BM408" s="166" t="s">
        <v>3553</v>
      </c>
    </row>
    <row r="409" spans="2:65" s="12" customFormat="1" ht="11.25">
      <c r="B409" s="168"/>
      <c r="D409" s="169" t="s">
        <v>291</v>
      </c>
      <c r="E409" s="170" t="s">
        <v>1</v>
      </c>
      <c r="F409" s="171" t="s">
        <v>3554</v>
      </c>
      <c r="H409" s="172">
        <v>142</v>
      </c>
      <c r="I409" s="173"/>
      <c r="L409" s="168"/>
      <c r="M409" s="174"/>
      <c r="T409" s="175"/>
      <c r="AT409" s="170" t="s">
        <v>291</v>
      </c>
      <c r="AU409" s="170" t="s">
        <v>87</v>
      </c>
      <c r="AV409" s="12" t="s">
        <v>87</v>
      </c>
      <c r="AW409" s="12" t="s">
        <v>31</v>
      </c>
      <c r="AX409" s="12" t="s">
        <v>75</v>
      </c>
      <c r="AY409" s="170" t="s">
        <v>283</v>
      </c>
    </row>
    <row r="410" spans="2:65" s="12" customFormat="1" ht="11.25">
      <c r="B410" s="168"/>
      <c r="D410" s="169" t="s">
        <v>291</v>
      </c>
      <c r="E410" s="170" t="s">
        <v>1</v>
      </c>
      <c r="F410" s="171" t="s">
        <v>3555</v>
      </c>
      <c r="H410" s="172">
        <v>136</v>
      </c>
      <c r="I410" s="173"/>
      <c r="L410" s="168"/>
      <c r="M410" s="174"/>
      <c r="T410" s="175"/>
      <c r="AT410" s="170" t="s">
        <v>291</v>
      </c>
      <c r="AU410" s="170" t="s">
        <v>87</v>
      </c>
      <c r="AV410" s="12" t="s">
        <v>87</v>
      </c>
      <c r="AW410" s="12" t="s">
        <v>31</v>
      </c>
      <c r="AX410" s="12" t="s">
        <v>75</v>
      </c>
      <c r="AY410" s="170" t="s">
        <v>283</v>
      </c>
    </row>
    <row r="411" spans="2:65" s="12" customFormat="1" ht="11.25">
      <c r="B411" s="168"/>
      <c r="D411" s="169" t="s">
        <v>291</v>
      </c>
      <c r="E411" s="170" t="s">
        <v>1</v>
      </c>
      <c r="F411" s="171" t="s">
        <v>3556</v>
      </c>
      <c r="H411" s="172">
        <v>8</v>
      </c>
      <c r="I411" s="173"/>
      <c r="L411" s="168"/>
      <c r="M411" s="174"/>
      <c r="T411" s="175"/>
      <c r="AT411" s="170" t="s">
        <v>291</v>
      </c>
      <c r="AU411" s="170" t="s">
        <v>87</v>
      </c>
      <c r="AV411" s="12" t="s">
        <v>87</v>
      </c>
      <c r="AW411" s="12" t="s">
        <v>31</v>
      </c>
      <c r="AX411" s="12" t="s">
        <v>75</v>
      </c>
      <c r="AY411" s="170" t="s">
        <v>283</v>
      </c>
    </row>
    <row r="412" spans="2:65" s="12" customFormat="1" ht="11.25">
      <c r="B412" s="168"/>
      <c r="D412" s="169" t="s">
        <v>291</v>
      </c>
      <c r="E412" s="170" t="s">
        <v>1</v>
      </c>
      <c r="F412" s="171" t="s">
        <v>3557</v>
      </c>
      <c r="H412" s="172">
        <v>78</v>
      </c>
      <c r="I412" s="173"/>
      <c r="L412" s="168"/>
      <c r="M412" s="174"/>
      <c r="T412" s="175"/>
      <c r="AT412" s="170" t="s">
        <v>291</v>
      </c>
      <c r="AU412" s="170" t="s">
        <v>87</v>
      </c>
      <c r="AV412" s="12" t="s">
        <v>87</v>
      </c>
      <c r="AW412" s="12" t="s">
        <v>31</v>
      </c>
      <c r="AX412" s="12" t="s">
        <v>75</v>
      </c>
      <c r="AY412" s="170" t="s">
        <v>283</v>
      </c>
    </row>
    <row r="413" spans="2:65" s="12" customFormat="1" ht="11.25">
      <c r="B413" s="168"/>
      <c r="D413" s="169" t="s">
        <v>291</v>
      </c>
      <c r="E413" s="170" t="s">
        <v>1</v>
      </c>
      <c r="F413" s="171" t="s">
        <v>82</v>
      </c>
      <c r="H413" s="172">
        <v>1</v>
      </c>
      <c r="I413" s="173"/>
      <c r="L413" s="168"/>
      <c r="M413" s="174"/>
      <c r="T413" s="175"/>
      <c r="AT413" s="170" t="s">
        <v>291</v>
      </c>
      <c r="AU413" s="170" t="s">
        <v>87</v>
      </c>
      <c r="AV413" s="12" t="s">
        <v>87</v>
      </c>
      <c r="AW413" s="12" t="s">
        <v>31</v>
      </c>
      <c r="AX413" s="12" t="s">
        <v>75</v>
      </c>
      <c r="AY413" s="170" t="s">
        <v>283</v>
      </c>
    </row>
    <row r="414" spans="2:65" s="13" customFormat="1" ht="11.25">
      <c r="B414" s="176"/>
      <c r="D414" s="169" t="s">
        <v>291</v>
      </c>
      <c r="E414" s="177" t="s">
        <v>1</v>
      </c>
      <c r="F414" s="178" t="s">
        <v>293</v>
      </c>
      <c r="H414" s="179">
        <v>365</v>
      </c>
      <c r="I414" s="180"/>
      <c r="L414" s="176"/>
      <c r="M414" s="181"/>
      <c r="T414" s="182"/>
      <c r="AT414" s="177" t="s">
        <v>291</v>
      </c>
      <c r="AU414" s="177" t="s">
        <v>87</v>
      </c>
      <c r="AV414" s="13" t="s">
        <v>289</v>
      </c>
      <c r="AW414" s="13" t="s">
        <v>31</v>
      </c>
      <c r="AX414" s="13" t="s">
        <v>82</v>
      </c>
      <c r="AY414" s="177" t="s">
        <v>283</v>
      </c>
    </row>
    <row r="415" spans="2:65" s="1" customFormat="1" ht="24.2" customHeight="1">
      <c r="B415" s="125"/>
      <c r="C415" s="189" t="s">
        <v>620</v>
      </c>
      <c r="D415" s="189" t="s">
        <v>582</v>
      </c>
      <c r="E415" s="190" t="s">
        <v>633</v>
      </c>
      <c r="F415" s="191" t="s">
        <v>3558</v>
      </c>
      <c r="G415" s="192" t="s">
        <v>373</v>
      </c>
      <c r="H415" s="193">
        <v>79</v>
      </c>
      <c r="I415" s="194"/>
      <c r="J415" s="195">
        <f>ROUND(I415*H415,2)</f>
        <v>0</v>
      </c>
      <c r="K415" s="196"/>
      <c r="L415" s="197"/>
      <c r="M415" s="198" t="s">
        <v>1</v>
      </c>
      <c r="N415" s="199" t="s">
        <v>41</v>
      </c>
      <c r="P415" s="164">
        <f>O415*H415</f>
        <v>0</v>
      </c>
      <c r="Q415" s="164">
        <v>1.0999999999999999E-2</v>
      </c>
      <c r="R415" s="164">
        <f>Q415*H415</f>
        <v>0.86899999999999999</v>
      </c>
      <c r="S415" s="164">
        <v>0</v>
      </c>
      <c r="T415" s="165">
        <f>S415*H415</f>
        <v>0</v>
      </c>
      <c r="AR415" s="166" t="s">
        <v>319</v>
      </c>
      <c r="AT415" s="166" t="s">
        <v>582</v>
      </c>
      <c r="AU415" s="166" t="s">
        <v>87</v>
      </c>
      <c r="AY415" s="16" t="s">
        <v>283</v>
      </c>
      <c r="BE415" s="167">
        <f>IF(N415="základná",J415,0)</f>
        <v>0</v>
      </c>
      <c r="BF415" s="167">
        <f>IF(N415="znížená",J415,0)</f>
        <v>0</v>
      </c>
      <c r="BG415" s="167">
        <f>IF(N415="zákl. prenesená",J415,0)</f>
        <v>0</v>
      </c>
      <c r="BH415" s="167">
        <f>IF(N415="zníž. prenesená",J415,0)</f>
        <v>0</v>
      </c>
      <c r="BI415" s="167">
        <f>IF(N415="nulová",J415,0)</f>
        <v>0</v>
      </c>
      <c r="BJ415" s="16" t="s">
        <v>87</v>
      </c>
      <c r="BK415" s="167">
        <f>ROUND(I415*H415,2)</f>
        <v>0</v>
      </c>
      <c r="BL415" s="16" t="s">
        <v>289</v>
      </c>
      <c r="BM415" s="166" t="s">
        <v>3559</v>
      </c>
    </row>
    <row r="416" spans="2:65" s="12" customFormat="1" ht="11.25">
      <c r="B416" s="168"/>
      <c r="D416" s="169" t="s">
        <v>291</v>
      </c>
      <c r="E416" s="170" t="s">
        <v>1</v>
      </c>
      <c r="F416" s="171" t="s">
        <v>3560</v>
      </c>
      <c r="H416" s="172">
        <v>79</v>
      </c>
      <c r="I416" s="173"/>
      <c r="L416" s="168"/>
      <c r="M416" s="174"/>
      <c r="T416" s="175"/>
      <c r="AT416" s="170" t="s">
        <v>291</v>
      </c>
      <c r="AU416" s="170" t="s">
        <v>87</v>
      </c>
      <c r="AV416" s="12" t="s">
        <v>87</v>
      </c>
      <c r="AW416" s="12" t="s">
        <v>31</v>
      </c>
      <c r="AX416" s="12" t="s">
        <v>82</v>
      </c>
      <c r="AY416" s="170" t="s">
        <v>283</v>
      </c>
    </row>
    <row r="417" spans="2:65" s="1" customFormat="1" ht="24.2" customHeight="1">
      <c r="B417" s="125"/>
      <c r="C417" s="189" t="s">
        <v>625</v>
      </c>
      <c r="D417" s="189" t="s">
        <v>582</v>
      </c>
      <c r="E417" s="190" t="s">
        <v>637</v>
      </c>
      <c r="F417" s="191" t="s">
        <v>638</v>
      </c>
      <c r="G417" s="192" t="s">
        <v>373</v>
      </c>
      <c r="H417" s="193">
        <v>286</v>
      </c>
      <c r="I417" s="194"/>
      <c r="J417" s="195">
        <f>ROUND(I417*H417,2)</f>
        <v>0</v>
      </c>
      <c r="K417" s="196"/>
      <c r="L417" s="197"/>
      <c r="M417" s="198" t="s">
        <v>1</v>
      </c>
      <c r="N417" s="199" t="s">
        <v>41</v>
      </c>
      <c r="P417" s="164">
        <f>O417*H417</f>
        <v>0</v>
      </c>
      <c r="Q417" s="164">
        <v>0.01</v>
      </c>
      <c r="R417" s="164">
        <f>Q417*H417</f>
        <v>2.86</v>
      </c>
      <c r="S417" s="164">
        <v>0</v>
      </c>
      <c r="T417" s="165">
        <f>S417*H417</f>
        <v>0</v>
      </c>
      <c r="AR417" s="166" t="s">
        <v>319</v>
      </c>
      <c r="AT417" s="166" t="s">
        <v>582</v>
      </c>
      <c r="AU417" s="166" t="s">
        <v>87</v>
      </c>
      <c r="AY417" s="16" t="s">
        <v>283</v>
      </c>
      <c r="BE417" s="167">
        <f>IF(N417="základná",J417,0)</f>
        <v>0</v>
      </c>
      <c r="BF417" s="167">
        <f>IF(N417="znížená",J417,0)</f>
        <v>0</v>
      </c>
      <c r="BG417" s="167">
        <f>IF(N417="zákl. prenesená",J417,0)</f>
        <v>0</v>
      </c>
      <c r="BH417" s="167">
        <f>IF(N417="zníž. prenesená",J417,0)</f>
        <v>0</v>
      </c>
      <c r="BI417" s="167">
        <f>IF(N417="nulová",J417,0)</f>
        <v>0</v>
      </c>
      <c r="BJ417" s="16" t="s">
        <v>87</v>
      </c>
      <c r="BK417" s="167">
        <f>ROUND(I417*H417,2)</f>
        <v>0</v>
      </c>
      <c r="BL417" s="16" t="s">
        <v>289</v>
      </c>
      <c r="BM417" s="166" t="s">
        <v>3561</v>
      </c>
    </row>
    <row r="418" spans="2:65" s="12" customFormat="1" ht="11.25">
      <c r="B418" s="168"/>
      <c r="D418" s="169" t="s">
        <v>291</v>
      </c>
      <c r="E418" s="170" t="s">
        <v>1</v>
      </c>
      <c r="F418" s="171" t="s">
        <v>3554</v>
      </c>
      <c r="H418" s="172">
        <v>142</v>
      </c>
      <c r="I418" s="173"/>
      <c r="L418" s="168"/>
      <c r="M418" s="174"/>
      <c r="T418" s="175"/>
      <c r="AT418" s="170" t="s">
        <v>291</v>
      </c>
      <c r="AU418" s="170" t="s">
        <v>87</v>
      </c>
      <c r="AV418" s="12" t="s">
        <v>87</v>
      </c>
      <c r="AW418" s="12" t="s">
        <v>31</v>
      </c>
      <c r="AX418" s="12" t="s">
        <v>75</v>
      </c>
      <c r="AY418" s="170" t="s">
        <v>283</v>
      </c>
    </row>
    <row r="419" spans="2:65" s="12" customFormat="1" ht="11.25">
      <c r="B419" s="168"/>
      <c r="D419" s="169" t="s">
        <v>291</v>
      </c>
      <c r="E419" s="170" t="s">
        <v>1</v>
      </c>
      <c r="F419" s="171" t="s">
        <v>3555</v>
      </c>
      <c r="H419" s="172">
        <v>136</v>
      </c>
      <c r="I419" s="173"/>
      <c r="L419" s="168"/>
      <c r="M419" s="174"/>
      <c r="T419" s="175"/>
      <c r="AT419" s="170" t="s">
        <v>291</v>
      </c>
      <c r="AU419" s="170" t="s">
        <v>87</v>
      </c>
      <c r="AV419" s="12" t="s">
        <v>87</v>
      </c>
      <c r="AW419" s="12" t="s">
        <v>31</v>
      </c>
      <c r="AX419" s="12" t="s">
        <v>75</v>
      </c>
      <c r="AY419" s="170" t="s">
        <v>283</v>
      </c>
    </row>
    <row r="420" spans="2:65" s="12" customFormat="1" ht="11.25">
      <c r="B420" s="168"/>
      <c r="D420" s="169" t="s">
        <v>291</v>
      </c>
      <c r="E420" s="170" t="s">
        <v>1</v>
      </c>
      <c r="F420" s="171" t="s">
        <v>3556</v>
      </c>
      <c r="H420" s="172">
        <v>8</v>
      </c>
      <c r="I420" s="173"/>
      <c r="L420" s="168"/>
      <c r="M420" s="174"/>
      <c r="T420" s="175"/>
      <c r="AT420" s="170" t="s">
        <v>291</v>
      </c>
      <c r="AU420" s="170" t="s">
        <v>87</v>
      </c>
      <c r="AV420" s="12" t="s">
        <v>87</v>
      </c>
      <c r="AW420" s="12" t="s">
        <v>31</v>
      </c>
      <c r="AX420" s="12" t="s">
        <v>75</v>
      </c>
      <c r="AY420" s="170" t="s">
        <v>283</v>
      </c>
    </row>
    <row r="421" spans="2:65" s="13" customFormat="1" ht="11.25">
      <c r="B421" s="176"/>
      <c r="D421" s="169" t="s">
        <v>291</v>
      </c>
      <c r="E421" s="177" t="s">
        <v>1</v>
      </c>
      <c r="F421" s="178" t="s">
        <v>293</v>
      </c>
      <c r="H421" s="179">
        <v>286</v>
      </c>
      <c r="I421" s="180"/>
      <c r="L421" s="176"/>
      <c r="M421" s="181"/>
      <c r="T421" s="182"/>
      <c r="AT421" s="177" t="s">
        <v>291</v>
      </c>
      <c r="AU421" s="177" t="s">
        <v>87</v>
      </c>
      <c r="AV421" s="13" t="s">
        <v>289</v>
      </c>
      <c r="AW421" s="13" t="s">
        <v>31</v>
      </c>
      <c r="AX421" s="13" t="s">
        <v>82</v>
      </c>
      <c r="AY421" s="177" t="s">
        <v>283</v>
      </c>
    </row>
    <row r="422" spans="2:65" s="11" customFormat="1" ht="22.9" customHeight="1">
      <c r="B422" s="143"/>
      <c r="D422" s="144" t="s">
        <v>74</v>
      </c>
      <c r="E422" s="153" t="s">
        <v>323</v>
      </c>
      <c r="F422" s="153" t="s">
        <v>640</v>
      </c>
      <c r="I422" s="146"/>
      <c r="J422" s="154">
        <f>BK422</f>
        <v>0</v>
      </c>
      <c r="L422" s="143"/>
      <c r="M422" s="148"/>
      <c r="P422" s="149">
        <f>SUM(P423:P729)</f>
        <v>0</v>
      </c>
      <c r="R422" s="149">
        <f>SUM(R423:R729)</f>
        <v>169.04483729999998</v>
      </c>
      <c r="T422" s="150">
        <f>SUM(T423:T729)</f>
        <v>1639.3786359999999</v>
      </c>
      <c r="AR422" s="144" t="s">
        <v>82</v>
      </c>
      <c r="AT422" s="151" t="s">
        <v>74</v>
      </c>
      <c r="AU422" s="151" t="s">
        <v>82</v>
      </c>
      <c r="AY422" s="144" t="s">
        <v>283</v>
      </c>
      <c r="BK422" s="152">
        <f>SUM(BK423:BK729)</f>
        <v>0</v>
      </c>
    </row>
    <row r="423" spans="2:65" s="1" customFormat="1" ht="37.9" customHeight="1">
      <c r="B423" s="125"/>
      <c r="C423" s="155" t="s">
        <v>632</v>
      </c>
      <c r="D423" s="155" t="s">
        <v>285</v>
      </c>
      <c r="E423" s="156" t="s">
        <v>642</v>
      </c>
      <c r="F423" s="157" t="s">
        <v>643</v>
      </c>
      <c r="G423" s="158" t="s">
        <v>644</v>
      </c>
      <c r="H423" s="159">
        <v>92</v>
      </c>
      <c r="I423" s="160"/>
      <c r="J423" s="161">
        <f>ROUND(I423*H423,2)</f>
        <v>0</v>
      </c>
      <c r="K423" s="162"/>
      <c r="L423" s="31"/>
      <c r="M423" s="163" t="s">
        <v>1</v>
      </c>
      <c r="N423" s="124" t="s">
        <v>41</v>
      </c>
      <c r="P423" s="164">
        <f>O423*H423</f>
        <v>0</v>
      </c>
      <c r="Q423" s="164">
        <v>9.9250000000000005E-2</v>
      </c>
      <c r="R423" s="164">
        <f>Q423*H423</f>
        <v>9.1310000000000002</v>
      </c>
      <c r="S423" s="164">
        <v>0</v>
      </c>
      <c r="T423" s="165">
        <f>S423*H423</f>
        <v>0</v>
      </c>
      <c r="AR423" s="166" t="s">
        <v>289</v>
      </c>
      <c r="AT423" s="166" t="s">
        <v>285</v>
      </c>
      <c r="AU423" s="166" t="s">
        <v>87</v>
      </c>
      <c r="AY423" s="16" t="s">
        <v>283</v>
      </c>
      <c r="BE423" s="167">
        <f>IF(N423="základná",J423,0)</f>
        <v>0</v>
      </c>
      <c r="BF423" s="167">
        <f>IF(N423="znížená",J423,0)</f>
        <v>0</v>
      </c>
      <c r="BG423" s="167">
        <f>IF(N423="zákl. prenesená",J423,0)</f>
        <v>0</v>
      </c>
      <c r="BH423" s="167">
        <f>IF(N423="zníž. prenesená",J423,0)</f>
        <v>0</v>
      </c>
      <c r="BI423" s="167">
        <f>IF(N423="nulová",J423,0)</f>
        <v>0</v>
      </c>
      <c r="BJ423" s="16" t="s">
        <v>87</v>
      </c>
      <c r="BK423" s="167">
        <f>ROUND(I423*H423,2)</f>
        <v>0</v>
      </c>
      <c r="BL423" s="16" t="s">
        <v>289</v>
      </c>
      <c r="BM423" s="166" t="s">
        <v>3562</v>
      </c>
    </row>
    <row r="424" spans="2:65" s="12" customFormat="1" ht="11.25">
      <c r="B424" s="168"/>
      <c r="D424" s="169" t="s">
        <v>291</v>
      </c>
      <c r="E424" s="170" t="s">
        <v>1</v>
      </c>
      <c r="F424" s="171" t="s">
        <v>870</v>
      </c>
      <c r="H424" s="172">
        <v>92</v>
      </c>
      <c r="I424" s="173"/>
      <c r="L424" s="168"/>
      <c r="M424" s="174"/>
      <c r="T424" s="175"/>
      <c r="AT424" s="170" t="s">
        <v>291</v>
      </c>
      <c r="AU424" s="170" t="s">
        <v>87</v>
      </c>
      <c r="AV424" s="12" t="s">
        <v>87</v>
      </c>
      <c r="AW424" s="12" t="s">
        <v>31</v>
      </c>
      <c r="AX424" s="12" t="s">
        <v>82</v>
      </c>
      <c r="AY424" s="170" t="s">
        <v>283</v>
      </c>
    </row>
    <row r="425" spans="2:65" s="1" customFormat="1" ht="21.75" customHeight="1">
      <c r="B425" s="125"/>
      <c r="C425" s="189" t="s">
        <v>636</v>
      </c>
      <c r="D425" s="189" t="s">
        <v>582</v>
      </c>
      <c r="E425" s="190" t="s">
        <v>647</v>
      </c>
      <c r="F425" s="191" t="s">
        <v>648</v>
      </c>
      <c r="G425" s="192" t="s">
        <v>373</v>
      </c>
      <c r="H425" s="193">
        <v>92.92</v>
      </c>
      <c r="I425" s="194"/>
      <c r="J425" s="195">
        <f>ROUND(I425*H425,2)</f>
        <v>0</v>
      </c>
      <c r="K425" s="196"/>
      <c r="L425" s="197"/>
      <c r="M425" s="198" t="s">
        <v>1</v>
      </c>
      <c r="N425" s="199" t="s">
        <v>41</v>
      </c>
      <c r="P425" s="164">
        <f>O425*H425</f>
        <v>0</v>
      </c>
      <c r="Q425" s="164">
        <v>2.35E-2</v>
      </c>
      <c r="R425" s="164">
        <f>Q425*H425</f>
        <v>2.1836199999999999</v>
      </c>
      <c r="S425" s="164">
        <v>0</v>
      </c>
      <c r="T425" s="165">
        <f>S425*H425</f>
        <v>0</v>
      </c>
      <c r="AR425" s="166" t="s">
        <v>319</v>
      </c>
      <c r="AT425" s="166" t="s">
        <v>582</v>
      </c>
      <c r="AU425" s="166" t="s">
        <v>87</v>
      </c>
      <c r="AY425" s="16" t="s">
        <v>283</v>
      </c>
      <c r="BE425" s="167">
        <f>IF(N425="základná",J425,0)</f>
        <v>0</v>
      </c>
      <c r="BF425" s="167">
        <f>IF(N425="znížená",J425,0)</f>
        <v>0</v>
      </c>
      <c r="BG425" s="167">
        <f>IF(N425="zákl. prenesená",J425,0)</f>
        <v>0</v>
      </c>
      <c r="BH425" s="167">
        <f>IF(N425="zníž. prenesená",J425,0)</f>
        <v>0</v>
      </c>
      <c r="BI425" s="167">
        <f>IF(N425="nulová",J425,0)</f>
        <v>0</v>
      </c>
      <c r="BJ425" s="16" t="s">
        <v>87</v>
      </c>
      <c r="BK425" s="167">
        <f>ROUND(I425*H425,2)</f>
        <v>0</v>
      </c>
      <c r="BL425" s="16" t="s">
        <v>289</v>
      </c>
      <c r="BM425" s="166" t="s">
        <v>3563</v>
      </c>
    </row>
    <row r="426" spans="2:65" s="12" customFormat="1" ht="11.25">
      <c r="B426" s="168"/>
      <c r="D426" s="169" t="s">
        <v>291</v>
      </c>
      <c r="F426" s="171" t="s">
        <v>3564</v>
      </c>
      <c r="H426" s="172">
        <v>92.92</v>
      </c>
      <c r="I426" s="173"/>
      <c r="L426" s="168"/>
      <c r="M426" s="174"/>
      <c r="T426" s="175"/>
      <c r="AT426" s="170" t="s">
        <v>291</v>
      </c>
      <c r="AU426" s="170" t="s">
        <v>87</v>
      </c>
      <c r="AV426" s="12" t="s">
        <v>87</v>
      </c>
      <c r="AW426" s="12" t="s">
        <v>3</v>
      </c>
      <c r="AX426" s="12" t="s">
        <v>82</v>
      </c>
      <c r="AY426" s="170" t="s">
        <v>283</v>
      </c>
    </row>
    <row r="427" spans="2:65" s="1" customFormat="1" ht="37.9" customHeight="1">
      <c r="B427" s="125"/>
      <c r="C427" s="155" t="s">
        <v>641</v>
      </c>
      <c r="D427" s="155" t="s">
        <v>285</v>
      </c>
      <c r="E427" s="156" t="s">
        <v>652</v>
      </c>
      <c r="F427" s="157" t="s">
        <v>653</v>
      </c>
      <c r="G427" s="158" t="s">
        <v>288</v>
      </c>
      <c r="H427" s="159">
        <v>3123</v>
      </c>
      <c r="I427" s="160"/>
      <c r="J427" s="161">
        <f>ROUND(I427*H427,2)</f>
        <v>0</v>
      </c>
      <c r="K427" s="162"/>
      <c r="L427" s="31"/>
      <c r="M427" s="163" t="s">
        <v>1</v>
      </c>
      <c r="N427" s="124" t="s">
        <v>41</v>
      </c>
      <c r="P427" s="164">
        <f>O427*H427</f>
        <v>0</v>
      </c>
      <c r="Q427" s="164">
        <v>2.3990000000000001E-2</v>
      </c>
      <c r="R427" s="164">
        <f>Q427*H427</f>
        <v>74.920770000000005</v>
      </c>
      <c r="S427" s="164">
        <v>0</v>
      </c>
      <c r="T427" s="165">
        <f>S427*H427</f>
        <v>0</v>
      </c>
      <c r="AR427" s="166" t="s">
        <v>289</v>
      </c>
      <c r="AT427" s="166" t="s">
        <v>285</v>
      </c>
      <c r="AU427" s="166" t="s">
        <v>87</v>
      </c>
      <c r="AY427" s="16" t="s">
        <v>283</v>
      </c>
      <c r="BE427" s="167">
        <f>IF(N427="základná",J427,0)</f>
        <v>0</v>
      </c>
      <c r="BF427" s="167">
        <f>IF(N427="znížená",J427,0)</f>
        <v>0</v>
      </c>
      <c r="BG427" s="167">
        <f>IF(N427="zákl. prenesená",J427,0)</f>
        <v>0</v>
      </c>
      <c r="BH427" s="167">
        <f>IF(N427="zníž. prenesená",J427,0)</f>
        <v>0</v>
      </c>
      <c r="BI427" s="167">
        <f>IF(N427="nulová",J427,0)</f>
        <v>0</v>
      </c>
      <c r="BJ427" s="16" t="s">
        <v>87</v>
      </c>
      <c r="BK427" s="167">
        <f>ROUND(I427*H427,2)</f>
        <v>0</v>
      </c>
      <c r="BL427" s="16" t="s">
        <v>289</v>
      </c>
      <c r="BM427" s="166" t="s">
        <v>3565</v>
      </c>
    </row>
    <row r="428" spans="2:65" s="12" customFormat="1" ht="11.25">
      <c r="B428" s="168"/>
      <c r="D428" s="169" t="s">
        <v>291</v>
      </c>
      <c r="E428" s="170" t="s">
        <v>1</v>
      </c>
      <c r="F428" s="171" t="s">
        <v>3566</v>
      </c>
      <c r="H428" s="172">
        <v>3123</v>
      </c>
      <c r="I428" s="173"/>
      <c r="L428" s="168"/>
      <c r="M428" s="174"/>
      <c r="T428" s="175"/>
      <c r="AT428" s="170" t="s">
        <v>291</v>
      </c>
      <c r="AU428" s="170" t="s">
        <v>87</v>
      </c>
      <c r="AV428" s="12" t="s">
        <v>87</v>
      </c>
      <c r="AW428" s="12" t="s">
        <v>31</v>
      </c>
      <c r="AX428" s="12" t="s">
        <v>82</v>
      </c>
      <c r="AY428" s="170" t="s">
        <v>283</v>
      </c>
    </row>
    <row r="429" spans="2:65" s="1" customFormat="1" ht="44.25" customHeight="1">
      <c r="B429" s="125"/>
      <c r="C429" s="155" t="s">
        <v>646</v>
      </c>
      <c r="D429" s="155" t="s">
        <v>285</v>
      </c>
      <c r="E429" s="156" t="s">
        <v>657</v>
      </c>
      <c r="F429" s="157" t="s">
        <v>658</v>
      </c>
      <c r="G429" s="158" t="s">
        <v>288</v>
      </c>
      <c r="H429" s="159">
        <v>9369</v>
      </c>
      <c r="I429" s="160"/>
      <c r="J429" s="161">
        <f>ROUND(I429*H429,2)</f>
        <v>0</v>
      </c>
      <c r="K429" s="162"/>
      <c r="L429" s="31"/>
      <c r="M429" s="163" t="s">
        <v>1</v>
      </c>
      <c r="N429" s="124" t="s">
        <v>41</v>
      </c>
      <c r="P429" s="164">
        <f>O429*H429</f>
        <v>0</v>
      </c>
      <c r="Q429" s="164">
        <v>0</v>
      </c>
      <c r="R429" s="164">
        <f>Q429*H429</f>
        <v>0</v>
      </c>
      <c r="S429" s="164">
        <v>0</v>
      </c>
      <c r="T429" s="165">
        <f>S429*H429</f>
        <v>0</v>
      </c>
      <c r="AR429" s="166" t="s">
        <v>289</v>
      </c>
      <c r="AT429" s="166" t="s">
        <v>285</v>
      </c>
      <c r="AU429" s="166" t="s">
        <v>87</v>
      </c>
      <c r="AY429" s="16" t="s">
        <v>283</v>
      </c>
      <c r="BE429" s="167">
        <f>IF(N429="základná",J429,0)</f>
        <v>0</v>
      </c>
      <c r="BF429" s="167">
        <f>IF(N429="znížená",J429,0)</f>
        <v>0</v>
      </c>
      <c r="BG429" s="167">
        <f>IF(N429="zákl. prenesená",J429,0)</f>
        <v>0</v>
      </c>
      <c r="BH429" s="167">
        <f>IF(N429="zníž. prenesená",J429,0)</f>
        <v>0</v>
      </c>
      <c r="BI429" s="167">
        <f>IF(N429="nulová",J429,0)</f>
        <v>0</v>
      </c>
      <c r="BJ429" s="16" t="s">
        <v>87</v>
      </c>
      <c r="BK429" s="167">
        <f>ROUND(I429*H429,2)</f>
        <v>0</v>
      </c>
      <c r="BL429" s="16" t="s">
        <v>289</v>
      </c>
      <c r="BM429" s="166" t="s">
        <v>3567</v>
      </c>
    </row>
    <row r="430" spans="2:65" s="12" customFormat="1" ht="11.25">
      <c r="B430" s="168"/>
      <c r="D430" s="169" t="s">
        <v>291</v>
      </c>
      <c r="E430" s="170" t="s">
        <v>1</v>
      </c>
      <c r="F430" s="171" t="s">
        <v>3568</v>
      </c>
      <c r="H430" s="172">
        <v>9369</v>
      </c>
      <c r="I430" s="173"/>
      <c r="L430" s="168"/>
      <c r="M430" s="174"/>
      <c r="T430" s="175"/>
      <c r="AT430" s="170" t="s">
        <v>291</v>
      </c>
      <c r="AU430" s="170" t="s">
        <v>87</v>
      </c>
      <c r="AV430" s="12" t="s">
        <v>87</v>
      </c>
      <c r="AW430" s="12" t="s">
        <v>31</v>
      </c>
      <c r="AX430" s="12" t="s">
        <v>82</v>
      </c>
      <c r="AY430" s="170" t="s">
        <v>283</v>
      </c>
    </row>
    <row r="431" spans="2:65" s="1" customFormat="1" ht="37.9" customHeight="1">
      <c r="B431" s="125"/>
      <c r="C431" s="155" t="s">
        <v>651</v>
      </c>
      <c r="D431" s="155" t="s">
        <v>285</v>
      </c>
      <c r="E431" s="156" t="s">
        <v>662</v>
      </c>
      <c r="F431" s="157" t="s">
        <v>663</v>
      </c>
      <c r="G431" s="158" t="s">
        <v>288</v>
      </c>
      <c r="H431" s="159">
        <v>3123</v>
      </c>
      <c r="I431" s="160"/>
      <c r="J431" s="161">
        <f>ROUND(I431*H431,2)</f>
        <v>0</v>
      </c>
      <c r="K431" s="162"/>
      <c r="L431" s="31"/>
      <c r="M431" s="163" t="s">
        <v>1</v>
      </c>
      <c r="N431" s="124" t="s">
        <v>41</v>
      </c>
      <c r="P431" s="164">
        <f>O431*H431</f>
        <v>0</v>
      </c>
      <c r="Q431" s="164">
        <v>2.3990000000000001E-2</v>
      </c>
      <c r="R431" s="164">
        <f>Q431*H431</f>
        <v>74.920770000000005</v>
      </c>
      <c r="S431" s="164">
        <v>0</v>
      </c>
      <c r="T431" s="165">
        <f>S431*H431</f>
        <v>0</v>
      </c>
      <c r="AR431" s="166" t="s">
        <v>289</v>
      </c>
      <c r="AT431" s="166" t="s">
        <v>285</v>
      </c>
      <c r="AU431" s="166" t="s">
        <v>87</v>
      </c>
      <c r="AY431" s="16" t="s">
        <v>283</v>
      </c>
      <c r="BE431" s="167">
        <f>IF(N431="základná",J431,0)</f>
        <v>0</v>
      </c>
      <c r="BF431" s="167">
        <f>IF(N431="znížená",J431,0)</f>
        <v>0</v>
      </c>
      <c r="BG431" s="167">
        <f>IF(N431="zákl. prenesená",J431,0)</f>
        <v>0</v>
      </c>
      <c r="BH431" s="167">
        <f>IF(N431="zníž. prenesená",J431,0)</f>
        <v>0</v>
      </c>
      <c r="BI431" s="167">
        <f>IF(N431="nulová",J431,0)</f>
        <v>0</v>
      </c>
      <c r="BJ431" s="16" t="s">
        <v>87</v>
      </c>
      <c r="BK431" s="167">
        <f>ROUND(I431*H431,2)</f>
        <v>0</v>
      </c>
      <c r="BL431" s="16" t="s">
        <v>289</v>
      </c>
      <c r="BM431" s="166" t="s">
        <v>3569</v>
      </c>
    </row>
    <row r="432" spans="2:65" s="1" customFormat="1" ht="24.2" customHeight="1">
      <c r="B432" s="125"/>
      <c r="C432" s="155" t="s">
        <v>656</v>
      </c>
      <c r="D432" s="155" t="s">
        <v>285</v>
      </c>
      <c r="E432" s="156" t="s">
        <v>666</v>
      </c>
      <c r="F432" s="157" t="s">
        <v>667</v>
      </c>
      <c r="G432" s="158" t="s">
        <v>288</v>
      </c>
      <c r="H432" s="159">
        <v>4985.41</v>
      </c>
      <c r="I432" s="160"/>
      <c r="J432" s="161">
        <f>ROUND(I432*H432,2)</f>
        <v>0</v>
      </c>
      <c r="K432" s="162"/>
      <c r="L432" s="31"/>
      <c r="M432" s="163" t="s">
        <v>1</v>
      </c>
      <c r="N432" s="124" t="s">
        <v>41</v>
      </c>
      <c r="P432" s="164">
        <f>O432*H432</f>
        <v>0</v>
      </c>
      <c r="Q432" s="164">
        <v>1.5299999999999999E-3</v>
      </c>
      <c r="R432" s="164">
        <f>Q432*H432</f>
        <v>7.6276772999999993</v>
      </c>
      <c r="S432" s="164">
        <v>0</v>
      </c>
      <c r="T432" s="165">
        <f>S432*H432</f>
        <v>0</v>
      </c>
      <c r="AR432" s="166" t="s">
        <v>289</v>
      </c>
      <c r="AT432" s="166" t="s">
        <v>285</v>
      </c>
      <c r="AU432" s="166" t="s">
        <v>87</v>
      </c>
      <c r="AY432" s="16" t="s">
        <v>283</v>
      </c>
      <c r="BE432" s="167">
        <f>IF(N432="základná",J432,0)</f>
        <v>0</v>
      </c>
      <c r="BF432" s="167">
        <f>IF(N432="znížená",J432,0)</f>
        <v>0</v>
      </c>
      <c r="BG432" s="167">
        <f>IF(N432="zákl. prenesená",J432,0)</f>
        <v>0</v>
      </c>
      <c r="BH432" s="167">
        <f>IF(N432="zníž. prenesená",J432,0)</f>
        <v>0</v>
      </c>
      <c r="BI432" s="167">
        <f>IF(N432="nulová",J432,0)</f>
        <v>0</v>
      </c>
      <c r="BJ432" s="16" t="s">
        <v>87</v>
      </c>
      <c r="BK432" s="167">
        <f>ROUND(I432*H432,2)</f>
        <v>0</v>
      </c>
      <c r="BL432" s="16" t="s">
        <v>289</v>
      </c>
      <c r="BM432" s="166" t="s">
        <v>3570</v>
      </c>
    </row>
    <row r="433" spans="2:65" s="12" customFormat="1" ht="11.25">
      <c r="B433" s="168"/>
      <c r="D433" s="169" t="s">
        <v>291</v>
      </c>
      <c r="E433" s="170" t="s">
        <v>1</v>
      </c>
      <c r="F433" s="171" t="s">
        <v>3488</v>
      </c>
      <c r="H433" s="172">
        <v>4985.41</v>
      </c>
      <c r="I433" s="173"/>
      <c r="L433" s="168"/>
      <c r="M433" s="174"/>
      <c r="T433" s="175"/>
      <c r="AT433" s="170" t="s">
        <v>291</v>
      </c>
      <c r="AU433" s="170" t="s">
        <v>87</v>
      </c>
      <c r="AV433" s="12" t="s">
        <v>87</v>
      </c>
      <c r="AW433" s="12" t="s">
        <v>31</v>
      </c>
      <c r="AX433" s="12" t="s">
        <v>82</v>
      </c>
      <c r="AY433" s="170" t="s">
        <v>283</v>
      </c>
    </row>
    <row r="434" spans="2:65" s="1" customFormat="1" ht="16.5" customHeight="1">
      <c r="B434" s="125"/>
      <c r="C434" s="155" t="s">
        <v>661</v>
      </c>
      <c r="D434" s="155" t="s">
        <v>285</v>
      </c>
      <c r="E434" s="156" t="s">
        <v>670</v>
      </c>
      <c r="F434" s="157" t="s">
        <v>671</v>
      </c>
      <c r="G434" s="158" t="s">
        <v>288</v>
      </c>
      <c r="H434" s="159">
        <v>5220</v>
      </c>
      <c r="I434" s="160"/>
      <c r="J434" s="161">
        <f>ROUND(I434*H434,2)</f>
        <v>0</v>
      </c>
      <c r="K434" s="162"/>
      <c r="L434" s="31"/>
      <c r="M434" s="163" t="s">
        <v>1</v>
      </c>
      <c r="N434" s="124" t="s">
        <v>41</v>
      </c>
      <c r="P434" s="164">
        <f>O434*H434</f>
        <v>0</v>
      </c>
      <c r="Q434" s="164">
        <v>5.0000000000000002E-5</v>
      </c>
      <c r="R434" s="164">
        <f>Q434*H434</f>
        <v>0.26100000000000001</v>
      </c>
      <c r="S434" s="164">
        <v>0</v>
      </c>
      <c r="T434" s="165">
        <f>S434*H434</f>
        <v>0</v>
      </c>
      <c r="AR434" s="166" t="s">
        <v>289</v>
      </c>
      <c r="AT434" s="166" t="s">
        <v>285</v>
      </c>
      <c r="AU434" s="166" t="s">
        <v>87</v>
      </c>
      <c r="AY434" s="16" t="s">
        <v>283</v>
      </c>
      <c r="BE434" s="167">
        <f>IF(N434="základná",J434,0)</f>
        <v>0</v>
      </c>
      <c r="BF434" s="167">
        <f>IF(N434="znížená",J434,0)</f>
        <v>0</v>
      </c>
      <c r="BG434" s="167">
        <f>IF(N434="zákl. prenesená",J434,0)</f>
        <v>0</v>
      </c>
      <c r="BH434" s="167">
        <f>IF(N434="zníž. prenesená",J434,0)</f>
        <v>0</v>
      </c>
      <c r="BI434" s="167">
        <f>IF(N434="nulová",J434,0)</f>
        <v>0</v>
      </c>
      <c r="BJ434" s="16" t="s">
        <v>87</v>
      </c>
      <c r="BK434" s="167">
        <f>ROUND(I434*H434,2)</f>
        <v>0</v>
      </c>
      <c r="BL434" s="16" t="s">
        <v>289</v>
      </c>
      <c r="BM434" s="166" t="s">
        <v>3571</v>
      </c>
    </row>
    <row r="435" spans="2:65" s="12" customFormat="1" ht="11.25">
      <c r="B435" s="168"/>
      <c r="D435" s="169" t="s">
        <v>291</v>
      </c>
      <c r="E435" s="170" t="s">
        <v>1</v>
      </c>
      <c r="F435" s="171" t="s">
        <v>3572</v>
      </c>
      <c r="H435" s="172">
        <v>5220</v>
      </c>
      <c r="I435" s="173"/>
      <c r="L435" s="168"/>
      <c r="M435" s="174"/>
      <c r="T435" s="175"/>
      <c r="AT435" s="170" t="s">
        <v>291</v>
      </c>
      <c r="AU435" s="170" t="s">
        <v>87</v>
      </c>
      <c r="AV435" s="12" t="s">
        <v>87</v>
      </c>
      <c r="AW435" s="12" t="s">
        <v>31</v>
      </c>
      <c r="AX435" s="12" t="s">
        <v>82</v>
      </c>
      <c r="AY435" s="170" t="s">
        <v>283</v>
      </c>
    </row>
    <row r="436" spans="2:65" s="1" customFormat="1" ht="37.9" customHeight="1">
      <c r="B436" s="125"/>
      <c r="C436" s="155" t="s">
        <v>665</v>
      </c>
      <c r="D436" s="155" t="s">
        <v>285</v>
      </c>
      <c r="E436" s="156" t="s">
        <v>3573</v>
      </c>
      <c r="F436" s="157" t="s">
        <v>3574</v>
      </c>
      <c r="G436" s="158" t="s">
        <v>296</v>
      </c>
      <c r="H436" s="159">
        <v>0.80300000000000005</v>
      </c>
      <c r="I436" s="160"/>
      <c r="J436" s="161">
        <f>ROUND(I436*H436,2)</f>
        <v>0</v>
      </c>
      <c r="K436" s="162"/>
      <c r="L436" s="31"/>
      <c r="M436" s="163" t="s">
        <v>1</v>
      </c>
      <c r="N436" s="124" t="s">
        <v>41</v>
      </c>
      <c r="P436" s="164">
        <f>O436*H436</f>
        <v>0</v>
      </c>
      <c r="Q436" s="164">
        <v>0</v>
      </c>
      <c r="R436" s="164">
        <f>Q436*H436</f>
        <v>0</v>
      </c>
      <c r="S436" s="164">
        <v>2.2000000000000002</v>
      </c>
      <c r="T436" s="165">
        <f>S436*H436</f>
        <v>1.7666000000000002</v>
      </c>
      <c r="AR436" s="166" t="s">
        <v>289</v>
      </c>
      <c r="AT436" s="166" t="s">
        <v>285</v>
      </c>
      <c r="AU436" s="166" t="s">
        <v>87</v>
      </c>
      <c r="AY436" s="16" t="s">
        <v>283</v>
      </c>
      <c r="BE436" s="167">
        <f>IF(N436="základná",J436,0)</f>
        <v>0</v>
      </c>
      <c r="BF436" s="167">
        <f>IF(N436="znížená",J436,0)</f>
        <v>0</v>
      </c>
      <c r="BG436" s="167">
        <f>IF(N436="zákl. prenesená",J436,0)</f>
        <v>0</v>
      </c>
      <c r="BH436" s="167">
        <f>IF(N436="zníž. prenesená",J436,0)</f>
        <v>0</v>
      </c>
      <c r="BI436" s="167">
        <f>IF(N436="nulová",J436,0)</f>
        <v>0</v>
      </c>
      <c r="BJ436" s="16" t="s">
        <v>87</v>
      </c>
      <c r="BK436" s="167">
        <f>ROUND(I436*H436,2)</f>
        <v>0</v>
      </c>
      <c r="BL436" s="16" t="s">
        <v>289</v>
      </c>
      <c r="BM436" s="166" t="s">
        <v>3575</v>
      </c>
    </row>
    <row r="437" spans="2:65" s="14" customFormat="1" ht="11.25">
      <c r="B437" s="183"/>
      <c r="D437" s="169" t="s">
        <v>291</v>
      </c>
      <c r="E437" s="184" t="s">
        <v>1</v>
      </c>
      <c r="F437" s="185" t="s">
        <v>3576</v>
      </c>
      <c r="H437" s="184" t="s">
        <v>1</v>
      </c>
      <c r="I437" s="186"/>
      <c r="L437" s="183"/>
      <c r="M437" s="187"/>
      <c r="T437" s="188"/>
      <c r="AT437" s="184" t="s">
        <v>291</v>
      </c>
      <c r="AU437" s="184" t="s">
        <v>87</v>
      </c>
      <c r="AV437" s="14" t="s">
        <v>82</v>
      </c>
      <c r="AW437" s="14" t="s">
        <v>31</v>
      </c>
      <c r="AX437" s="14" t="s">
        <v>75</v>
      </c>
      <c r="AY437" s="184" t="s">
        <v>283</v>
      </c>
    </row>
    <row r="438" spans="2:65" s="12" customFormat="1" ht="11.25">
      <c r="B438" s="168"/>
      <c r="D438" s="169" t="s">
        <v>291</v>
      </c>
      <c r="E438" s="170" t="s">
        <v>1</v>
      </c>
      <c r="F438" s="171" t="s">
        <v>3577</v>
      </c>
      <c r="H438" s="172">
        <v>0.80300000000000005</v>
      </c>
      <c r="I438" s="173"/>
      <c r="L438" s="168"/>
      <c r="M438" s="174"/>
      <c r="T438" s="175"/>
      <c r="AT438" s="170" t="s">
        <v>291</v>
      </c>
      <c r="AU438" s="170" t="s">
        <v>87</v>
      </c>
      <c r="AV438" s="12" t="s">
        <v>87</v>
      </c>
      <c r="AW438" s="12" t="s">
        <v>31</v>
      </c>
      <c r="AX438" s="12" t="s">
        <v>82</v>
      </c>
      <c r="AY438" s="170" t="s">
        <v>283</v>
      </c>
    </row>
    <row r="439" spans="2:65" s="1" customFormat="1" ht="37.9" customHeight="1">
      <c r="B439" s="125"/>
      <c r="C439" s="155" t="s">
        <v>669</v>
      </c>
      <c r="D439" s="155" t="s">
        <v>285</v>
      </c>
      <c r="E439" s="156" t="s">
        <v>675</v>
      </c>
      <c r="F439" s="157" t="s">
        <v>676</v>
      </c>
      <c r="G439" s="158" t="s">
        <v>288</v>
      </c>
      <c r="H439" s="159">
        <v>397.84</v>
      </c>
      <c r="I439" s="160"/>
      <c r="J439" s="161">
        <f>ROUND(I439*H439,2)</f>
        <v>0</v>
      </c>
      <c r="K439" s="162"/>
      <c r="L439" s="31"/>
      <c r="M439" s="163" t="s">
        <v>1</v>
      </c>
      <c r="N439" s="124" t="s">
        <v>41</v>
      </c>
      <c r="P439" s="164">
        <f>O439*H439</f>
        <v>0</v>
      </c>
      <c r="Q439" s="164">
        <v>0</v>
      </c>
      <c r="R439" s="164">
        <f>Q439*H439</f>
        <v>0</v>
      </c>
      <c r="S439" s="164">
        <v>0.19600000000000001</v>
      </c>
      <c r="T439" s="165">
        <f>S439*H439</f>
        <v>77.976640000000003</v>
      </c>
      <c r="AR439" s="166" t="s">
        <v>289</v>
      </c>
      <c r="AT439" s="166" t="s">
        <v>285</v>
      </c>
      <c r="AU439" s="166" t="s">
        <v>87</v>
      </c>
      <c r="AY439" s="16" t="s">
        <v>283</v>
      </c>
      <c r="BE439" s="167">
        <f>IF(N439="základná",J439,0)</f>
        <v>0</v>
      </c>
      <c r="BF439" s="167">
        <f>IF(N439="znížená",J439,0)</f>
        <v>0</v>
      </c>
      <c r="BG439" s="167">
        <f>IF(N439="zákl. prenesená",J439,0)</f>
        <v>0</v>
      </c>
      <c r="BH439" s="167">
        <f>IF(N439="zníž. prenesená",J439,0)</f>
        <v>0</v>
      </c>
      <c r="BI439" s="167">
        <f>IF(N439="nulová",J439,0)</f>
        <v>0</v>
      </c>
      <c r="BJ439" s="16" t="s">
        <v>87</v>
      </c>
      <c r="BK439" s="167">
        <f>ROUND(I439*H439,2)</f>
        <v>0</v>
      </c>
      <c r="BL439" s="16" t="s">
        <v>289</v>
      </c>
      <c r="BM439" s="166" t="s">
        <v>677</v>
      </c>
    </row>
    <row r="440" spans="2:65" s="14" customFormat="1" ht="11.25">
      <c r="B440" s="183"/>
      <c r="D440" s="169" t="s">
        <v>291</v>
      </c>
      <c r="E440" s="184" t="s">
        <v>1</v>
      </c>
      <c r="F440" s="185" t="s">
        <v>451</v>
      </c>
      <c r="H440" s="184" t="s">
        <v>1</v>
      </c>
      <c r="I440" s="186"/>
      <c r="L440" s="183"/>
      <c r="M440" s="187"/>
      <c r="T440" s="188"/>
      <c r="AT440" s="184" t="s">
        <v>291</v>
      </c>
      <c r="AU440" s="184" t="s">
        <v>87</v>
      </c>
      <c r="AV440" s="14" t="s">
        <v>82</v>
      </c>
      <c r="AW440" s="14" t="s">
        <v>31</v>
      </c>
      <c r="AX440" s="14" t="s">
        <v>75</v>
      </c>
      <c r="AY440" s="184" t="s">
        <v>283</v>
      </c>
    </row>
    <row r="441" spans="2:65" s="12" customFormat="1" ht="11.25">
      <c r="B441" s="168"/>
      <c r="D441" s="169" t="s">
        <v>291</v>
      </c>
      <c r="E441" s="170" t="s">
        <v>1</v>
      </c>
      <c r="F441" s="171" t="s">
        <v>3578</v>
      </c>
      <c r="H441" s="172">
        <v>22.5</v>
      </c>
      <c r="I441" s="173"/>
      <c r="L441" s="168"/>
      <c r="M441" s="174"/>
      <c r="T441" s="175"/>
      <c r="AT441" s="170" t="s">
        <v>291</v>
      </c>
      <c r="AU441" s="170" t="s">
        <v>87</v>
      </c>
      <c r="AV441" s="12" t="s">
        <v>87</v>
      </c>
      <c r="AW441" s="12" t="s">
        <v>31</v>
      </c>
      <c r="AX441" s="12" t="s">
        <v>75</v>
      </c>
      <c r="AY441" s="170" t="s">
        <v>283</v>
      </c>
    </row>
    <row r="442" spans="2:65" s="14" customFormat="1" ht="11.25">
      <c r="B442" s="183"/>
      <c r="D442" s="169" t="s">
        <v>291</v>
      </c>
      <c r="E442" s="184" t="s">
        <v>1</v>
      </c>
      <c r="F442" s="185" t="s">
        <v>404</v>
      </c>
      <c r="H442" s="184" t="s">
        <v>1</v>
      </c>
      <c r="I442" s="186"/>
      <c r="L442" s="183"/>
      <c r="M442" s="187"/>
      <c r="T442" s="188"/>
      <c r="AT442" s="184" t="s">
        <v>291</v>
      </c>
      <c r="AU442" s="184" t="s">
        <v>87</v>
      </c>
      <c r="AV442" s="14" t="s">
        <v>82</v>
      </c>
      <c r="AW442" s="14" t="s">
        <v>31</v>
      </c>
      <c r="AX442" s="14" t="s">
        <v>75</v>
      </c>
      <c r="AY442" s="184" t="s">
        <v>283</v>
      </c>
    </row>
    <row r="443" spans="2:65" s="12" customFormat="1" ht="22.5">
      <c r="B443" s="168"/>
      <c r="D443" s="169" t="s">
        <v>291</v>
      </c>
      <c r="E443" s="170" t="s">
        <v>1</v>
      </c>
      <c r="F443" s="171" t="s">
        <v>3579</v>
      </c>
      <c r="H443" s="172">
        <v>33.39</v>
      </c>
      <c r="I443" s="173"/>
      <c r="L443" s="168"/>
      <c r="M443" s="174"/>
      <c r="T443" s="175"/>
      <c r="AT443" s="170" t="s">
        <v>291</v>
      </c>
      <c r="AU443" s="170" t="s">
        <v>87</v>
      </c>
      <c r="AV443" s="12" t="s">
        <v>87</v>
      </c>
      <c r="AW443" s="12" t="s">
        <v>31</v>
      </c>
      <c r="AX443" s="12" t="s">
        <v>75</v>
      </c>
      <c r="AY443" s="170" t="s">
        <v>283</v>
      </c>
    </row>
    <row r="444" spans="2:65" s="12" customFormat="1" ht="22.5">
      <c r="B444" s="168"/>
      <c r="D444" s="169" t="s">
        <v>291</v>
      </c>
      <c r="E444" s="170" t="s">
        <v>1</v>
      </c>
      <c r="F444" s="171" t="s">
        <v>3580</v>
      </c>
      <c r="H444" s="172">
        <v>32.426000000000002</v>
      </c>
      <c r="I444" s="173"/>
      <c r="L444" s="168"/>
      <c r="M444" s="174"/>
      <c r="T444" s="175"/>
      <c r="AT444" s="170" t="s">
        <v>291</v>
      </c>
      <c r="AU444" s="170" t="s">
        <v>87</v>
      </c>
      <c r="AV444" s="12" t="s">
        <v>87</v>
      </c>
      <c r="AW444" s="12" t="s">
        <v>31</v>
      </c>
      <c r="AX444" s="12" t="s">
        <v>75</v>
      </c>
      <c r="AY444" s="170" t="s">
        <v>283</v>
      </c>
    </row>
    <row r="445" spans="2:65" s="12" customFormat="1" ht="22.5">
      <c r="B445" s="168"/>
      <c r="D445" s="169" t="s">
        <v>291</v>
      </c>
      <c r="E445" s="170" t="s">
        <v>1</v>
      </c>
      <c r="F445" s="171" t="s">
        <v>3581</v>
      </c>
      <c r="H445" s="172">
        <v>27.474</v>
      </c>
      <c r="I445" s="173"/>
      <c r="L445" s="168"/>
      <c r="M445" s="174"/>
      <c r="T445" s="175"/>
      <c r="AT445" s="170" t="s">
        <v>291</v>
      </c>
      <c r="AU445" s="170" t="s">
        <v>87</v>
      </c>
      <c r="AV445" s="12" t="s">
        <v>87</v>
      </c>
      <c r="AW445" s="12" t="s">
        <v>31</v>
      </c>
      <c r="AX445" s="12" t="s">
        <v>75</v>
      </c>
      <c r="AY445" s="170" t="s">
        <v>283</v>
      </c>
    </row>
    <row r="446" spans="2:65" s="14" customFormat="1" ht="11.25">
      <c r="B446" s="183"/>
      <c r="D446" s="169" t="s">
        <v>291</v>
      </c>
      <c r="E446" s="184" t="s">
        <v>1</v>
      </c>
      <c r="F446" s="185" t="s">
        <v>413</v>
      </c>
      <c r="H446" s="184" t="s">
        <v>1</v>
      </c>
      <c r="I446" s="186"/>
      <c r="L446" s="183"/>
      <c r="M446" s="187"/>
      <c r="T446" s="188"/>
      <c r="AT446" s="184" t="s">
        <v>291</v>
      </c>
      <c r="AU446" s="184" t="s">
        <v>87</v>
      </c>
      <c r="AV446" s="14" t="s">
        <v>82</v>
      </c>
      <c r="AW446" s="14" t="s">
        <v>31</v>
      </c>
      <c r="AX446" s="14" t="s">
        <v>75</v>
      </c>
      <c r="AY446" s="184" t="s">
        <v>283</v>
      </c>
    </row>
    <row r="447" spans="2:65" s="12" customFormat="1" ht="22.5">
      <c r="B447" s="168"/>
      <c r="D447" s="169" t="s">
        <v>291</v>
      </c>
      <c r="E447" s="170" t="s">
        <v>1</v>
      </c>
      <c r="F447" s="171" t="s">
        <v>3582</v>
      </c>
      <c r="H447" s="172">
        <v>20.111999999999998</v>
      </c>
      <c r="I447" s="173"/>
      <c r="L447" s="168"/>
      <c r="M447" s="174"/>
      <c r="T447" s="175"/>
      <c r="AT447" s="170" t="s">
        <v>291</v>
      </c>
      <c r="AU447" s="170" t="s">
        <v>87</v>
      </c>
      <c r="AV447" s="12" t="s">
        <v>87</v>
      </c>
      <c r="AW447" s="12" t="s">
        <v>31</v>
      </c>
      <c r="AX447" s="12" t="s">
        <v>75</v>
      </c>
      <c r="AY447" s="170" t="s">
        <v>283</v>
      </c>
    </row>
    <row r="448" spans="2:65" s="12" customFormat="1" ht="22.5">
      <c r="B448" s="168"/>
      <c r="D448" s="169" t="s">
        <v>291</v>
      </c>
      <c r="E448" s="170" t="s">
        <v>1</v>
      </c>
      <c r="F448" s="171" t="s">
        <v>3583</v>
      </c>
      <c r="H448" s="172">
        <v>38.520000000000003</v>
      </c>
      <c r="I448" s="173"/>
      <c r="L448" s="168"/>
      <c r="M448" s="174"/>
      <c r="T448" s="175"/>
      <c r="AT448" s="170" t="s">
        <v>291</v>
      </c>
      <c r="AU448" s="170" t="s">
        <v>87</v>
      </c>
      <c r="AV448" s="12" t="s">
        <v>87</v>
      </c>
      <c r="AW448" s="12" t="s">
        <v>31</v>
      </c>
      <c r="AX448" s="12" t="s">
        <v>75</v>
      </c>
      <c r="AY448" s="170" t="s">
        <v>283</v>
      </c>
    </row>
    <row r="449" spans="2:65" s="12" customFormat="1" ht="11.25">
      <c r="B449" s="168"/>
      <c r="D449" s="169" t="s">
        <v>291</v>
      </c>
      <c r="E449" s="170" t="s">
        <v>1</v>
      </c>
      <c r="F449" s="171" t="s">
        <v>3584</v>
      </c>
      <c r="H449" s="172">
        <v>7.98</v>
      </c>
      <c r="I449" s="173"/>
      <c r="L449" s="168"/>
      <c r="M449" s="174"/>
      <c r="T449" s="175"/>
      <c r="AT449" s="170" t="s">
        <v>291</v>
      </c>
      <c r="AU449" s="170" t="s">
        <v>87</v>
      </c>
      <c r="AV449" s="12" t="s">
        <v>87</v>
      </c>
      <c r="AW449" s="12" t="s">
        <v>31</v>
      </c>
      <c r="AX449" s="12" t="s">
        <v>75</v>
      </c>
      <c r="AY449" s="170" t="s">
        <v>283</v>
      </c>
    </row>
    <row r="450" spans="2:65" s="14" customFormat="1" ht="11.25">
      <c r="B450" s="183"/>
      <c r="D450" s="169" t="s">
        <v>291</v>
      </c>
      <c r="E450" s="184" t="s">
        <v>1</v>
      </c>
      <c r="F450" s="185" t="s">
        <v>414</v>
      </c>
      <c r="H450" s="184" t="s">
        <v>1</v>
      </c>
      <c r="I450" s="186"/>
      <c r="L450" s="183"/>
      <c r="M450" s="187"/>
      <c r="T450" s="188"/>
      <c r="AT450" s="184" t="s">
        <v>291</v>
      </c>
      <c r="AU450" s="184" t="s">
        <v>87</v>
      </c>
      <c r="AV450" s="14" t="s">
        <v>82</v>
      </c>
      <c r="AW450" s="14" t="s">
        <v>31</v>
      </c>
      <c r="AX450" s="14" t="s">
        <v>75</v>
      </c>
      <c r="AY450" s="184" t="s">
        <v>283</v>
      </c>
    </row>
    <row r="451" spans="2:65" s="12" customFormat="1" ht="33.75">
      <c r="B451" s="168"/>
      <c r="D451" s="169" t="s">
        <v>291</v>
      </c>
      <c r="E451" s="170" t="s">
        <v>1</v>
      </c>
      <c r="F451" s="171" t="s">
        <v>3585</v>
      </c>
      <c r="H451" s="172">
        <v>25.257999999999999</v>
      </c>
      <c r="I451" s="173"/>
      <c r="L451" s="168"/>
      <c r="M451" s="174"/>
      <c r="T451" s="175"/>
      <c r="AT451" s="170" t="s">
        <v>291</v>
      </c>
      <c r="AU451" s="170" t="s">
        <v>87</v>
      </c>
      <c r="AV451" s="12" t="s">
        <v>87</v>
      </c>
      <c r="AW451" s="12" t="s">
        <v>31</v>
      </c>
      <c r="AX451" s="12" t="s">
        <v>75</v>
      </c>
      <c r="AY451" s="170" t="s">
        <v>283</v>
      </c>
    </row>
    <row r="452" spans="2:65" s="12" customFormat="1" ht="22.5">
      <c r="B452" s="168"/>
      <c r="D452" s="169" t="s">
        <v>291</v>
      </c>
      <c r="E452" s="170" t="s">
        <v>1</v>
      </c>
      <c r="F452" s="171" t="s">
        <v>3586</v>
      </c>
      <c r="H452" s="172">
        <v>57.74</v>
      </c>
      <c r="I452" s="173"/>
      <c r="L452" s="168"/>
      <c r="M452" s="174"/>
      <c r="T452" s="175"/>
      <c r="AT452" s="170" t="s">
        <v>291</v>
      </c>
      <c r="AU452" s="170" t="s">
        <v>87</v>
      </c>
      <c r="AV452" s="12" t="s">
        <v>87</v>
      </c>
      <c r="AW452" s="12" t="s">
        <v>31</v>
      </c>
      <c r="AX452" s="12" t="s">
        <v>75</v>
      </c>
      <c r="AY452" s="170" t="s">
        <v>283</v>
      </c>
    </row>
    <row r="453" spans="2:65" s="14" customFormat="1" ht="11.25">
      <c r="B453" s="183"/>
      <c r="D453" s="169" t="s">
        <v>291</v>
      </c>
      <c r="E453" s="184" t="s">
        <v>1</v>
      </c>
      <c r="F453" s="185" t="s">
        <v>415</v>
      </c>
      <c r="H453" s="184" t="s">
        <v>1</v>
      </c>
      <c r="I453" s="186"/>
      <c r="L453" s="183"/>
      <c r="M453" s="187"/>
      <c r="T453" s="188"/>
      <c r="AT453" s="184" t="s">
        <v>291</v>
      </c>
      <c r="AU453" s="184" t="s">
        <v>87</v>
      </c>
      <c r="AV453" s="14" t="s">
        <v>82</v>
      </c>
      <c r="AW453" s="14" t="s">
        <v>31</v>
      </c>
      <c r="AX453" s="14" t="s">
        <v>75</v>
      </c>
      <c r="AY453" s="184" t="s">
        <v>283</v>
      </c>
    </row>
    <row r="454" spans="2:65" s="12" customFormat="1" ht="22.5">
      <c r="B454" s="168"/>
      <c r="D454" s="169" t="s">
        <v>291</v>
      </c>
      <c r="E454" s="170" t="s">
        <v>1</v>
      </c>
      <c r="F454" s="171" t="s">
        <v>3587</v>
      </c>
      <c r="H454" s="172">
        <v>33.317999999999998</v>
      </c>
      <c r="I454" s="173"/>
      <c r="L454" s="168"/>
      <c r="M454" s="174"/>
      <c r="T454" s="175"/>
      <c r="AT454" s="170" t="s">
        <v>291</v>
      </c>
      <c r="AU454" s="170" t="s">
        <v>87</v>
      </c>
      <c r="AV454" s="12" t="s">
        <v>87</v>
      </c>
      <c r="AW454" s="12" t="s">
        <v>31</v>
      </c>
      <c r="AX454" s="12" t="s">
        <v>75</v>
      </c>
      <c r="AY454" s="170" t="s">
        <v>283</v>
      </c>
    </row>
    <row r="455" spans="2:65" s="12" customFormat="1" ht="22.5">
      <c r="B455" s="168"/>
      <c r="D455" s="169" t="s">
        <v>291</v>
      </c>
      <c r="E455" s="170" t="s">
        <v>1</v>
      </c>
      <c r="F455" s="171" t="s">
        <v>3588</v>
      </c>
      <c r="H455" s="172">
        <v>32.902000000000001</v>
      </c>
      <c r="I455" s="173"/>
      <c r="L455" s="168"/>
      <c r="M455" s="174"/>
      <c r="T455" s="175"/>
      <c r="AT455" s="170" t="s">
        <v>291</v>
      </c>
      <c r="AU455" s="170" t="s">
        <v>87</v>
      </c>
      <c r="AV455" s="12" t="s">
        <v>87</v>
      </c>
      <c r="AW455" s="12" t="s">
        <v>31</v>
      </c>
      <c r="AX455" s="12" t="s">
        <v>75</v>
      </c>
      <c r="AY455" s="170" t="s">
        <v>283</v>
      </c>
    </row>
    <row r="456" spans="2:65" s="14" customFormat="1" ht="11.25">
      <c r="B456" s="183"/>
      <c r="D456" s="169" t="s">
        <v>291</v>
      </c>
      <c r="E456" s="184" t="s">
        <v>1</v>
      </c>
      <c r="F456" s="185" t="s">
        <v>416</v>
      </c>
      <c r="H456" s="184" t="s">
        <v>1</v>
      </c>
      <c r="I456" s="186"/>
      <c r="L456" s="183"/>
      <c r="M456" s="187"/>
      <c r="T456" s="188"/>
      <c r="AT456" s="184" t="s">
        <v>291</v>
      </c>
      <c r="AU456" s="184" t="s">
        <v>87</v>
      </c>
      <c r="AV456" s="14" t="s">
        <v>82</v>
      </c>
      <c r="AW456" s="14" t="s">
        <v>31</v>
      </c>
      <c r="AX456" s="14" t="s">
        <v>75</v>
      </c>
      <c r="AY456" s="184" t="s">
        <v>283</v>
      </c>
    </row>
    <row r="457" spans="2:65" s="12" customFormat="1" ht="22.5">
      <c r="B457" s="168"/>
      <c r="D457" s="169" t="s">
        <v>291</v>
      </c>
      <c r="E457" s="170" t="s">
        <v>1</v>
      </c>
      <c r="F457" s="171" t="s">
        <v>3587</v>
      </c>
      <c r="H457" s="172">
        <v>33.317999999999998</v>
      </c>
      <c r="I457" s="173"/>
      <c r="L457" s="168"/>
      <c r="M457" s="174"/>
      <c r="T457" s="175"/>
      <c r="AT457" s="170" t="s">
        <v>291</v>
      </c>
      <c r="AU457" s="170" t="s">
        <v>87</v>
      </c>
      <c r="AV457" s="12" t="s">
        <v>87</v>
      </c>
      <c r="AW457" s="12" t="s">
        <v>31</v>
      </c>
      <c r="AX457" s="12" t="s">
        <v>75</v>
      </c>
      <c r="AY457" s="170" t="s">
        <v>283</v>
      </c>
    </row>
    <row r="458" spans="2:65" s="12" customFormat="1" ht="22.5">
      <c r="B458" s="168"/>
      <c r="D458" s="169" t="s">
        <v>291</v>
      </c>
      <c r="E458" s="170" t="s">
        <v>1</v>
      </c>
      <c r="F458" s="171" t="s">
        <v>3588</v>
      </c>
      <c r="H458" s="172">
        <v>32.902000000000001</v>
      </c>
      <c r="I458" s="173"/>
      <c r="L458" s="168"/>
      <c r="M458" s="174"/>
      <c r="T458" s="175"/>
      <c r="AT458" s="170" t="s">
        <v>291</v>
      </c>
      <c r="AU458" s="170" t="s">
        <v>87</v>
      </c>
      <c r="AV458" s="12" t="s">
        <v>87</v>
      </c>
      <c r="AW458" s="12" t="s">
        <v>31</v>
      </c>
      <c r="AX458" s="12" t="s">
        <v>75</v>
      </c>
      <c r="AY458" s="170" t="s">
        <v>283</v>
      </c>
    </row>
    <row r="459" spans="2:65" s="13" customFormat="1" ht="11.25">
      <c r="B459" s="176"/>
      <c r="D459" s="169" t="s">
        <v>291</v>
      </c>
      <c r="E459" s="177" t="s">
        <v>1</v>
      </c>
      <c r="F459" s="178" t="s">
        <v>293</v>
      </c>
      <c r="H459" s="179">
        <v>397.84</v>
      </c>
      <c r="I459" s="180"/>
      <c r="L459" s="176"/>
      <c r="M459" s="181"/>
      <c r="T459" s="182"/>
      <c r="AT459" s="177" t="s">
        <v>291</v>
      </c>
      <c r="AU459" s="177" t="s">
        <v>87</v>
      </c>
      <c r="AV459" s="13" t="s">
        <v>289</v>
      </c>
      <c r="AW459" s="13" t="s">
        <v>31</v>
      </c>
      <c r="AX459" s="13" t="s">
        <v>82</v>
      </c>
      <c r="AY459" s="177" t="s">
        <v>283</v>
      </c>
    </row>
    <row r="460" spans="2:65" s="1" customFormat="1" ht="37.9" customHeight="1">
      <c r="B460" s="125"/>
      <c r="C460" s="155" t="s">
        <v>674</v>
      </c>
      <c r="D460" s="155" t="s">
        <v>285</v>
      </c>
      <c r="E460" s="156" t="s">
        <v>698</v>
      </c>
      <c r="F460" s="157" t="s">
        <v>699</v>
      </c>
      <c r="G460" s="158" t="s">
        <v>296</v>
      </c>
      <c r="H460" s="159">
        <v>339.12599999999998</v>
      </c>
      <c r="I460" s="160"/>
      <c r="J460" s="161">
        <f>ROUND(I460*H460,2)</f>
        <v>0</v>
      </c>
      <c r="K460" s="162"/>
      <c r="L460" s="31"/>
      <c r="M460" s="163" t="s">
        <v>1</v>
      </c>
      <c r="N460" s="124" t="s">
        <v>41</v>
      </c>
      <c r="P460" s="164">
        <f>O460*H460</f>
        <v>0</v>
      </c>
      <c r="Q460" s="164">
        <v>0</v>
      </c>
      <c r="R460" s="164">
        <f>Q460*H460</f>
        <v>0</v>
      </c>
      <c r="S460" s="164">
        <v>2.2000000000000002</v>
      </c>
      <c r="T460" s="165">
        <f>S460*H460</f>
        <v>746.07720000000006</v>
      </c>
      <c r="AR460" s="166" t="s">
        <v>289</v>
      </c>
      <c r="AT460" s="166" t="s">
        <v>285</v>
      </c>
      <c r="AU460" s="166" t="s">
        <v>87</v>
      </c>
      <c r="AY460" s="16" t="s">
        <v>283</v>
      </c>
      <c r="BE460" s="167">
        <f>IF(N460="základná",J460,0)</f>
        <v>0</v>
      </c>
      <c r="BF460" s="167">
        <f>IF(N460="znížená",J460,0)</f>
        <v>0</v>
      </c>
      <c r="BG460" s="167">
        <f>IF(N460="zákl. prenesená",J460,0)</f>
        <v>0</v>
      </c>
      <c r="BH460" s="167">
        <f>IF(N460="zníž. prenesená",J460,0)</f>
        <v>0</v>
      </c>
      <c r="BI460" s="167">
        <f>IF(N460="nulová",J460,0)</f>
        <v>0</v>
      </c>
      <c r="BJ460" s="16" t="s">
        <v>87</v>
      </c>
      <c r="BK460" s="167">
        <f>ROUND(I460*H460,2)</f>
        <v>0</v>
      </c>
      <c r="BL460" s="16" t="s">
        <v>289</v>
      </c>
      <c r="BM460" s="166" t="s">
        <v>700</v>
      </c>
    </row>
    <row r="461" spans="2:65" s="14" customFormat="1" ht="11.25">
      <c r="B461" s="183"/>
      <c r="D461" s="169" t="s">
        <v>291</v>
      </c>
      <c r="E461" s="184" t="s">
        <v>1</v>
      </c>
      <c r="F461" s="185" t="s">
        <v>451</v>
      </c>
      <c r="H461" s="184" t="s">
        <v>1</v>
      </c>
      <c r="I461" s="186"/>
      <c r="L461" s="183"/>
      <c r="M461" s="187"/>
      <c r="T461" s="188"/>
      <c r="AT461" s="184" t="s">
        <v>291</v>
      </c>
      <c r="AU461" s="184" t="s">
        <v>87</v>
      </c>
      <c r="AV461" s="14" t="s">
        <v>82</v>
      </c>
      <c r="AW461" s="14" t="s">
        <v>31</v>
      </c>
      <c r="AX461" s="14" t="s">
        <v>75</v>
      </c>
      <c r="AY461" s="184" t="s">
        <v>283</v>
      </c>
    </row>
    <row r="462" spans="2:65" s="12" customFormat="1" ht="11.25">
      <c r="B462" s="168"/>
      <c r="D462" s="169" t="s">
        <v>291</v>
      </c>
      <c r="E462" s="170" t="s">
        <v>1</v>
      </c>
      <c r="F462" s="171" t="s">
        <v>3589</v>
      </c>
      <c r="H462" s="172">
        <v>4.2160000000000002</v>
      </c>
      <c r="I462" s="173"/>
      <c r="L462" s="168"/>
      <c r="M462" s="174"/>
      <c r="T462" s="175"/>
      <c r="AT462" s="170" t="s">
        <v>291</v>
      </c>
      <c r="AU462" s="170" t="s">
        <v>87</v>
      </c>
      <c r="AV462" s="12" t="s">
        <v>87</v>
      </c>
      <c r="AW462" s="12" t="s">
        <v>31</v>
      </c>
      <c r="AX462" s="12" t="s">
        <v>75</v>
      </c>
      <c r="AY462" s="170" t="s">
        <v>283</v>
      </c>
    </row>
    <row r="463" spans="2:65" s="12" customFormat="1" ht="11.25">
      <c r="B463" s="168"/>
      <c r="D463" s="169" t="s">
        <v>291</v>
      </c>
      <c r="E463" s="170" t="s">
        <v>1</v>
      </c>
      <c r="F463" s="171" t="s">
        <v>3590</v>
      </c>
      <c r="H463" s="172">
        <v>3.5070000000000001</v>
      </c>
      <c r="I463" s="173"/>
      <c r="L463" s="168"/>
      <c r="M463" s="174"/>
      <c r="T463" s="175"/>
      <c r="AT463" s="170" t="s">
        <v>291</v>
      </c>
      <c r="AU463" s="170" t="s">
        <v>87</v>
      </c>
      <c r="AV463" s="12" t="s">
        <v>87</v>
      </c>
      <c r="AW463" s="12" t="s">
        <v>31</v>
      </c>
      <c r="AX463" s="12" t="s">
        <v>75</v>
      </c>
      <c r="AY463" s="170" t="s">
        <v>283</v>
      </c>
    </row>
    <row r="464" spans="2:65" s="12" customFormat="1" ht="11.25">
      <c r="B464" s="168"/>
      <c r="D464" s="169" t="s">
        <v>291</v>
      </c>
      <c r="E464" s="170" t="s">
        <v>1</v>
      </c>
      <c r="F464" s="171" t="s">
        <v>3591</v>
      </c>
      <c r="H464" s="172">
        <v>7.98</v>
      </c>
      <c r="I464" s="173"/>
      <c r="L464" s="168"/>
      <c r="M464" s="174"/>
      <c r="T464" s="175"/>
      <c r="AT464" s="170" t="s">
        <v>291</v>
      </c>
      <c r="AU464" s="170" t="s">
        <v>87</v>
      </c>
      <c r="AV464" s="12" t="s">
        <v>87</v>
      </c>
      <c r="AW464" s="12" t="s">
        <v>31</v>
      </c>
      <c r="AX464" s="12" t="s">
        <v>75</v>
      </c>
      <c r="AY464" s="170" t="s">
        <v>283</v>
      </c>
    </row>
    <row r="465" spans="2:51" s="12" customFormat="1" ht="11.25">
      <c r="B465" s="168"/>
      <c r="D465" s="169" t="s">
        <v>291</v>
      </c>
      <c r="E465" s="170" t="s">
        <v>1</v>
      </c>
      <c r="F465" s="171" t="s">
        <v>3592</v>
      </c>
      <c r="H465" s="172">
        <v>30.091000000000001</v>
      </c>
      <c r="I465" s="173"/>
      <c r="L465" s="168"/>
      <c r="M465" s="174"/>
      <c r="T465" s="175"/>
      <c r="AT465" s="170" t="s">
        <v>291</v>
      </c>
      <c r="AU465" s="170" t="s">
        <v>87</v>
      </c>
      <c r="AV465" s="12" t="s">
        <v>87</v>
      </c>
      <c r="AW465" s="12" t="s">
        <v>31</v>
      </c>
      <c r="AX465" s="12" t="s">
        <v>75</v>
      </c>
      <c r="AY465" s="170" t="s">
        <v>283</v>
      </c>
    </row>
    <row r="466" spans="2:51" s="12" customFormat="1" ht="11.25">
      <c r="B466" s="168"/>
      <c r="D466" s="169" t="s">
        <v>291</v>
      </c>
      <c r="E466" s="170" t="s">
        <v>1</v>
      </c>
      <c r="F466" s="171" t="s">
        <v>3593</v>
      </c>
      <c r="H466" s="172">
        <v>2.0430000000000001</v>
      </c>
      <c r="I466" s="173"/>
      <c r="L466" s="168"/>
      <c r="M466" s="174"/>
      <c r="T466" s="175"/>
      <c r="AT466" s="170" t="s">
        <v>291</v>
      </c>
      <c r="AU466" s="170" t="s">
        <v>87</v>
      </c>
      <c r="AV466" s="12" t="s">
        <v>87</v>
      </c>
      <c r="AW466" s="12" t="s">
        <v>31</v>
      </c>
      <c r="AX466" s="12" t="s">
        <v>75</v>
      </c>
      <c r="AY466" s="170" t="s">
        <v>283</v>
      </c>
    </row>
    <row r="467" spans="2:51" s="12" customFormat="1" ht="11.25">
      <c r="B467" s="168"/>
      <c r="D467" s="169" t="s">
        <v>291</v>
      </c>
      <c r="E467" s="170" t="s">
        <v>1</v>
      </c>
      <c r="F467" s="171" t="s">
        <v>3594</v>
      </c>
      <c r="H467" s="172">
        <v>3.2690000000000001</v>
      </c>
      <c r="I467" s="173"/>
      <c r="L467" s="168"/>
      <c r="M467" s="174"/>
      <c r="T467" s="175"/>
      <c r="AT467" s="170" t="s">
        <v>291</v>
      </c>
      <c r="AU467" s="170" t="s">
        <v>87</v>
      </c>
      <c r="AV467" s="12" t="s">
        <v>87</v>
      </c>
      <c r="AW467" s="12" t="s">
        <v>31</v>
      </c>
      <c r="AX467" s="12" t="s">
        <v>75</v>
      </c>
      <c r="AY467" s="170" t="s">
        <v>283</v>
      </c>
    </row>
    <row r="468" spans="2:51" s="14" customFormat="1" ht="11.25">
      <c r="B468" s="183"/>
      <c r="D468" s="169" t="s">
        <v>291</v>
      </c>
      <c r="E468" s="184" t="s">
        <v>1</v>
      </c>
      <c r="F468" s="185" t="s">
        <v>404</v>
      </c>
      <c r="H468" s="184" t="s">
        <v>1</v>
      </c>
      <c r="I468" s="186"/>
      <c r="L468" s="183"/>
      <c r="M468" s="187"/>
      <c r="T468" s="188"/>
      <c r="AT468" s="184" t="s">
        <v>291</v>
      </c>
      <c r="AU468" s="184" t="s">
        <v>87</v>
      </c>
      <c r="AV468" s="14" t="s">
        <v>82</v>
      </c>
      <c r="AW468" s="14" t="s">
        <v>31</v>
      </c>
      <c r="AX468" s="14" t="s">
        <v>75</v>
      </c>
      <c r="AY468" s="184" t="s">
        <v>283</v>
      </c>
    </row>
    <row r="469" spans="2:51" s="12" customFormat="1" ht="11.25">
      <c r="B469" s="168"/>
      <c r="D469" s="169" t="s">
        <v>291</v>
      </c>
      <c r="E469" s="170" t="s">
        <v>1</v>
      </c>
      <c r="F469" s="171" t="s">
        <v>3595</v>
      </c>
      <c r="H469" s="172">
        <v>13.21</v>
      </c>
      <c r="I469" s="173"/>
      <c r="L469" s="168"/>
      <c r="M469" s="174"/>
      <c r="T469" s="175"/>
      <c r="AT469" s="170" t="s">
        <v>291</v>
      </c>
      <c r="AU469" s="170" t="s">
        <v>87</v>
      </c>
      <c r="AV469" s="12" t="s">
        <v>87</v>
      </c>
      <c r="AW469" s="12" t="s">
        <v>31</v>
      </c>
      <c r="AX469" s="12" t="s">
        <v>75</v>
      </c>
      <c r="AY469" s="170" t="s">
        <v>283</v>
      </c>
    </row>
    <row r="470" spans="2:51" s="12" customFormat="1" ht="11.25">
      <c r="B470" s="168"/>
      <c r="D470" s="169" t="s">
        <v>291</v>
      </c>
      <c r="E470" s="170" t="s">
        <v>1</v>
      </c>
      <c r="F470" s="171" t="s">
        <v>3596</v>
      </c>
      <c r="H470" s="172">
        <v>6.7619999999999996</v>
      </c>
      <c r="I470" s="173"/>
      <c r="L470" s="168"/>
      <c r="M470" s="174"/>
      <c r="T470" s="175"/>
      <c r="AT470" s="170" t="s">
        <v>291</v>
      </c>
      <c r="AU470" s="170" t="s">
        <v>87</v>
      </c>
      <c r="AV470" s="12" t="s">
        <v>87</v>
      </c>
      <c r="AW470" s="12" t="s">
        <v>31</v>
      </c>
      <c r="AX470" s="12" t="s">
        <v>75</v>
      </c>
      <c r="AY470" s="170" t="s">
        <v>283</v>
      </c>
    </row>
    <row r="471" spans="2:51" s="12" customFormat="1" ht="11.25">
      <c r="B471" s="168"/>
      <c r="D471" s="169" t="s">
        <v>291</v>
      </c>
      <c r="E471" s="170" t="s">
        <v>1</v>
      </c>
      <c r="F471" s="171" t="s">
        <v>3597</v>
      </c>
      <c r="H471" s="172">
        <v>18.652000000000001</v>
      </c>
      <c r="I471" s="173"/>
      <c r="L471" s="168"/>
      <c r="M471" s="174"/>
      <c r="T471" s="175"/>
      <c r="AT471" s="170" t="s">
        <v>291</v>
      </c>
      <c r="AU471" s="170" t="s">
        <v>87</v>
      </c>
      <c r="AV471" s="12" t="s">
        <v>87</v>
      </c>
      <c r="AW471" s="12" t="s">
        <v>31</v>
      </c>
      <c r="AX471" s="12" t="s">
        <v>75</v>
      </c>
      <c r="AY471" s="170" t="s">
        <v>283</v>
      </c>
    </row>
    <row r="472" spans="2:51" s="14" customFormat="1" ht="11.25">
      <c r="B472" s="183"/>
      <c r="D472" s="169" t="s">
        <v>291</v>
      </c>
      <c r="E472" s="184" t="s">
        <v>1</v>
      </c>
      <c r="F472" s="185" t="s">
        <v>709</v>
      </c>
      <c r="H472" s="184" t="s">
        <v>1</v>
      </c>
      <c r="I472" s="186"/>
      <c r="L472" s="183"/>
      <c r="M472" s="187"/>
      <c r="T472" s="188"/>
      <c r="AT472" s="184" t="s">
        <v>291</v>
      </c>
      <c r="AU472" s="184" t="s">
        <v>87</v>
      </c>
      <c r="AV472" s="14" t="s">
        <v>82</v>
      </c>
      <c r="AW472" s="14" t="s">
        <v>31</v>
      </c>
      <c r="AX472" s="14" t="s">
        <v>75</v>
      </c>
      <c r="AY472" s="184" t="s">
        <v>283</v>
      </c>
    </row>
    <row r="473" spans="2:51" s="12" customFormat="1" ht="11.25">
      <c r="B473" s="168"/>
      <c r="D473" s="169" t="s">
        <v>291</v>
      </c>
      <c r="E473" s="170" t="s">
        <v>1</v>
      </c>
      <c r="F473" s="171" t="s">
        <v>3598</v>
      </c>
      <c r="H473" s="172">
        <v>11.417</v>
      </c>
      <c r="I473" s="173"/>
      <c r="L473" s="168"/>
      <c r="M473" s="174"/>
      <c r="T473" s="175"/>
      <c r="AT473" s="170" t="s">
        <v>291</v>
      </c>
      <c r="AU473" s="170" t="s">
        <v>87</v>
      </c>
      <c r="AV473" s="12" t="s">
        <v>87</v>
      </c>
      <c r="AW473" s="12" t="s">
        <v>31</v>
      </c>
      <c r="AX473" s="12" t="s">
        <v>75</v>
      </c>
      <c r="AY473" s="170" t="s">
        <v>283</v>
      </c>
    </row>
    <row r="474" spans="2:51" s="12" customFormat="1" ht="11.25">
      <c r="B474" s="168"/>
      <c r="D474" s="169" t="s">
        <v>291</v>
      </c>
      <c r="E474" s="170" t="s">
        <v>1</v>
      </c>
      <c r="F474" s="171" t="s">
        <v>3599</v>
      </c>
      <c r="H474" s="172">
        <v>17.388999999999999</v>
      </c>
      <c r="I474" s="173"/>
      <c r="L474" s="168"/>
      <c r="M474" s="174"/>
      <c r="T474" s="175"/>
      <c r="AT474" s="170" t="s">
        <v>291</v>
      </c>
      <c r="AU474" s="170" t="s">
        <v>87</v>
      </c>
      <c r="AV474" s="12" t="s">
        <v>87</v>
      </c>
      <c r="AW474" s="12" t="s">
        <v>31</v>
      </c>
      <c r="AX474" s="12" t="s">
        <v>75</v>
      </c>
      <c r="AY474" s="170" t="s">
        <v>283</v>
      </c>
    </row>
    <row r="475" spans="2:51" s="12" customFormat="1" ht="11.25">
      <c r="B475" s="168"/>
      <c r="D475" s="169" t="s">
        <v>291</v>
      </c>
      <c r="E475" s="170" t="s">
        <v>1</v>
      </c>
      <c r="F475" s="171" t="s">
        <v>3600</v>
      </c>
      <c r="H475" s="172">
        <v>34.119999999999997</v>
      </c>
      <c r="I475" s="173"/>
      <c r="L475" s="168"/>
      <c r="M475" s="174"/>
      <c r="T475" s="175"/>
      <c r="AT475" s="170" t="s">
        <v>291</v>
      </c>
      <c r="AU475" s="170" t="s">
        <v>87</v>
      </c>
      <c r="AV475" s="12" t="s">
        <v>87</v>
      </c>
      <c r="AW475" s="12" t="s">
        <v>31</v>
      </c>
      <c r="AX475" s="12" t="s">
        <v>75</v>
      </c>
      <c r="AY475" s="170" t="s">
        <v>283</v>
      </c>
    </row>
    <row r="476" spans="2:51" s="14" customFormat="1" ht="11.25">
      <c r="B476" s="183"/>
      <c r="D476" s="169" t="s">
        <v>291</v>
      </c>
      <c r="E476" s="184" t="s">
        <v>1</v>
      </c>
      <c r="F476" s="185" t="s">
        <v>414</v>
      </c>
      <c r="H476" s="184" t="s">
        <v>1</v>
      </c>
      <c r="I476" s="186"/>
      <c r="L476" s="183"/>
      <c r="M476" s="187"/>
      <c r="T476" s="188"/>
      <c r="AT476" s="184" t="s">
        <v>291</v>
      </c>
      <c r="AU476" s="184" t="s">
        <v>87</v>
      </c>
      <c r="AV476" s="14" t="s">
        <v>82</v>
      </c>
      <c r="AW476" s="14" t="s">
        <v>31</v>
      </c>
      <c r="AX476" s="14" t="s">
        <v>75</v>
      </c>
      <c r="AY476" s="184" t="s">
        <v>283</v>
      </c>
    </row>
    <row r="477" spans="2:51" s="12" customFormat="1" ht="11.25">
      <c r="B477" s="168"/>
      <c r="D477" s="169" t="s">
        <v>291</v>
      </c>
      <c r="E477" s="170" t="s">
        <v>1</v>
      </c>
      <c r="F477" s="171" t="s">
        <v>3598</v>
      </c>
      <c r="H477" s="172">
        <v>11.417</v>
      </c>
      <c r="I477" s="173"/>
      <c r="L477" s="168"/>
      <c r="M477" s="174"/>
      <c r="T477" s="175"/>
      <c r="AT477" s="170" t="s">
        <v>291</v>
      </c>
      <c r="AU477" s="170" t="s">
        <v>87</v>
      </c>
      <c r="AV477" s="12" t="s">
        <v>87</v>
      </c>
      <c r="AW477" s="12" t="s">
        <v>31</v>
      </c>
      <c r="AX477" s="12" t="s">
        <v>75</v>
      </c>
      <c r="AY477" s="170" t="s">
        <v>283</v>
      </c>
    </row>
    <row r="478" spans="2:51" s="12" customFormat="1" ht="11.25">
      <c r="B478" s="168"/>
      <c r="D478" s="169" t="s">
        <v>291</v>
      </c>
      <c r="E478" s="170" t="s">
        <v>1</v>
      </c>
      <c r="F478" s="171" t="s">
        <v>3601</v>
      </c>
      <c r="H478" s="172">
        <v>17.097999999999999</v>
      </c>
      <c r="I478" s="173"/>
      <c r="L478" s="168"/>
      <c r="M478" s="174"/>
      <c r="T478" s="175"/>
      <c r="AT478" s="170" t="s">
        <v>291</v>
      </c>
      <c r="AU478" s="170" t="s">
        <v>87</v>
      </c>
      <c r="AV478" s="12" t="s">
        <v>87</v>
      </c>
      <c r="AW478" s="12" t="s">
        <v>31</v>
      </c>
      <c r="AX478" s="12" t="s">
        <v>75</v>
      </c>
      <c r="AY478" s="170" t="s">
        <v>283</v>
      </c>
    </row>
    <row r="479" spans="2:51" s="12" customFormat="1" ht="11.25">
      <c r="B479" s="168"/>
      <c r="D479" s="169" t="s">
        <v>291</v>
      </c>
      <c r="E479" s="170" t="s">
        <v>1</v>
      </c>
      <c r="F479" s="171" t="s">
        <v>3602</v>
      </c>
      <c r="H479" s="172">
        <v>32.037999999999997</v>
      </c>
      <c r="I479" s="173"/>
      <c r="L479" s="168"/>
      <c r="M479" s="174"/>
      <c r="T479" s="175"/>
      <c r="AT479" s="170" t="s">
        <v>291</v>
      </c>
      <c r="AU479" s="170" t="s">
        <v>87</v>
      </c>
      <c r="AV479" s="12" t="s">
        <v>87</v>
      </c>
      <c r="AW479" s="12" t="s">
        <v>31</v>
      </c>
      <c r="AX479" s="12" t="s">
        <v>75</v>
      </c>
      <c r="AY479" s="170" t="s">
        <v>283</v>
      </c>
    </row>
    <row r="480" spans="2:51" s="14" customFormat="1" ht="11.25">
      <c r="B480" s="183"/>
      <c r="D480" s="169" t="s">
        <v>291</v>
      </c>
      <c r="E480" s="184" t="s">
        <v>1</v>
      </c>
      <c r="F480" s="185" t="s">
        <v>415</v>
      </c>
      <c r="H480" s="184" t="s">
        <v>1</v>
      </c>
      <c r="I480" s="186"/>
      <c r="L480" s="183"/>
      <c r="M480" s="187"/>
      <c r="T480" s="188"/>
      <c r="AT480" s="184" t="s">
        <v>291</v>
      </c>
      <c r="AU480" s="184" t="s">
        <v>87</v>
      </c>
      <c r="AV480" s="14" t="s">
        <v>82</v>
      </c>
      <c r="AW480" s="14" t="s">
        <v>31</v>
      </c>
      <c r="AX480" s="14" t="s">
        <v>75</v>
      </c>
      <c r="AY480" s="184" t="s">
        <v>283</v>
      </c>
    </row>
    <row r="481" spans="2:65" s="12" customFormat="1" ht="11.25">
      <c r="B481" s="168"/>
      <c r="D481" s="169" t="s">
        <v>291</v>
      </c>
      <c r="E481" s="170" t="s">
        <v>1</v>
      </c>
      <c r="F481" s="171" t="s">
        <v>3598</v>
      </c>
      <c r="H481" s="172">
        <v>11.417</v>
      </c>
      <c r="I481" s="173"/>
      <c r="L481" s="168"/>
      <c r="M481" s="174"/>
      <c r="T481" s="175"/>
      <c r="AT481" s="170" t="s">
        <v>291</v>
      </c>
      <c r="AU481" s="170" t="s">
        <v>87</v>
      </c>
      <c r="AV481" s="12" t="s">
        <v>87</v>
      </c>
      <c r="AW481" s="12" t="s">
        <v>31</v>
      </c>
      <c r="AX481" s="12" t="s">
        <v>75</v>
      </c>
      <c r="AY481" s="170" t="s">
        <v>283</v>
      </c>
    </row>
    <row r="482" spans="2:65" s="12" customFormat="1" ht="11.25">
      <c r="B482" s="168"/>
      <c r="D482" s="169" t="s">
        <v>291</v>
      </c>
      <c r="E482" s="170" t="s">
        <v>1</v>
      </c>
      <c r="F482" s="171" t="s">
        <v>3603</v>
      </c>
      <c r="H482" s="172">
        <v>12.095000000000001</v>
      </c>
      <c r="I482" s="173"/>
      <c r="L482" s="168"/>
      <c r="M482" s="174"/>
      <c r="T482" s="175"/>
      <c r="AT482" s="170" t="s">
        <v>291</v>
      </c>
      <c r="AU482" s="170" t="s">
        <v>87</v>
      </c>
      <c r="AV482" s="12" t="s">
        <v>87</v>
      </c>
      <c r="AW482" s="12" t="s">
        <v>31</v>
      </c>
      <c r="AX482" s="12" t="s">
        <v>75</v>
      </c>
      <c r="AY482" s="170" t="s">
        <v>283</v>
      </c>
    </row>
    <row r="483" spans="2:65" s="12" customFormat="1" ht="11.25">
      <c r="B483" s="168"/>
      <c r="D483" s="169" t="s">
        <v>291</v>
      </c>
      <c r="E483" s="170" t="s">
        <v>1</v>
      </c>
      <c r="F483" s="171" t="s">
        <v>3604</v>
      </c>
      <c r="H483" s="172">
        <v>38.274000000000001</v>
      </c>
      <c r="I483" s="173"/>
      <c r="L483" s="168"/>
      <c r="M483" s="174"/>
      <c r="T483" s="175"/>
      <c r="AT483" s="170" t="s">
        <v>291</v>
      </c>
      <c r="AU483" s="170" t="s">
        <v>87</v>
      </c>
      <c r="AV483" s="12" t="s">
        <v>87</v>
      </c>
      <c r="AW483" s="12" t="s">
        <v>31</v>
      </c>
      <c r="AX483" s="12" t="s">
        <v>75</v>
      </c>
      <c r="AY483" s="170" t="s">
        <v>283</v>
      </c>
    </row>
    <row r="484" spans="2:65" s="14" customFormat="1" ht="11.25">
      <c r="B484" s="183"/>
      <c r="D484" s="169" t="s">
        <v>291</v>
      </c>
      <c r="E484" s="184" t="s">
        <v>1</v>
      </c>
      <c r="F484" s="185" t="s">
        <v>713</v>
      </c>
      <c r="H484" s="184" t="s">
        <v>1</v>
      </c>
      <c r="I484" s="186"/>
      <c r="L484" s="183"/>
      <c r="M484" s="187"/>
      <c r="T484" s="188"/>
      <c r="AT484" s="184" t="s">
        <v>291</v>
      </c>
      <c r="AU484" s="184" t="s">
        <v>87</v>
      </c>
      <c r="AV484" s="14" t="s">
        <v>82</v>
      </c>
      <c r="AW484" s="14" t="s">
        <v>31</v>
      </c>
      <c r="AX484" s="14" t="s">
        <v>75</v>
      </c>
      <c r="AY484" s="184" t="s">
        <v>283</v>
      </c>
    </row>
    <row r="485" spans="2:65" s="12" customFormat="1" ht="11.25">
      <c r="B485" s="168"/>
      <c r="D485" s="169" t="s">
        <v>291</v>
      </c>
      <c r="E485" s="170" t="s">
        <v>1</v>
      </c>
      <c r="F485" s="171" t="s">
        <v>3598</v>
      </c>
      <c r="H485" s="172">
        <v>11.417</v>
      </c>
      <c r="I485" s="173"/>
      <c r="L485" s="168"/>
      <c r="M485" s="174"/>
      <c r="T485" s="175"/>
      <c r="AT485" s="170" t="s">
        <v>291</v>
      </c>
      <c r="AU485" s="170" t="s">
        <v>87</v>
      </c>
      <c r="AV485" s="12" t="s">
        <v>87</v>
      </c>
      <c r="AW485" s="12" t="s">
        <v>31</v>
      </c>
      <c r="AX485" s="12" t="s">
        <v>75</v>
      </c>
      <c r="AY485" s="170" t="s">
        <v>283</v>
      </c>
    </row>
    <row r="486" spans="2:65" s="12" customFormat="1" ht="11.25">
      <c r="B486" s="168"/>
      <c r="D486" s="169" t="s">
        <v>291</v>
      </c>
      <c r="E486" s="170" t="s">
        <v>1</v>
      </c>
      <c r="F486" s="171" t="s">
        <v>3605</v>
      </c>
      <c r="H486" s="172">
        <v>11.811999999999999</v>
      </c>
      <c r="I486" s="173"/>
      <c r="L486" s="168"/>
      <c r="M486" s="174"/>
      <c r="T486" s="175"/>
      <c r="AT486" s="170" t="s">
        <v>291</v>
      </c>
      <c r="AU486" s="170" t="s">
        <v>87</v>
      </c>
      <c r="AV486" s="12" t="s">
        <v>87</v>
      </c>
      <c r="AW486" s="12" t="s">
        <v>31</v>
      </c>
      <c r="AX486" s="12" t="s">
        <v>75</v>
      </c>
      <c r="AY486" s="170" t="s">
        <v>283</v>
      </c>
    </row>
    <row r="487" spans="2:65" s="12" customFormat="1" ht="11.25">
      <c r="B487" s="168"/>
      <c r="D487" s="169" t="s">
        <v>291</v>
      </c>
      <c r="E487" s="170" t="s">
        <v>1</v>
      </c>
      <c r="F487" s="171" t="s">
        <v>3606</v>
      </c>
      <c r="H487" s="172">
        <v>40.902000000000001</v>
      </c>
      <c r="I487" s="173"/>
      <c r="L487" s="168"/>
      <c r="M487" s="174"/>
      <c r="T487" s="175"/>
      <c r="AT487" s="170" t="s">
        <v>291</v>
      </c>
      <c r="AU487" s="170" t="s">
        <v>87</v>
      </c>
      <c r="AV487" s="12" t="s">
        <v>87</v>
      </c>
      <c r="AW487" s="12" t="s">
        <v>31</v>
      </c>
      <c r="AX487" s="12" t="s">
        <v>75</v>
      </c>
      <c r="AY487" s="170" t="s">
        <v>283</v>
      </c>
    </row>
    <row r="488" spans="2:65" s="13" customFormat="1" ht="11.25">
      <c r="B488" s="176"/>
      <c r="D488" s="169" t="s">
        <v>291</v>
      </c>
      <c r="E488" s="177" t="s">
        <v>1</v>
      </c>
      <c r="F488" s="178" t="s">
        <v>293</v>
      </c>
      <c r="H488" s="179">
        <v>339.12599999999998</v>
      </c>
      <c r="I488" s="180"/>
      <c r="L488" s="176"/>
      <c r="M488" s="181"/>
      <c r="T488" s="182"/>
      <c r="AT488" s="177" t="s">
        <v>291</v>
      </c>
      <c r="AU488" s="177" t="s">
        <v>87</v>
      </c>
      <c r="AV488" s="13" t="s">
        <v>289</v>
      </c>
      <c r="AW488" s="13" t="s">
        <v>31</v>
      </c>
      <c r="AX488" s="13" t="s">
        <v>82</v>
      </c>
      <c r="AY488" s="177" t="s">
        <v>283</v>
      </c>
    </row>
    <row r="489" spans="2:65" s="1" customFormat="1" ht="37.9" customHeight="1">
      <c r="B489" s="125"/>
      <c r="C489" s="155" t="s">
        <v>687</v>
      </c>
      <c r="D489" s="155" t="s">
        <v>285</v>
      </c>
      <c r="E489" s="156" t="s">
        <v>715</v>
      </c>
      <c r="F489" s="157" t="s">
        <v>716</v>
      </c>
      <c r="G489" s="158" t="s">
        <v>288</v>
      </c>
      <c r="H489" s="159">
        <v>516.75</v>
      </c>
      <c r="I489" s="160"/>
      <c r="J489" s="161">
        <f>ROUND(I489*H489,2)</f>
        <v>0</v>
      </c>
      <c r="K489" s="162"/>
      <c r="L489" s="31"/>
      <c r="M489" s="163" t="s">
        <v>1</v>
      </c>
      <c r="N489" s="124" t="s">
        <v>41</v>
      </c>
      <c r="P489" s="164">
        <f>O489*H489</f>
        <v>0</v>
      </c>
      <c r="Q489" s="164">
        <v>0</v>
      </c>
      <c r="R489" s="164">
        <f>Q489*H489</f>
        <v>0</v>
      </c>
      <c r="S489" s="164">
        <v>6.5000000000000002E-2</v>
      </c>
      <c r="T489" s="165">
        <f>S489*H489</f>
        <v>33.588750000000005</v>
      </c>
      <c r="AR489" s="166" t="s">
        <v>289</v>
      </c>
      <c r="AT489" s="166" t="s">
        <v>285</v>
      </c>
      <c r="AU489" s="166" t="s">
        <v>87</v>
      </c>
      <c r="AY489" s="16" t="s">
        <v>283</v>
      </c>
      <c r="BE489" s="167">
        <f>IF(N489="základná",J489,0)</f>
        <v>0</v>
      </c>
      <c r="BF489" s="167">
        <f>IF(N489="znížená",J489,0)</f>
        <v>0</v>
      </c>
      <c r="BG489" s="167">
        <f>IF(N489="zákl. prenesená",J489,0)</f>
        <v>0</v>
      </c>
      <c r="BH489" s="167">
        <f>IF(N489="zníž. prenesená",J489,0)</f>
        <v>0</v>
      </c>
      <c r="BI489" s="167">
        <f>IF(N489="nulová",J489,0)</f>
        <v>0</v>
      </c>
      <c r="BJ489" s="16" t="s">
        <v>87</v>
      </c>
      <c r="BK489" s="167">
        <f>ROUND(I489*H489,2)</f>
        <v>0</v>
      </c>
      <c r="BL489" s="16" t="s">
        <v>289</v>
      </c>
      <c r="BM489" s="166" t="s">
        <v>717</v>
      </c>
    </row>
    <row r="490" spans="2:65" s="14" customFormat="1" ht="11.25">
      <c r="B490" s="183"/>
      <c r="D490" s="169" t="s">
        <v>291</v>
      </c>
      <c r="E490" s="184" t="s">
        <v>1</v>
      </c>
      <c r="F490" s="185" t="s">
        <v>701</v>
      </c>
      <c r="H490" s="184" t="s">
        <v>1</v>
      </c>
      <c r="I490" s="186"/>
      <c r="L490" s="183"/>
      <c r="M490" s="187"/>
      <c r="T490" s="188"/>
      <c r="AT490" s="184" t="s">
        <v>291</v>
      </c>
      <c r="AU490" s="184" t="s">
        <v>87</v>
      </c>
      <c r="AV490" s="14" t="s">
        <v>82</v>
      </c>
      <c r="AW490" s="14" t="s">
        <v>31</v>
      </c>
      <c r="AX490" s="14" t="s">
        <v>75</v>
      </c>
      <c r="AY490" s="184" t="s">
        <v>283</v>
      </c>
    </row>
    <row r="491" spans="2:65" s="12" customFormat="1" ht="11.25">
      <c r="B491" s="168"/>
      <c r="D491" s="169" t="s">
        <v>291</v>
      </c>
      <c r="E491" s="170" t="s">
        <v>1</v>
      </c>
      <c r="F491" s="171" t="s">
        <v>3607</v>
      </c>
      <c r="H491" s="172">
        <v>40.86</v>
      </c>
      <c r="I491" s="173"/>
      <c r="L491" s="168"/>
      <c r="M491" s="174"/>
      <c r="T491" s="175"/>
      <c r="AT491" s="170" t="s">
        <v>291</v>
      </c>
      <c r="AU491" s="170" t="s">
        <v>87</v>
      </c>
      <c r="AV491" s="12" t="s">
        <v>87</v>
      </c>
      <c r="AW491" s="12" t="s">
        <v>31</v>
      </c>
      <c r="AX491" s="12" t="s">
        <v>75</v>
      </c>
      <c r="AY491" s="170" t="s">
        <v>283</v>
      </c>
    </row>
    <row r="492" spans="2:65" s="12" customFormat="1" ht="11.25">
      <c r="B492" s="168"/>
      <c r="D492" s="169" t="s">
        <v>291</v>
      </c>
      <c r="E492" s="170" t="s">
        <v>1</v>
      </c>
      <c r="F492" s="171" t="s">
        <v>3608</v>
      </c>
      <c r="H492" s="172">
        <v>376.14</v>
      </c>
      <c r="I492" s="173"/>
      <c r="L492" s="168"/>
      <c r="M492" s="174"/>
      <c r="T492" s="175"/>
      <c r="AT492" s="170" t="s">
        <v>291</v>
      </c>
      <c r="AU492" s="170" t="s">
        <v>87</v>
      </c>
      <c r="AV492" s="12" t="s">
        <v>87</v>
      </c>
      <c r="AW492" s="12" t="s">
        <v>31</v>
      </c>
      <c r="AX492" s="12" t="s">
        <v>75</v>
      </c>
      <c r="AY492" s="170" t="s">
        <v>283</v>
      </c>
    </row>
    <row r="493" spans="2:65" s="12" customFormat="1" ht="11.25">
      <c r="B493" s="168"/>
      <c r="D493" s="169" t="s">
        <v>291</v>
      </c>
      <c r="E493" s="170" t="s">
        <v>1</v>
      </c>
      <c r="F493" s="171" t="s">
        <v>3609</v>
      </c>
      <c r="H493" s="172">
        <v>99.75</v>
      </c>
      <c r="I493" s="173"/>
      <c r="L493" s="168"/>
      <c r="M493" s="174"/>
      <c r="T493" s="175"/>
      <c r="AT493" s="170" t="s">
        <v>291</v>
      </c>
      <c r="AU493" s="170" t="s">
        <v>87</v>
      </c>
      <c r="AV493" s="12" t="s">
        <v>87</v>
      </c>
      <c r="AW493" s="12" t="s">
        <v>31</v>
      </c>
      <c r="AX493" s="12" t="s">
        <v>75</v>
      </c>
      <c r="AY493" s="170" t="s">
        <v>283</v>
      </c>
    </row>
    <row r="494" spans="2:65" s="13" customFormat="1" ht="11.25">
      <c r="B494" s="176"/>
      <c r="D494" s="169" t="s">
        <v>291</v>
      </c>
      <c r="E494" s="177" t="s">
        <v>1</v>
      </c>
      <c r="F494" s="178" t="s">
        <v>293</v>
      </c>
      <c r="H494" s="179">
        <v>516.75</v>
      </c>
      <c r="I494" s="180"/>
      <c r="L494" s="176"/>
      <c r="M494" s="181"/>
      <c r="T494" s="182"/>
      <c r="AT494" s="177" t="s">
        <v>291</v>
      </c>
      <c r="AU494" s="177" t="s">
        <v>87</v>
      </c>
      <c r="AV494" s="13" t="s">
        <v>289</v>
      </c>
      <c r="AW494" s="13" t="s">
        <v>31</v>
      </c>
      <c r="AX494" s="13" t="s">
        <v>82</v>
      </c>
      <c r="AY494" s="177" t="s">
        <v>283</v>
      </c>
    </row>
    <row r="495" spans="2:65" s="1" customFormat="1" ht="37.9" customHeight="1">
      <c r="B495" s="125"/>
      <c r="C495" s="155" t="s">
        <v>692</v>
      </c>
      <c r="D495" s="155" t="s">
        <v>285</v>
      </c>
      <c r="E495" s="156" t="s">
        <v>721</v>
      </c>
      <c r="F495" s="157" t="s">
        <v>722</v>
      </c>
      <c r="G495" s="158" t="s">
        <v>288</v>
      </c>
      <c r="H495" s="159">
        <v>858.36</v>
      </c>
      <c r="I495" s="160"/>
      <c r="J495" s="161">
        <f>ROUND(I495*H495,2)</f>
        <v>0</v>
      </c>
      <c r="K495" s="162"/>
      <c r="L495" s="31"/>
      <c r="M495" s="163" t="s">
        <v>1</v>
      </c>
      <c r="N495" s="124" t="s">
        <v>41</v>
      </c>
      <c r="P495" s="164">
        <f>O495*H495</f>
        <v>0</v>
      </c>
      <c r="Q495" s="164">
        <v>0</v>
      </c>
      <c r="R495" s="164">
        <f>Q495*H495</f>
        <v>0</v>
      </c>
      <c r="S495" s="164">
        <v>6.5000000000000002E-2</v>
      </c>
      <c r="T495" s="165">
        <f>S495*H495</f>
        <v>55.793400000000005</v>
      </c>
      <c r="AR495" s="166" t="s">
        <v>289</v>
      </c>
      <c r="AT495" s="166" t="s">
        <v>285</v>
      </c>
      <c r="AU495" s="166" t="s">
        <v>87</v>
      </c>
      <c r="AY495" s="16" t="s">
        <v>283</v>
      </c>
      <c r="BE495" s="167">
        <f>IF(N495="základná",J495,0)</f>
        <v>0</v>
      </c>
      <c r="BF495" s="167">
        <f>IF(N495="znížená",J495,0)</f>
        <v>0</v>
      </c>
      <c r="BG495" s="167">
        <f>IF(N495="zákl. prenesená",J495,0)</f>
        <v>0</v>
      </c>
      <c r="BH495" s="167">
        <f>IF(N495="zníž. prenesená",J495,0)</f>
        <v>0</v>
      </c>
      <c r="BI495" s="167">
        <f>IF(N495="nulová",J495,0)</f>
        <v>0</v>
      </c>
      <c r="BJ495" s="16" t="s">
        <v>87</v>
      </c>
      <c r="BK495" s="167">
        <f>ROUND(I495*H495,2)</f>
        <v>0</v>
      </c>
      <c r="BL495" s="16" t="s">
        <v>289</v>
      </c>
      <c r="BM495" s="166" t="s">
        <v>723</v>
      </c>
    </row>
    <row r="496" spans="2:65" s="14" customFormat="1" ht="11.25">
      <c r="B496" s="183"/>
      <c r="D496" s="169" t="s">
        <v>291</v>
      </c>
      <c r="E496" s="184" t="s">
        <v>1</v>
      </c>
      <c r="F496" s="185" t="s">
        <v>724</v>
      </c>
      <c r="H496" s="184" t="s">
        <v>1</v>
      </c>
      <c r="I496" s="186"/>
      <c r="L496" s="183"/>
      <c r="M496" s="187"/>
      <c r="T496" s="188"/>
      <c r="AT496" s="184" t="s">
        <v>291</v>
      </c>
      <c r="AU496" s="184" t="s">
        <v>87</v>
      </c>
      <c r="AV496" s="14" t="s">
        <v>82</v>
      </c>
      <c r="AW496" s="14" t="s">
        <v>31</v>
      </c>
      <c r="AX496" s="14" t="s">
        <v>75</v>
      </c>
      <c r="AY496" s="184" t="s">
        <v>283</v>
      </c>
    </row>
    <row r="497" spans="2:51" s="14" customFormat="1" ht="11.25">
      <c r="B497" s="183"/>
      <c r="D497" s="169" t="s">
        <v>291</v>
      </c>
      <c r="E497" s="184" t="s">
        <v>1</v>
      </c>
      <c r="F497" s="185" t="s">
        <v>451</v>
      </c>
      <c r="H497" s="184" t="s">
        <v>1</v>
      </c>
      <c r="I497" s="186"/>
      <c r="L497" s="183"/>
      <c r="M497" s="187"/>
      <c r="T497" s="188"/>
      <c r="AT497" s="184" t="s">
        <v>291</v>
      </c>
      <c r="AU497" s="184" t="s">
        <v>87</v>
      </c>
      <c r="AV497" s="14" t="s">
        <v>82</v>
      </c>
      <c r="AW497" s="14" t="s">
        <v>31</v>
      </c>
      <c r="AX497" s="14" t="s">
        <v>75</v>
      </c>
      <c r="AY497" s="184" t="s">
        <v>283</v>
      </c>
    </row>
    <row r="498" spans="2:51" s="12" customFormat="1" ht="11.25">
      <c r="B498" s="168"/>
      <c r="D498" s="169" t="s">
        <v>291</v>
      </c>
      <c r="E498" s="170" t="s">
        <v>1</v>
      </c>
      <c r="F498" s="171" t="s">
        <v>3610</v>
      </c>
      <c r="H498" s="172">
        <v>43.84</v>
      </c>
      <c r="I498" s="173"/>
      <c r="L498" s="168"/>
      <c r="M498" s="174"/>
      <c r="T498" s="175"/>
      <c r="AT498" s="170" t="s">
        <v>291</v>
      </c>
      <c r="AU498" s="170" t="s">
        <v>87</v>
      </c>
      <c r="AV498" s="12" t="s">
        <v>87</v>
      </c>
      <c r="AW498" s="12" t="s">
        <v>31</v>
      </c>
      <c r="AX498" s="12" t="s">
        <v>75</v>
      </c>
      <c r="AY498" s="170" t="s">
        <v>283</v>
      </c>
    </row>
    <row r="499" spans="2:51" s="12" customFormat="1" ht="22.5">
      <c r="B499" s="168"/>
      <c r="D499" s="169" t="s">
        <v>291</v>
      </c>
      <c r="E499" s="170" t="s">
        <v>1</v>
      </c>
      <c r="F499" s="171" t="s">
        <v>3611</v>
      </c>
      <c r="H499" s="172">
        <v>64.86</v>
      </c>
      <c r="I499" s="173"/>
      <c r="L499" s="168"/>
      <c r="M499" s="174"/>
      <c r="T499" s="175"/>
      <c r="AT499" s="170" t="s">
        <v>291</v>
      </c>
      <c r="AU499" s="170" t="s">
        <v>87</v>
      </c>
      <c r="AV499" s="12" t="s">
        <v>87</v>
      </c>
      <c r="AW499" s="12" t="s">
        <v>31</v>
      </c>
      <c r="AX499" s="12" t="s">
        <v>75</v>
      </c>
      <c r="AY499" s="170" t="s">
        <v>283</v>
      </c>
    </row>
    <row r="500" spans="2:51" s="12" customFormat="1" ht="11.25">
      <c r="B500" s="168"/>
      <c r="D500" s="169" t="s">
        <v>291</v>
      </c>
      <c r="E500" s="170" t="s">
        <v>1</v>
      </c>
      <c r="F500" s="171" t="s">
        <v>3612</v>
      </c>
      <c r="H500" s="172">
        <v>19.670000000000002</v>
      </c>
      <c r="I500" s="173"/>
      <c r="L500" s="168"/>
      <c r="M500" s="174"/>
      <c r="T500" s="175"/>
      <c r="AT500" s="170" t="s">
        <v>291</v>
      </c>
      <c r="AU500" s="170" t="s">
        <v>87</v>
      </c>
      <c r="AV500" s="12" t="s">
        <v>87</v>
      </c>
      <c r="AW500" s="12" t="s">
        <v>31</v>
      </c>
      <c r="AX500" s="12" t="s">
        <v>75</v>
      </c>
      <c r="AY500" s="170" t="s">
        <v>283</v>
      </c>
    </row>
    <row r="501" spans="2:51" s="14" customFormat="1" ht="11.25">
      <c r="B501" s="183"/>
      <c r="D501" s="169" t="s">
        <v>291</v>
      </c>
      <c r="E501" s="184" t="s">
        <v>1</v>
      </c>
      <c r="F501" s="185" t="s">
        <v>413</v>
      </c>
      <c r="H501" s="184" t="s">
        <v>1</v>
      </c>
      <c r="I501" s="186"/>
      <c r="L501" s="183"/>
      <c r="M501" s="187"/>
      <c r="T501" s="188"/>
      <c r="AT501" s="184" t="s">
        <v>291</v>
      </c>
      <c r="AU501" s="184" t="s">
        <v>87</v>
      </c>
      <c r="AV501" s="14" t="s">
        <v>82</v>
      </c>
      <c r="AW501" s="14" t="s">
        <v>31</v>
      </c>
      <c r="AX501" s="14" t="s">
        <v>75</v>
      </c>
      <c r="AY501" s="184" t="s">
        <v>283</v>
      </c>
    </row>
    <row r="502" spans="2:51" s="12" customFormat="1" ht="22.5">
      <c r="B502" s="168"/>
      <c r="D502" s="169" t="s">
        <v>291</v>
      </c>
      <c r="E502" s="170" t="s">
        <v>1</v>
      </c>
      <c r="F502" s="171" t="s">
        <v>3613</v>
      </c>
      <c r="H502" s="172">
        <v>111.48</v>
      </c>
      <c r="I502" s="173"/>
      <c r="L502" s="168"/>
      <c r="M502" s="174"/>
      <c r="T502" s="175"/>
      <c r="AT502" s="170" t="s">
        <v>291</v>
      </c>
      <c r="AU502" s="170" t="s">
        <v>87</v>
      </c>
      <c r="AV502" s="12" t="s">
        <v>87</v>
      </c>
      <c r="AW502" s="12" t="s">
        <v>31</v>
      </c>
      <c r="AX502" s="12" t="s">
        <v>75</v>
      </c>
      <c r="AY502" s="170" t="s">
        <v>283</v>
      </c>
    </row>
    <row r="503" spans="2:51" s="12" customFormat="1" ht="22.5">
      <c r="B503" s="168"/>
      <c r="D503" s="169" t="s">
        <v>291</v>
      </c>
      <c r="E503" s="170" t="s">
        <v>1</v>
      </c>
      <c r="F503" s="171" t="s">
        <v>3614</v>
      </c>
      <c r="H503" s="172">
        <v>46.25</v>
      </c>
      <c r="I503" s="173"/>
      <c r="L503" s="168"/>
      <c r="M503" s="174"/>
      <c r="T503" s="175"/>
      <c r="AT503" s="170" t="s">
        <v>291</v>
      </c>
      <c r="AU503" s="170" t="s">
        <v>87</v>
      </c>
      <c r="AV503" s="12" t="s">
        <v>87</v>
      </c>
      <c r="AW503" s="12" t="s">
        <v>31</v>
      </c>
      <c r="AX503" s="12" t="s">
        <v>75</v>
      </c>
      <c r="AY503" s="170" t="s">
        <v>283</v>
      </c>
    </row>
    <row r="504" spans="2:51" s="12" customFormat="1" ht="22.5">
      <c r="B504" s="168"/>
      <c r="D504" s="169" t="s">
        <v>291</v>
      </c>
      <c r="E504" s="170" t="s">
        <v>1</v>
      </c>
      <c r="F504" s="171" t="s">
        <v>3615</v>
      </c>
      <c r="H504" s="172">
        <v>59.63</v>
      </c>
      <c r="I504" s="173"/>
      <c r="L504" s="168"/>
      <c r="M504" s="174"/>
      <c r="T504" s="175"/>
      <c r="AT504" s="170" t="s">
        <v>291</v>
      </c>
      <c r="AU504" s="170" t="s">
        <v>87</v>
      </c>
      <c r="AV504" s="12" t="s">
        <v>87</v>
      </c>
      <c r="AW504" s="12" t="s">
        <v>31</v>
      </c>
      <c r="AX504" s="12" t="s">
        <v>75</v>
      </c>
      <c r="AY504" s="170" t="s">
        <v>283</v>
      </c>
    </row>
    <row r="505" spans="2:51" s="14" customFormat="1" ht="11.25">
      <c r="B505" s="183"/>
      <c r="D505" s="169" t="s">
        <v>291</v>
      </c>
      <c r="E505" s="184" t="s">
        <v>1</v>
      </c>
      <c r="F505" s="185" t="s">
        <v>414</v>
      </c>
      <c r="H505" s="184" t="s">
        <v>1</v>
      </c>
      <c r="I505" s="186"/>
      <c r="L505" s="183"/>
      <c r="M505" s="187"/>
      <c r="T505" s="188"/>
      <c r="AT505" s="184" t="s">
        <v>291</v>
      </c>
      <c r="AU505" s="184" t="s">
        <v>87</v>
      </c>
      <c r="AV505" s="14" t="s">
        <v>82</v>
      </c>
      <c r="AW505" s="14" t="s">
        <v>31</v>
      </c>
      <c r="AX505" s="14" t="s">
        <v>75</v>
      </c>
      <c r="AY505" s="184" t="s">
        <v>283</v>
      </c>
    </row>
    <row r="506" spans="2:51" s="12" customFormat="1" ht="22.5">
      <c r="B506" s="168"/>
      <c r="D506" s="169" t="s">
        <v>291</v>
      </c>
      <c r="E506" s="170" t="s">
        <v>1</v>
      </c>
      <c r="F506" s="171" t="s">
        <v>3616</v>
      </c>
      <c r="H506" s="172">
        <v>104.74</v>
      </c>
      <c r="I506" s="173"/>
      <c r="L506" s="168"/>
      <c r="M506" s="174"/>
      <c r="T506" s="175"/>
      <c r="AT506" s="170" t="s">
        <v>291</v>
      </c>
      <c r="AU506" s="170" t="s">
        <v>87</v>
      </c>
      <c r="AV506" s="12" t="s">
        <v>87</v>
      </c>
      <c r="AW506" s="12" t="s">
        <v>31</v>
      </c>
      <c r="AX506" s="12" t="s">
        <v>75</v>
      </c>
      <c r="AY506" s="170" t="s">
        <v>283</v>
      </c>
    </row>
    <row r="507" spans="2:51" s="12" customFormat="1" ht="22.5">
      <c r="B507" s="168"/>
      <c r="D507" s="169" t="s">
        <v>291</v>
      </c>
      <c r="E507" s="170" t="s">
        <v>1</v>
      </c>
      <c r="F507" s="171" t="s">
        <v>3617</v>
      </c>
      <c r="H507" s="172">
        <v>64.78</v>
      </c>
      <c r="I507" s="173"/>
      <c r="L507" s="168"/>
      <c r="M507" s="174"/>
      <c r="T507" s="175"/>
      <c r="AT507" s="170" t="s">
        <v>291</v>
      </c>
      <c r="AU507" s="170" t="s">
        <v>87</v>
      </c>
      <c r="AV507" s="12" t="s">
        <v>87</v>
      </c>
      <c r="AW507" s="12" t="s">
        <v>31</v>
      </c>
      <c r="AX507" s="12" t="s">
        <v>75</v>
      </c>
      <c r="AY507" s="170" t="s">
        <v>283</v>
      </c>
    </row>
    <row r="508" spans="2:51" s="12" customFormat="1" ht="22.5">
      <c r="B508" s="168"/>
      <c r="D508" s="169" t="s">
        <v>291</v>
      </c>
      <c r="E508" s="170" t="s">
        <v>1</v>
      </c>
      <c r="F508" s="171" t="s">
        <v>3618</v>
      </c>
      <c r="H508" s="172">
        <v>44.29</v>
      </c>
      <c r="I508" s="173"/>
      <c r="L508" s="168"/>
      <c r="M508" s="174"/>
      <c r="T508" s="175"/>
      <c r="AT508" s="170" t="s">
        <v>291</v>
      </c>
      <c r="AU508" s="170" t="s">
        <v>87</v>
      </c>
      <c r="AV508" s="12" t="s">
        <v>87</v>
      </c>
      <c r="AW508" s="12" t="s">
        <v>31</v>
      </c>
      <c r="AX508" s="12" t="s">
        <v>75</v>
      </c>
      <c r="AY508" s="170" t="s">
        <v>283</v>
      </c>
    </row>
    <row r="509" spans="2:51" s="14" customFormat="1" ht="11.25">
      <c r="B509" s="183"/>
      <c r="D509" s="169" t="s">
        <v>291</v>
      </c>
      <c r="E509" s="184" t="s">
        <v>1</v>
      </c>
      <c r="F509" s="185" t="s">
        <v>415</v>
      </c>
      <c r="H509" s="184" t="s">
        <v>1</v>
      </c>
      <c r="I509" s="186"/>
      <c r="L509" s="183"/>
      <c r="M509" s="187"/>
      <c r="T509" s="188"/>
      <c r="AT509" s="184" t="s">
        <v>291</v>
      </c>
      <c r="AU509" s="184" t="s">
        <v>87</v>
      </c>
      <c r="AV509" s="14" t="s">
        <v>82</v>
      </c>
      <c r="AW509" s="14" t="s">
        <v>31</v>
      </c>
      <c r="AX509" s="14" t="s">
        <v>75</v>
      </c>
      <c r="AY509" s="184" t="s">
        <v>283</v>
      </c>
    </row>
    <row r="510" spans="2:51" s="12" customFormat="1" ht="22.5">
      <c r="B510" s="168"/>
      <c r="D510" s="169" t="s">
        <v>291</v>
      </c>
      <c r="E510" s="170" t="s">
        <v>1</v>
      </c>
      <c r="F510" s="171" t="s">
        <v>3619</v>
      </c>
      <c r="H510" s="172">
        <v>40.15</v>
      </c>
      <c r="I510" s="173"/>
      <c r="L510" s="168"/>
      <c r="M510" s="174"/>
      <c r="T510" s="175"/>
      <c r="AT510" s="170" t="s">
        <v>291</v>
      </c>
      <c r="AU510" s="170" t="s">
        <v>87</v>
      </c>
      <c r="AV510" s="12" t="s">
        <v>87</v>
      </c>
      <c r="AW510" s="12" t="s">
        <v>31</v>
      </c>
      <c r="AX510" s="12" t="s">
        <v>75</v>
      </c>
      <c r="AY510" s="170" t="s">
        <v>283</v>
      </c>
    </row>
    <row r="511" spans="2:51" s="12" customFormat="1" ht="22.5">
      <c r="B511" s="168"/>
      <c r="D511" s="169" t="s">
        <v>291</v>
      </c>
      <c r="E511" s="170" t="s">
        <v>1</v>
      </c>
      <c r="F511" s="171" t="s">
        <v>3620</v>
      </c>
      <c r="H511" s="172">
        <v>55.84</v>
      </c>
      <c r="I511" s="173"/>
      <c r="L511" s="168"/>
      <c r="M511" s="174"/>
      <c r="T511" s="175"/>
      <c r="AT511" s="170" t="s">
        <v>291</v>
      </c>
      <c r="AU511" s="170" t="s">
        <v>87</v>
      </c>
      <c r="AV511" s="12" t="s">
        <v>87</v>
      </c>
      <c r="AW511" s="12" t="s">
        <v>31</v>
      </c>
      <c r="AX511" s="12" t="s">
        <v>75</v>
      </c>
      <c r="AY511" s="170" t="s">
        <v>283</v>
      </c>
    </row>
    <row r="512" spans="2:51" s="12" customFormat="1" ht="22.5">
      <c r="B512" s="168"/>
      <c r="D512" s="169" t="s">
        <v>291</v>
      </c>
      <c r="E512" s="170" t="s">
        <v>1</v>
      </c>
      <c r="F512" s="171" t="s">
        <v>3621</v>
      </c>
      <c r="H512" s="172">
        <v>41.81</v>
      </c>
      <c r="I512" s="173"/>
      <c r="L512" s="168"/>
      <c r="M512" s="174"/>
      <c r="T512" s="175"/>
      <c r="AT512" s="170" t="s">
        <v>291</v>
      </c>
      <c r="AU512" s="170" t="s">
        <v>87</v>
      </c>
      <c r="AV512" s="12" t="s">
        <v>87</v>
      </c>
      <c r="AW512" s="12" t="s">
        <v>31</v>
      </c>
      <c r="AX512" s="12" t="s">
        <v>75</v>
      </c>
      <c r="AY512" s="170" t="s">
        <v>283</v>
      </c>
    </row>
    <row r="513" spans="2:65" s="12" customFormat="1" ht="11.25">
      <c r="B513" s="168"/>
      <c r="D513" s="169" t="s">
        <v>291</v>
      </c>
      <c r="E513" s="170" t="s">
        <v>1</v>
      </c>
      <c r="F513" s="171" t="s">
        <v>3622</v>
      </c>
      <c r="H513" s="172">
        <v>13.36</v>
      </c>
      <c r="I513" s="173"/>
      <c r="L513" s="168"/>
      <c r="M513" s="174"/>
      <c r="T513" s="175"/>
      <c r="AT513" s="170" t="s">
        <v>291</v>
      </c>
      <c r="AU513" s="170" t="s">
        <v>87</v>
      </c>
      <c r="AV513" s="12" t="s">
        <v>87</v>
      </c>
      <c r="AW513" s="12" t="s">
        <v>31</v>
      </c>
      <c r="AX513" s="12" t="s">
        <v>75</v>
      </c>
      <c r="AY513" s="170" t="s">
        <v>283</v>
      </c>
    </row>
    <row r="514" spans="2:65" s="14" customFormat="1" ht="11.25">
      <c r="B514" s="183"/>
      <c r="D514" s="169" t="s">
        <v>291</v>
      </c>
      <c r="E514" s="184" t="s">
        <v>1</v>
      </c>
      <c r="F514" s="185" t="s">
        <v>416</v>
      </c>
      <c r="H514" s="184" t="s">
        <v>1</v>
      </c>
      <c r="I514" s="186"/>
      <c r="L514" s="183"/>
      <c r="M514" s="187"/>
      <c r="T514" s="188"/>
      <c r="AT514" s="184" t="s">
        <v>291</v>
      </c>
      <c r="AU514" s="184" t="s">
        <v>87</v>
      </c>
      <c r="AV514" s="14" t="s">
        <v>82</v>
      </c>
      <c r="AW514" s="14" t="s">
        <v>31</v>
      </c>
      <c r="AX514" s="14" t="s">
        <v>75</v>
      </c>
      <c r="AY514" s="184" t="s">
        <v>283</v>
      </c>
    </row>
    <row r="515" spans="2:65" s="12" customFormat="1" ht="22.5">
      <c r="B515" s="168"/>
      <c r="D515" s="169" t="s">
        <v>291</v>
      </c>
      <c r="E515" s="170" t="s">
        <v>1</v>
      </c>
      <c r="F515" s="171" t="s">
        <v>3623</v>
      </c>
      <c r="H515" s="172">
        <v>40.49</v>
      </c>
      <c r="I515" s="173"/>
      <c r="L515" s="168"/>
      <c r="M515" s="174"/>
      <c r="T515" s="175"/>
      <c r="AT515" s="170" t="s">
        <v>291</v>
      </c>
      <c r="AU515" s="170" t="s">
        <v>87</v>
      </c>
      <c r="AV515" s="12" t="s">
        <v>87</v>
      </c>
      <c r="AW515" s="12" t="s">
        <v>31</v>
      </c>
      <c r="AX515" s="12" t="s">
        <v>75</v>
      </c>
      <c r="AY515" s="170" t="s">
        <v>283</v>
      </c>
    </row>
    <row r="516" spans="2:65" s="12" customFormat="1" ht="22.5">
      <c r="B516" s="168"/>
      <c r="D516" s="169" t="s">
        <v>291</v>
      </c>
      <c r="E516" s="170" t="s">
        <v>1</v>
      </c>
      <c r="F516" s="171" t="s">
        <v>3624</v>
      </c>
      <c r="H516" s="172">
        <v>49.82</v>
      </c>
      <c r="I516" s="173"/>
      <c r="L516" s="168"/>
      <c r="M516" s="174"/>
      <c r="T516" s="175"/>
      <c r="AT516" s="170" t="s">
        <v>291</v>
      </c>
      <c r="AU516" s="170" t="s">
        <v>87</v>
      </c>
      <c r="AV516" s="12" t="s">
        <v>87</v>
      </c>
      <c r="AW516" s="12" t="s">
        <v>31</v>
      </c>
      <c r="AX516" s="12" t="s">
        <v>75</v>
      </c>
      <c r="AY516" s="170" t="s">
        <v>283</v>
      </c>
    </row>
    <row r="517" spans="2:65" s="12" customFormat="1" ht="22.5">
      <c r="B517" s="168"/>
      <c r="D517" s="169" t="s">
        <v>291</v>
      </c>
      <c r="E517" s="170" t="s">
        <v>1</v>
      </c>
      <c r="F517" s="171" t="s">
        <v>3625</v>
      </c>
      <c r="H517" s="172">
        <v>43.99</v>
      </c>
      <c r="I517" s="173"/>
      <c r="L517" s="168"/>
      <c r="M517" s="174"/>
      <c r="T517" s="175"/>
      <c r="AT517" s="170" t="s">
        <v>291</v>
      </c>
      <c r="AU517" s="170" t="s">
        <v>87</v>
      </c>
      <c r="AV517" s="12" t="s">
        <v>87</v>
      </c>
      <c r="AW517" s="12" t="s">
        <v>31</v>
      </c>
      <c r="AX517" s="12" t="s">
        <v>75</v>
      </c>
      <c r="AY517" s="170" t="s">
        <v>283</v>
      </c>
    </row>
    <row r="518" spans="2:65" s="12" customFormat="1" ht="11.25">
      <c r="B518" s="168"/>
      <c r="D518" s="169" t="s">
        <v>291</v>
      </c>
      <c r="E518" s="170" t="s">
        <v>1</v>
      </c>
      <c r="F518" s="171" t="s">
        <v>3622</v>
      </c>
      <c r="H518" s="172">
        <v>13.36</v>
      </c>
      <c r="I518" s="173"/>
      <c r="L518" s="168"/>
      <c r="M518" s="174"/>
      <c r="T518" s="175"/>
      <c r="AT518" s="170" t="s">
        <v>291</v>
      </c>
      <c r="AU518" s="170" t="s">
        <v>87</v>
      </c>
      <c r="AV518" s="12" t="s">
        <v>87</v>
      </c>
      <c r="AW518" s="12" t="s">
        <v>31</v>
      </c>
      <c r="AX518" s="12" t="s">
        <v>75</v>
      </c>
      <c r="AY518" s="170" t="s">
        <v>283</v>
      </c>
    </row>
    <row r="519" spans="2:65" s="13" customFormat="1" ht="11.25">
      <c r="B519" s="176"/>
      <c r="D519" s="169" t="s">
        <v>291</v>
      </c>
      <c r="E519" s="177" t="s">
        <v>1</v>
      </c>
      <c r="F519" s="178" t="s">
        <v>293</v>
      </c>
      <c r="H519" s="179">
        <v>858.36</v>
      </c>
      <c r="I519" s="180"/>
      <c r="L519" s="176"/>
      <c r="M519" s="181"/>
      <c r="T519" s="182"/>
      <c r="AT519" s="177" t="s">
        <v>291</v>
      </c>
      <c r="AU519" s="177" t="s">
        <v>87</v>
      </c>
      <c r="AV519" s="13" t="s">
        <v>289</v>
      </c>
      <c r="AW519" s="13" t="s">
        <v>31</v>
      </c>
      <c r="AX519" s="13" t="s">
        <v>82</v>
      </c>
      <c r="AY519" s="177" t="s">
        <v>283</v>
      </c>
    </row>
    <row r="520" spans="2:65" s="1" customFormat="1" ht="24.2" customHeight="1">
      <c r="B520" s="125"/>
      <c r="C520" s="155" t="s">
        <v>697</v>
      </c>
      <c r="D520" s="155" t="s">
        <v>285</v>
      </c>
      <c r="E520" s="156" t="s">
        <v>3626</v>
      </c>
      <c r="F520" s="157" t="s">
        <v>3627</v>
      </c>
      <c r="G520" s="158" t="s">
        <v>373</v>
      </c>
      <c r="H520" s="159">
        <v>1</v>
      </c>
      <c r="I520" s="160"/>
      <c r="J520" s="161">
        <f>ROUND(I520*H520,2)</f>
        <v>0</v>
      </c>
      <c r="K520" s="162"/>
      <c r="L520" s="31"/>
      <c r="M520" s="163" t="s">
        <v>1</v>
      </c>
      <c r="N520" s="124" t="s">
        <v>41</v>
      </c>
      <c r="P520" s="164">
        <f>O520*H520</f>
        <v>0</v>
      </c>
      <c r="Q520" s="164">
        <v>0</v>
      </c>
      <c r="R520" s="164">
        <f>Q520*H520</f>
        <v>0</v>
      </c>
      <c r="S520" s="164">
        <v>1.6E-2</v>
      </c>
      <c r="T520" s="165">
        <f>S520*H520</f>
        <v>1.6E-2</v>
      </c>
      <c r="AR520" s="166" t="s">
        <v>289</v>
      </c>
      <c r="AT520" s="166" t="s">
        <v>285</v>
      </c>
      <c r="AU520" s="166" t="s">
        <v>87</v>
      </c>
      <c r="AY520" s="16" t="s">
        <v>283</v>
      </c>
      <c r="BE520" s="167">
        <f>IF(N520="základná",J520,0)</f>
        <v>0</v>
      </c>
      <c r="BF520" s="167">
        <f>IF(N520="znížená",J520,0)</f>
        <v>0</v>
      </c>
      <c r="BG520" s="167">
        <f>IF(N520="zákl. prenesená",J520,0)</f>
        <v>0</v>
      </c>
      <c r="BH520" s="167">
        <f>IF(N520="zníž. prenesená",J520,0)</f>
        <v>0</v>
      </c>
      <c r="BI520" s="167">
        <f>IF(N520="nulová",J520,0)</f>
        <v>0</v>
      </c>
      <c r="BJ520" s="16" t="s">
        <v>87</v>
      </c>
      <c r="BK520" s="167">
        <f>ROUND(I520*H520,2)</f>
        <v>0</v>
      </c>
      <c r="BL520" s="16" t="s">
        <v>289</v>
      </c>
      <c r="BM520" s="166" t="s">
        <v>3628</v>
      </c>
    </row>
    <row r="521" spans="2:65" s="1" customFormat="1" ht="24.2" customHeight="1">
      <c r="B521" s="125"/>
      <c r="C521" s="155" t="s">
        <v>714</v>
      </c>
      <c r="D521" s="155" t="s">
        <v>285</v>
      </c>
      <c r="E521" s="156" t="s">
        <v>730</v>
      </c>
      <c r="F521" s="157" t="s">
        <v>731</v>
      </c>
      <c r="G521" s="158" t="s">
        <v>373</v>
      </c>
      <c r="H521" s="159">
        <v>377</v>
      </c>
      <c r="I521" s="160"/>
      <c r="J521" s="161">
        <f>ROUND(I521*H521,2)</f>
        <v>0</v>
      </c>
      <c r="K521" s="162"/>
      <c r="L521" s="31"/>
      <c r="M521" s="163" t="s">
        <v>1</v>
      </c>
      <c r="N521" s="124" t="s">
        <v>41</v>
      </c>
      <c r="P521" s="164">
        <f>O521*H521</f>
        <v>0</v>
      </c>
      <c r="Q521" s="164">
        <v>0</v>
      </c>
      <c r="R521" s="164">
        <f>Q521*H521</f>
        <v>0</v>
      </c>
      <c r="S521" s="164">
        <v>2.4E-2</v>
      </c>
      <c r="T521" s="165">
        <f>S521*H521</f>
        <v>9.048</v>
      </c>
      <c r="AR521" s="166" t="s">
        <v>289</v>
      </c>
      <c r="AT521" s="166" t="s">
        <v>285</v>
      </c>
      <c r="AU521" s="166" t="s">
        <v>87</v>
      </c>
      <c r="AY521" s="16" t="s">
        <v>283</v>
      </c>
      <c r="BE521" s="167">
        <f>IF(N521="základná",J521,0)</f>
        <v>0</v>
      </c>
      <c r="BF521" s="167">
        <f>IF(N521="znížená",J521,0)</f>
        <v>0</v>
      </c>
      <c r="BG521" s="167">
        <f>IF(N521="zákl. prenesená",J521,0)</f>
        <v>0</v>
      </c>
      <c r="BH521" s="167">
        <f>IF(N521="zníž. prenesená",J521,0)</f>
        <v>0</v>
      </c>
      <c r="BI521" s="167">
        <f>IF(N521="nulová",J521,0)</f>
        <v>0</v>
      </c>
      <c r="BJ521" s="16" t="s">
        <v>87</v>
      </c>
      <c r="BK521" s="167">
        <f>ROUND(I521*H521,2)</f>
        <v>0</v>
      </c>
      <c r="BL521" s="16" t="s">
        <v>289</v>
      </c>
      <c r="BM521" s="166" t="s">
        <v>732</v>
      </c>
    </row>
    <row r="522" spans="2:65" s="12" customFormat="1" ht="11.25">
      <c r="B522" s="168"/>
      <c r="D522" s="169" t="s">
        <v>291</v>
      </c>
      <c r="E522" s="170" t="s">
        <v>1</v>
      </c>
      <c r="F522" s="171" t="s">
        <v>3629</v>
      </c>
      <c r="H522" s="172">
        <v>28</v>
      </c>
      <c r="I522" s="173"/>
      <c r="L522" s="168"/>
      <c r="M522" s="174"/>
      <c r="T522" s="175"/>
      <c r="AT522" s="170" t="s">
        <v>291</v>
      </c>
      <c r="AU522" s="170" t="s">
        <v>87</v>
      </c>
      <c r="AV522" s="12" t="s">
        <v>87</v>
      </c>
      <c r="AW522" s="12" t="s">
        <v>31</v>
      </c>
      <c r="AX522" s="12" t="s">
        <v>75</v>
      </c>
      <c r="AY522" s="170" t="s">
        <v>283</v>
      </c>
    </row>
    <row r="523" spans="2:65" s="12" customFormat="1" ht="11.25">
      <c r="B523" s="168"/>
      <c r="D523" s="169" t="s">
        <v>291</v>
      </c>
      <c r="E523" s="170" t="s">
        <v>1</v>
      </c>
      <c r="F523" s="171" t="s">
        <v>3630</v>
      </c>
      <c r="H523" s="172">
        <v>43</v>
      </c>
      <c r="I523" s="173"/>
      <c r="L523" s="168"/>
      <c r="M523" s="174"/>
      <c r="T523" s="175"/>
      <c r="AT523" s="170" t="s">
        <v>291</v>
      </c>
      <c r="AU523" s="170" t="s">
        <v>87</v>
      </c>
      <c r="AV523" s="12" t="s">
        <v>87</v>
      </c>
      <c r="AW523" s="12" t="s">
        <v>31</v>
      </c>
      <c r="AX523" s="12" t="s">
        <v>75</v>
      </c>
      <c r="AY523" s="170" t="s">
        <v>283</v>
      </c>
    </row>
    <row r="524" spans="2:65" s="12" customFormat="1" ht="11.25">
      <c r="B524" s="168"/>
      <c r="D524" s="169" t="s">
        <v>291</v>
      </c>
      <c r="E524" s="170" t="s">
        <v>1</v>
      </c>
      <c r="F524" s="171" t="s">
        <v>3631</v>
      </c>
      <c r="H524" s="172">
        <v>72</v>
      </c>
      <c r="I524" s="173"/>
      <c r="L524" s="168"/>
      <c r="M524" s="174"/>
      <c r="T524" s="175"/>
      <c r="AT524" s="170" t="s">
        <v>291</v>
      </c>
      <c r="AU524" s="170" t="s">
        <v>87</v>
      </c>
      <c r="AV524" s="12" t="s">
        <v>87</v>
      </c>
      <c r="AW524" s="12" t="s">
        <v>31</v>
      </c>
      <c r="AX524" s="12" t="s">
        <v>75</v>
      </c>
      <c r="AY524" s="170" t="s">
        <v>283</v>
      </c>
    </row>
    <row r="525" spans="2:65" s="12" customFormat="1" ht="11.25">
      <c r="B525" s="168"/>
      <c r="D525" s="169" t="s">
        <v>291</v>
      </c>
      <c r="E525" s="170" t="s">
        <v>1</v>
      </c>
      <c r="F525" s="171" t="s">
        <v>3632</v>
      </c>
      <c r="H525" s="172">
        <v>74</v>
      </c>
      <c r="I525" s="173"/>
      <c r="L525" s="168"/>
      <c r="M525" s="174"/>
      <c r="T525" s="175"/>
      <c r="AT525" s="170" t="s">
        <v>291</v>
      </c>
      <c r="AU525" s="170" t="s">
        <v>87</v>
      </c>
      <c r="AV525" s="12" t="s">
        <v>87</v>
      </c>
      <c r="AW525" s="12" t="s">
        <v>31</v>
      </c>
      <c r="AX525" s="12" t="s">
        <v>75</v>
      </c>
      <c r="AY525" s="170" t="s">
        <v>283</v>
      </c>
    </row>
    <row r="526" spans="2:65" s="12" customFormat="1" ht="11.25">
      <c r="B526" s="168"/>
      <c r="D526" s="169" t="s">
        <v>291</v>
      </c>
      <c r="E526" s="170" t="s">
        <v>1</v>
      </c>
      <c r="F526" s="171" t="s">
        <v>3633</v>
      </c>
      <c r="H526" s="172">
        <v>80</v>
      </c>
      <c r="I526" s="173"/>
      <c r="L526" s="168"/>
      <c r="M526" s="174"/>
      <c r="T526" s="175"/>
      <c r="AT526" s="170" t="s">
        <v>291</v>
      </c>
      <c r="AU526" s="170" t="s">
        <v>87</v>
      </c>
      <c r="AV526" s="12" t="s">
        <v>87</v>
      </c>
      <c r="AW526" s="12" t="s">
        <v>31</v>
      </c>
      <c r="AX526" s="12" t="s">
        <v>75</v>
      </c>
      <c r="AY526" s="170" t="s">
        <v>283</v>
      </c>
    </row>
    <row r="527" spans="2:65" s="12" customFormat="1" ht="11.25">
      <c r="B527" s="168"/>
      <c r="D527" s="169" t="s">
        <v>291</v>
      </c>
      <c r="E527" s="170" t="s">
        <v>1</v>
      </c>
      <c r="F527" s="171" t="s">
        <v>3634</v>
      </c>
      <c r="H527" s="172">
        <v>80</v>
      </c>
      <c r="I527" s="173"/>
      <c r="L527" s="168"/>
      <c r="M527" s="174"/>
      <c r="T527" s="175"/>
      <c r="AT527" s="170" t="s">
        <v>291</v>
      </c>
      <c r="AU527" s="170" t="s">
        <v>87</v>
      </c>
      <c r="AV527" s="12" t="s">
        <v>87</v>
      </c>
      <c r="AW527" s="12" t="s">
        <v>31</v>
      </c>
      <c r="AX527" s="12" t="s">
        <v>75</v>
      </c>
      <c r="AY527" s="170" t="s">
        <v>283</v>
      </c>
    </row>
    <row r="528" spans="2:65" s="13" customFormat="1" ht="11.25">
      <c r="B528" s="176"/>
      <c r="D528" s="169" t="s">
        <v>291</v>
      </c>
      <c r="E528" s="177" t="s">
        <v>1</v>
      </c>
      <c r="F528" s="178" t="s">
        <v>293</v>
      </c>
      <c r="H528" s="179">
        <v>377</v>
      </c>
      <c r="I528" s="180"/>
      <c r="L528" s="176"/>
      <c r="M528" s="181"/>
      <c r="T528" s="182"/>
      <c r="AT528" s="177" t="s">
        <v>291</v>
      </c>
      <c r="AU528" s="177" t="s">
        <v>87</v>
      </c>
      <c r="AV528" s="13" t="s">
        <v>289</v>
      </c>
      <c r="AW528" s="13" t="s">
        <v>31</v>
      </c>
      <c r="AX528" s="13" t="s">
        <v>82</v>
      </c>
      <c r="AY528" s="177" t="s">
        <v>283</v>
      </c>
    </row>
    <row r="529" spans="2:65" s="1" customFormat="1" ht="24.2" customHeight="1">
      <c r="B529" s="125"/>
      <c r="C529" s="155" t="s">
        <v>720</v>
      </c>
      <c r="D529" s="155" t="s">
        <v>285</v>
      </c>
      <c r="E529" s="156" t="s">
        <v>740</v>
      </c>
      <c r="F529" s="157" t="s">
        <v>741</v>
      </c>
      <c r="G529" s="158" t="s">
        <v>373</v>
      </c>
      <c r="H529" s="159">
        <v>22</v>
      </c>
      <c r="I529" s="160"/>
      <c r="J529" s="161">
        <f>ROUND(I529*H529,2)</f>
        <v>0</v>
      </c>
      <c r="K529" s="162"/>
      <c r="L529" s="31"/>
      <c r="M529" s="163" t="s">
        <v>1</v>
      </c>
      <c r="N529" s="124" t="s">
        <v>41</v>
      </c>
      <c r="P529" s="164">
        <f>O529*H529</f>
        <v>0</v>
      </c>
      <c r="Q529" s="164">
        <v>0</v>
      </c>
      <c r="R529" s="164">
        <f>Q529*H529</f>
        <v>0</v>
      </c>
      <c r="S529" s="164">
        <v>2.7E-2</v>
      </c>
      <c r="T529" s="165">
        <f>S529*H529</f>
        <v>0.59399999999999997</v>
      </c>
      <c r="AR529" s="166" t="s">
        <v>289</v>
      </c>
      <c r="AT529" s="166" t="s">
        <v>285</v>
      </c>
      <c r="AU529" s="166" t="s">
        <v>87</v>
      </c>
      <c r="AY529" s="16" t="s">
        <v>283</v>
      </c>
      <c r="BE529" s="167">
        <f>IF(N529="základná",J529,0)</f>
        <v>0</v>
      </c>
      <c r="BF529" s="167">
        <f>IF(N529="znížená",J529,0)</f>
        <v>0</v>
      </c>
      <c r="BG529" s="167">
        <f>IF(N529="zákl. prenesená",J529,0)</f>
        <v>0</v>
      </c>
      <c r="BH529" s="167">
        <f>IF(N529="zníž. prenesená",J529,0)</f>
        <v>0</v>
      </c>
      <c r="BI529" s="167">
        <f>IF(N529="nulová",J529,0)</f>
        <v>0</v>
      </c>
      <c r="BJ529" s="16" t="s">
        <v>87</v>
      </c>
      <c r="BK529" s="167">
        <f>ROUND(I529*H529,2)</f>
        <v>0</v>
      </c>
      <c r="BL529" s="16" t="s">
        <v>289</v>
      </c>
      <c r="BM529" s="166" t="s">
        <v>742</v>
      </c>
    </row>
    <row r="530" spans="2:65" s="12" customFormat="1" ht="11.25">
      <c r="B530" s="168"/>
      <c r="D530" s="169" t="s">
        <v>291</v>
      </c>
      <c r="E530" s="170" t="s">
        <v>1</v>
      </c>
      <c r="F530" s="171" t="s">
        <v>3635</v>
      </c>
      <c r="H530" s="172">
        <v>6</v>
      </c>
      <c r="I530" s="173"/>
      <c r="L530" s="168"/>
      <c r="M530" s="174"/>
      <c r="T530" s="175"/>
      <c r="AT530" s="170" t="s">
        <v>291</v>
      </c>
      <c r="AU530" s="170" t="s">
        <v>87</v>
      </c>
      <c r="AV530" s="12" t="s">
        <v>87</v>
      </c>
      <c r="AW530" s="12" t="s">
        <v>31</v>
      </c>
      <c r="AX530" s="12" t="s">
        <v>75</v>
      </c>
      <c r="AY530" s="170" t="s">
        <v>283</v>
      </c>
    </row>
    <row r="531" spans="2:65" s="12" customFormat="1" ht="11.25">
      <c r="B531" s="168"/>
      <c r="D531" s="169" t="s">
        <v>291</v>
      </c>
      <c r="E531" s="170" t="s">
        <v>1</v>
      </c>
      <c r="F531" s="171" t="s">
        <v>3636</v>
      </c>
      <c r="H531" s="172">
        <v>13</v>
      </c>
      <c r="I531" s="173"/>
      <c r="L531" s="168"/>
      <c r="M531" s="174"/>
      <c r="T531" s="175"/>
      <c r="AT531" s="170" t="s">
        <v>291</v>
      </c>
      <c r="AU531" s="170" t="s">
        <v>87</v>
      </c>
      <c r="AV531" s="12" t="s">
        <v>87</v>
      </c>
      <c r="AW531" s="12" t="s">
        <v>31</v>
      </c>
      <c r="AX531" s="12" t="s">
        <v>75</v>
      </c>
      <c r="AY531" s="170" t="s">
        <v>283</v>
      </c>
    </row>
    <row r="532" spans="2:65" s="12" customFormat="1" ht="11.25">
      <c r="B532" s="168"/>
      <c r="D532" s="169" t="s">
        <v>291</v>
      </c>
      <c r="E532" s="170" t="s">
        <v>1</v>
      </c>
      <c r="F532" s="171" t="s">
        <v>3637</v>
      </c>
      <c r="H532" s="172">
        <v>2</v>
      </c>
      <c r="I532" s="173"/>
      <c r="L532" s="168"/>
      <c r="M532" s="174"/>
      <c r="T532" s="175"/>
      <c r="AT532" s="170" t="s">
        <v>291</v>
      </c>
      <c r="AU532" s="170" t="s">
        <v>87</v>
      </c>
      <c r="AV532" s="12" t="s">
        <v>87</v>
      </c>
      <c r="AW532" s="12" t="s">
        <v>31</v>
      </c>
      <c r="AX532" s="12" t="s">
        <v>75</v>
      </c>
      <c r="AY532" s="170" t="s">
        <v>283</v>
      </c>
    </row>
    <row r="533" spans="2:65" s="12" customFormat="1" ht="11.25">
      <c r="B533" s="168"/>
      <c r="D533" s="169" t="s">
        <v>291</v>
      </c>
      <c r="E533" s="170" t="s">
        <v>1</v>
      </c>
      <c r="F533" s="171" t="s">
        <v>3638</v>
      </c>
      <c r="H533" s="172">
        <v>1</v>
      </c>
      <c r="I533" s="173"/>
      <c r="L533" s="168"/>
      <c r="M533" s="174"/>
      <c r="T533" s="175"/>
      <c r="AT533" s="170" t="s">
        <v>291</v>
      </c>
      <c r="AU533" s="170" t="s">
        <v>87</v>
      </c>
      <c r="AV533" s="12" t="s">
        <v>87</v>
      </c>
      <c r="AW533" s="12" t="s">
        <v>31</v>
      </c>
      <c r="AX533" s="12" t="s">
        <v>75</v>
      </c>
      <c r="AY533" s="170" t="s">
        <v>283</v>
      </c>
    </row>
    <row r="534" spans="2:65" s="13" customFormat="1" ht="11.25">
      <c r="B534" s="176"/>
      <c r="D534" s="169" t="s">
        <v>291</v>
      </c>
      <c r="E534" s="177" t="s">
        <v>1</v>
      </c>
      <c r="F534" s="178" t="s">
        <v>293</v>
      </c>
      <c r="H534" s="179">
        <v>22</v>
      </c>
      <c r="I534" s="180"/>
      <c r="L534" s="176"/>
      <c r="M534" s="181"/>
      <c r="T534" s="182"/>
      <c r="AT534" s="177" t="s">
        <v>291</v>
      </c>
      <c r="AU534" s="177" t="s">
        <v>87</v>
      </c>
      <c r="AV534" s="13" t="s">
        <v>289</v>
      </c>
      <c r="AW534" s="13" t="s">
        <v>31</v>
      </c>
      <c r="AX534" s="13" t="s">
        <v>82</v>
      </c>
      <c r="AY534" s="177" t="s">
        <v>283</v>
      </c>
    </row>
    <row r="535" spans="2:65" s="1" customFormat="1" ht="24.2" customHeight="1">
      <c r="B535" s="125"/>
      <c r="C535" s="155" t="s">
        <v>729</v>
      </c>
      <c r="D535" s="155" t="s">
        <v>285</v>
      </c>
      <c r="E535" s="156" t="s">
        <v>3639</v>
      </c>
      <c r="F535" s="157" t="s">
        <v>3640</v>
      </c>
      <c r="G535" s="158" t="s">
        <v>288</v>
      </c>
      <c r="H535" s="159">
        <v>4.2</v>
      </c>
      <c r="I535" s="160"/>
      <c r="J535" s="161">
        <f>ROUND(I535*H535,2)</f>
        <v>0</v>
      </c>
      <c r="K535" s="162"/>
      <c r="L535" s="31"/>
      <c r="M535" s="163" t="s">
        <v>1</v>
      </c>
      <c r="N535" s="124" t="s">
        <v>41</v>
      </c>
      <c r="P535" s="164">
        <f>O535*H535</f>
        <v>0</v>
      </c>
      <c r="Q535" s="164">
        <v>0</v>
      </c>
      <c r="R535" s="164">
        <f>Q535*H535</f>
        <v>0</v>
      </c>
      <c r="S535" s="164">
        <v>2.3E-2</v>
      </c>
      <c r="T535" s="165">
        <f>S535*H535</f>
        <v>9.6600000000000005E-2</v>
      </c>
      <c r="AR535" s="166" t="s">
        <v>289</v>
      </c>
      <c r="AT535" s="166" t="s">
        <v>285</v>
      </c>
      <c r="AU535" s="166" t="s">
        <v>87</v>
      </c>
      <c r="AY535" s="16" t="s">
        <v>283</v>
      </c>
      <c r="BE535" s="167">
        <f>IF(N535="základná",J535,0)</f>
        <v>0</v>
      </c>
      <c r="BF535" s="167">
        <f>IF(N535="znížená",J535,0)</f>
        <v>0</v>
      </c>
      <c r="BG535" s="167">
        <f>IF(N535="zákl. prenesená",J535,0)</f>
        <v>0</v>
      </c>
      <c r="BH535" s="167">
        <f>IF(N535="zníž. prenesená",J535,0)</f>
        <v>0</v>
      </c>
      <c r="BI535" s="167">
        <f>IF(N535="nulová",J535,0)</f>
        <v>0</v>
      </c>
      <c r="BJ535" s="16" t="s">
        <v>87</v>
      </c>
      <c r="BK535" s="167">
        <f>ROUND(I535*H535,2)</f>
        <v>0</v>
      </c>
      <c r="BL535" s="16" t="s">
        <v>289</v>
      </c>
      <c r="BM535" s="166" t="s">
        <v>3641</v>
      </c>
    </row>
    <row r="536" spans="2:65" s="12" customFormat="1" ht="11.25">
      <c r="B536" s="168"/>
      <c r="D536" s="169" t="s">
        <v>291</v>
      </c>
      <c r="E536" s="170" t="s">
        <v>1</v>
      </c>
      <c r="F536" s="171" t="s">
        <v>3642</v>
      </c>
      <c r="H536" s="172">
        <v>4.2</v>
      </c>
      <c r="I536" s="173"/>
      <c r="L536" s="168"/>
      <c r="M536" s="174"/>
      <c r="T536" s="175"/>
      <c r="AT536" s="170" t="s">
        <v>291</v>
      </c>
      <c r="AU536" s="170" t="s">
        <v>87</v>
      </c>
      <c r="AV536" s="12" t="s">
        <v>87</v>
      </c>
      <c r="AW536" s="12" t="s">
        <v>31</v>
      </c>
      <c r="AX536" s="12" t="s">
        <v>82</v>
      </c>
      <c r="AY536" s="170" t="s">
        <v>283</v>
      </c>
    </row>
    <row r="537" spans="2:65" s="1" customFormat="1" ht="24.2" customHeight="1">
      <c r="B537" s="125"/>
      <c r="C537" s="155" t="s">
        <v>739</v>
      </c>
      <c r="D537" s="155" t="s">
        <v>285</v>
      </c>
      <c r="E537" s="156" t="s">
        <v>746</v>
      </c>
      <c r="F537" s="157" t="s">
        <v>747</v>
      </c>
      <c r="G537" s="158" t="s">
        <v>288</v>
      </c>
      <c r="H537" s="159">
        <v>120.071</v>
      </c>
      <c r="I537" s="160"/>
      <c r="J537" s="161">
        <f>ROUND(I537*H537,2)</f>
        <v>0</v>
      </c>
      <c r="K537" s="162"/>
      <c r="L537" s="31"/>
      <c r="M537" s="163" t="s">
        <v>1</v>
      </c>
      <c r="N537" s="124" t="s">
        <v>41</v>
      </c>
      <c r="P537" s="164">
        <f>O537*H537</f>
        <v>0</v>
      </c>
      <c r="Q537" s="164">
        <v>0</v>
      </c>
      <c r="R537" s="164">
        <f>Q537*H537</f>
        <v>0</v>
      </c>
      <c r="S537" s="164">
        <v>6.7000000000000004E-2</v>
      </c>
      <c r="T537" s="165">
        <f>S537*H537</f>
        <v>8.0447570000000006</v>
      </c>
      <c r="AR537" s="166" t="s">
        <v>289</v>
      </c>
      <c r="AT537" s="166" t="s">
        <v>285</v>
      </c>
      <c r="AU537" s="166" t="s">
        <v>87</v>
      </c>
      <c r="AY537" s="16" t="s">
        <v>283</v>
      </c>
      <c r="BE537" s="167">
        <f>IF(N537="základná",J537,0)</f>
        <v>0</v>
      </c>
      <c r="BF537" s="167">
        <f>IF(N537="znížená",J537,0)</f>
        <v>0</v>
      </c>
      <c r="BG537" s="167">
        <f>IF(N537="zákl. prenesená",J537,0)</f>
        <v>0</v>
      </c>
      <c r="BH537" s="167">
        <f>IF(N537="zníž. prenesená",J537,0)</f>
        <v>0</v>
      </c>
      <c r="BI537" s="167">
        <f>IF(N537="nulová",J537,0)</f>
        <v>0</v>
      </c>
      <c r="BJ537" s="16" t="s">
        <v>87</v>
      </c>
      <c r="BK537" s="167">
        <f>ROUND(I537*H537,2)</f>
        <v>0</v>
      </c>
      <c r="BL537" s="16" t="s">
        <v>289</v>
      </c>
      <c r="BM537" s="166" t="s">
        <v>748</v>
      </c>
    </row>
    <row r="538" spans="2:65" s="12" customFormat="1" ht="11.25">
      <c r="B538" s="168"/>
      <c r="D538" s="169" t="s">
        <v>291</v>
      </c>
      <c r="E538" s="170" t="s">
        <v>1</v>
      </c>
      <c r="F538" s="171" t="s">
        <v>3643</v>
      </c>
      <c r="H538" s="172">
        <v>75.551000000000002</v>
      </c>
      <c r="I538" s="173"/>
      <c r="L538" s="168"/>
      <c r="M538" s="174"/>
      <c r="T538" s="175"/>
      <c r="AT538" s="170" t="s">
        <v>291</v>
      </c>
      <c r="AU538" s="170" t="s">
        <v>87</v>
      </c>
      <c r="AV538" s="12" t="s">
        <v>87</v>
      </c>
      <c r="AW538" s="12" t="s">
        <v>31</v>
      </c>
      <c r="AX538" s="12" t="s">
        <v>75</v>
      </c>
      <c r="AY538" s="170" t="s">
        <v>283</v>
      </c>
    </row>
    <row r="539" spans="2:65" s="12" customFormat="1" ht="11.25">
      <c r="B539" s="168"/>
      <c r="D539" s="169" t="s">
        <v>291</v>
      </c>
      <c r="E539" s="170" t="s">
        <v>1</v>
      </c>
      <c r="F539" s="171" t="s">
        <v>750</v>
      </c>
      <c r="H539" s="172">
        <v>11.13</v>
      </c>
      <c r="I539" s="173"/>
      <c r="L539" s="168"/>
      <c r="M539" s="174"/>
      <c r="T539" s="175"/>
      <c r="AT539" s="170" t="s">
        <v>291</v>
      </c>
      <c r="AU539" s="170" t="s">
        <v>87</v>
      </c>
      <c r="AV539" s="12" t="s">
        <v>87</v>
      </c>
      <c r="AW539" s="12" t="s">
        <v>31</v>
      </c>
      <c r="AX539" s="12" t="s">
        <v>75</v>
      </c>
      <c r="AY539" s="170" t="s">
        <v>283</v>
      </c>
    </row>
    <row r="540" spans="2:65" s="12" customFormat="1" ht="11.25">
      <c r="B540" s="168"/>
      <c r="D540" s="169" t="s">
        <v>291</v>
      </c>
      <c r="E540" s="170" t="s">
        <v>1</v>
      </c>
      <c r="F540" s="171" t="s">
        <v>751</v>
      </c>
      <c r="H540" s="172">
        <v>11.13</v>
      </c>
      <c r="I540" s="173"/>
      <c r="L540" s="168"/>
      <c r="M540" s="174"/>
      <c r="T540" s="175"/>
      <c r="AT540" s="170" t="s">
        <v>291</v>
      </c>
      <c r="AU540" s="170" t="s">
        <v>87</v>
      </c>
      <c r="AV540" s="12" t="s">
        <v>87</v>
      </c>
      <c r="AW540" s="12" t="s">
        <v>31</v>
      </c>
      <c r="AX540" s="12" t="s">
        <v>75</v>
      </c>
      <c r="AY540" s="170" t="s">
        <v>283</v>
      </c>
    </row>
    <row r="541" spans="2:65" s="12" customFormat="1" ht="11.25">
      <c r="B541" s="168"/>
      <c r="D541" s="169" t="s">
        <v>291</v>
      </c>
      <c r="E541" s="170" t="s">
        <v>1</v>
      </c>
      <c r="F541" s="171" t="s">
        <v>752</v>
      </c>
      <c r="H541" s="172">
        <v>11.13</v>
      </c>
      <c r="I541" s="173"/>
      <c r="L541" s="168"/>
      <c r="M541" s="174"/>
      <c r="T541" s="175"/>
      <c r="AT541" s="170" t="s">
        <v>291</v>
      </c>
      <c r="AU541" s="170" t="s">
        <v>87</v>
      </c>
      <c r="AV541" s="12" t="s">
        <v>87</v>
      </c>
      <c r="AW541" s="12" t="s">
        <v>31</v>
      </c>
      <c r="AX541" s="12" t="s">
        <v>75</v>
      </c>
      <c r="AY541" s="170" t="s">
        <v>283</v>
      </c>
    </row>
    <row r="542" spans="2:65" s="12" customFormat="1" ht="11.25">
      <c r="B542" s="168"/>
      <c r="D542" s="169" t="s">
        <v>291</v>
      </c>
      <c r="E542" s="170" t="s">
        <v>1</v>
      </c>
      <c r="F542" s="171" t="s">
        <v>753</v>
      </c>
      <c r="H542" s="172">
        <v>11.13</v>
      </c>
      <c r="I542" s="173"/>
      <c r="L542" s="168"/>
      <c r="M542" s="174"/>
      <c r="T542" s="175"/>
      <c r="AT542" s="170" t="s">
        <v>291</v>
      </c>
      <c r="AU542" s="170" t="s">
        <v>87</v>
      </c>
      <c r="AV542" s="12" t="s">
        <v>87</v>
      </c>
      <c r="AW542" s="12" t="s">
        <v>31</v>
      </c>
      <c r="AX542" s="12" t="s">
        <v>75</v>
      </c>
      <c r="AY542" s="170" t="s">
        <v>283</v>
      </c>
    </row>
    <row r="543" spans="2:65" s="13" customFormat="1" ht="11.25">
      <c r="B543" s="176"/>
      <c r="D543" s="169" t="s">
        <v>291</v>
      </c>
      <c r="E543" s="177" t="s">
        <v>1</v>
      </c>
      <c r="F543" s="178" t="s">
        <v>293</v>
      </c>
      <c r="H543" s="179">
        <v>120.071</v>
      </c>
      <c r="I543" s="180"/>
      <c r="L543" s="176"/>
      <c r="M543" s="181"/>
      <c r="T543" s="182"/>
      <c r="AT543" s="177" t="s">
        <v>291</v>
      </c>
      <c r="AU543" s="177" t="s">
        <v>87</v>
      </c>
      <c r="AV543" s="13" t="s">
        <v>289</v>
      </c>
      <c r="AW543" s="13" t="s">
        <v>31</v>
      </c>
      <c r="AX543" s="13" t="s">
        <v>82</v>
      </c>
      <c r="AY543" s="177" t="s">
        <v>283</v>
      </c>
    </row>
    <row r="544" spans="2:65" s="1" customFormat="1" ht="24.2" customHeight="1">
      <c r="B544" s="125"/>
      <c r="C544" s="155" t="s">
        <v>745</v>
      </c>
      <c r="D544" s="155" t="s">
        <v>285</v>
      </c>
      <c r="E544" s="156" t="s">
        <v>755</v>
      </c>
      <c r="F544" s="157" t="s">
        <v>756</v>
      </c>
      <c r="G544" s="158" t="s">
        <v>288</v>
      </c>
      <c r="H544" s="159">
        <v>538.59799999999996</v>
      </c>
      <c r="I544" s="160"/>
      <c r="J544" s="161">
        <f>ROUND(I544*H544,2)</f>
        <v>0</v>
      </c>
      <c r="K544" s="162"/>
      <c r="L544" s="31"/>
      <c r="M544" s="163" t="s">
        <v>1</v>
      </c>
      <c r="N544" s="124" t="s">
        <v>41</v>
      </c>
      <c r="P544" s="164">
        <f>O544*H544</f>
        <v>0</v>
      </c>
      <c r="Q544" s="164">
        <v>0</v>
      </c>
      <c r="R544" s="164">
        <f>Q544*H544</f>
        <v>0</v>
      </c>
      <c r="S544" s="164">
        <v>7.5999999999999998E-2</v>
      </c>
      <c r="T544" s="165">
        <f>S544*H544</f>
        <v>40.933447999999999</v>
      </c>
      <c r="AR544" s="166" t="s">
        <v>289</v>
      </c>
      <c r="AT544" s="166" t="s">
        <v>285</v>
      </c>
      <c r="AU544" s="166" t="s">
        <v>87</v>
      </c>
      <c r="AY544" s="16" t="s">
        <v>283</v>
      </c>
      <c r="BE544" s="167">
        <f>IF(N544="základná",J544,0)</f>
        <v>0</v>
      </c>
      <c r="BF544" s="167">
        <f>IF(N544="znížená",J544,0)</f>
        <v>0</v>
      </c>
      <c r="BG544" s="167">
        <f>IF(N544="zákl. prenesená",J544,0)</f>
        <v>0</v>
      </c>
      <c r="BH544" s="167">
        <f>IF(N544="zníž. prenesená",J544,0)</f>
        <v>0</v>
      </c>
      <c r="BI544" s="167">
        <f>IF(N544="nulová",J544,0)</f>
        <v>0</v>
      </c>
      <c r="BJ544" s="16" t="s">
        <v>87</v>
      </c>
      <c r="BK544" s="167">
        <f>ROUND(I544*H544,2)</f>
        <v>0</v>
      </c>
      <c r="BL544" s="16" t="s">
        <v>289</v>
      </c>
      <c r="BM544" s="166" t="s">
        <v>757</v>
      </c>
    </row>
    <row r="545" spans="2:65" s="12" customFormat="1" ht="11.25">
      <c r="B545" s="168"/>
      <c r="D545" s="169" t="s">
        <v>291</v>
      </c>
      <c r="E545" s="170" t="s">
        <v>1</v>
      </c>
      <c r="F545" s="171" t="s">
        <v>3644</v>
      </c>
      <c r="H545" s="172">
        <v>40.188000000000002</v>
      </c>
      <c r="I545" s="173"/>
      <c r="L545" s="168"/>
      <c r="M545" s="174"/>
      <c r="T545" s="175"/>
      <c r="AT545" s="170" t="s">
        <v>291</v>
      </c>
      <c r="AU545" s="170" t="s">
        <v>87</v>
      </c>
      <c r="AV545" s="12" t="s">
        <v>87</v>
      </c>
      <c r="AW545" s="12" t="s">
        <v>31</v>
      </c>
      <c r="AX545" s="12" t="s">
        <v>75</v>
      </c>
      <c r="AY545" s="170" t="s">
        <v>283</v>
      </c>
    </row>
    <row r="546" spans="2:65" s="12" customFormat="1" ht="11.25">
      <c r="B546" s="168"/>
      <c r="D546" s="169" t="s">
        <v>291</v>
      </c>
      <c r="E546" s="170" t="s">
        <v>1</v>
      </c>
      <c r="F546" s="171" t="s">
        <v>3645</v>
      </c>
      <c r="H546" s="172">
        <v>62.646000000000001</v>
      </c>
      <c r="I546" s="173"/>
      <c r="L546" s="168"/>
      <c r="M546" s="174"/>
      <c r="T546" s="175"/>
      <c r="AT546" s="170" t="s">
        <v>291</v>
      </c>
      <c r="AU546" s="170" t="s">
        <v>87</v>
      </c>
      <c r="AV546" s="12" t="s">
        <v>87</v>
      </c>
      <c r="AW546" s="12" t="s">
        <v>31</v>
      </c>
      <c r="AX546" s="12" t="s">
        <v>75</v>
      </c>
      <c r="AY546" s="170" t="s">
        <v>283</v>
      </c>
    </row>
    <row r="547" spans="2:65" s="12" customFormat="1" ht="11.25">
      <c r="B547" s="168"/>
      <c r="D547" s="169" t="s">
        <v>291</v>
      </c>
      <c r="E547" s="170" t="s">
        <v>1</v>
      </c>
      <c r="F547" s="171" t="s">
        <v>3646</v>
      </c>
      <c r="H547" s="172">
        <v>102.44</v>
      </c>
      <c r="I547" s="173"/>
      <c r="L547" s="168"/>
      <c r="M547" s="174"/>
      <c r="T547" s="175"/>
      <c r="AT547" s="170" t="s">
        <v>291</v>
      </c>
      <c r="AU547" s="170" t="s">
        <v>87</v>
      </c>
      <c r="AV547" s="12" t="s">
        <v>87</v>
      </c>
      <c r="AW547" s="12" t="s">
        <v>31</v>
      </c>
      <c r="AX547" s="12" t="s">
        <v>75</v>
      </c>
      <c r="AY547" s="170" t="s">
        <v>283</v>
      </c>
    </row>
    <row r="548" spans="2:65" s="12" customFormat="1" ht="11.25">
      <c r="B548" s="168"/>
      <c r="D548" s="169" t="s">
        <v>291</v>
      </c>
      <c r="E548" s="170" t="s">
        <v>1</v>
      </c>
      <c r="F548" s="171" t="s">
        <v>3647</v>
      </c>
      <c r="H548" s="172">
        <v>105.592</v>
      </c>
      <c r="I548" s="173"/>
      <c r="L548" s="168"/>
      <c r="M548" s="174"/>
      <c r="T548" s="175"/>
      <c r="AT548" s="170" t="s">
        <v>291</v>
      </c>
      <c r="AU548" s="170" t="s">
        <v>87</v>
      </c>
      <c r="AV548" s="12" t="s">
        <v>87</v>
      </c>
      <c r="AW548" s="12" t="s">
        <v>31</v>
      </c>
      <c r="AX548" s="12" t="s">
        <v>75</v>
      </c>
      <c r="AY548" s="170" t="s">
        <v>283</v>
      </c>
    </row>
    <row r="549" spans="2:65" s="12" customFormat="1" ht="11.25">
      <c r="B549" s="168"/>
      <c r="D549" s="169" t="s">
        <v>291</v>
      </c>
      <c r="E549" s="170" t="s">
        <v>1</v>
      </c>
      <c r="F549" s="171" t="s">
        <v>3648</v>
      </c>
      <c r="H549" s="172">
        <v>113.866</v>
      </c>
      <c r="I549" s="173"/>
      <c r="L549" s="168"/>
      <c r="M549" s="174"/>
      <c r="T549" s="175"/>
      <c r="AT549" s="170" t="s">
        <v>291</v>
      </c>
      <c r="AU549" s="170" t="s">
        <v>87</v>
      </c>
      <c r="AV549" s="12" t="s">
        <v>87</v>
      </c>
      <c r="AW549" s="12" t="s">
        <v>31</v>
      </c>
      <c r="AX549" s="12" t="s">
        <v>75</v>
      </c>
      <c r="AY549" s="170" t="s">
        <v>283</v>
      </c>
    </row>
    <row r="550" spans="2:65" s="12" customFormat="1" ht="11.25">
      <c r="B550" s="168"/>
      <c r="D550" s="169" t="s">
        <v>291</v>
      </c>
      <c r="E550" s="170" t="s">
        <v>1</v>
      </c>
      <c r="F550" s="171" t="s">
        <v>3649</v>
      </c>
      <c r="H550" s="172">
        <v>113.866</v>
      </c>
      <c r="I550" s="173"/>
      <c r="L550" s="168"/>
      <c r="M550" s="174"/>
      <c r="T550" s="175"/>
      <c r="AT550" s="170" t="s">
        <v>291</v>
      </c>
      <c r="AU550" s="170" t="s">
        <v>87</v>
      </c>
      <c r="AV550" s="12" t="s">
        <v>87</v>
      </c>
      <c r="AW550" s="12" t="s">
        <v>31</v>
      </c>
      <c r="AX550" s="12" t="s">
        <v>75</v>
      </c>
      <c r="AY550" s="170" t="s">
        <v>283</v>
      </c>
    </row>
    <row r="551" spans="2:65" s="13" customFormat="1" ht="11.25">
      <c r="B551" s="176"/>
      <c r="D551" s="169" t="s">
        <v>291</v>
      </c>
      <c r="E551" s="177" t="s">
        <v>1</v>
      </c>
      <c r="F551" s="178" t="s">
        <v>293</v>
      </c>
      <c r="H551" s="179">
        <v>538.59799999999996</v>
      </c>
      <c r="I551" s="180"/>
      <c r="L551" s="176"/>
      <c r="M551" s="181"/>
      <c r="T551" s="182"/>
      <c r="AT551" s="177" t="s">
        <v>291</v>
      </c>
      <c r="AU551" s="177" t="s">
        <v>87</v>
      </c>
      <c r="AV551" s="13" t="s">
        <v>289</v>
      </c>
      <c r="AW551" s="13" t="s">
        <v>31</v>
      </c>
      <c r="AX551" s="13" t="s">
        <v>82</v>
      </c>
      <c r="AY551" s="177" t="s">
        <v>283</v>
      </c>
    </row>
    <row r="552" spans="2:65" s="1" customFormat="1" ht="24.2" customHeight="1">
      <c r="B552" s="125"/>
      <c r="C552" s="155" t="s">
        <v>754</v>
      </c>
      <c r="D552" s="155" t="s">
        <v>285</v>
      </c>
      <c r="E552" s="156" t="s">
        <v>765</v>
      </c>
      <c r="F552" s="157" t="s">
        <v>766</v>
      </c>
      <c r="G552" s="158" t="s">
        <v>288</v>
      </c>
      <c r="H552" s="159">
        <v>31.323</v>
      </c>
      <c r="I552" s="160"/>
      <c r="J552" s="161">
        <f>ROUND(I552*H552,2)</f>
        <v>0</v>
      </c>
      <c r="K552" s="162"/>
      <c r="L552" s="31"/>
      <c r="M552" s="163" t="s">
        <v>1</v>
      </c>
      <c r="N552" s="124" t="s">
        <v>41</v>
      </c>
      <c r="P552" s="164">
        <f>O552*H552</f>
        <v>0</v>
      </c>
      <c r="Q552" s="164">
        <v>0</v>
      </c>
      <c r="R552" s="164">
        <f>Q552*H552</f>
        <v>0</v>
      </c>
      <c r="S552" s="164">
        <v>6.3E-2</v>
      </c>
      <c r="T552" s="165">
        <f>S552*H552</f>
        <v>1.973349</v>
      </c>
      <c r="AR552" s="166" t="s">
        <v>289</v>
      </c>
      <c r="AT552" s="166" t="s">
        <v>285</v>
      </c>
      <c r="AU552" s="166" t="s">
        <v>87</v>
      </c>
      <c r="AY552" s="16" t="s">
        <v>283</v>
      </c>
      <c r="BE552" s="167">
        <f>IF(N552="základná",J552,0)</f>
        <v>0</v>
      </c>
      <c r="BF552" s="167">
        <f>IF(N552="znížená",J552,0)</f>
        <v>0</v>
      </c>
      <c r="BG552" s="167">
        <f>IF(N552="zákl. prenesená",J552,0)</f>
        <v>0</v>
      </c>
      <c r="BH552" s="167">
        <f>IF(N552="zníž. prenesená",J552,0)</f>
        <v>0</v>
      </c>
      <c r="BI552" s="167">
        <f>IF(N552="nulová",J552,0)</f>
        <v>0</v>
      </c>
      <c r="BJ552" s="16" t="s">
        <v>87</v>
      </c>
      <c r="BK552" s="167">
        <f>ROUND(I552*H552,2)</f>
        <v>0</v>
      </c>
      <c r="BL552" s="16" t="s">
        <v>289</v>
      </c>
      <c r="BM552" s="166" t="s">
        <v>767</v>
      </c>
    </row>
    <row r="553" spans="2:65" s="12" customFormat="1" ht="11.25">
      <c r="B553" s="168"/>
      <c r="D553" s="169" t="s">
        <v>291</v>
      </c>
      <c r="E553" s="170" t="s">
        <v>1</v>
      </c>
      <c r="F553" s="171" t="s">
        <v>3650</v>
      </c>
      <c r="H553" s="172">
        <v>16.547999999999998</v>
      </c>
      <c r="I553" s="173"/>
      <c r="L553" s="168"/>
      <c r="M553" s="174"/>
      <c r="T553" s="175"/>
      <c r="AT553" s="170" t="s">
        <v>291</v>
      </c>
      <c r="AU553" s="170" t="s">
        <v>87</v>
      </c>
      <c r="AV553" s="12" t="s">
        <v>87</v>
      </c>
      <c r="AW553" s="12" t="s">
        <v>31</v>
      </c>
      <c r="AX553" s="12" t="s">
        <v>75</v>
      </c>
      <c r="AY553" s="170" t="s">
        <v>283</v>
      </c>
    </row>
    <row r="554" spans="2:65" s="12" customFormat="1" ht="11.25">
      <c r="B554" s="168"/>
      <c r="D554" s="169" t="s">
        <v>291</v>
      </c>
      <c r="E554" s="170" t="s">
        <v>1</v>
      </c>
      <c r="F554" s="171" t="s">
        <v>3651</v>
      </c>
      <c r="H554" s="172">
        <v>5.91</v>
      </c>
      <c r="I554" s="173"/>
      <c r="L554" s="168"/>
      <c r="M554" s="174"/>
      <c r="T554" s="175"/>
      <c r="AT554" s="170" t="s">
        <v>291</v>
      </c>
      <c r="AU554" s="170" t="s">
        <v>87</v>
      </c>
      <c r="AV554" s="12" t="s">
        <v>87</v>
      </c>
      <c r="AW554" s="12" t="s">
        <v>31</v>
      </c>
      <c r="AX554" s="12" t="s">
        <v>75</v>
      </c>
      <c r="AY554" s="170" t="s">
        <v>283</v>
      </c>
    </row>
    <row r="555" spans="2:65" s="12" customFormat="1" ht="11.25">
      <c r="B555" s="168"/>
      <c r="D555" s="169" t="s">
        <v>291</v>
      </c>
      <c r="E555" s="170" t="s">
        <v>1</v>
      </c>
      <c r="F555" s="171" t="s">
        <v>3652</v>
      </c>
      <c r="H555" s="172">
        <v>5.91</v>
      </c>
      <c r="I555" s="173"/>
      <c r="L555" s="168"/>
      <c r="M555" s="174"/>
      <c r="T555" s="175"/>
      <c r="AT555" s="170" t="s">
        <v>291</v>
      </c>
      <c r="AU555" s="170" t="s">
        <v>87</v>
      </c>
      <c r="AV555" s="12" t="s">
        <v>87</v>
      </c>
      <c r="AW555" s="12" t="s">
        <v>31</v>
      </c>
      <c r="AX555" s="12" t="s">
        <v>75</v>
      </c>
      <c r="AY555" s="170" t="s">
        <v>283</v>
      </c>
    </row>
    <row r="556" spans="2:65" s="12" customFormat="1" ht="11.25">
      <c r="B556" s="168"/>
      <c r="D556" s="169" t="s">
        <v>291</v>
      </c>
      <c r="E556" s="170" t="s">
        <v>1</v>
      </c>
      <c r="F556" s="171" t="s">
        <v>3653</v>
      </c>
      <c r="H556" s="172">
        <v>2.9550000000000001</v>
      </c>
      <c r="I556" s="173"/>
      <c r="L556" s="168"/>
      <c r="M556" s="174"/>
      <c r="T556" s="175"/>
      <c r="AT556" s="170" t="s">
        <v>291</v>
      </c>
      <c r="AU556" s="170" t="s">
        <v>87</v>
      </c>
      <c r="AV556" s="12" t="s">
        <v>87</v>
      </c>
      <c r="AW556" s="12" t="s">
        <v>31</v>
      </c>
      <c r="AX556" s="12" t="s">
        <v>75</v>
      </c>
      <c r="AY556" s="170" t="s">
        <v>283</v>
      </c>
    </row>
    <row r="557" spans="2:65" s="13" customFormat="1" ht="11.25">
      <c r="B557" s="176"/>
      <c r="D557" s="169" t="s">
        <v>291</v>
      </c>
      <c r="E557" s="177" t="s">
        <v>1</v>
      </c>
      <c r="F557" s="178" t="s">
        <v>293</v>
      </c>
      <c r="H557" s="179">
        <v>31.323</v>
      </c>
      <c r="I557" s="180"/>
      <c r="L557" s="176"/>
      <c r="M557" s="181"/>
      <c r="T557" s="182"/>
      <c r="AT557" s="177" t="s">
        <v>291</v>
      </c>
      <c r="AU557" s="177" t="s">
        <v>87</v>
      </c>
      <c r="AV557" s="13" t="s">
        <v>289</v>
      </c>
      <c r="AW557" s="13" t="s">
        <v>31</v>
      </c>
      <c r="AX557" s="13" t="s">
        <v>82</v>
      </c>
      <c r="AY557" s="177" t="s">
        <v>283</v>
      </c>
    </row>
    <row r="558" spans="2:65" s="1" customFormat="1" ht="24.2" customHeight="1">
      <c r="B558" s="125"/>
      <c r="C558" s="155" t="s">
        <v>764</v>
      </c>
      <c r="D558" s="155" t="s">
        <v>285</v>
      </c>
      <c r="E558" s="156" t="s">
        <v>770</v>
      </c>
      <c r="F558" s="157" t="s">
        <v>771</v>
      </c>
      <c r="G558" s="158" t="s">
        <v>373</v>
      </c>
      <c r="H558" s="159">
        <v>17</v>
      </c>
      <c r="I558" s="160"/>
      <c r="J558" s="161">
        <f>ROUND(I558*H558,2)</f>
        <v>0</v>
      </c>
      <c r="K558" s="162"/>
      <c r="L558" s="31"/>
      <c r="M558" s="163" t="s">
        <v>1</v>
      </c>
      <c r="N558" s="124" t="s">
        <v>41</v>
      </c>
      <c r="P558" s="164">
        <f>O558*H558</f>
        <v>0</v>
      </c>
      <c r="Q558" s="164">
        <v>0</v>
      </c>
      <c r="R558" s="164">
        <f>Q558*H558</f>
        <v>0</v>
      </c>
      <c r="S558" s="164">
        <v>1.4E-2</v>
      </c>
      <c r="T558" s="165">
        <f>S558*H558</f>
        <v>0.23800000000000002</v>
      </c>
      <c r="AR558" s="166" t="s">
        <v>289</v>
      </c>
      <c r="AT558" s="166" t="s">
        <v>285</v>
      </c>
      <c r="AU558" s="166" t="s">
        <v>87</v>
      </c>
      <c r="AY558" s="16" t="s">
        <v>283</v>
      </c>
      <c r="BE558" s="167">
        <f>IF(N558="základná",J558,0)</f>
        <v>0</v>
      </c>
      <c r="BF558" s="167">
        <f>IF(N558="znížená",J558,0)</f>
        <v>0</v>
      </c>
      <c r="BG558" s="167">
        <f>IF(N558="zákl. prenesená",J558,0)</f>
        <v>0</v>
      </c>
      <c r="BH558" s="167">
        <f>IF(N558="zníž. prenesená",J558,0)</f>
        <v>0</v>
      </c>
      <c r="BI558" s="167">
        <f>IF(N558="nulová",J558,0)</f>
        <v>0</v>
      </c>
      <c r="BJ558" s="16" t="s">
        <v>87</v>
      </c>
      <c r="BK558" s="167">
        <f>ROUND(I558*H558,2)</f>
        <v>0</v>
      </c>
      <c r="BL558" s="16" t="s">
        <v>289</v>
      </c>
      <c r="BM558" s="166" t="s">
        <v>772</v>
      </c>
    </row>
    <row r="559" spans="2:65" s="12" customFormat="1" ht="11.25">
      <c r="B559" s="168"/>
      <c r="D559" s="169" t="s">
        <v>291</v>
      </c>
      <c r="E559" s="170" t="s">
        <v>1</v>
      </c>
      <c r="F559" s="171" t="s">
        <v>3654</v>
      </c>
      <c r="H559" s="172">
        <v>15</v>
      </c>
      <c r="I559" s="173"/>
      <c r="L559" s="168"/>
      <c r="M559" s="174"/>
      <c r="T559" s="175"/>
      <c r="AT559" s="170" t="s">
        <v>291</v>
      </c>
      <c r="AU559" s="170" t="s">
        <v>87</v>
      </c>
      <c r="AV559" s="12" t="s">
        <v>87</v>
      </c>
      <c r="AW559" s="12" t="s">
        <v>31</v>
      </c>
      <c r="AX559" s="12" t="s">
        <v>75</v>
      </c>
      <c r="AY559" s="170" t="s">
        <v>283</v>
      </c>
    </row>
    <row r="560" spans="2:65" s="12" customFormat="1" ht="11.25">
      <c r="B560" s="168"/>
      <c r="D560" s="169" t="s">
        <v>291</v>
      </c>
      <c r="E560" s="170" t="s">
        <v>1</v>
      </c>
      <c r="F560" s="171" t="s">
        <v>3655</v>
      </c>
      <c r="H560" s="172">
        <v>2</v>
      </c>
      <c r="I560" s="173"/>
      <c r="L560" s="168"/>
      <c r="M560" s="174"/>
      <c r="T560" s="175"/>
      <c r="AT560" s="170" t="s">
        <v>291</v>
      </c>
      <c r="AU560" s="170" t="s">
        <v>87</v>
      </c>
      <c r="AV560" s="12" t="s">
        <v>87</v>
      </c>
      <c r="AW560" s="12" t="s">
        <v>31</v>
      </c>
      <c r="AX560" s="12" t="s">
        <v>75</v>
      </c>
      <c r="AY560" s="170" t="s">
        <v>283</v>
      </c>
    </row>
    <row r="561" spans="2:65" s="13" customFormat="1" ht="11.25">
      <c r="B561" s="176"/>
      <c r="D561" s="169" t="s">
        <v>291</v>
      </c>
      <c r="E561" s="177" t="s">
        <v>1</v>
      </c>
      <c r="F561" s="178" t="s">
        <v>293</v>
      </c>
      <c r="H561" s="179">
        <v>17</v>
      </c>
      <c r="I561" s="180"/>
      <c r="L561" s="176"/>
      <c r="M561" s="181"/>
      <c r="T561" s="182"/>
      <c r="AT561" s="177" t="s">
        <v>291</v>
      </c>
      <c r="AU561" s="177" t="s">
        <v>87</v>
      </c>
      <c r="AV561" s="13" t="s">
        <v>289</v>
      </c>
      <c r="AW561" s="13" t="s">
        <v>31</v>
      </c>
      <c r="AX561" s="13" t="s">
        <v>82</v>
      </c>
      <c r="AY561" s="177" t="s">
        <v>283</v>
      </c>
    </row>
    <row r="562" spans="2:65" s="1" customFormat="1" ht="24.2" customHeight="1">
      <c r="B562" s="125"/>
      <c r="C562" s="155" t="s">
        <v>769</v>
      </c>
      <c r="D562" s="155" t="s">
        <v>285</v>
      </c>
      <c r="E562" s="156" t="s">
        <v>775</v>
      </c>
      <c r="F562" s="157" t="s">
        <v>776</v>
      </c>
      <c r="G562" s="158" t="s">
        <v>373</v>
      </c>
      <c r="H562" s="159">
        <v>159</v>
      </c>
      <c r="I562" s="160"/>
      <c r="J562" s="161">
        <f>ROUND(I562*H562,2)</f>
        <v>0</v>
      </c>
      <c r="K562" s="162"/>
      <c r="L562" s="31"/>
      <c r="M562" s="163" t="s">
        <v>1</v>
      </c>
      <c r="N562" s="124" t="s">
        <v>41</v>
      </c>
      <c r="P562" s="164">
        <f>O562*H562</f>
        <v>0</v>
      </c>
      <c r="Q562" s="164">
        <v>0</v>
      </c>
      <c r="R562" s="164">
        <f>Q562*H562</f>
        <v>0</v>
      </c>
      <c r="S562" s="164">
        <v>0.02</v>
      </c>
      <c r="T562" s="165">
        <f>S562*H562</f>
        <v>3.18</v>
      </c>
      <c r="AR562" s="166" t="s">
        <v>289</v>
      </c>
      <c r="AT562" s="166" t="s">
        <v>285</v>
      </c>
      <c r="AU562" s="166" t="s">
        <v>87</v>
      </c>
      <c r="AY562" s="16" t="s">
        <v>283</v>
      </c>
      <c r="BE562" s="167">
        <f>IF(N562="základná",J562,0)</f>
        <v>0</v>
      </c>
      <c r="BF562" s="167">
        <f>IF(N562="znížená",J562,0)</f>
        <v>0</v>
      </c>
      <c r="BG562" s="167">
        <f>IF(N562="zákl. prenesená",J562,0)</f>
        <v>0</v>
      </c>
      <c r="BH562" s="167">
        <f>IF(N562="zníž. prenesená",J562,0)</f>
        <v>0</v>
      </c>
      <c r="BI562" s="167">
        <f>IF(N562="nulová",J562,0)</f>
        <v>0</v>
      </c>
      <c r="BJ562" s="16" t="s">
        <v>87</v>
      </c>
      <c r="BK562" s="167">
        <f>ROUND(I562*H562,2)</f>
        <v>0</v>
      </c>
      <c r="BL562" s="16" t="s">
        <v>289</v>
      </c>
      <c r="BM562" s="166" t="s">
        <v>777</v>
      </c>
    </row>
    <row r="563" spans="2:65" s="12" customFormat="1" ht="11.25">
      <c r="B563" s="168"/>
      <c r="D563" s="169" t="s">
        <v>291</v>
      </c>
      <c r="E563" s="170" t="s">
        <v>1</v>
      </c>
      <c r="F563" s="171" t="s">
        <v>3656</v>
      </c>
      <c r="H563" s="172">
        <v>23</v>
      </c>
      <c r="I563" s="173"/>
      <c r="L563" s="168"/>
      <c r="M563" s="174"/>
      <c r="T563" s="175"/>
      <c r="AT563" s="170" t="s">
        <v>291</v>
      </c>
      <c r="AU563" s="170" t="s">
        <v>87</v>
      </c>
      <c r="AV563" s="12" t="s">
        <v>87</v>
      </c>
      <c r="AW563" s="12" t="s">
        <v>31</v>
      </c>
      <c r="AX563" s="12" t="s">
        <v>75</v>
      </c>
      <c r="AY563" s="170" t="s">
        <v>283</v>
      </c>
    </row>
    <row r="564" spans="2:65" s="12" customFormat="1" ht="11.25">
      <c r="B564" s="168"/>
      <c r="D564" s="169" t="s">
        <v>291</v>
      </c>
      <c r="E564" s="170" t="s">
        <v>1</v>
      </c>
      <c r="F564" s="171" t="s">
        <v>3657</v>
      </c>
      <c r="H564" s="172">
        <v>34</v>
      </c>
      <c r="I564" s="173"/>
      <c r="L564" s="168"/>
      <c r="M564" s="174"/>
      <c r="T564" s="175"/>
      <c r="AT564" s="170" t="s">
        <v>291</v>
      </c>
      <c r="AU564" s="170" t="s">
        <v>87</v>
      </c>
      <c r="AV564" s="12" t="s">
        <v>87</v>
      </c>
      <c r="AW564" s="12" t="s">
        <v>31</v>
      </c>
      <c r="AX564" s="12" t="s">
        <v>75</v>
      </c>
      <c r="AY564" s="170" t="s">
        <v>283</v>
      </c>
    </row>
    <row r="565" spans="2:65" s="12" customFormat="1" ht="11.25">
      <c r="B565" s="168"/>
      <c r="D565" s="169" t="s">
        <v>291</v>
      </c>
      <c r="E565" s="170" t="s">
        <v>1</v>
      </c>
      <c r="F565" s="171" t="s">
        <v>3658</v>
      </c>
      <c r="H565" s="172">
        <v>34</v>
      </c>
      <c r="I565" s="173"/>
      <c r="L565" s="168"/>
      <c r="M565" s="174"/>
      <c r="T565" s="175"/>
      <c r="AT565" s="170" t="s">
        <v>291</v>
      </c>
      <c r="AU565" s="170" t="s">
        <v>87</v>
      </c>
      <c r="AV565" s="12" t="s">
        <v>87</v>
      </c>
      <c r="AW565" s="12" t="s">
        <v>31</v>
      </c>
      <c r="AX565" s="12" t="s">
        <v>75</v>
      </c>
      <c r="AY565" s="170" t="s">
        <v>283</v>
      </c>
    </row>
    <row r="566" spans="2:65" s="12" customFormat="1" ht="11.25">
      <c r="B566" s="168"/>
      <c r="D566" s="169" t="s">
        <v>291</v>
      </c>
      <c r="E566" s="170" t="s">
        <v>1</v>
      </c>
      <c r="F566" s="171" t="s">
        <v>3659</v>
      </c>
      <c r="H566" s="172">
        <v>34</v>
      </c>
      <c r="I566" s="173"/>
      <c r="L566" s="168"/>
      <c r="M566" s="174"/>
      <c r="T566" s="175"/>
      <c r="AT566" s="170" t="s">
        <v>291</v>
      </c>
      <c r="AU566" s="170" t="s">
        <v>87</v>
      </c>
      <c r="AV566" s="12" t="s">
        <v>87</v>
      </c>
      <c r="AW566" s="12" t="s">
        <v>31</v>
      </c>
      <c r="AX566" s="12" t="s">
        <v>75</v>
      </c>
      <c r="AY566" s="170" t="s">
        <v>283</v>
      </c>
    </row>
    <row r="567" spans="2:65" s="12" customFormat="1" ht="11.25">
      <c r="B567" s="168"/>
      <c r="D567" s="169" t="s">
        <v>291</v>
      </c>
      <c r="E567" s="170" t="s">
        <v>1</v>
      </c>
      <c r="F567" s="171" t="s">
        <v>3660</v>
      </c>
      <c r="H567" s="172">
        <v>34</v>
      </c>
      <c r="I567" s="173"/>
      <c r="L567" s="168"/>
      <c r="M567" s="174"/>
      <c r="T567" s="175"/>
      <c r="AT567" s="170" t="s">
        <v>291</v>
      </c>
      <c r="AU567" s="170" t="s">
        <v>87</v>
      </c>
      <c r="AV567" s="12" t="s">
        <v>87</v>
      </c>
      <c r="AW567" s="12" t="s">
        <v>31</v>
      </c>
      <c r="AX567" s="12" t="s">
        <v>75</v>
      </c>
      <c r="AY567" s="170" t="s">
        <v>283</v>
      </c>
    </row>
    <row r="568" spans="2:65" s="13" customFormat="1" ht="11.25">
      <c r="B568" s="176"/>
      <c r="D568" s="169" t="s">
        <v>291</v>
      </c>
      <c r="E568" s="177" t="s">
        <v>1</v>
      </c>
      <c r="F568" s="178" t="s">
        <v>293</v>
      </c>
      <c r="H568" s="179">
        <v>159</v>
      </c>
      <c r="I568" s="180"/>
      <c r="L568" s="176"/>
      <c r="M568" s="181"/>
      <c r="T568" s="182"/>
      <c r="AT568" s="177" t="s">
        <v>291</v>
      </c>
      <c r="AU568" s="177" t="s">
        <v>87</v>
      </c>
      <c r="AV568" s="13" t="s">
        <v>289</v>
      </c>
      <c r="AW568" s="13" t="s">
        <v>31</v>
      </c>
      <c r="AX568" s="13" t="s">
        <v>82</v>
      </c>
      <c r="AY568" s="177" t="s">
        <v>283</v>
      </c>
    </row>
    <row r="569" spans="2:65" s="1" customFormat="1" ht="21.75" customHeight="1">
      <c r="B569" s="125"/>
      <c r="C569" s="155" t="s">
        <v>774</v>
      </c>
      <c r="D569" s="155" t="s">
        <v>285</v>
      </c>
      <c r="E569" s="156" t="s">
        <v>784</v>
      </c>
      <c r="F569" s="157" t="s">
        <v>785</v>
      </c>
      <c r="G569" s="158" t="s">
        <v>644</v>
      </c>
      <c r="H569" s="159">
        <v>1146.8</v>
      </c>
      <c r="I569" s="160"/>
      <c r="J569" s="161">
        <f>ROUND(I569*H569,2)</f>
        <v>0</v>
      </c>
      <c r="K569" s="162"/>
      <c r="L569" s="31"/>
      <c r="M569" s="163" t="s">
        <v>1</v>
      </c>
      <c r="N569" s="124" t="s">
        <v>41</v>
      </c>
      <c r="P569" s="164">
        <f>O569*H569</f>
        <v>0</v>
      </c>
      <c r="Q569" s="164">
        <v>0</v>
      </c>
      <c r="R569" s="164">
        <f>Q569*H569</f>
        <v>0</v>
      </c>
      <c r="S569" s="164">
        <v>7.0000000000000001E-3</v>
      </c>
      <c r="T569" s="165">
        <f>S569*H569</f>
        <v>8.0275999999999996</v>
      </c>
      <c r="AR569" s="166" t="s">
        <v>289</v>
      </c>
      <c r="AT569" s="166" t="s">
        <v>285</v>
      </c>
      <c r="AU569" s="166" t="s">
        <v>87</v>
      </c>
      <c r="AY569" s="16" t="s">
        <v>283</v>
      </c>
      <c r="BE569" s="167">
        <f>IF(N569="základná",J569,0)</f>
        <v>0</v>
      </c>
      <c r="BF569" s="167">
        <f>IF(N569="znížená",J569,0)</f>
        <v>0</v>
      </c>
      <c r="BG569" s="167">
        <f>IF(N569="zákl. prenesená",J569,0)</f>
        <v>0</v>
      </c>
      <c r="BH569" s="167">
        <f>IF(N569="zníž. prenesená",J569,0)</f>
        <v>0</v>
      </c>
      <c r="BI569" s="167">
        <f>IF(N569="nulová",J569,0)</f>
        <v>0</v>
      </c>
      <c r="BJ569" s="16" t="s">
        <v>87</v>
      </c>
      <c r="BK569" s="167">
        <f>ROUND(I569*H569,2)</f>
        <v>0</v>
      </c>
      <c r="BL569" s="16" t="s">
        <v>289</v>
      </c>
      <c r="BM569" s="166" t="s">
        <v>786</v>
      </c>
    </row>
    <row r="570" spans="2:65" s="12" customFormat="1" ht="11.25">
      <c r="B570" s="168"/>
      <c r="D570" s="169" t="s">
        <v>291</v>
      </c>
      <c r="E570" s="170" t="s">
        <v>1</v>
      </c>
      <c r="F570" s="171" t="s">
        <v>3661</v>
      </c>
      <c r="H570" s="172">
        <v>51.2</v>
      </c>
      <c r="I570" s="173"/>
      <c r="L570" s="168"/>
      <c r="M570" s="174"/>
      <c r="T570" s="175"/>
      <c r="AT570" s="170" t="s">
        <v>291</v>
      </c>
      <c r="AU570" s="170" t="s">
        <v>87</v>
      </c>
      <c r="AV570" s="12" t="s">
        <v>87</v>
      </c>
      <c r="AW570" s="12" t="s">
        <v>31</v>
      </c>
      <c r="AX570" s="12" t="s">
        <v>75</v>
      </c>
      <c r="AY570" s="170" t="s">
        <v>283</v>
      </c>
    </row>
    <row r="571" spans="2:65" s="12" customFormat="1" ht="22.5">
      <c r="B571" s="168"/>
      <c r="D571" s="169" t="s">
        <v>291</v>
      </c>
      <c r="E571" s="170" t="s">
        <v>1</v>
      </c>
      <c r="F571" s="171" t="s">
        <v>3662</v>
      </c>
      <c r="H571" s="172">
        <v>161.19999999999999</v>
      </c>
      <c r="I571" s="173"/>
      <c r="L571" s="168"/>
      <c r="M571" s="174"/>
      <c r="T571" s="175"/>
      <c r="AT571" s="170" t="s">
        <v>291</v>
      </c>
      <c r="AU571" s="170" t="s">
        <v>87</v>
      </c>
      <c r="AV571" s="12" t="s">
        <v>87</v>
      </c>
      <c r="AW571" s="12" t="s">
        <v>31</v>
      </c>
      <c r="AX571" s="12" t="s">
        <v>75</v>
      </c>
      <c r="AY571" s="170" t="s">
        <v>283</v>
      </c>
    </row>
    <row r="572" spans="2:65" s="12" customFormat="1" ht="33.75">
      <c r="B572" s="168"/>
      <c r="D572" s="169" t="s">
        <v>291</v>
      </c>
      <c r="E572" s="170" t="s">
        <v>1</v>
      </c>
      <c r="F572" s="171" t="s">
        <v>3663</v>
      </c>
      <c r="H572" s="172">
        <v>225.8</v>
      </c>
      <c r="I572" s="173"/>
      <c r="L572" s="168"/>
      <c r="M572" s="174"/>
      <c r="T572" s="175"/>
      <c r="AT572" s="170" t="s">
        <v>291</v>
      </c>
      <c r="AU572" s="170" t="s">
        <v>87</v>
      </c>
      <c r="AV572" s="12" t="s">
        <v>87</v>
      </c>
      <c r="AW572" s="12" t="s">
        <v>31</v>
      </c>
      <c r="AX572" s="12" t="s">
        <v>75</v>
      </c>
      <c r="AY572" s="170" t="s">
        <v>283</v>
      </c>
    </row>
    <row r="573" spans="2:65" s="12" customFormat="1" ht="22.5">
      <c r="B573" s="168"/>
      <c r="D573" s="169" t="s">
        <v>291</v>
      </c>
      <c r="E573" s="170" t="s">
        <v>1</v>
      </c>
      <c r="F573" s="171" t="s">
        <v>3664</v>
      </c>
      <c r="H573" s="172">
        <v>237.7</v>
      </c>
      <c r="I573" s="173"/>
      <c r="L573" s="168"/>
      <c r="M573" s="174"/>
      <c r="T573" s="175"/>
      <c r="AT573" s="170" t="s">
        <v>291</v>
      </c>
      <c r="AU573" s="170" t="s">
        <v>87</v>
      </c>
      <c r="AV573" s="12" t="s">
        <v>87</v>
      </c>
      <c r="AW573" s="12" t="s">
        <v>31</v>
      </c>
      <c r="AX573" s="12" t="s">
        <v>75</v>
      </c>
      <c r="AY573" s="170" t="s">
        <v>283</v>
      </c>
    </row>
    <row r="574" spans="2:65" s="12" customFormat="1" ht="22.5">
      <c r="B574" s="168"/>
      <c r="D574" s="169" t="s">
        <v>291</v>
      </c>
      <c r="E574" s="170" t="s">
        <v>1</v>
      </c>
      <c r="F574" s="171" t="s">
        <v>3665</v>
      </c>
      <c r="H574" s="172">
        <v>237.7</v>
      </c>
      <c r="I574" s="173"/>
      <c r="L574" s="168"/>
      <c r="M574" s="174"/>
      <c r="T574" s="175"/>
      <c r="AT574" s="170" t="s">
        <v>291</v>
      </c>
      <c r="AU574" s="170" t="s">
        <v>87</v>
      </c>
      <c r="AV574" s="12" t="s">
        <v>87</v>
      </c>
      <c r="AW574" s="12" t="s">
        <v>31</v>
      </c>
      <c r="AX574" s="12" t="s">
        <v>75</v>
      </c>
      <c r="AY574" s="170" t="s">
        <v>283</v>
      </c>
    </row>
    <row r="575" spans="2:65" s="12" customFormat="1" ht="11.25">
      <c r="B575" s="168"/>
      <c r="D575" s="169" t="s">
        <v>291</v>
      </c>
      <c r="E575" s="170" t="s">
        <v>1</v>
      </c>
      <c r="F575" s="171" t="s">
        <v>3666</v>
      </c>
      <c r="H575" s="172">
        <v>233.2</v>
      </c>
      <c r="I575" s="173"/>
      <c r="L575" s="168"/>
      <c r="M575" s="174"/>
      <c r="T575" s="175"/>
      <c r="AT575" s="170" t="s">
        <v>291</v>
      </c>
      <c r="AU575" s="170" t="s">
        <v>87</v>
      </c>
      <c r="AV575" s="12" t="s">
        <v>87</v>
      </c>
      <c r="AW575" s="12" t="s">
        <v>31</v>
      </c>
      <c r="AX575" s="12" t="s">
        <v>75</v>
      </c>
      <c r="AY575" s="170" t="s">
        <v>283</v>
      </c>
    </row>
    <row r="576" spans="2:65" s="13" customFormat="1" ht="11.25">
      <c r="B576" s="176"/>
      <c r="D576" s="169" t="s">
        <v>291</v>
      </c>
      <c r="E576" s="177" t="s">
        <v>1</v>
      </c>
      <c r="F576" s="178" t="s">
        <v>293</v>
      </c>
      <c r="H576" s="179">
        <v>1146.8</v>
      </c>
      <c r="I576" s="180"/>
      <c r="L576" s="176"/>
      <c r="M576" s="181"/>
      <c r="T576" s="182"/>
      <c r="AT576" s="177" t="s">
        <v>291</v>
      </c>
      <c r="AU576" s="177" t="s">
        <v>87</v>
      </c>
      <c r="AV576" s="13" t="s">
        <v>289</v>
      </c>
      <c r="AW576" s="13" t="s">
        <v>31</v>
      </c>
      <c r="AX576" s="13" t="s">
        <v>82</v>
      </c>
      <c r="AY576" s="177" t="s">
        <v>283</v>
      </c>
    </row>
    <row r="577" spans="2:65" s="1" customFormat="1" ht="24.2" customHeight="1">
      <c r="B577" s="125"/>
      <c r="C577" s="155" t="s">
        <v>783</v>
      </c>
      <c r="D577" s="155" t="s">
        <v>285</v>
      </c>
      <c r="E577" s="156" t="s">
        <v>794</v>
      </c>
      <c r="F577" s="157" t="s">
        <v>795</v>
      </c>
      <c r="G577" s="158" t="s">
        <v>644</v>
      </c>
      <c r="H577" s="159">
        <v>46.8</v>
      </c>
      <c r="I577" s="160"/>
      <c r="J577" s="161">
        <f>ROUND(I577*H577,2)</f>
        <v>0</v>
      </c>
      <c r="K577" s="162"/>
      <c r="L577" s="31"/>
      <c r="M577" s="163" t="s">
        <v>1</v>
      </c>
      <c r="N577" s="124" t="s">
        <v>41</v>
      </c>
      <c r="P577" s="164">
        <f>O577*H577</f>
        <v>0</v>
      </c>
      <c r="Q577" s="164">
        <v>0</v>
      </c>
      <c r="R577" s="164">
        <f>Q577*H577</f>
        <v>0</v>
      </c>
      <c r="S577" s="164">
        <v>1.2E-2</v>
      </c>
      <c r="T577" s="165">
        <f>S577*H577</f>
        <v>0.56159999999999999</v>
      </c>
      <c r="AR577" s="166" t="s">
        <v>289</v>
      </c>
      <c r="AT577" s="166" t="s">
        <v>285</v>
      </c>
      <c r="AU577" s="166" t="s">
        <v>87</v>
      </c>
      <c r="AY577" s="16" t="s">
        <v>283</v>
      </c>
      <c r="BE577" s="167">
        <f>IF(N577="základná",J577,0)</f>
        <v>0</v>
      </c>
      <c r="BF577" s="167">
        <f>IF(N577="znížená",J577,0)</f>
        <v>0</v>
      </c>
      <c r="BG577" s="167">
        <f>IF(N577="zákl. prenesená",J577,0)</f>
        <v>0</v>
      </c>
      <c r="BH577" s="167">
        <f>IF(N577="zníž. prenesená",J577,0)</f>
        <v>0</v>
      </c>
      <c r="BI577" s="167">
        <f>IF(N577="nulová",J577,0)</f>
        <v>0</v>
      </c>
      <c r="BJ577" s="16" t="s">
        <v>87</v>
      </c>
      <c r="BK577" s="167">
        <f>ROUND(I577*H577,2)</f>
        <v>0</v>
      </c>
      <c r="BL577" s="16" t="s">
        <v>289</v>
      </c>
      <c r="BM577" s="166" t="s">
        <v>796</v>
      </c>
    </row>
    <row r="578" spans="2:65" s="14" customFormat="1" ht="11.25">
      <c r="B578" s="183"/>
      <c r="D578" s="169" t="s">
        <v>291</v>
      </c>
      <c r="E578" s="184" t="s">
        <v>1</v>
      </c>
      <c r="F578" s="185" t="s">
        <v>404</v>
      </c>
      <c r="H578" s="184" t="s">
        <v>1</v>
      </c>
      <c r="I578" s="186"/>
      <c r="L578" s="183"/>
      <c r="M578" s="187"/>
      <c r="T578" s="188"/>
      <c r="AT578" s="184" t="s">
        <v>291</v>
      </c>
      <c r="AU578" s="184" t="s">
        <v>87</v>
      </c>
      <c r="AV578" s="14" t="s">
        <v>82</v>
      </c>
      <c r="AW578" s="14" t="s">
        <v>31</v>
      </c>
      <c r="AX578" s="14" t="s">
        <v>75</v>
      </c>
      <c r="AY578" s="184" t="s">
        <v>283</v>
      </c>
    </row>
    <row r="579" spans="2:65" s="12" customFormat="1" ht="11.25">
      <c r="B579" s="168"/>
      <c r="D579" s="169" t="s">
        <v>291</v>
      </c>
      <c r="E579" s="170" t="s">
        <v>1</v>
      </c>
      <c r="F579" s="171" t="s">
        <v>3667</v>
      </c>
      <c r="H579" s="172">
        <v>46.8</v>
      </c>
      <c r="I579" s="173"/>
      <c r="L579" s="168"/>
      <c r="M579" s="174"/>
      <c r="T579" s="175"/>
      <c r="AT579" s="170" t="s">
        <v>291</v>
      </c>
      <c r="AU579" s="170" t="s">
        <v>87</v>
      </c>
      <c r="AV579" s="12" t="s">
        <v>87</v>
      </c>
      <c r="AW579" s="12" t="s">
        <v>31</v>
      </c>
      <c r="AX579" s="12" t="s">
        <v>82</v>
      </c>
      <c r="AY579" s="170" t="s">
        <v>283</v>
      </c>
    </row>
    <row r="580" spans="2:65" s="1" customFormat="1" ht="24.2" customHeight="1">
      <c r="B580" s="125"/>
      <c r="C580" s="155" t="s">
        <v>793</v>
      </c>
      <c r="D580" s="155" t="s">
        <v>285</v>
      </c>
      <c r="E580" s="156" t="s">
        <v>803</v>
      </c>
      <c r="F580" s="157" t="s">
        <v>804</v>
      </c>
      <c r="G580" s="158" t="s">
        <v>373</v>
      </c>
      <c r="H580" s="159">
        <v>5</v>
      </c>
      <c r="I580" s="160"/>
      <c r="J580" s="161">
        <f>ROUND(I580*H580,2)</f>
        <v>0</v>
      </c>
      <c r="K580" s="162"/>
      <c r="L580" s="31"/>
      <c r="M580" s="163" t="s">
        <v>1</v>
      </c>
      <c r="N580" s="124" t="s">
        <v>41</v>
      </c>
      <c r="P580" s="164">
        <f>O580*H580</f>
        <v>0</v>
      </c>
      <c r="Q580" s="164">
        <v>0</v>
      </c>
      <c r="R580" s="164">
        <f>Q580*H580</f>
        <v>0</v>
      </c>
      <c r="S580" s="164">
        <v>0.03</v>
      </c>
      <c r="T580" s="165">
        <f>S580*H580</f>
        <v>0.15</v>
      </c>
      <c r="AR580" s="166" t="s">
        <v>289</v>
      </c>
      <c r="AT580" s="166" t="s">
        <v>285</v>
      </c>
      <c r="AU580" s="166" t="s">
        <v>87</v>
      </c>
      <c r="AY580" s="16" t="s">
        <v>283</v>
      </c>
      <c r="BE580" s="167">
        <f>IF(N580="základná",J580,0)</f>
        <v>0</v>
      </c>
      <c r="BF580" s="167">
        <f>IF(N580="znížená",J580,0)</f>
        <v>0</v>
      </c>
      <c r="BG580" s="167">
        <f>IF(N580="zákl. prenesená",J580,0)</f>
        <v>0</v>
      </c>
      <c r="BH580" s="167">
        <f>IF(N580="zníž. prenesená",J580,0)</f>
        <v>0</v>
      </c>
      <c r="BI580" s="167">
        <f>IF(N580="nulová",J580,0)</f>
        <v>0</v>
      </c>
      <c r="BJ580" s="16" t="s">
        <v>87</v>
      </c>
      <c r="BK580" s="167">
        <f>ROUND(I580*H580,2)</f>
        <v>0</v>
      </c>
      <c r="BL580" s="16" t="s">
        <v>289</v>
      </c>
      <c r="BM580" s="166" t="s">
        <v>805</v>
      </c>
    </row>
    <row r="581" spans="2:65" s="12" customFormat="1" ht="11.25">
      <c r="B581" s="168"/>
      <c r="D581" s="169" t="s">
        <v>291</v>
      </c>
      <c r="E581" s="170" t="s">
        <v>1</v>
      </c>
      <c r="F581" s="171" t="s">
        <v>3668</v>
      </c>
      <c r="H581" s="172">
        <v>5</v>
      </c>
      <c r="I581" s="173"/>
      <c r="L581" s="168"/>
      <c r="M581" s="174"/>
      <c r="T581" s="175"/>
      <c r="AT581" s="170" t="s">
        <v>291</v>
      </c>
      <c r="AU581" s="170" t="s">
        <v>87</v>
      </c>
      <c r="AV581" s="12" t="s">
        <v>87</v>
      </c>
      <c r="AW581" s="12" t="s">
        <v>31</v>
      </c>
      <c r="AX581" s="12" t="s">
        <v>82</v>
      </c>
      <c r="AY581" s="170" t="s">
        <v>283</v>
      </c>
    </row>
    <row r="582" spans="2:65" s="1" customFormat="1" ht="24.2" customHeight="1">
      <c r="B582" s="125"/>
      <c r="C582" s="155" t="s">
        <v>798</v>
      </c>
      <c r="D582" s="155" t="s">
        <v>285</v>
      </c>
      <c r="E582" s="156" t="s">
        <v>807</v>
      </c>
      <c r="F582" s="157" t="s">
        <v>808</v>
      </c>
      <c r="G582" s="158" t="s">
        <v>288</v>
      </c>
      <c r="H582" s="159">
        <v>123.58799999999999</v>
      </c>
      <c r="I582" s="160"/>
      <c r="J582" s="161">
        <f>ROUND(I582*H582,2)</f>
        <v>0</v>
      </c>
      <c r="K582" s="162"/>
      <c r="L582" s="31"/>
      <c r="M582" s="163" t="s">
        <v>1</v>
      </c>
      <c r="N582" s="124" t="s">
        <v>41</v>
      </c>
      <c r="P582" s="164">
        <f>O582*H582</f>
        <v>0</v>
      </c>
      <c r="Q582" s="164">
        <v>0</v>
      </c>
      <c r="R582" s="164">
        <f>Q582*H582</f>
        <v>0</v>
      </c>
      <c r="S582" s="164">
        <v>0.27</v>
      </c>
      <c r="T582" s="165">
        <f>S582*H582</f>
        <v>33.368760000000002</v>
      </c>
      <c r="AR582" s="166" t="s">
        <v>289</v>
      </c>
      <c r="AT582" s="166" t="s">
        <v>285</v>
      </c>
      <c r="AU582" s="166" t="s">
        <v>87</v>
      </c>
      <c r="AY582" s="16" t="s">
        <v>283</v>
      </c>
      <c r="BE582" s="167">
        <f>IF(N582="základná",J582,0)</f>
        <v>0</v>
      </c>
      <c r="BF582" s="167">
        <f>IF(N582="znížená",J582,0)</f>
        <v>0</v>
      </c>
      <c r="BG582" s="167">
        <f>IF(N582="zákl. prenesená",J582,0)</f>
        <v>0</v>
      </c>
      <c r="BH582" s="167">
        <f>IF(N582="zníž. prenesená",J582,0)</f>
        <v>0</v>
      </c>
      <c r="BI582" s="167">
        <f>IF(N582="nulová",J582,0)</f>
        <v>0</v>
      </c>
      <c r="BJ582" s="16" t="s">
        <v>87</v>
      </c>
      <c r="BK582" s="167">
        <f>ROUND(I582*H582,2)</f>
        <v>0</v>
      </c>
      <c r="BL582" s="16" t="s">
        <v>289</v>
      </c>
      <c r="BM582" s="166" t="s">
        <v>809</v>
      </c>
    </row>
    <row r="583" spans="2:65" s="14" customFormat="1" ht="11.25">
      <c r="B583" s="183"/>
      <c r="D583" s="169" t="s">
        <v>291</v>
      </c>
      <c r="E583" s="184" t="s">
        <v>1</v>
      </c>
      <c r="F583" s="185" t="s">
        <v>404</v>
      </c>
      <c r="H583" s="184" t="s">
        <v>1</v>
      </c>
      <c r="I583" s="186"/>
      <c r="L583" s="183"/>
      <c r="M583" s="187"/>
      <c r="T583" s="188"/>
      <c r="AT583" s="184" t="s">
        <v>291</v>
      </c>
      <c r="AU583" s="184" t="s">
        <v>87</v>
      </c>
      <c r="AV583" s="14" t="s">
        <v>82</v>
      </c>
      <c r="AW583" s="14" t="s">
        <v>31</v>
      </c>
      <c r="AX583" s="14" t="s">
        <v>75</v>
      </c>
      <c r="AY583" s="184" t="s">
        <v>283</v>
      </c>
    </row>
    <row r="584" spans="2:65" s="12" customFormat="1" ht="11.25">
      <c r="B584" s="168"/>
      <c r="D584" s="169" t="s">
        <v>291</v>
      </c>
      <c r="E584" s="170" t="s">
        <v>1</v>
      </c>
      <c r="F584" s="171" t="s">
        <v>810</v>
      </c>
      <c r="H584" s="172">
        <v>16.326000000000001</v>
      </c>
      <c r="I584" s="173"/>
      <c r="L584" s="168"/>
      <c r="M584" s="174"/>
      <c r="T584" s="175"/>
      <c r="AT584" s="170" t="s">
        <v>291</v>
      </c>
      <c r="AU584" s="170" t="s">
        <v>87</v>
      </c>
      <c r="AV584" s="12" t="s">
        <v>87</v>
      </c>
      <c r="AW584" s="12" t="s">
        <v>31</v>
      </c>
      <c r="AX584" s="12" t="s">
        <v>75</v>
      </c>
      <c r="AY584" s="170" t="s">
        <v>283</v>
      </c>
    </row>
    <row r="585" spans="2:65" s="14" customFormat="1" ht="11.25">
      <c r="B585" s="183"/>
      <c r="D585" s="169" t="s">
        <v>291</v>
      </c>
      <c r="E585" s="184" t="s">
        <v>1</v>
      </c>
      <c r="F585" s="185" t="s">
        <v>413</v>
      </c>
      <c r="H585" s="184" t="s">
        <v>1</v>
      </c>
      <c r="I585" s="186"/>
      <c r="L585" s="183"/>
      <c r="M585" s="187"/>
      <c r="T585" s="188"/>
      <c r="AT585" s="184" t="s">
        <v>291</v>
      </c>
      <c r="AU585" s="184" t="s">
        <v>87</v>
      </c>
      <c r="AV585" s="14" t="s">
        <v>82</v>
      </c>
      <c r="AW585" s="14" t="s">
        <v>31</v>
      </c>
      <c r="AX585" s="14" t="s">
        <v>75</v>
      </c>
      <c r="AY585" s="184" t="s">
        <v>283</v>
      </c>
    </row>
    <row r="586" spans="2:65" s="12" customFormat="1" ht="11.25">
      <c r="B586" s="168"/>
      <c r="D586" s="169" t="s">
        <v>291</v>
      </c>
      <c r="E586" s="170" t="s">
        <v>1</v>
      </c>
      <c r="F586" s="171" t="s">
        <v>3669</v>
      </c>
      <c r="H586" s="172">
        <v>27.27</v>
      </c>
      <c r="I586" s="173"/>
      <c r="L586" s="168"/>
      <c r="M586" s="174"/>
      <c r="T586" s="175"/>
      <c r="AT586" s="170" t="s">
        <v>291</v>
      </c>
      <c r="AU586" s="170" t="s">
        <v>87</v>
      </c>
      <c r="AV586" s="12" t="s">
        <v>87</v>
      </c>
      <c r="AW586" s="12" t="s">
        <v>31</v>
      </c>
      <c r="AX586" s="12" t="s">
        <v>75</v>
      </c>
      <c r="AY586" s="170" t="s">
        <v>283</v>
      </c>
    </row>
    <row r="587" spans="2:65" s="14" customFormat="1" ht="11.25">
      <c r="B587" s="183"/>
      <c r="D587" s="169" t="s">
        <v>291</v>
      </c>
      <c r="E587" s="184" t="s">
        <v>1</v>
      </c>
      <c r="F587" s="185" t="s">
        <v>3670</v>
      </c>
      <c r="H587" s="184" t="s">
        <v>1</v>
      </c>
      <c r="I587" s="186"/>
      <c r="L587" s="183"/>
      <c r="M587" s="187"/>
      <c r="T587" s="188"/>
      <c r="AT587" s="184" t="s">
        <v>291</v>
      </c>
      <c r="AU587" s="184" t="s">
        <v>87</v>
      </c>
      <c r="AV587" s="14" t="s">
        <v>82</v>
      </c>
      <c r="AW587" s="14" t="s">
        <v>31</v>
      </c>
      <c r="AX587" s="14" t="s">
        <v>75</v>
      </c>
      <c r="AY587" s="184" t="s">
        <v>283</v>
      </c>
    </row>
    <row r="588" spans="2:65" s="12" customFormat="1" ht="11.25">
      <c r="B588" s="168"/>
      <c r="D588" s="169" t="s">
        <v>291</v>
      </c>
      <c r="E588" s="170" t="s">
        <v>1</v>
      </c>
      <c r="F588" s="171" t="s">
        <v>3671</v>
      </c>
      <c r="H588" s="172">
        <v>25.452000000000002</v>
      </c>
      <c r="I588" s="173"/>
      <c r="L588" s="168"/>
      <c r="M588" s="174"/>
      <c r="T588" s="175"/>
      <c r="AT588" s="170" t="s">
        <v>291</v>
      </c>
      <c r="AU588" s="170" t="s">
        <v>87</v>
      </c>
      <c r="AV588" s="12" t="s">
        <v>87</v>
      </c>
      <c r="AW588" s="12" t="s">
        <v>31</v>
      </c>
      <c r="AX588" s="12" t="s">
        <v>75</v>
      </c>
      <c r="AY588" s="170" t="s">
        <v>283</v>
      </c>
    </row>
    <row r="589" spans="2:65" s="14" customFormat="1" ht="11.25">
      <c r="B589" s="183"/>
      <c r="D589" s="169" t="s">
        <v>291</v>
      </c>
      <c r="E589" s="184" t="s">
        <v>1</v>
      </c>
      <c r="F589" s="185" t="s">
        <v>415</v>
      </c>
      <c r="H589" s="184" t="s">
        <v>1</v>
      </c>
      <c r="I589" s="186"/>
      <c r="L589" s="183"/>
      <c r="M589" s="187"/>
      <c r="T589" s="188"/>
      <c r="AT589" s="184" t="s">
        <v>291</v>
      </c>
      <c r="AU589" s="184" t="s">
        <v>87</v>
      </c>
      <c r="AV589" s="14" t="s">
        <v>82</v>
      </c>
      <c r="AW589" s="14" t="s">
        <v>31</v>
      </c>
      <c r="AX589" s="14" t="s">
        <v>75</v>
      </c>
      <c r="AY589" s="184" t="s">
        <v>283</v>
      </c>
    </row>
    <row r="590" spans="2:65" s="12" customFormat="1" ht="11.25">
      <c r="B590" s="168"/>
      <c r="D590" s="169" t="s">
        <v>291</v>
      </c>
      <c r="E590" s="170" t="s">
        <v>1</v>
      </c>
      <c r="F590" s="171" t="s">
        <v>3669</v>
      </c>
      <c r="H590" s="172">
        <v>27.27</v>
      </c>
      <c r="I590" s="173"/>
      <c r="L590" s="168"/>
      <c r="M590" s="174"/>
      <c r="T590" s="175"/>
      <c r="AT590" s="170" t="s">
        <v>291</v>
      </c>
      <c r="AU590" s="170" t="s">
        <v>87</v>
      </c>
      <c r="AV590" s="12" t="s">
        <v>87</v>
      </c>
      <c r="AW590" s="12" t="s">
        <v>31</v>
      </c>
      <c r="AX590" s="12" t="s">
        <v>75</v>
      </c>
      <c r="AY590" s="170" t="s">
        <v>283</v>
      </c>
    </row>
    <row r="591" spans="2:65" s="14" customFormat="1" ht="11.25">
      <c r="B591" s="183"/>
      <c r="D591" s="169" t="s">
        <v>291</v>
      </c>
      <c r="E591" s="184" t="s">
        <v>1</v>
      </c>
      <c r="F591" s="185" t="s">
        <v>416</v>
      </c>
      <c r="H591" s="184" t="s">
        <v>1</v>
      </c>
      <c r="I591" s="186"/>
      <c r="L591" s="183"/>
      <c r="M591" s="187"/>
      <c r="T591" s="188"/>
      <c r="AT591" s="184" t="s">
        <v>291</v>
      </c>
      <c r="AU591" s="184" t="s">
        <v>87</v>
      </c>
      <c r="AV591" s="14" t="s">
        <v>82</v>
      </c>
      <c r="AW591" s="14" t="s">
        <v>31</v>
      </c>
      <c r="AX591" s="14" t="s">
        <v>75</v>
      </c>
      <c r="AY591" s="184" t="s">
        <v>283</v>
      </c>
    </row>
    <row r="592" spans="2:65" s="12" customFormat="1" ht="11.25">
      <c r="B592" s="168"/>
      <c r="D592" s="169" t="s">
        <v>291</v>
      </c>
      <c r="E592" s="170" t="s">
        <v>1</v>
      </c>
      <c r="F592" s="171" t="s">
        <v>3669</v>
      </c>
      <c r="H592" s="172">
        <v>27.27</v>
      </c>
      <c r="I592" s="173"/>
      <c r="L592" s="168"/>
      <c r="M592" s="174"/>
      <c r="T592" s="175"/>
      <c r="AT592" s="170" t="s">
        <v>291</v>
      </c>
      <c r="AU592" s="170" t="s">
        <v>87</v>
      </c>
      <c r="AV592" s="12" t="s">
        <v>87</v>
      </c>
      <c r="AW592" s="12" t="s">
        <v>31</v>
      </c>
      <c r="AX592" s="12" t="s">
        <v>75</v>
      </c>
      <c r="AY592" s="170" t="s">
        <v>283</v>
      </c>
    </row>
    <row r="593" spans="2:65" s="13" customFormat="1" ht="11.25">
      <c r="B593" s="176"/>
      <c r="D593" s="169" t="s">
        <v>291</v>
      </c>
      <c r="E593" s="177" t="s">
        <v>1</v>
      </c>
      <c r="F593" s="178" t="s">
        <v>293</v>
      </c>
      <c r="H593" s="179">
        <v>123.58799999999999</v>
      </c>
      <c r="I593" s="180"/>
      <c r="L593" s="176"/>
      <c r="M593" s="181"/>
      <c r="T593" s="182"/>
      <c r="AT593" s="177" t="s">
        <v>291</v>
      </c>
      <c r="AU593" s="177" t="s">
        <v>87</v>
      </c>
      <c r="AV593" s="13" t="s">
        <v>289</v>
      </c>
      <c r="AW593" s="13" t="s">
        <v>31</v>
      </c>
      <c r="AX593" s="13" t="s">
        <v>82</v>
      </c>
      <c r="AY593" s="177" t="s">
        <v>283</v>
      </c>
    </row>
    <row r="594" spans="2:65" s="1" customFormat="1" ht="37.9" customHeight="1">
      <c r="B594" s="125"/>
      <c r="C594" s="155" t="s">
        <v>802</v>
      </c>
      <c r="D594" s="155" t="s">
        <v>285</v>
      </c>
      <c r="E594" s="156" t="s">
        <v>812</v>
      </c>
      <c r="F594" s="157" t="s">
        <v>813</v>
      </c>
      <c r="G594" s="158" t="s">
        <v>644</v>
      </c>
      <c r="H594" s="159">
        <v>273.60000000000002</v>
      </c>
      <c r="I594" s="160"/>
      <c r="J594" s="161">
        <f>ROUND(I594*H594,2)</f>
        <v>0</v>
      </c>
      <c r="K594" s="162"/>
      <c r="L594" s="31"/>
      <c r="M594" s="163" t="s">
        <v>1</v>
      </c>
      <c r="N594" s="124" t="s">
        <v>41</v>
      </c>
      <c r="P594" s="164">
        <f>O594*H594</f>
        <v>0</v>
      </c>
      <c r="Q594" s="164">
        <v>0</v>
      </c>
      <c r="R594" s="164">
        <f>Q594*H594</f>
        <v>0</v>
      </c>
      <c r="S594" s="164">
        <v>2E-3</v>
      </c>
      <c r="T594" s="165">
        <f>S594*H594</f>
        <v>0.54720000000000002</v>
      </c>
      <c r="AR594" s="166" t="s">
        <v>289</v>
      </c>
      <c r="AT594" s="166" t="s">
        <v>285</v>
      </c>
      <c r="AU594" s="166" t="s">
        <v>87</v>
      </c>
      <c r="AY594" s="16" t="s">
        <v>283</v>
      </c>
      <c r="BE594" s="167">
        <f>IF(N594="základná",J594,0)</f>
        <v>0</v>
      </c>
      <c r="BF594" s="167">
        <f>IF(N594="znížená",J594,0)</f>
        <v>0</v>
      </c>
      <c r="BG594" s="167">
        <f>IF(N594="zákl. prenesená",J594,0)</f>
        <v>0</v>
      </c>
      <c r="BH594" s="167">
        <f>IF(N594="zníž. prenesená",J594,0)</f>
        <v>0</v>
      </c>
      <c r="BI594" s="167">
        <f>IF(N594="nulová",J594,0)</f>
        <v>0</v>
      </c>
      <c r="BJ594" s="16" t="s">
        <v>87</v>
      </c>
      <c r="BK594" s="167">
        <f>ROUND(I594*H594,2)</f>
        <v>0</v>
      </c>
      <c r="BL594" s="16" t="s">
        <v>289</v>
      </c>
      <c r="BM594" s="166" t="s">
        <v>814</v>
      </c>
    </row>
    <row r="595" spans="2:65" s="12" customFormat="1" ht="11.25">
      <c r="B595" s="168"/>
      <c r="D595" s="169" t="s">
        <v>291</v>
      </c>
      <c r="E595" s="170" t="s">
        <v>1</v>
      </c>
      <c r="F595" s="171" t="s">
        <v>3672</v>
      </c>
      <c r="H595" s="172">
        <v>49.4</v>
      </c>
      <c r="I595" s="173"/>
      <c r="L595" s="168"/>
      <c r="M595" s="174"/>
      <c r="T595" s="175"/>
      <c r="AT595" s="170" t="s">
        <v>291</v>
      </c>
      <c r="AU595" s="170" t="s">
        <v>87</v>
      </c>
      <c r="AV595" s="12" t="s">
        <v>87</v>
      </c>
      <c r="AW595" s="12" t="s">
        <v>31</v>
      </c>
      <c r="AX595" s="12" t="s">
        <v>75</v>
      </c>
      <c r="AY595" s="170" t="s">
        <v>283</v>
      </c>
    </row>
    <row r="596" spans="2:65" s="12" customFormat="1" ht="11.25">
      <c r="B596" s="168"/>
      <c r="D596" s="169" t="s">
        <v>291</v>
      </c>
      <c r="E596" s="170" t="s">
        <v>1</v>
      </c>
      <c r="F596" s="171" t="s">
        <v>3673</v>
      </c>
      <c r="H596" s="172">
        <v>57</v>
      </c>
      <c r="I596" s="173"/>
      <c r="L596" s="168"/>
      <c r="M596" s="174"/>
      <c r="T596" s="175"/>
      <c r="AT596" s="170" t="s">
        <v>291</v>
      </c>
      <c r="AU596" s="170" t="s">
        <v>87</v>
      </c>
      <c r="AV596" s="12" t="s">
        <v>87</v>
      </c>
      <c r="AW596" s="12" t="s">
        <v>31</v>
      </c>
      <c r="AX596" s="12" t="s">
        <v>75</v>
      </c>
      <c r="AY596" s="170" t="s">
        <v>283</v>
      </c>
    </row>
    <row r="597" spans="2:65" s="12" customFormat="1" ht="11.25">
      <c r="B597" s="168"/>
      <c r="D597" s="169" t="s">
        <v>291</v>
      </c>
      <c r="E597" s="170" t="s">
        <v>1</v>
      </c>
      <c r="F597" s="171" t="s">
        <v>3674</v>
      </c>
      <c r="H597" s="172">
        <v>53.2</v>
      </c>
      <c r="I597" s="173"/>
      <c r="L597" s="168"/>
      <c r="M597" s="174"/>
      <c r="T597" s="175"/>
      <c r="AT597" s="170" t="s">
        <v>291</v>
      </c>
      <c r="AU597" s="170" t="s">
        <v>87</v>
      </c>
      <c r="AV597" s="12" t="s">
        <v>87</v>
      </c>
      <c r="AW597" s="12" t="s">
        <v>31</v>
      </c>
      <c r="AX597" s="12" t="s">
        <v>75</v>
      </c>
      <c r="AY597" s="170" t="s">
        <v>283</v>
      </c>
    </row>
    <row r="598" spans="2:65" s="12" customFormat="1" ht="11.25">
      <c r="B598" s="168"/>
      <c r="D598" s="169" t="s">
        <v>291</v>
      </c>
      <c r="E598" s="170" t="s">
        <v>1</v>
      </c>
      <c r="F598" s="171" t="s">
        <v>3675</v>
      </c>
      <c r="H598" s="172">
        <v>57</v>
      </c>
      <c r="I598" s="173"/>
      <c r="L598" s="168"/>
      <c r="M598" s="174"/>
      <c r="T598" s="175"/>
      <c r="AT598" s="170" t="s">
        <v>291</v>
      </c>
      <c r="AU598" s="170" t="s">
        <v>87</v>
      </c>
      <c r="AV598" s="12" t="s">
        <v>87</v>
      </c>
      <c r="AW598" s="12" t="s">
        <v>31</v>
      </c>
      <c r="AX598" s="12" t="s">
        <v>75</v>
      </c>
      <c r="AY598" s="170" t="s">
        <v>283</v>
      </c>
    </row>
    <row r="599" spans="2:65" s="12" customFormat="1" ht="11.25">
      <c r="B599" s="168"/>
      <c r="D599" s="169" t="s">
        <v>291</v>
      </c>
      <c r="E599" s="170" t="s">
        <v>1</v>
      </c>
      <c r="F599" s="171" t="s">
        <v>3676</v>
      </c>
      <c r="H599" s="172">
        <v>57</v>
      </c>
      <c r="I599" s="173"/>
      <c r="L599" s="168"/>
      <c r="M599" s="174"/>
      <c r="T599" s="175"/>
      <c r="AT599" s="170" t="s">
        <v>291</v>
      </c>
      <c r="AU599" s="170" t="s">
        <v>87</v>
      </c>
      <c r="AV599" s="12" t="s">
        <v>87</v>
      </c>
      <c r="AW599" s="12" t="s">
        <v>31</v>
      </c>
      <c r="AX599" s="12" t="s">
        <v>75</v>
      </c>
      <c r="AY599" s="170" t="s">
        <v>283</v>
      </c>
    </row>
    <row r="600" spans="2:65" s="13" customFormat="1" ht="11.25">
      <c r="B600" s="176"/>
      <c r="D600" s="169" t="s">
        <v>291</v>
      </c>
      <c r="E600" s="177" t="s">
        <v>1</v>
      </c>
      <c r="F600" s="178" t="s">
        <v>293</v>
      </c>
      <c r="H600" s="179">
        <v>273.60000000000002</v>
      </c>
      <c r="I600" s="180"/>
      <c r="L600" s="176"/>
      <c r="M600" s="181"/>
      <c r="T600" s="182"/>
      <c r="AT600" s="177" t="s">
        <v>291</v>
      </c>
      <c r="AU600" s="177" t="s">
        <v>87</v>
      </c>
      <c r="AV600" s="13" t="s">
        <v>289</v>
      </c>
      <c r="AW600" s="13" t="s">
        <v>31</v>
      </c>
      <c r="AX600" s="13" t="s">
        <v>82</v>
      </c>
      <c r="AY600" s="177" t="s">
        <v>283</v>
      </c>
    </row>
    <row r="601" spans="2:65" s="1" customFormat="1" ht="16.5" customHeight="1">
      <c r="B601" s="125"/>
      <c r="C601" s="155" t="s">
        <v>806</v>
      </c>
      <c r="D601" s="155" t="s">
        <v>285</v>
      </c>
      <c r="E601" s="156" t="s">
        <v>821</v>
      </c>
      <c r="F601" s="157" t="s">
        <v>822</v>
      </c>
      <c r="G601" s="158" t="s">
        <v>644</v>
      </c>
      <c r="H601" s="159">
        <v>44</v>
      </c>
      <c r="I601" s="160"/>
      <c r="J601" s="161">
        <f>ROUND(I601*H601,2)</f>
        <v>0</v>
      </c>
      <c r="K601" s="162"/>
      <c r="L601" s="31"/>
      <c r="M601" s="163" t="s">
        <v>1</v>
      </c>
      <c r="N601" s="124" t="s">
        <v>41</v>
      </c>
      <c r="P601" s="164">
        <f>O601*H601</f>
        <v>0</v>
      </c>
      <c r="Q601" s="164">
        <v>0</v>
      </c>
      <c r="R601" s="164">
        <f>Q601*H601</f>
        <v>0</v>
      </c>
      <c r="S601" s="164">
        <v>3.6999999999999998E-2</v>
      </c>
      <c r="T601" s="165">
        <f>S601*H601</f>
        <v>1.6279999999999999</v>
      </c>
      <c r="AR601" s="166" t="s">
        <v>289</v>
      </c>
      <c r="AT601" s="166" t="s">
        <v>285</v>
      </c>
      <c r="AU601" s="166" t="s">
        <v>87</v>
      </c>
      <c r="AY601" s="16" t="s">
        <v>283</v>
      </c>
      <c r="BE601" s="167">
        <f>IF(N601="základná",J601,0)</f>
        <v>0</v>
      </c>
      <c r="BF601" s="167">
        <f>IF(N601="znížená",J601,0)</f>
        <v>0</v>
      </c>
      <c r="BG601" s="167">
        <f>IF(N601="zákl. prenesená",J601,0)</f>
        <v>0</v>
      </c>
      <c r="BH601" s="167">
        <f>IF(N601="zníž. prenesená",J601,0)</f>
        <v>0</v>
      </c>
      <c r="BI601" s="167">
        <f>IF(N601="nulová",J601,0)</f>
        <v>0</v>
      </c>
      <c r="BJ601" s="16" t="s">
        <v>87</v>
      </c>
      <c r="BK601" s="167">
        <f>ROUND(I601*H601,2)</f>
        <v>0</v>
      </c>
      <c r="BL601" s="16" t="s">
        <v>289</v>
      </c>
      <c r="BM601" s="166" t="s">
        <v>823</v>
      </c>
    </row>
    <row r="602" spans="2:65" s="12" customFormat="1" ht="11.25">
      <c r="B602" s="168"/>
      <c r="D602" s="169" t="s">
        <v>291</v>
      </c>
      <c r="E602" s="170" t="s">
        <v>1</v>
      </c>
      <c r="F602" s="171" t="s">
        <v>824</v>
      </c>
      <c r="H602" s="172">
        <v>6.5</v>
      </c>
      <c r="I602" s="173"/>
      <c r="L602" s="168"/>
      <c r="M602" s="174"/>
      <c r="T602" s="175"/>
      <c r="AT602" s="170" t="s">
        <v>291</v>
      </c>
      <c r="AU602" s="170" t="s">
        <v>87</v>
      </c>
      <c r="AV602" s="12" t="s">
        <v>87</v>
      </c>
      <c r="AW602" s="12" t="s">
        <v>31</v>
      </c>
      <c r="AX602" s="12" t="s">
        <v>75</v>
      </c>
      <c r="AY602" s="170" t="s">
        <v>283</v>
      </c>
    </row>
    <row r="603" spans="2:65" s="12" customFormat="1" ht="11.25">
      <c r="B603" s="168"/>
      <c r="D603" s="169" t="s">
        <v>291</v>
      </c>
      <c r="E603" s="170" t="s">
        <v>1</v>
      </c>
      <c r="F603" s="171" t="s">
        <v>3677</v>
      </c>
      <c r="H603" s="172">
        <v>18</v>
      </c>
      <c r="I603" s="173"/>
      <c r="L603" s="168"/>
      <c r="M603" s="174"/>
      <c r="T603" s="175"/>
      <c r="AT603" s="170" t="s">
        <v>291</v>
      </c>
      <c r="AU603" s="170" t="s">
        <v>87</v>
      </c>
      <c r="AV603" s="12" t="s">
        <v>87</v>
      </c>
      <c r="AW603" s="12" t="s">
        <v>31</v>
      </c>
      <c r="AX603" s="12" t="s">
        <v>75</v>
      </c>
      <c r="AY603" s="170" t="s">
        <v>283</v>
      </c>
    </row>
    <row r="604" spans="2:65" s="12" customFormat="1" ht="11.25">
      <c r="B604" s="168"/>
      <c r="D604" s="169" t="s">
        <v>291</v>
      </c>
      <c r="E604" s="170" t="s">
        <v>1</v>
      </c>
      <c r="F604" s="171" t="s">
        <v>3678</v>
      </c>
      <c r="H604" s="172">
        <v>6.5</v>
      </c>
      <c r="I604" s="173"/>
      <c r="L604" s="168"/>
      <c r="M604" s="174"/>
      <c r="T604" s="175"/>
      <c r="AT604" s="170" t="s">
        <v>291</v>
      </c>
      <c r="AU604" s="170" t="s">
        <v>87</v>
      </c>
      <c r="AV604" s="12" t="s">
        <v>87</v>
      </c>
      <c r="AW604" s="12" t="s">
        <v>31</v>
      </c>
      <c r="AX604" s="12" t="s">
        <v>75</v>
      </c>
      <c r="AY604" s="170" t="s">
        <v>283</v>
      </c>
    </row>
    <row r="605" spans="2:65" s="12" customFormat="1" ht="11.25">
      <c r="B605" s="168"/>
      <c r="D605" s="169" t="s">
        <v>291</v>
      </c>
      <c r="E605" s="170" t="s">
        <v>1</v>
      </c>
      <c r="F605" s="171" t="s">
        <v>3679</v>
      </c>
      <c r="H605" s="172">
        <v>6.5</v>
      </c>
      <c r="I605" s="173"/>
      <c r="L605" s="168"/>
      <c r="M605" s="174"/>
      <c r="T605" s="175"/>
      <c r="AT605" s="170" t="s">
        <v>291</v>
      </c>
      <c r="AU605" s="170" t="s">
        <v>87</v>
      </c>
      <c r="AV605" s="12" t="s">
        <v>87</v>
      </c>
      <c r="AW605" s="12" t="s">
        <v>31</v>
      </c>
      <c r="AX605" s="12" t="s">
        <v>75</v>
      </c>
      <c r="AY605" s="170" t="s">
        <v>283</v>
      </c>
    </row>
    <row r="606" spans="2:65" s="12" customFormat="1" ht="11.25">
      <c r="B606" s="168"/>
      <c r="D606" s="169" t="s">
        <v>291</v>
      </c>
      <c r="E606" s="170" t="s">
        <v>1</v>
      </c>
      <c r="F606" s="171" t="s">
        <v>3680</v>
      </c>
      <c r="H606" s="172">
        <v>6.5</v>
      </c>
      <c r="I606" s="173"/>
      <c r="L606" s="168"/>
      <c r="M606" s="174"/>
      <c r="T606" s="175"/>
      <c r="AT606" s="170" t="s">
        <v>291</v>
      </c>
      <c r="AU606" s="170" t="s">
        <v>87</v>
      </c>
      <c r="AV606" s="12" t="s">
        <v>87</v>
      </c>
      <c r="AW606" s="12" t="s">
        <v>31</v>
      </c>
      <c r="AX606" s="12" t="s">
        <v>75</v>
      </c>
      <c r="AY606" s="170" t="s">
        <v>283</v>
      </c>
    </row>
    <row r="607" spans="2:65" s="13" customFormat="1" ht="11.25">
      <c r="B607" s="176"/>
      <c r="D607" s="169" t="s">
        <v>291</v>
      </c>
      <c r="E607" s="177" t="s">
        <v>1</v>
      </c>
      <c r="F607" s="178" t="s">
        <v>293</v>
      </c>
      <c r="H607" s="179">
        <v>44</v>
      </c>
      <c r="I607" s="180"/>
      <c r="L607" s="176"/>
      <c r="M607" s="181"/>
      <c r="T607" s="182"/>
      <c r="AT607" s="177" t="s">
        <v>291</v>
      </c>
      <c r="AU607" s="177" t="s">
        <v>87</v>
      </c>
      <c r="AV607" s="13" t="s">
        <v>289</v>
      </c>
      <c r="AW607" s="13" t="s">
        <v>31</v>
      </c>
      <c r="AX607" s="13" t="s">
        <v>82</v>
      </c>
      <c r="AY607" s="177" t="s">
        <v>283</v>
      </c>
    </row>
    <row r="608" spans="2:65" s="1" customFormat="1" ht="33" customHeight="1">
      <c r="B608" s="125"/>
      <c r="C608" s="155" t="s">
        <v>811</v>
      </c>
      <c r="D608" s="155" t="s">
        <v>285</v>
      </c>
      <c r="E608" s="156" t="s">
        <v>835</v>
      </c>
      <c r="F608" s="157" t="s">
        <v>836</v>
      </c>
      <c r="G608" s="158" t="s">
        <v>288</v>
      </c>
      <c r="H608" s="159">
        <v>5126.7809999999999</v>
      </c>
      <c r="I608" s="160"/>
      <c r="J608" s="161">
        <f>ROUND(I608*H608,2)</f>
        <v>0</v>
      </c>
      <c r="K608" s="162"/>
      <c r="L608" s="31"/>
      <c r="M608" s="163" t="s">
        <v>1</v>
      </c>
      <c r="N608" s="124" t="s">
        <v>41</v>
      </c>
      <c r="P608" s="164">
        <f>O608*H608</f>
        <v>0</v>
      </c>
      <c r="Q608" s="164">
        <v>0</v>
      </c>
      <c r="R608" s="164">
        <f>Q608*H608</f>
        <v>0</v>
      </c>
      <c r="S608" s="164">
        <v>0.02</v>
      </c>
      <c r="T608" s="165">
        <f>S608*H608</f>
        <v>102.53561999999999</v>
      </c>
      <c r="AR608" s="166" t="s">
        <v>289</v>
      </c>
      <c r="AT608" s="166" t="s">
        <v>285</v>
      </c>
      <c r="AU608" s="166" t="s">
        <v>87</v>
      </c>
      <c r="AY608" s="16" t="s">
        <v>283</v>
      </c>
      <c r="BE608" s="167">
        <f>IF(N608="základná",J608,0)</f>
        <v>0</v>
      </c>
      <c r="BF608" s="167">
        <f>IF(N608="znížená",J608,0)</f>
        <v>0</v>
      </c>
      <c r="BG608" s="167">
        <f>IF(N608="zákl. prenesená",J608,0)</f>
        <v>0</v>
      </c>
      <c r="BH608" s="167">
        <f>IF(N608="zníž. prenesená",J608,0)</f>
        <v>0</v>
      </c>
      <c r="BI608" s="167">
        <f>IF(N608="nulová",J608,0)</f>
        <v>0</v>
      </c>
      <c r="BJ608" s="16" t="s">
        <v>87</v>
      </c>
      <c r="BK608" s="167">
        <f>ROUND(I608*H608,2)</f>
        <v>0</v>
      </c>
      <c r="BL608" s="16" t="s">
        <v>289</v>
      </c>
      <c r="BM608" s="166" t="s">
        <v>837</v>
      </c>
    </row>
    <row r="609" spans="2:51" s="14" customFormat="1" ht="11.25">
      <c r="B609" s="183"/>
      <c r="D609" s="169" t="s">
        <v>291</v>
      </c>
      <c r="E609" s="184" t="s">
        <v>1</v>
      </c>
      <c r="F609" s="185" t="s">
        <v>701</v>
      </c>
      <c r="H609" s="184" t="s">
        <v>1</v>
      </c>
      <c r="I609" s="186"/>
      <c r="L609" s="183"/>
      <c r="M609" s="187"/>
      <c r="T609" s="188"/>
      <c r="AT609" s="184" t="s">
        <v>291</v>
      </c>
      <c r="AU609" s="184" t="s">
        <v>87</v>
      </c>
      <c r="AV609" s="14" t="s">
        <v>82</v>
      </c>
      <c r="AW609" s="14" t="s">
        <v>31</v>
      </c>
      <c r="AX609" s="14" t="s">
        <v>75</v>
      </c>
      <c r="AY609" s="184" t="s">
        <v>283</v>
      </c>
    </row>
    <row r="610" spans="2:51" s="12" customFormat="1" ht="22.5">
      <c r="B610" s="168"/>
      <c r="D610" s="169" t="s">
        <v>291</v>
      </c>
      <c r="E610" s="170" t="s">
        <v>1</v>
      </c>
      <c r="F610" s="171" t="s">
        <v>3681</v>
      </c>
      <c r="H610" s="172">
        <v>396.14</v>
      </c>
      <c r="I610" s="173"/>
      <c r="L610" s="168"/>
      <c r="M610" s="174"/>
      <c r="T610" s="175"/>
      <c r="AT610" s="170" t="s">
        <v>291</v>
      </c>
      <c r="AU610" s="170" t="s">
        <v>87</v>
      </c>
      <c r="AV610" s="12" t="s">
        <v>87</v>
      </c>
      <c r="AW610" s="12" t="s">
        <v>31</v>
      </c>
      <c r="AX610" s="12" t="s">
        <v>75</v>
      </c>
      <c r="AY610" s="170" t="s">
        <v>283</v>
      </c>
    </row>
    <row r="611" spans="2:51" s="12" customFormat="1" ht="22.5">
      <c r="B611" s="168"/>
      <c r="D611" s="169" t="s">
        <v>291</v>
      </c>
      <c r="E611" s="170" t="s">
        <v>1</v>
      </c>
      <c r="F611" s="171" t="s">
        <v>3682</v>
      </c>
      <c r="H611" s="172">
        <v>254.85300000000001</v>
      </c>
      <c r="I611" s="173"/>
      <c r="L611" s="168"/>
      <c r="M611" s="174"/>
      <c r="T611" s="175"/>
      <c r="AT611" s="170" t="s">
        <v>291</v>
      </c>
      <c r="AU611" s="170" t="s">
        <v>87</v>
      </c>
      <c r="AV611" s="12" t="s">
        <v>87</v>
      </c>
      <c r="AW611" s="12" t="s">
        <v>31</v>
      </c>
      <c r="AX611" s="12" t="s">
        <v>75</v>
      </c>
      <c r="AY611" s="170" t="s">
        <v>283</v>
      </c>
    </row>
    <row r="612" spans="2:51" s="14" customFormat="1" ht="11.25">
      <c r="B612" s="183"/>
      <c r="D612" s="169" t="s">
        <v>291</v>
      </c>
      <c r="E612" s="184" t="s">
        <v>1</v>
      </c>
      <c r="F612" s="185" t="s">
        <v>404</v>
      </c>
      <c r="H612" s="184" t="s">
        <v>1</v>
      </c>
      <c r="I612" s="186"/>
      <c r="L612" s="183"/>
      <c r="M612" s="187"/>
      <c r="T612" s="188"/>
      <c r="AT612" s="184" t="s">
        <v>291</v>
      </c>
      <c r="AU612" s="184" t="s">
        <v>87</v>
      </c>
      <c r="AV612" s="14" t="s">
        <v>82</v>
      </c>
      <c r="AW612" s="14" t="s">
        <v>31</v>
      </c>
      <c r="AX612" s="14" t="s">
        <v>75</v>
      </c>
      <c r="AY612" s="184" t="s">
        <v>283</v>
      </c>
    </row>
    <row r="613" spans="2:51" s="12" customFormat="1" ht="22.5">
      <c r="B613" s="168"/>
      <c r="D613" s="169" t="s">
        <v>291</v>
      </c>
      <c r="E613" s="170" t="s">
        <v>1</v>
      </c>
      <c r="F613" s="171" t="s">
        <v>3683</v>
      </c>
      <c r="H613" s="172">
        <v>421.49</v>
      </c>
      <c r="I613" s="173"/>
      <c r="L613" s="168"/>
      <c r="M613" s="174"/>
      <c r="T613" s="175"/>
      <c r="AT613" s="170" t="s">
        <v>291</v>
      </c>
      <c r="AU613" s="170" t="s">
        <v>87</v>
      </c>
      <c r="AV613" s="12" t="s">
        <v>87</v>
      </c>
      <c r="AW613" s="12" t="s">
        <v>31</v>
      </c>
      <c r="AX613" s="12" t="s">
        <v>75</v>
      </c>
      <c r="AY613" s="170" t="s">
        <v>283</v>
      </c>
    </row>
    <row r="614" spans="2:51" s="12" customFormat="1" ht="22.5">
      <c r="B614" s="168"/>
      <c r="D614" s="169" t="s">
        <v>291</v>
      </c>
      <c r="E614" s="170" t="s">
        <v>1</v>
      </c>
      <c r="F614" s="171" t="s">
        <v>3684</v>
      </c>
      <c r="H614" s="172">
        <v>203.91</v>
      </c>
      <c r="I614" s="173"/>
      <c r="L614" s="168"/>
      <c r="M614" s="174"/>
      <c r="T614" s="175"/>
      <c r="AT614" s="170" t="s">
        <v>291</v>
      </c>
      <c r="AU614" s="170" t="s">
        <v>87</v>
      </c>
      <c r="AV614" s="12" t="s">
        <v>87</v>
      </c>
      <c r="AW614" s="12" t="s">
        <v>31</v>
      </c>
      <c r="AX614" s="12" t="s">
        <v>75</v>
      </c>
      <c r="AY614" s="170" t="s">
        <v>283</v>
      </c>
    </row>
    <row r="615" spans="2:51" s="12" customFormat="1" ht="22.5">
      <c r="B615" s="168"/>
      <c r="D615" s="169" t="s">
        <v>291</v>
      </c>
      <c r="E615" s="170" t="s">
        <v>1</v>
      </c>
      <c r="F615" s="171" t="s">
        <v>3685</v>
      </c>
      <c r="H615" s="172">
        <v>140.47</v>
      </c>
      <c r="I615" s="173"/>
      <c r="L615" s="168"/>
      <c r="M615" s="174"/>
      <c r="T615" s="175"/>
      <c r="AT615" s="170" t="s">
        <v>291</v>
      </c>
      <c r="AU615" s="170" t="s">
        <v>87</v>
      </c>
      <c r="AV615" s="12" t="s">
        <v>87</v>
      </c>
      <c r="AW615" s="12" t="s">
        <v>31</v>
      </c>
      <c r="AX615" s="12" t="s">
        <v>75</v>
      </c>
      <c r="AY615" s="170" t="s">
        <v>283</v>
      </c>
    </row>
    <row r="616" spans="2:51" s="14" customFormat="1" ht="11.25">
      <c r="B616" s="183"/>
      <c r="D616" s="169" t="s">
        <v>291</v>
      </c>
      <c r="E616" s="184" t="s">
        <v>1</v>
      </c>
      <c r="F616" s="185" t="s">
        <v>413</v>
      </c>
      <c r="H616" s="184" t="s">
        <v>1</v>
      </c>
      <c r="I616" s="186"/>
      <c r="L616" s="183"/>
      <c r="M616" s="187"/>
      <c r="T616" s="188"/>
      <c r="AT616" s="184" t="s">
        <v>291</v>
      </c>
      <c r="AU616" s="184" t="s">
        <v>87</v>
      </c>
      <c r="AV616" s="14" t="s">
        <v>82</v>
      </c>
      <c r="AW616" s="14" t="s">
        <v>31</v>
      </c>
      <c r="AX616" s="14" t="s">
        <v>75</v>
      </c>
      <c r="AY616" s="184" t="s">
        <v>283</v>
      </c>
    </row>
    <row r="617" spans="2:51" s="12" customFormat="1" ht="22.5">
      <c r="B617" s="168"/>
      <c r="D617" s="169" t="s">
        <v>291</v>
      </c>
      <c r="E617" s="170" t="s">
        <v>1</v>
      </c>
      <c r="F617" s="171" t="s">
        <v>3686</v>
      </c>
      <c r="H617" s="172">
        <v>259.56</v>
      </c>
      <c r="I617" s="173"/>
      <c r="L617" s="168"/>
      <c r="M617" s="174"/>
      <c r="T617" s="175"/>
      <c r="AT617" s="170" t="s">
        <v>291</v>
      </c>
      <c r="AU617" s="170" t="s">
        <v>87</v>
      </c>
      <c r="AV617" s="12" t="s">
        <v>87</v>
      </c>
      <c r="AW617" s="12" t="s">
        <v>31</v>
      </c>
      <c r="AX617" s="12" t="s">
        <v>75</v>
      </c>
      <c r="AY617" s="170" t="s">
        <v>283</v>
      </c>
    </row>
    <row r="618" spans="2:51" s="12" customFormat="1" ht="22.5">
      <c r="B618" s="168"/>
      <c r="D618" s="169" t="s">
        <v>291</v>
      </c>
      <c r="E618" s="170" t="s">
        <v>1</v>
      </c>
      <c r="F618" s="171" t="s">
        <v>3687</v>
      </c>
      <c r="H618" s="172">
        <v>91.57</v>
      </c>
      <c r="I618" s="173"/>
      <c r="L618" s="168"/>
      <c r="M618" s="174"/>
      <c r="T618" s="175"/>
      <c r="AT618" s="170" t="s">
        <v>291</v>
      </c>
      <c r="AU618" s="170" t="s">
        <v>87</v>
      </c>
      <c r="AV618" s="12" t="s">
        <v>87</v>
      </c>
      <c r="AW618" s="12" t="s">
        <v>31</v>
      </c>
      <c r="AX618" s="12" t="s">
        <v>75</v>
      </c>
      <c r="AY618" s="170" t="s">
        <v>283</v>
      </c>
    </row>
    <row r="619" spans="2:51" s="12" customFormat="1" ht="22.5">
      <c r="B619" s="168"/>
      <c r="D619" s="169" t="s">
        <v>291</v>
      </c>
      <c r="E619" s="170" t="s">
        <v>1</v>
      </c>
      <c r="F619" s="171" t="s">
        <v>3688</v>
      </c>
      <c r="H619" s="172">
        <v>150.97999999999999</v>
      </c>
      <c r="I619" s="173"/>
      <c r="L619" s="168"/>
      <c r="M619" s="174"/>
      <c r="T619" s="175"/>
      <c r="AT619" s="170" t="s">
        <v>291</v>
      </c>
      <c r="AU619" s="170" t="s">
        <v>87</v>
      </c>
      <c r="AV619" s="12" t="s">
        <v>87</v>
      </c>
      <c r="AW619" s="12" t="s">
        <v>31</v>
      </c>
      <c r="AX619" s="12" t="s">
        <v>75</v>
      </c>
      <c r="AY619" s="170" t="s">
        <v>283</v>
      </c>
    </row>
    <row r="620" spans="2:51" s="12" customFormat="1" ht="22.5">
      <c r="B620" s="168"/>
      <c r="D620" s="169" t="s">
        <v>291</v>
      </c>
      <c r="E620" s="170" t="s">
        <v>1</v>
      </c>
      <c r="F620" s="171" t="s">
        <v>3689</v>
      </c>
      <c r="H620" s="172">
        <v>141.09</v>
      </c>
      <c r="I620" s="173"/>
      <c r="L620" s="168"/>
      <c r="M620" s="174"/>
      <c r="T620" s="175"/>
      <c r="AT620" s="170" t="s">
        <v>291</v>
      </c>
      <c r="AU620" s="170" t="s">
        <v>87</v>
      </c>
      <c r="AV620" s="12" t="s">
        <v>87</v>
      </c>
      <c r="AW620" s="12" t="s">
        <v>31</v>
      </c>
      <c r="AX620" s="12" t="s">
        <v>75</v>
      </c>
      <c r="AY620" s="170" t="s">
        <v>283</v>
      </c>
    </row>
    <row r="621" spans="2:51" s="12" customFormat="1" ht="22.5">
      <c r="B621" s="168"/>
      <c r="D621" s="169" t="s">
        <v>291</v>
      </c>
      <c r="E621" s="170" t="s">
        <v>1</v>
      </c>
      <c r="F621" s="171" t="s">
        <v>3690</v>
      </c>
      <c r="H621" s="172">
        <v>117.71</v>
      </c>
      <c r="I621" s="173"/>
      <c r="L621" s="168"/>
      <c r="M621" s="174"/>
      <c r="T621" s="175"/>
      <c r="AT621" s="170" t="s">
        <v>291</v>
      </c>
      <c r="AU621" s="170" t="s">
        <v>87</v>
      </c>
      <c r="AV621" s="12" t="s">
        <v>87</v>
      </c>
      <c r="AW621" s="12" t="s">
        <v>31</v>
      </c>
      <c r="AX621" s="12" t="s">
        <v>75</v>
      </c>
      <c r="AY621" s="170" t="s">
        <v>283</v>
      </c>
    </row>
    <row r="622" spans="2:51" s="14" customFormat="1" ht="11.25">
      <c r="B622" s="183"/>
      <c r="D622" s="169" t="s">
        <v>291</v>
      </c>
      <c r="E622" s="184" t="s">
        <v>1</v>
      </c>
      <c r="F622" s="185" t="s">
        <v>414</v>
      </c>
      <c r="H622" s="184" t="s">
        <v>1</v>
      </c>
      <c r="I622" s="186"/>
      <c r="L622" s="183"/>
      <c r="M622" s="187"/>
      <c r="T622" s="188"/>
      <c r="AT622" s="184" t="s">
        <v>291</v>
      </c>
      <c r="AU622" s="184" t="s">
        <v>87</v>
      </c>
      <c r="AV622" s="14" t="s">
        <v>82</v>
      </c>
      <c r="AW622" s="14" t="s">
        <v>31</v>
      </c>
      <c r="AX622" s="14" t="s">
        <v>75</v>
      </c>
      <c r="AY622" s="184" t="s">
        <v>283</v>
      </c>
    </row>
    <row r="623" spans="2:51" s="12" customFormat="1" ht="22.5">
      <c r="B623" s="168"/>
      <c r="D623" s="169" t="s">
        <v>291</v>
      </c>
      <c r="E623" s="170" t="s">
        <v>1</v>
      </c>
      <c r="F623" s="171" t="s">
        <v>3691</v>
      </c>
      <c r="H623" s="172">
        <v>285.24</v>
      </c>
      <c r="I623" s="173"/>
      <c r="L623" s="168"/>
      <c r="M623" s="174"/>
      <c r="T623" s="175"/>
      <c r="AT623" s="170" t="s">
        <v>291</v>
      </c>
      <c r="AU623" s="170" t="s">
        <v>87</v>
      </c>
      <c r="AV623" s="12" t="s">
        <v>87</v>
      </c>
      <c r="AW623" s="12" t="s">
        <v>31</v>
      </c>
      <c r="AX623" s="12" t="s">
        <v>75</v>
      </c>
      <c r="AY623" s="170" t="s">
        <v>283</v>
      </c>
    </row>
    <row r="624" spans="2:51" s="12" customFormat="1" ht="22.5">
      <c r="B624" s="168"/>
      <c r="D624" s="169" t="s">
        <v>291</v>
      </c>
      <c r="E624" s="170" t="s">
        <v>1</v>
      </c>
      <c r="F624" s="171" t="s">
        <v>3692</v>
      </c>
      <c r="H624" s="172">
        <v>97.507999999999996</v>
      </c>
      <c r="I624" s="173"/>
      <c r="L624" s="168"/>
      <c r="M624" s="174"/>
      <c r="T624" s="175"/>
      <c r="AT624" s="170" t="s">
        <v>291</v>
      </c>
      <c r="AU624" s="170" t="s">
        <v>87</v>
      </c>
      <c r="AV624" s="12" t="s">
        <v>87</v>
      </c>
      <c r="AW624" s="12" t="s">
        <v>31</v>
      </c>
      <c r="AX624" s="12" t="s">
        <v>75</v>
      </c>
      <c r="AY624" s="170" t="s">
        <v>283</v>
      </c>
    </row>
    <row r="625" spans="2:51" s="12" customFormat="1" ht="22.5">
      <c r="B625" s="168"/>
      <c r="D625" s="169" t="s">
        <v>291</v>
      </c>
      <c r="E625" s="170" t="s">
        <v>1</v>
      </c>
      <c r="F625" s="171" t="s">
        <v>3693</v>
      </c>
      <c r="H625" s="172">
        <v>146.71</v>
      </c>
      <c r="I625" s="173"/>
      <c r="L625" s="168"/>
      <c r="M625" s="174"/>
      <c r="T625" s="175"/>
      <c r="AT625" s="170" t="s">
        <v>291</v>
      </c>
      <c r="AU625" s="170" t="s">
        <v>87</v>
      </c>
      <c r="AV625" s="12" t="s">
        <v>87</v>
      </c>
      <c r="AW625" s="12" t="s">
        <v>31</v>
      </c>
      <c r="AX625" s="12" t="s">
        <v>75</v>
      </c>
      <c r="AY625" s="170" t="s">
        <v>283</v>
      </c>
    </row>
    <row r="626" spans="2:51" s="12" customFormat="1" ht="22.5">
      <c r="B626" s="168"/>
      <c r="D626" s="169" t="s">
        <v>291</v>
      </c>
      <c r="E626" s="170" t="s">
        <v>1</v>
      </c>
      <c r="F626" s="171" t="s">
        <v>3694</v>
      </c>
      <c r="H626" s="172">
        <v>146.72</v>
      </c>
      <c r="I626" s="173"/>
      <c r="L626" s="168"/>
      <c r="M626" s="174"/>
      <c r="T626" s="175"/>
      <c r="AT626" s="170" t="s">
        <v>291</v>
      </c>
      <c r="AU626" s="170" t="s">
        <v>87</v>
      </c>
      <c r="AV626" s="12" t="s">
        <v>87</v>
      </c>
      <c r="AW626" s="12" t="s">
        <v>31</v>
      </c>
      <c r="AX626" s="12" t="s">
        <v>75</v>
      </c>
      <c r="AY626" s="170" t="s">
        <v>283</v>
      </c>
    </row>
    <row r="627" spans="2:51" s="12" customFormat="1" ht="22.5">
      <c r="B627" s="168"/>
      <c r="D627" s="169" t="s">
        <v>291</v>
      </c>
      <c r="E627" s="170" t="s">
        <v>1</v>
      </c>
      <c r="F627" s="171" t="s">
        <v>3695</v>
      </c>
      <c r="H627" s="172">
        <v>105.64</v>
      </c>
      <c r="I627" s="173"/>
      <c r="L627" s="168"/>
      <c r="M627" s="174"/>
      <c r="T627" s="175"/>
      <c r="AT627" s="170" t="s">
        <v>291</v>
      </c>
      <c r="AU627" s="170" t="s">
        <v>87</v>
      </c>
      <c r="AV627" s="12" t="s">
        <v>87</v>
      </c>
      <c r="AW627" s="12" t="s">
        <v>31</v>
      </c>
      <c r="AX627" s="12" t="s">
        <v>75</v>
      </c>
      <c r="AY627" s="170" t="s">
        <v>283</v>
      </c>
    </row>
    <row r="628" spans="2:51" s="12" customFormat="1" ht="11.25">
      <c r="B628" s="168"/>
      <c r="D628" s="169" t="s">
        <v>291</v>
      </c>
      <c r="E628" s="170" t="s">
        <v>1</v>
      </c>
      <c r="F628" s="171" t="s">
        <v>3696</v>
      </c>
      <c r="H628" s="172">
        <v>15.64</v>
      </c>
      <c r="I628" s="173"/>
      <c r="L628" s="168"/>
      <c r="M628" s="174"/>
      <c r="T628" s="175"/>
      <c r="AT628" s="170" t="s">
        <v>291</v>
      </c>
      <c r="AU628" s="170" t="s">
        <v>87</v>
      </c>
      <c r="AV628" s="12" t="s">
        <v>87</v>
      </c>
      <c r="AW628" s="12" t="s">
        <v>31</v>
      </c>
      <c r="AX628" s="12" t="s">
        <v>75</v>
      </c>
      <c r="AY628" s="170" t="s">
        <v>283</v>
      </c>
    </row>
    <row r="629" spans="2:51" s="14" customFormat="1" ht="11.25">
      <c r="B629" s="183"/>
      <c r="D629" s="169" t="s">
        <v>291</v>
      </c>
      <c r="E629" s="184" t="s">
        <v>1</v>
      </c>
      <c r="F629" s="185" t="s">
        <v>415</v>
      </c>
      <c r="H629" s="184" t="s">
        <v>1</v>
      </c>
      <c r="I629" s="186"/>
      <c r="L629" s="183"/>
      <c r="M629" s="187"/>
      <c r="T629" s="188"/>
      <c r="AT629" s="184" t="s">
        <v>291</v>
      </c>
      <c r="AU629" s="184" t="s">
        <v>87</v>
      </c>
      <c r="AV629" s="14" t="s">
        <v>82</v>
      </c>
      <c r="AW629" s="14" t="s">
        <v>31</v>
      </c>
      <c r="AX629" s="14" t="s">
        <v>75</v>
      </c>
      <c r="AY629" s="184" t="s">
        <v>283</v>
      </c>
    </row>
    <row r="630" spans="2:51" s="12" customFormat="1" ht="22.5">
      <c r="B630" s="168"/>
      <c r="D630" s="169" t="s">
        <v>291</v>
      </c>
      <c r="E630" s="170" t="s">
        <v>1</v>
      </c>
      <c r="F630" s="171" t="s">
        <v>3697</v>
      </c>
      <c r="H630" s="172">
        <v>159.43</v>
      </c>
      <c r="I630" s="173"/>
      <c r="L630" s="168"/>
      <c r="M630" s="174"/>
      <c r="T630" s="175"/>
      <c r="AT630" s="170" t="s">
        <v>291</v>
      </c>
      <c r="AU630" s="170" t="s">
        <v>87</v>
      </c>
      <c r="AV630" s="12" t="s">
        <v>87</v>
      </c>
      <c r="AW630" s="12" t="s">
        <v>31</v>
      </c>
      <c r="AX630" s="12" t="s">
        <v>75</v>
      </c>
      <c r="AY630" s="170" t="s">
        <v>283</v>
      </c>
    </row>
    <row r="631" spans="2:51" s="12" customFormat="1" ht="22.5">
      <c r="B631" s="168"/>
      <c r="D631" s="169" t="s">
        <v>291</v>
      </c>
      <c r="E631" s="170" t="s">
        <v>1</v>
      </c>
      <c r="F631" s="171" t="s">
        <v>3698</v>
      </c>
      <c r="H631" s="172">
        <v>160.74</v>
      </c>
      <c r="I631" s="173"/>
      <c r="L631" s="168"/>
      <c r="M631" s="174"/>
      <c r="T631" s="175"/>
      <c r="AT631" s="170" t="s">
        <v>291</v>
      </c>
      <c r="AU631" s="170" t="s">
        <v>87</v>
      </c>
      <c r="AV631" s="12" t="s">
        <v>87</v>
      </c>
      <c r="AW631" s="12" t="s">
        <v>31</v>
      </c>
      <c r="AX631" s="12" t="s">
        <v>75</v>
      </c>
      <c r="AY631" s="170" t="s">
        <v>283</v>
      </c>
    </row>
    <row r="632" spans="2:51" s="12" customFormat="1" ht="22.5">
      <c r="B632" s="168"/>
      <c r="D632" s="169" t="s">
        <v>291</v>
      </c>
      <c r="E632" s="170" t="s">
        <v>1</v>
      </c>
      <c r="F632" s="171" t="s">
        <v>3699</v>
      </c>
      <c r="H632" s="172">
        <v>152.71</v>
      </c>
      <c r="I632" s="173"/>
      <c r="L632" s="168"/>
      <c r="M632" s="174"/>
      <c r="T632" s="175"/>
      <c r="AT632" s="170" t="s">
        <v>291</v>
      </c>
      <c r="AU632" s="170" t="s">
        <v>87</v>
      </c>
      <c r="AV632" s="12" t="s">
        <v>87</v>
      </c>
      <c r="AW632" s="12" t="s">
        <v>31</v>
      </c>
      <c r="AX632" s="12" t="s">
        <v>75</v>
      </c>
      <c r="AY632" s="170" t="s">
        <v>283</v>
      </c>
    </row>
    <row r="633" spans="2:51" s="12" customFormat="1" ht="22.5">
      <c r="B633" s="168"/>
      <c r="D633" s="169" t="s">
        <v>291</v>
      </c>
      <c r="E633" s="170" t="s">
        <v>1</v>
      </c>
      <c r="F633" s="171" t="s">
        <v>3700</v>
      </c>
      <c r="H633" s="172">
        <v>106.9</v>
      </c>
      <c r="I633" s="173"/>
      <c r="L633" s="168"/>
      <c r="M633" s="174"/>
      <c r="T633" s="175"/>
      <c r="AT633" s="170" t="s">
        <v>291</v>
      </c>
      <c r="AU633" s="170" t="s">
        <v>87</v>
      </c>
      <c r="AV633" s="12" t="s">
        <v>87</v>
      </c>
      <c r="AW633" s="12" t="s">
        <v>31</v>
      </c>
      <c r="AX633" s="12" t="s">
        <v>75</v>
      </c>
      <c r="AY633" s="170" t="s">
        <v>283</v>
      </c>
    </row>
    <row r="634" spans="2:51" s="12" customFormat="1" ht="22.5">
      <c r="B634" s="168"/>
      <c r="D634" s="169" t="s">
        <v>291</v>
      </c>
      <c r="E634" s="170" t="s">
        <v>1</v>
      </c>
      <c r="F634" s="171" t="s">
        <v>3701</v>
      </c>
      <c r="H634" s="172">
        <v>753.05</v>
      </c>
      <c r="I634" s="173"/>
      <c r="L634" s="168"/>
      <c r="M634" s="174"/>
      <c r="T634" s="175"/>
      <c r="AT634" s="170" t="s">
        <v>291</v>
      </c>
      <c r="AU634" s="170" t="s">
        <v>87</v>
      </c>
      <c r="AV634" s="12" t="s">
        <v>87</v>
      </c>
      <c r="AW634" s="12" t="s">
        <v>31</v>
      </c>
      <c r="AX634" s="12" t="s">
        <v>75</v>
      </c>
      <c r="AY634" s="170" t="s">
        <v>283</v>
      </c>
    </row>
    <row r="635" spans="2:51" s="12" customFormat="1" ht="11.25">
      <c r="B635" s="168"/>
      <c r="D635" s="169" t="s">
        <v>291</v>
      </c>
      <c r="E635" s="170" t="s">
        <v>1</v>
      </c>
      <c r="F635" s="171" t="s">
        <v>3702</v>
      </c>
      <c r="H635" s="172">
        <v>25.36</v>
      </c>
      <c r="I635" s="173"/>
      <c r="L635" s="168"/>
      <c r="M635" s="174"/>
      <c r="T635" s="175"/>
      <c r="AT635" s="170" t="s">
        <v>291</v>
      </c>
      <c r="AU635" s="170" t="s">
        <v>87</v>
      </c>
      <c r="AV635" s="12" t="s">
        <v>87</v>
      </c>
      <c r="AW635" s="12" t="s">
        <v>31</v>
      </c>
      <c r="AX635" s="12" t="s">
        <v>75</v>
      </c>
      <c r="AY635" s="170" t="s">
        <v>283</v>
      </c>
    </row>
    <row r="636" spans="2:51" s="14" customFormat="1" ht="11.25">
      <c r="B636" s="183"/>
      <c r="D636" s="169" t="s">
        <v>291</v>
      </c>
      <c r="E636" s="184" t="s">
        <v>1</v>
      </c>
      <c r="F636" s="185" t="s">
        <v>416</v>
      </c>
      <c r="H636" s="184" t="s">
        <v>1</v>
      </c>
      <c r="I636" s="186"/>
      <c r="L636" s="183"/>
      <c r="M636" s="187"/>
      <c r="T636" s="188"/>
      <c r="AT636" s="184" t="s">
        <v>291</v>
      </c>
      <c r="AU636" s="184" t="s">
        <v>87</v>
      </c>
      <c r="AV636" s="14" t="s">
        <v>82</v>
      </c>
      <c r="AW636" s="14" t="s">
        <v>31</v>
      </c>
      <c r="AX636" s="14" t="s">
        <v>75</v>
      </c>
      <c r="AY636" s="184" t="s">
        <v>283</v>
      </c>
    </row>
    <row r="637" spans="2:51" s="12" customFormat="1" ht="22.5">
      <c r="B637" s="168"/>
      <c r="D637" s="169" t="s">
        <v>291</v>
      </c>
      <c r="E637" s="170" t="s">
        <v>1</v>
      </c>
      <c r="F637" s="171" t="s">
        <v>3703</v>
      </c>
      <c r="H637" s="172">
        <v>159.41</v>
      </c>
      <c r="I637" s="173"/>
      <c r="L637" s="168"/>
      <c r="M637" s="174"/>
      <c r="T637" s="175"/>
      <c r="AT637" s="170" t="s">
        <v>291</v>
      </c>
      <c r="AU637" s="170" t="s">
        <v>87</v>
      </c>
      <c r="AV637" s="12" t="s">
        <v>87</v>
      </c>
      <c r="AW637" s="12" t="s">
        <v>31</v>
      </c>
      <c r="AX637" s="12" t="s">
        <v>75</v>
      </c>
      <c r="AY637" s="170" t="s">
        <v>283</v>
      </c>
    </row>
    <row r="638" spans="2:51" s="12" customFormat="1" ht="22.5">
      <c r="B638" s="168"/>
      <c r="D638" s="169" t="s">
        <v>291</v>
      </c>
      <c r="E638" s="170" t="s">
        <v>1</v>
      </c>
      <c r="F638" s="171" t="s">
        <v>3698</v>
      </c>
      <c r="H638" s="172">
        <v>160.74</v>
      </c>
      <c r="I638" s="173"/>
      <c r="L638" s="168"/>
      <c r="M638" s="174"/>
      <c r="T638" s="175"/>
      <c r="AT638" s="170" t="s">
        <v>291</v>
      </c>
      <c r="AU638" s="170" t="s">
        <v>87</v>
      </c>
      <c r="AV638" s="12" t="s">
        <v>87</v>
      </c>
      <c r="AW638" s="12" t="s">
        <v>31</v>
      </c>
      <c r="AX638" s="12" t="s">
        <v>75</v>
      </c>
      <c r="AY638" s="170" t="s">
        <v>283</v>
      </c>
    </row>
    <row r="639" spans="2:51" s="12" customFormat="1" ht="22.5">
      <c r="B639" s="168"/>
      <c r="D639" s="169" t="s">
        <v>291</v>
      </c>
      <c r="E639" s="170" t="s">
        <v>1</v>
      </c>
      <c r="F639" s="171" t="s">
        <v>3699</v>
      </c>
      <c r="H639" s="172">
        <v>152.71</v>
      </c>
      <c r="I639" s="173"/>
      <c r="L639" s="168"/>
      <c r="M639" s="174"/>
      <c r="T639" s="175"/>
      <c r="AT639" s="170" t="s">
        <v>291</v>
      </c>
      <c r="AU639" s="170" t="s">
        <v>87</v>
      </c>
      <c r="AV639" s="12" t="s">
        <v>87</v>
      </c>
      <c r="AW639" s="12" t="s">
        <v>31</v>
      </c>
      <c r="AX639" s="12" t="s">
        <v>75</v>
      </c>
      <c r="AY639" s="170" t="s">
        <v>283</v>
      </c>
    </row>
    <row r="640" spans="2:51" s="12" customFormat="1" ht="22.5">
      <c r="B640" s="168"/>
      <c r="D640" s="169" t="s">
        <v>291</v>
      </c>
      <c r="E640" s="170" t="s">
        <v>1</v>
      </c>
      <c r="F640" s="171" t="s">
        <v>3704</v>
      </c>
      <c r="H640" s="172">
        <v>106.9</v>
      </c>
      <c r="I640" s="173"/>
      <c r="L640" s="168"/>
      <c r="M640" s="174"/>
      <c r="T640" s="175"/>
      <c r="AT640" s="170" t="s">
        <v>291</v>
      </c>
      <c r="AU640" s="170" t="s">
        <v>87</v>
      </c>
      <c r="AV640" s="12" t="s">
        <v>87</v>
      </c>
      <c r="AW640" s="12" t="s">
        <v>31</v>
      </c>
      <c r="AX640" s="12" t="s">
        <v>75</v>
      </c>
      <c r="AY640" s="170" t="s">
        <v>283</v>
      </c>
    </row>
    <row r="641" spans="2:65" s="12" customFormat="1" ht="22.5">
      <c r="B641" s="168"/>
      <c r="D641" s="169" t="s">
        <v>291</v>
      </c>
      <c r="E641" s="170" t="s">
        <v>1</v>
      </c>
      <c r="F641" s="171" t="s">
        <v>3705</v>
      </c>
      <c r="H641" s="172">
        <v>132.6</v>
      </c>
      <c r="I641" s="173"/>
      <c r="L641" s="168"/>
      <c r="M641" s="174"/>
      <c r="T641" s="175"/>
      <c r="AT641" s="170" t="s">
        <v>291</v>
      </c>
      <c r="AU641" s="170" t="s">
        <v>87</v>
      </c>
      <c r="AV641" s="12" t="s">
        <v>87</v>
      </c>
      <c r="AW641" s="12" t="s">
        <v>31</v>
      </c>
      <c r="AX641" s="12" t="s">
        <v>75</v>
      </c>
      <c r="AY641" s="170" t="s">
        <v>283</v>
      </c>
    </row>
    <row r="642" spans="2:65" s="12" customFormat="1" ht="22.5">
      <c r="B642" s="168"/>
      <c r="D642" s="169" t="s">
        <v>291</v>
      </c>
      <c r="E642" s="170" t="s">
        <v>1</v>
      </c>
      <c r="F642" s="171" t="s">
        <v>3706</v>
      </c>
      <c r="H642" s="172">
        <v>81</v>
      </c>
      <c r="I642" s="173"/>
      <c r="L642" s="168"/>
      <c r="M642" s="174"/>
      <c r="T642" s="175"/>
      <c r="AT642" s="170" t="s">
        <v>291</v>
      </c>
      <c r="AU642" s="170" t="s">
        <v>87</v>
      </c>
      <c r="AV642" s="12" t="s">
        <v>87</v>
      </c>
      <c r="AW642" s="12" t="s">
        <v>31</v>
      </c>
      <c r="AX642" s="12" t="s">
        <v>75</v>
      </c>
      <c r="AY642" s="170" t="s">
        <v>283</v>
      </c>
    </row>
    <row r="643" spans="2:65" s="13" customFormat="1" ht="11.25">
      <c r="B643" s="176"/>
      <c r="D643" s="169" t="s">
        <v>291</v>
      </c>
      <c r="E643" s="177" t="s">
        <v>1</v>
      </c>
      <c r="F643" s="178" t="s">
        <v>293</v>
      </c>
      <c r="H643" s="179">
        <v>5126.7809999999999</v>
      </c>
      <c r="I643" s="180"/>
      <c r="L643" s="176"/>
      <c r="M643" s="181"/>
      <c r="T643" s="182"/>
      <c r="AT643" s="177" t="s">
        <v>291</v>
      </c>
      <c r="AU643" s="177" t="s">
        <v>87</v>
      </c>
      <c r="AV643" s="13" t="s">
        <v>289</v>
      </c>
      <c r="AW643" s="13" t="s">
        <v>31</v>
      </c>
      <c r="AX643" s="13" t="s">
        <v>82</v>
      </c>
      <c r="AY643" s="177" t="s">
        <v>283</v>
      </c>
    </row>
    <row r="644" spans="2:65" s="1" customFormat="1" ht="33" customHeight="1">
      <c r="B644" s="125"/>
      <c r="C644" s="155" t="s">
        <v>820</v>
      </c>
      <c r="D644" s="155" t="s">
        <v>285</v>
      </c>
      <c r="E644" s="156" t="s">
        <v>846</v>
      </c>
      <c r="F644" s="157" t="s">
        <v>847</v>
      </c>
      <c r="G644" s="158" t="s">
        <v>288</v>
      </c>
      <c r="H644" s="159">
        <v>12623.541999999999</v>
      </c>
      <c r="I644" s="160"/>
      <c r="J644" s="161">
        <f>ROUND(I644*H644,2)</f>
        <v>0</v>
      </c>
      <c r="K644" s="162"/>
      <c r="L644" s="31"/>
      <c r="M644" s="163" t="s">
        <v>1</v>
      </c>
      <c r="N644" s="124" t="s">
        <v>41</v>
      </c>
      <c r="P644" s="164">
        <f>O644*H644</f>
        <v>0</v>
      </c>
      <c r="Q644" s="164">
        <v>0</v>
      </c>
      <c r="R644" s="164">
        <f>Q644*H644</f>
        <v>0</v>
      </c>
      <c r="S644" s="164">
        <v>0.02</v>
      </c>
      <c r="T644" s="165">
        <f>S644*H644</f>
        <v>252.47083999999998</v>
      </c>
      <c r="AR644" s="166" t="s">
        <v>289</v>
      </c>
      <c r="AT644" s="166" t="s">
        <v>285</v>
      </c>
      <c r="AU644" s="166" t="s">
        <v>87</v>
      </c>
      <c r="AY644" s="16" t="s">
        <v>283</v>
      </c>
      <c r="BE644" s="167">
        <f>IF(N644="základná",J644,0)</f>
        <v>0</v>
      </c>
      <c r="BF644" s="167">
        <f>IF(N644="znížená",J644,0)</f>
        <v>0</v>
      </c>
      <c r="BG644" s="167">
        <f>IF(N644="zákl. prenesená",J644,0)</f>
        <v>0</v>
      </c>
      <c r="BH644" s="167">
        <f>IF(N644="zníž. prenesená",J644,0)</f>
        <v>0</v>
      </c>
      <c r="BI644" s="167">
        <f>IF(N644="nulová",J644,0)</f>
        <v>0</v>
      </c>
      <c r="BJ644" s="16" t="s">
        <v>87</v>
      </c>
      <c r="BK644" s="167">
        <f>ROUND(I644*H644,2)</f>
        <v>0</v>
      </c>
      <c r="BL644" s="16" t="s">
        <v>289</v>
      </c>
      <c r="BM644" s="166" t="s">
        <v>848</v>
      </c>
    </row>
    <row r="645" spans="2:65" s="14" customFormat="1" ht="11.25">
      <c r="B645" s="183"/>
      <c r="D645" s="169" t="s">
        <v>291</v>
      </c>
      <c r="E645" s="184" t="s">
        <v>1</v>
      </c>
      <c r="F645" s="185" t="s">
        <v>701</v>
      </c>
      <c r="H645" s="184" t="s">
        <v>1</v>
      </c>
      <c r="I645" s="186"/>
      <c r="L645" s="183"/>
      <c r="M645" s="187"/>
      <c r="T645" s="188"/>
      <c r="AT645" s="184" t="s">
        <v>291</v>
      </c>
      <c r="AU645" s="184" t="s">
        <v>87</v>
      </c>
      <c r="AV645" s="14" t="s">
        <v>82</v>
      </c>
      <c r="AW645" s="14" t="s">
        <v>31</v>
      </c>
      <c r="AX645" s="14" t="s">
        <v>75</v>
      </c>
      <c r="AY645" s="184" t="s">
        <v>283</v>
      </c>
    </row>
    <row r="646" spans="2:65" s="12" customFormat="1" ht="22.5">
      <c r="B646" s="168"/>
      <c r="D646" s="169" t="s">
        <v>291</v>
      </c>
      <c r="E646" s="170" t="s">
        <v>1</v>
      </c>
      <c r="F646" s="171" t="s">
        <v>3707</v>
      </c>
      <c r="H646" s="172">
        <v>670.05</v>
      </c>
      <c r="I646" s="173"/>
      <c r="L646" s="168"/>
      <c r="M646" s="174"/>
      <c r="T646" s="175"/>
      <c r="AT646" s="170" t="s">
        <v>291</v>
      </c>
      <c r="AU646" s="170" t="s">
        <v>87</v>
      </c>
      <c r="AV646" s="12" t="s">
        <v>87</v>
      </c>
      <c r="AW646" s="12" t="s">
        <v>31</v>
      </c>
      <c r="AX646" s="12" t="s">
        <v>75</v>
      </c>
      <c r="AY646" s="170" t="s">
        <v>283</v>
      </c>
    </row>
    <row r="647" spans="2:65" s="12" customFormat="1" ht="22.5">
      <c r="B647" s="168"/>
      <c r="D647" s="169" t="s">
        <v>291</v>
      </c>
      <c r="E647" s="170" t="s">
        <v>1</v>
      </c>
      <c r="F647" s="171" t="s">
        <v>3708</v>
      </c>
      <c r="H647" s="172">
        <v>649.53</v>
      </c>
      <c r="I647" s="173"/>
      <c r="L647" s="168"/>
      <c r="M647" s="174"/>
      <c r="T647" s="175"/>
      <c r="AT647" s="170" t="s">
        <v>291</v>
      </c>
      <c r="AU647" s="170" t="s">
        <v>87</v>
      </c>
      <c r="AV647" s="12" t="s">
        <v>87</v>
      </c>
      <c r="AW647" s="12" t="s">
        <v>31</v>
      </c>
      <c r="AX647" s="12" t="s">
        <v>75</v>
      </c>
      <c r="AY647" s="170" t="s">
        <v>283</v>
      </c>
    </row>
    <row r="648" spans="2:65" s="14" customFormat="1" ht="11.25">
      <c r="B648" s="183"/>
      <c r="D648" s="169" t="s">
        <v>291</v>
      </c>
      <c r="E648" s="184" t="s">
        <v>1</v>
      </c>
      <c r="F648" s="185" t="s">
        <v>404</v>
      </c>
      <c r="H648" s="184" t="s">
        <v>1</v>
      </c>
      <c r="I648" s="186"/>
      <c r="L648" s="183"/>
      <c r="M648" s="187"/>
      <c r="T648" s="188"/>
      <c r="AT648" s="184" t="s">
        <v>291</v>
      </c>
      <c r="AU648" s="184" t="s">
        <v>87</v>
      </c>
      <c r="AV648" s="14" t="s">
        <v>82</v>
      </c>
      <c r="AW648" s="14" t="s">
        <v>31</v>
      </c>
      <c r="AX648" s="14" t="s">
        <v>75</v>
      </c>
      <c r="AY648" s="184" t="s">
        <v>283</v>
      </c>
    </row>
    <row r="649" spans="2:65" s="12" customFormat="1" ht="22.5">
      <c r="B649" s="168"/>
      <c r="D649" s="169" t="s">
        <v>291</v>
      </c>
      <c r="E649" s="170" t="s">
        <v>1</v>
      </c>
      <c r="F649" s="171" t="s">
        <v>3709</v>
      </c>
      <c r="H649" s="172">
        <v>705.62</v>
      </c>
      <c r="I649" s="173"/>
      <c r="L649" s="168"/>
      <c r="M649" s="174"/>
      <c r="T649" s="175"/>
      <c r="AT649" s="170" t="s">
        <v>291</v>
      </c>
      <c r="AU649" s="170" t="s">
        <v>87</v>
      </c>
      <c r="AV649" s="12" t="s">
        <v>87</v>
      </c>
      <c r="AW649" s="12" t="s">
        <v>31</v>
      </c>
      <c r="AX649" s="12" t="s">
        <v>75</v>
      </c>
      <c r="AY649" s="170" t="s">
        <v>283</v>
      </c>
    </row>
    <row r="650" spans="2:65" s="12" customFormat="1" ht="22.5">
      <c r="B650" s="168"/>
      <c r="D650" s="169" t="s">
        <v>291</v>
      </c>
      <c r="E650" s="170" t="s">
        <v>1</v>
      </c>
      <c r="F650" s="171" t="s">
        <v>3710</v>
      </c>
      <c r="H650" s="172">
        <v>487.92</v>
      </c>
      <c r="I650" s="173"/>
      <c r="L650" s="168"/>
      <c r="M650" s="174"/>
      <c r="T650" s="175"/>
      <c r="AT650" s="170" t="s">
        <v>291</v>
      </c>
      <c r="AU650" s="170" t="s">
        <v>87</v>
      </c>
      <c r="AV650" s="12" t="s">
        <v>87</v>
      </c>
      <c r="AW650" s="12" t="s">
        <v>31</v>
      </c>
      <c r="AX650" s="12" t="s">
        <v>75</v>
      </c>
      <c r="AY650" s="170" t="s">
        <v>283</v>
      </c>
    </row>
    <row r="651" spans="2:65" s="12" customFormat="1" ht="22.5">
      <c r="B651" s="168"/>
      <c r="D651" s="169" t="s">
        <v>291</v>
      </c>
      <c r="E651" s="170" t="s">
        <v>1</v>
      </c>
      <c r="F651" s="171" t="s">
        <v>3711</v>
      </c>
      <c r="H651" s="172">
        <v>438.84</v>
      </c>
      <c r="I651" s="173"/>
      <c r="L651" s="168"/>
      <c r="M651" s="174"/>
      <c r="T651" s="175"/>
      <c r="AT651" s="170" t="s">
        <v>291</v>
      </c>
      <c r="AU651" s="170" t="s">
        <v>87</v>
      </c>
      <c r="AV651" s="12" t="s">
        <v>87</v>
      </c>
      <c r="AW651" s="12" t="s">
        <v>31</v>
      </c>
      <c r="AX651" s="12" t="s">
        <v>75</v>
      </c>
      <c r="AY651" s="170" t="s">
        <v>283</v>
      </c>
    </row>
    <row r="652" spans="2:65" s="12" customFormat="1" ht="11.25">
      <c r="B652" s="168"/>
      <c r="D652" s="169" t="s">
        <v>291</v>
      </c>
      <c r="E652" s="170" t="s">
        <v>1</v>
      </c>
      <c r="F652" s="171" t="s">
        <v>3712</v>
      </c>
      <c r="H652" s="172">
        <v>177.13</v>
      </c>
      <c r="I652" s="173"/>
      <c r="L652" s="168"/>
      <c r="M652" s="174"/>
      <c r="T652" s="175"/>
      <c r="AT652" s="170" t="s">
        <v>291</v>
      </c>
      <c r="AU652" s="170" t="s">
        <v>87</v>
      </c>
      <c r="AV652" s="12" t="s">
        <v>87</v>
      </c>
      <c r="AW652" s="12" t="s">
        <v>31</v>
      </c>
      <c r="AX652" s="12" t="s">
        <v>75</v>
      </c>
      <c r="AY652" s="170" t="s">
        <v>283</v>
      </c>
    </row>
    <row r="653" spans="2:65" s="14" customFormat="1" ht="11.25">
      <c r="B653" s="183"/>
      <c r="D653" s="169" t="s">
        <v>291</v>
      </c>
      <c r="E653" s="184" t="s">
        <v>1</v>
      </c>
      <c r="F653" s="185" t="s">
        <v>413</v>
      </c>
      <c r="H653" s="184" t="s">
        <v>1</v>
      </c>
      <c r="I653" s="186"/>
      <c r="L653" s="183"/>
      <c r="M653" s="187"/>
      <c r="T653" s="188"/>
      <c r="AT653" s="184" t="s">
        <v>291</v>
      </c>
      <c r="AU653" s="184" t="s">
        <v>87</v>
      </c>
      <c r="AV653" s="14" t="s">
        <v>82</v>
      </c>
      <c r="AW653" s="14" t="s">
        <v>31</v>
      </c>
      <c r="AX653" s="14" t="s">
        <v>75</v>
      </c>
      <c r="AY653" s="184" t="s">
        <v>283</v>
      </c>
    </row>
    <row r="654" spans="2:65" s="12" customFormat="1" ht="22.5">
      <c r="B654" s="168"/>
      <c r="D654" s="169" t="s">
        <v>291</v>
      </c>
      <c r="E654" s="170" t="s">
        <v>1</v>
      </c>
      <c r="F654" s="171" t="s">
        <v>3713</v>
      </c>
      <c r="H654" s="172">
        <v>400.49</v>
      </c>
      <c r="I654" s="173"/>
      <c r="L654" s="168"/>
      <c r="M654" s="174"/>
      <c r="T654" s="175"/>
      <c r="AT654" s="170" t="s">
        <v>291</v>
      </c>
      <c r="AU654" s="170" t="s">
        <v>87</v>
      </c>
      <c r="AV654" s="12" t="s">
        <v>87</v>
      </c>
      <c r="AW654" s="12" t="s">
        <v>31</v>
      </c>
      <c r="AX654" s="12" t="s">
        <v>75</v>
      </c>
      <c r="AY654" s="170" t="s">
        <v>283</v>
      </c>
    </row>
    <row r="655" spans="2:65" s="12" customFormat="1" ht="22.5">
      <c r="B655" s="168"/>
      <c r="D655" s="169" t="s">
        <v>291</v>
      </c>
      <c r="E655" s="170" t="s">
        <v>1</v>
      </c>
      <c r="F655" s="171" t="s">
        <v>3714</v>
      </c>
      <c r="H655" s="172">
        <v>318.48</v>
      </c>
      <c r="I655" s="173"/>
      <c r="L655" s="168"/>
      <c r="M655" s="174"/>
      <c r="T655" s="175"/>
      <c r="AT655" s="170" t="s">
        <v>291</v>
      </c>
      <c r="AU655" s="170" t="s">
        <v>87</v>
      </c>
      <c r="AV655" s="12" t="s">
        <v>87</v>
      </c>
      <c r="AW655" s="12" t="s">
        <v>31</v>
      </c>
      <c r="AX655" s="12" t="s">
        <v>75</v>
      </c>
      <c r="AY655" s="170" t="s">
        <v>283</v>
      </c>
    </row>
    <row r="656" spans="2:65" s="12" customFormat="1" ht="22.5">
      <c r="B656" s="168"/>
      <c r="D656" s="169" t="s">
        <v>291</v>
      </c>
      <c r="E656" s="170" t="s">
        <v>1</v>
      </c>
      <c r="F656" s="171" t="s">
        <v>3715</v>
      </c>
      <c r="H656" s="172">
        <v>445.96</v>
      </c>
      <c r="I656" s="173"/>
      <c r="L656" s="168"/>
      <c r="M656" s="174"/>
      <c r="T656" s="175"/>
      <c r="AT656" s="170" t="s">
        <v>291</v>
      </c>
      <c r="AU656" s="170" t="s">
        <v>87</v>
      </c>
      <c r="AV656" s="12" t="s">
        <v>87</v>
      </c>
      <c r="AW656" s="12" t="s">
        <v>31</v>
      </c>
      <c r="AX656" s="12" t="s">
        <v>75</v>
      </c>
      <c r="AY656" s="170" t="s">
        <v>283</v>
      </c>
    </row>
    <row r="657" spans="2:51" s="12" customFormat="1" ht="22.5">
      <c r="B657" s="168"/>
      <c r="D657" s="169" t="s">
        <v>291</v>
      </c>
      <c r="E657" s="170" t="s">
        <v>1</v>
      </c>
      <c r="F657" s="171" t="s">
        <v>3716</v>
      </c>
      <c r="H657" s="172">
        <v>316.41000000000003</v>
      </c>
      <c r="I657" s="173"/>
      <c r="L657" s="168"/>
      <c r="M657" s="174"/>
      <c r="T657" s="175"/>
      <c r="AT657" s="170" t="s">
        <v>291</v>
      </c>
      <c r="AU657" s="170" t="s">
        <v>87</v>
      </c>
      <c r="AV657" s="12" t="s">
        <v>87</v>
      </c>
      <c r="AW657" s="12" t="s">
        <v>31</v>
      </c>
      <c r="AX657" s="12" t="s">
        <v>75</v>
      </c>
      <c r="AY657" s="170" t="s">
        <v>283</v>
      </c>
    </row>
    <row r="658" spans="2:51" s="12" customFormat="1" ht="22.5">
      <c r="B658" s="168"/>
      <c r="D658" s="169" t="s">
        <v>291</v>
      </c>
      <c r="E658" s="170" t="s">
        <v>1</v>
      </c>
      <c r="F658" s="171" t="s">
        <v>3717</v>
      </c>
      <c r="H658" s="172">
        <v>292.02</v>
      </c>
      <c r="I658" s="173"/>
      <c r="L658" s="168"/>
      <c r="M658" s="174"/>
      <c r="T658" s="175"/>
      <c r="AT658" s="170" t="s">
        <v>291</v>
      </c>
      <c r="AU658" s="170" t="s">
        <v>87</v>
      </c>
      <c r="AV658" s="12" t="s">
        <v>87</v>
      </c>
      <c r="AW658" s="12" t="s">
        <v>31</v>
      </c>
      <c r="AX658" s="12" t="s">
        <v>75</v>
      </c>
      <c r="AY658" s="170" t="s">
        <v>283</v>
      </c>
    </row>
    <row r="659" spans="2:51" s="12" customFormat="1" ht="22.5">
      <c r="B659" s="168"/>
      <c r="D659" s="169" t="s">
        <v>291</v>
      </c>
      <c r="E659" s="170" t="s">
        <v>1</v>
      </c>
      <c r="F659" s="171" t="s">
        <v>3718</v>
      </c>
      <c r="H659" s="172">
        <v>355.39</v>
      </c>
      <c r="I659" s="173"/>
      <c r="L659" s="168"/>
      <c r="M659" s="174"/>
      <c r="T659" s="175"/>
      <c r="AT659" s="170" t="s">
        <v>291</v>
      </c>
      <c r="AU659" s="170" t="s">
        <v>87</v>
      </c>
      <c r="AV659" s="12" t="s">
        <v>87</v>
      </c>
      <c r="AW659" s="12" t="s">
        <v>31</v>
      </c>
      <c r="AX659" s="12" t="s">
        <v>75</v>
      </c>
      <c r="AY659" s="170" t="s">
        <v>283</v>
      </c>
    </row>
    <row r="660" spans="2:51" s="14" customFormat="1" ht="11.25">
      <c r="B660" s="183"/>
      <c r="D660" s="169" t="s">
        <v>291</v>
      </c>
      <c r="E660" s="184" t="s">
        <v>1</v>
      </c>
      <c r="F660" s="185" t="s">
        <v>414</v>
      </c>
      <c r="H660" s="184" t="s">
        <v>1</v>
      </c>
      <c r="I660" s="186"/>
      <c r="L660" s="183"/>
      <c r="M660" s="187"/>
      <c r="T660" s="188"/>
      <c r="AT660" s="184" t="s">
        <v>291</v>
      </c>
      <c r="AU660" s="184" t="s">
        <v>87</v>
      </c>
      <c r="AV660" s="14" t="s">
        <v>82</v>
      </c>
      <c r="AW660" s="14" t="s">
        <v>31</v>
      </c>
      <c r="AX660" s="14" t="s">
        <v>75</v>
      </c>
      <c r="AY660" s="184" t="s">
        <v>283</v>
      </c>
    </row>
    <row r="661" spans="2:51" s="12" customFormat="1" ht="22.5">
      <c r="B661" s="168"/>
      <c r="D661" s="169" t="s">
        <v>291</v>
      </c>
      <c r="E661" s="170" t="s">
        <v>1</v>
      </c>
      <c r="F661" s="171" t="s">
        <v>3719</v>
      </c>
      <c r="H661" s="172">
        <v>495.27</v>
      </c>
      <c r="I661" s="173"/>
      <c r="L661" s="168"/>
      <c r="M661" s="174"/>
      <c r="T661" s="175"/>
      <c r="AT661" s="170" t="s">
        <v>291</v>
      </c>
      <c r="AU661" s="170" t="s">
        <v>87</v>
      </c>
      <c r="AV661" s="12" t="s">
        <v>87</v>
      </c>
      <c r="AW661" s="12" t="s">
        <v>31</v>
      </c>
      <c r="AX661" s="12" t="s">
        <v>75</v>
      </c>
      <c r="AY661" s="170" t="s">
        <v>283</v>
      </c>
    </row>
    <row r="662" spans="2:51" s="12" customFormat="1" ht="22.5">
      <c r="B662" s="168"/>
      <c r="D662" s="169" t="s">
        <v>291</v>
      </c>
      <c r="E662" s="170" t="s">
        <v>1</v>
      </c>
      <c r="F662" s="171" t="s">
        <v>3720</v>
      </c>
      <c r="H662" s="172">
        <v>379.37</v>
      </c>
      <c r="I662" s="173"/>
      <c r="L662" s="168"/>
      <c r="M662" s="174"/>
      <c r="T662" s="175"/>
      <c r="AT662" s="170" t="s">
        <v>291</v>
      </c>
      <c r="AU662" s="170" t="s">
        <v>87</v>
      </c>
      <c r="AV662" s="12" t="s">
        <v>87</v>
      </c>
      <c r="AW662" s="12" t="s">
        <v>31</v>
      </c>
      <c r="AX662" s="12" t="s">
        <v>75</v>
      </c>
      <c r="AY662" s="170" t="s">
        <v>283</v>
      </c>
    </row>
    <row r="663" spans="2:51" s="12" customFormat="1" ht="22.5">
      <c r="B663" s="168"/>
      <c r="D663" s="169" t="s">
        <v>291</v>
      </c>
      <c r="E663" s="170" t="s">
        <v>1</v>
      </c>
      <c r="F663" s="171" t="s">
        <v>3721</v>
      </c>
      <c r="H663" s="172">
        <v>398.06</v>
      </c>
      <c r="I663" s="173"/>
      <c r="L663" s="168"/>
      <c r="M663" s="174"/>
      <c r="T663" s="175"/>
      <c r="AT663" s="170" t="s">
        <v>291</v>
      </c>
      <c r="AU663" s="170" t="s">
        <v>87</v>
      </c>
      <c r="AV663" s="12" t="s">
        <v>87</v>
      </c>
      <c r="AW663" s="12" t="s">
        <v>31</v>
      </c>
      <c r="AX663" s="12" t="s">
        <v>75</v>
      </c>
      <c r="AY663" s="170" t="s">
        <v>283</v>
      </c>
    </row>
    <row r="664" spans="2:51" s="12" customFormat="1" ht="22.5">
      <c r="B664" s="168"/>
      <c r="D664" s="169" t="s">
        <v>291</v>
      </c>
      <c r="E664" s="170" t="s">
        <v>1</v>
      </c>
      <c r="F664" s="171" t="s">
        <v>3722</v>
      </c>
      <c r="H664" s="172">
        <v>403.38</v>
      </c>
      <c r="I664" s="173"/>
      <c r="L664" s="168"/>
      <c r="M664" s="174"/>
      <c r="T664" s="175"/>
      <c r="AT664" s="170" t="s">
        <v>291</v>
      </c>
      <c r="AU664" s="170" t="s">
        <v>87</v>
      </c>
      <c r="AV664" s="12" t="s">
        <v>87</v>
      </c>
      <c r="AW664" s="12" t="s">
        <v>31</v>
      </c>
      <c r="AX664" s="12" t="s">
        <v>75</v>
      </c>
      <c r="AY664" s="170" t="s">
        <v>283</v>
      </c>
    </row>
    <row r="665" spans="2:51" s="12" customFormat="1" ht="22.5">
      <c r="B665" s="168"/>
      <c r="D665" s="169" t="s">
        <v>291</v>
      </c>
      <c r="E665" s="170" t="s">
        <v>1</v>
      </c>
      <c r="F665" s="171" t="s">
        <v>3723</v>
      </c>
      <c r="H665" s="172">
        <v>351.24</v>
      </c>
      <c r="I665" s="173"/>
      <c r="L665" s="168"/>
      <c r="M665" s="174"/>
      <c r="T665" s="175"/>
      <c r="AT665" s="170" t="s">
        <v>291</v>
      </c>
      <c r="AU665" s="170" t="s">
        <v>87</v>
      </c>
      <c r="AV665" s="12" t="s">
        <v>87</v>
      </c>
      <c r="AW665" s="12" t="s">
        <v>31</v>
      </c>
      <c r="AX665" s="12" t="s">
        <v>75</v>
      </c>
      <c r="AY665" s="170" t="s">
        <v>283</v>
      </c>
    </row>
    <row r="666" spans="2:51" s="12" customFormat="1" ht="22.5">
      <c r="B666" s="168"/>
      <c r="D666" s="169" t="s">
        <v>291</v>
      </c>
      <c r="E666" s="170" t="s">
        <v>1</v>
      </c>
      <c r="F666" s="171" t="s">
        <v>3724</v>
      </c>
      <c r="H666" s="172">
        <v>319.74</v>
      </c>
      <c r="I666" s="173"/>
      <c r="L666" s="168"/>
      <c r="M666" s="174"/>
      <c r="T666" s="175"/>
      <c r="AT666" s="170" t="s">
        <v>291</v>
      </c>
      <c r="AU666" s="170" t="s">
        <v>87</v>
      </c>
      <c r="AV666" s="12" t="s">
        <v>87</v>
      </c>
      <c r="AW666" s="12" t="s">
        <v>31</v>
      </c>
      <c r="AX666" s="12" t="s">
        <v>75</v>
      </c>
      <c r="AY666" s="170" t="s">
        <v>283</v>
      </c>
    </row>
    <row r="667" spans="2:51" s="12" customFormat="1" ht="11.25">
      <c r="B667" s="168"/>
      <c r="D667" s="169" t="s">
        <v>291</v>
      </c>
      <c r="E667" s="170" t="s">
        <v>1</v>
      </c>
      <c r="F667" s="171" t="s">
        <v>3725</v>
      </c>
      <c r="H667" s="172">
        <v>152.1</v>
      </c>
      <c r="I667" s="173"/>
      <c r="L667" s="168"/>
      <c r="M667" s="174"/>
      <c r="T667" s="175"/>
      <c r="AT667" s="170" t="s">
        <v>291</v>
      </c>
      <c r="AU667" s="170" t="s">
        <v>87</v>
      </c>
      <c r="AV667" s="12" t="s">
        <v>87</v>
      </c>
      <c r="AW667" s="12" t="s">
        <v>31</v>
      </c>
      <c r="AX667" s="12" t="s">
        <v>75</v>
      </c>
      <c r="AY667" s="170" t="s">
        <v>283</v>
      </c>
    </row>
    <row r="668" spans="2:51" s="14" customFormat="1" ht="11.25">
      <c r="B668" s="183"/>
      <c r="D668" s="169" t="s">
        <v>291</v>
      </c>
      <c r="E668" s="184" t="s">
        <v>1</v>
      </c>
      <c r="F668" s="185" t="s">
        <v>415</v>
      </c>
      <c r="H668" s="184" t="s">
        <v>1</v>
      </c>
      <c r="I668" s="186"/>
      <c r="L668" s="183"/>
      <c r="M668" s="187"/>
      <c r="T668" s="188"/>
      <c r="AT668" s="184" t="s">
        <v>291</v>
      </c>
      <c r="AU668" s="184" t="s">
        <v>87</v>
      </c>
      <c r="AV668" s="14" t="s">
        <v>82</v>
      </c>
      <c r="AW668" s="14" t="s">
        <v>31</v>
      </c>
      <c r="AX668" s="14" t="s">
        <v>75</v>
      </c>
      <c r="AY668" s="184" t="s">
        <v>283</v>
      </c>
    </row>
    <row r="669" spans="2:51" s="12" customFormat="1" ht="22.5">
      <c r="B669" s="168"/>
      <c r="D669" s="169" t="s">
        <v>291</v>
      </c>
      <c r="E669" s="170" t="s">
        <v>1</v>
      </c>
      <c r="F669" s="171" t="s">
        <v>3726</v>
      </c>
      <c r="H669" s="172">
        <v>436.49</v>
      </c>
      <c r="I669" s="173"/>
      <c r="L669" s="168"/>
      <c r="M669" s="174"/>
      <c r="T669" s="175"/>
      <c r="AT669" s="170" t="s">
        <v>291</v>
      </c>
      <c r="AU669" s="170" t="s">
        <v>87</v>
      </c>
      <c r="AV669" s="12" t="s">
        <v>87</v>
      </c>
      <c r="AW669" s="12" t="s">
        <v>31</v>
      </c>
      <c r="AX669" s="12" t="s">
        <v>75</v>
      </c>
      <c r="AY669" s="170" t="s">
        <v>283</v>
      </c>
    </row>
    <row r="670" spans="2:51" s="12" customFormat="1" ht="22.5">
      <c r="B670" s="168"/>
      <c r="D670" s="169" t="s">
        <v>291</v>
      </c>
      <c r="E670" s="170" t="s">
        <v>1</v>
      </c>
      <c r="F670" s="171" t="s">
        <v>3727</v>
      </c>
      <c r="H670" s="172">
        <v>327.43</v>
      </c>
      <c r="I670" s="173"/>
      <c r="L670" s="168"/>
      <c r="M670" s="174"/>
      <c r="T670" s="175"/>
      <c r="AT670" s="170" t="s">
        <v>291</v>
      </c>
      <c r="AU670" s="170" t="s">
        <v>87</v>
      </c>
      <c r="AV670" s="12" t="s">
        <v>87</v>
      </c>
      <c r="AW670" s="12" t="s">
        <v>31</v>
      </c>
      <c r="AX670" s="12" t="s">
        <v>75</v>
      </c>
      <c r="AY670" s="170" t="s">
        <v>283</v>
      </c>
    </row>
    <row r="671" spans="2:51" s="12" customFormat="1" ht="22.5">
      <c r="B671" s="168"/>
      <c r="D671" s="169" t="s">
        <v>291</v>
      </c>
      <c r="E671" s="170" t="s">
        <v>1</v>
      </c>
      <c r="F671" s="171" t="s">
        <v>3728</v>
      </c>
      <c r="H671" s="172">
        <v>338.88</v>
      </c>
      <c r="I671" s="173"/>
      <c r="L671" s="168"/>
      <c r="M671" s="174"/>
      <c r="T671" s="175"/>
      <c r="AT671" s="170" t="s">
        <v>291</v>
      </c>
      <c r="AU671" s="170" t="s">
        <v>87</v>
      </c>
      <c r="AV671" s="12" t="s">
        <v>87</v>
      </c>
      <c r="AW671" s="12" t="s">
        <v>31</v>
      </c>
      <c r="AX671" s="12" t="s">
        <v>75</v>
      </c>
      <c r="AY671" s="170" t="s">
        <v>283</v>
      </c>
    </row>
    <row r="672" spans="2:51" s="12" customFormat="1" ht="22.5">
      <c r="B672" s="168"/>
      <c r="D672" s="169" t="s">
        <v>291</v>
      </c>
      <c r="E672" s="170" t="s">
        <v>1</v>
      </c>
      <c r="F672" s="171" t="s">
        <v>3729</v>
      </c>
      <c r="H672" s="172">
        <v>399.06</v>
      </c>
      <c r="I672" s="173"/>
      <c r="L672" s="168"/>
      <c r="M672" s="174"/>
      <c r="T672" s="175"/>
      <c r="AT672" s="170" t="s">
        <v>291</v>
      </c>
      <c r="AU672" s="170" t="s">
        <v>87</v>
      </c>
      <c r="AV672" s="12" t="s">
        <v>87</v>
      </c>
      <c r="AW672" s="12" t="s">
        <v>31</v>
      </c>
      <c r="AX672" s="12" t="s">
        <v>75</v>
      </c>
      <c r="AY672" s="170" t="s">
        <v>283</v>
      </c>
    </row>
    <row r="673" spans="2:65" s="12" customFormat="1" ht="22.5">
      <c r="B673" s="168"/>
      <c r="D673" s="169" t="s">
        <v>291</v>
      </c>
      <c r="E673" s="170" t="s">
        <v>1</v>
      </c>
      <c r="F673" s="171" t="s">
        <v>3730</v>
      </c>
      <c r="H673" s="172">
        <v>346.98</v>
      </c>
      <c r="I673" s="173"/>
      <c r="L673" s="168"/>
      <c r="M673" s="174"/>
      <c r="T673" s="175"/>
      <c r="AT673" s="170" t="s">
        <v>291</v>
      </c>
      <c r="AU673" s="170" t="s">
        <v>87</v>
      </c>
      <c r="AV673" s="12" t="s">
        <v>87</v>
      </c>
      <c r="AW673" s="12" t="s">
        <v>31</v>
      </c>
      <c r="AX673" s="12" t="s">
        <v>75</v>
      </c>
      <c r="AY673" s="170" t="s">
        <v>283</v>
      </c>
    </row>
    <row r="674" spans="2:65" s="12" customFormat="1" ht="22.5">
      <c r="B674" s="168"/>
      <c r="D674" s="169" t="s">
        <v>291</v>
      </c>
      <c r="E674" s="170" t="s">
        <v>1</v>
      </c>
      <c r="F674" s="171" t="s">
        <v>3731</v>
      </c>
      <c r="H674" s="172">
        <v>314.14</v>
      </c>
      <c r="I674" s="173"/>
      <c r="L674" s="168"/>
      <c r="M674" s="174"/>
      <c r="T674" s="175"/>
      <c r="AT674" s="170" t="s">
        <v>291</v>
      </c>
      <c r="AU674" s="170" t="s">
        <v>87</v>
      </c>
      <c r="AV674" s="12" t="s">
        <v>87</v>
      </c>
      <c r="AW674" s="12" t="s">
        <v>31</v>
      </c>
      <c r="AX674" s="12" t="s">
        <v>75</v>
      </c>
      <c r="AY674" s="170" t="s">
        <v>283</v>
      </c>
    </row>
    <row r="675" spans="2:65" s="12" customFormat="1" ht="11.25">
      <c r="B675" s="168"/>
      <c r="D675" s="169" t="s">
        <v>291</v>
      </c>
      <c r="E675" s="170" t="s">
        <v>1</v>
      </c>
      <c r="F675" s="171" t="s">
        <v>3732</v>
      </c>
      <c r="H675" s="172">
        <v>188.29</v>
      </c>
      <c r="I675" s="173"/>
      <c r="L675" s="168"/>
      <c r="M675" s="174"/>
      <c r="T675" s="175"/>
      <c r="AT675" s="170" t="s">
        <v>291</v>
      </c>
      <c r="AU675" s="170" t="s">
        <v>87</v>
      </c>
      <c r="AV675" s="12" t="s">
        <v>87</v>
      </c>
      <c r="AW675" s="12" t="s">
        <v>31</v>
      </c>
      <c r="AX675" s="12" t="s">
        <v>75</v>
      </c>
      <c r="AY675" s="170" t="s">
        <v>283</v>
      </c>
    </row>
    <row r="676" spans="2:65" s="14" customFormat="1" ht="11.25">
      <c r="B676" s="183"/>
      <c r="D676" s="169" t="s">
        <v>291</v>
      </c>
      <c r="E676" s="184" t="s">
        <v>1</v>
      </c>
      <c r="F676" s="185" t="s">
        <v>416</v>
      </c>
      <c r="H676" s="184" t="s">
        <v>1</v>
      </c>
      <c r="I676" s="186"/>
      <c r="L676" s="183"/>
      <c r="M676" s="187"/>
      <c r="T676" s="188"/>
      <c r="AT676" s="184" t="s">
        <v>291</v>
      </c>
      <c r="AU676" s="184" t="s">
        <v>87</v>
      </c>
      <c r="AV676" s="14" t="s">
        <v>82</v>
      </c>
      <c r="AW676" s="14" t="s">
        <v>31</v>
      </c>
      <c r="AX676" s="14" t="s">
        <v>75</v>
      </c>
      <c r="AY676" s="184" t="s">
        <v>283</v>
      </c>
    </row>
    <row r="677" spans="2:65" s="12" customFormat="1" ht="22.5">
      <c r="B677" s="168"/>
      <c r="D677" s="169" t="s">
        <v>291</v>
      </c>
      <c r="E677" s="170" t="s">
        <v>1</v>
      </c>
      <c r="F677" s="171" t="s">
        <v>3726</v>
      </c>
      <c r="H677" s="172">
        <v>436.49</v>
      </c>
      <c r="I677" s="173"/>
      <c r="L677" s="168"/>
      <c r="M677" s="174"/>
      <c r="T677" s="175"/>
      <c r="AT677" s="170" t="s">
        <v>291</v>
      </c>
      <c r="AU677" s="170" t="s">
        <v>87</v>
      </c>
      <c r="AV677" s="12" t="s">
        <v>87</v>
      </c>
      <c r="AW677" s="12" t="s">
        <v>31</v>
      </c>
      <c r="AX677" s="12" t="s">
        <v>75</v>
      </c>
      <c r="AY677" s="170" t="s">
        <v>283</v>
      </c>
    </row>
    <row r="678" spans="2:65" s="12" customFormat="1" ht="22.5">
      <c r="B678" s="168"/>
      <c r="D678" s="169" t="s">
        <v>291</v>
      </c>
      <c r="E678" s="170" t="s">
        <v>1</v>
      </c>
      <c r="F678" s="171" t="s">
        <v>3733</v>
      </c>
      <c r="H678" s="172">
        <v>346.09</v>
      </c>
      <c r="I678" s="173"/>
      <c r="L678" s="168"/>
      <c r="M678" s="174"/>
      <c r="T678" s="175"/>
      <c r="AT678" s="170" t="s">
        <v>291</v>
      </c>
      <c r="AU678" s="170" t="s">
        <v>87</v>
      </c>
      <c r="AV678" s="12" t="s">
        <v>87</v>
      </c>
      <c r="AW678" s="12" t="s">
        <v>31</v>
      </c>
      <c r="AX678" s="12" t="s">
        <v>75</v>
      </c>
      <c r="AY678" s="170" t="s">
        <v>283</v>
      </c>
    </row>
    <row r="679" spans="2:65" s="12" customFormat="1" ht="22.5">
      <c r="B679" s="168"/>
      <c r="D679" s="169" t="s">
        <v>291</v>
      </c>
      <c r="E679" s="170" t="s">
        <v>1</v>
      </c>
      <c r="F679" s="171" t="s">
        <v>3734</v>
      </c>
      <c r="H679" s="172">
        <v>339.93</v>
      </c>
      <c r="I679" s="173"/>
      <c r="L679" s="168"/>
      <c r="M679" s="174"/>
      <c r="T679" s="175"/>
      <c r="AT679" s="170" t="s">
        <v>291</v>
      </c>
      <c r="AU679" s="170" t="s">
        <v>87</v>
      </c>
      <c r="AV679" s="12" t="s">
        <v>87</v>
      </c>
      <c r="AW679" s="12" t="s">
        <v>31</v>
      </c>
      <c r="AX679" s="12" t="s">
        <v>75</v>
      </c>
      <c r="AY679" s="170" t="s">
        <v>283</v>
      </c>
    </row>
    <row r="680" spans="2:65" s="12" customFormat="1" ht="22.5">
      <c r="B680" s="168"/>
      <c r="D680" s="169" t="s">
        <v>291</v>
      </c>
      <c r="E680" s="170" t="s">
        <v>1</v>
      </c>
      <c r="F680" s="171" t="s">
        <v>3735</v>
      </c>
      <c r="H680" s="172">
        <v>393.69</v>
      </c>
      <c r="I680" s="173"/>
      <c r="L680" s="168"/>
      <c r="M680" s="174"/>
      <c r="T680" s="175"/>
      <c r="AT680" s="170" t="s">
        <v>291</v>
      </c>
      <c r="AU680" s="170" t="s">
        <v>87</v>
      </c>
      <c r="AV680" s="12" t="s">
        <v>87</v>
      </c>
      <c r="AW680" s="12" t="s">
        <v>31</v>
      </c>
      <c r="AX680" s="12" t="s">
        <v>75</v>
      </c>
      <c r="AY680" s="170" t="s">
        <v>283</v>
      </c>
    </row>
    <row r="681" spans="2:65" s="12" customFormat="1" ht="22.5">
      <c r="B681" s="168"/>
      <c r="D681" s="169" t="s">
        <v>291</v>
      </c>
      <c r="E681" s="170" t="s">
        <v>1</v>
      </c>
      <c r="F681" s="171" t="s">
        <v>3736</v>
      </c>
      <c r="H681" s="172">
        <v>418.08</v>
      </c>
      <c r="I681" s="173"/>
      <c r="L681" s="168"/>
      <c r="M681" s="174"/>
      <c r="T681" s="175"/>
      <c r="AT681" s="170" t="s">
        <v>291</v>
      </c>
      <c r="AU681" s="170" t="s">
        <v>87</v>
      </c>
      <c r="AV681" s="12" t="s">
        <v>87</v>
      </c>
      <c r="AW681" s="12" t="s">
        <v>31</v>
      </c>
      <c r="AX681" s="12" t="s">
        <v>75</v>
      </c>
      <c r="AY681" s="170" t="s">
        <v>283</v>
      </c>
    </row>
    <row r="682" spans="2:65" s="12" customFormat="1" ht="22.5">
      <c r="B682" s="168"/>
      <c r="D682" s="169" t="s">
        <v>291</v>
      </c>
      <c r="E682" s="170" t="s">
        <v>1</v>
      </c>
      <c r="F682" s="171" t="s">
        <v>3737</v>
      </c>
      <c r="H682" s="172">
        <v>332.79</v>
      </c>
      <c r="I682" s="173"/>
      <c r="L682" s="168"/>
      <c r="M682" s="174"/>
      <c r="T682" s="175"/>
      <c r="AT682" s="170" t="s">
        <v>291</v>
      </c>
      <c r="AU682" s="170" t="s">
        <v>87</v>
      </c>
      <c r="AV682" s="12" t="s">
        <v>87</v>
      </c>
      <c r="AW682" s="12" t="s">
        <v>31</v>
      </c>
      <c r="AX682" s="12" t="s">
        <v>75</v>
      </c>
      <c r="AY682" s="170" t="s">
        <v>283</v>
      </c>
    </row>
    <row r="683" spans="2:65" s="12" customFormat="1" ht="22.5">
      <c r="B683" s="168"/>
      <c r="D683" s="169" t="s">
        <v>291</v>
      </c>
      <c r="E683" s="170" t="s">
        <v>1</v>
      </c>
      <c r="F683" s="171" t="s">
        <v>3738</v>
      </c>
      <c r="H683" s="172">
        <v>248.202</v>
      </c>
      <c r="I683" s="173"/>
      <c r="L683" s="168"/>
      <c r="M683" s="174"/>
      <c r="T683" s="175"/>
      <c r="AT683" s="170" t="s">
        <v>291</v>
      </c>
      <c r="AU683" s="170" t="s">
        <v>87</v>
      </c>
      <c r="AV683" s="12" t="s">
        <v>87</v>
      </c>
      <c r="AW683" s="12" t="s">
        <v>31</v>
      </c>
      <c r="AX683" s="12" t="s">
        <v>75</v>
      </c>
      <c r="AY683" s="170" t="s">
        <v>283</v>
      </c>
    </row>
    <row r="684" spans="2:65" s="13" customFormat="1" ht="11.25">
      <c r="B684" s="176"/>
      <c r="D684" s="169" t="s">
        <v>291</v>
      </c>
      <c r="E684" s="177" t="s">
        <v>1</v>
      </c>
      <c r="F684" s="178" t="s">
        <v>293</v>
      </c>
      <c r="H684" s="179">
        <v>12623.541999999999</v>
      </c>
      <c r="I684" s="180"/>
      <c r="L684" s="176"/>
      <c r="M684" s="181"/>
      <c r="T684" s="182"/>
      <c r="AT684" s="177" t="s">
        <v>291</v>
      </c>
      <c r="AU684" s="177" t="s">
        <v>87</v>
      </c>
      <c r="AV684" s="13" t="s">
        <v>289</v>
      </c>
      <c r="AW684" s="13" t="s">
        <v>31</v>
      </c>
      <c r="AX684" s="13" t="s">
        <v>82</v>
      </c>
      <c r="AY684" s="177" t="s">
        <v>283</v>
      </c>
    </row>
    <row r="685" spans="2:65" s="1" customFormat="1" ht="24.2" customHeight="1">
      <c r="B685" s="125"/>
      <c r="C685" s="155" t="s">
        <v>830</v>
      </c>
      <c r="D685" s="155" t="s">
        <v>285</v>
      </c>
      <c r="E685" s="156" t="s">
        <v>876</v>
      </c>
      <c r="F685" s="157" t="s">
        <v>877</v>
      </c>
      <c r="G685" s="158" t="s">
        <v>288</v>
      </c>
      <c r="H685" s="159">
        <v>2181.6799999999998</v>
      </c>
      <c r="I685" s="160"/>
      <c r="J685" s="161">
        <f>ROUND(I685*H685,2)</f>
        <v>0</v>
      </c>
      <c r="K685" s="162"/>
      <c r="L685" s="31"/>
      <c r="M685" s="163" t="s">
        <v>1</v>
      </c>
      <c r="N685" s="124" t="s">
        <v>41</v>
      </c>
      <c r="P685" s="164">
        <f>O685*H685</f>
        <v>0</v>
      </c>
      <c r="Q685" s="164">
        <v>0</v>
      </c>
      <c r="R685" s="164">
        <f>Q685*H685</f>
        <v>0</v>
      </c>
      <c r="S685" s="164">
        <v>2.9000000000000001E-2</v>
      </c>
      <c r="T685" s="165">
        <f>S685*H685</f>
        <v>63.268720000000002</v>
      </c>
      <c r="AR685" s="166" t="s">
        <v>289</v>
      </c>
      <c r="AT685" s="166" t="s">
        <v>285</v>
      </c>
      <c r="AU685" s="166" t="s">
        <v>87</v>
      </c>
      <c r="AY685" s="16" t="s">
        <v>283</v>
      </c>
      <c r="BE685" s="167">
        <f>IF(N685="základná",J685,0)</f>
        <v>0</v>
      </c>
      <c r="BF685" s="167">
        <f>IF(N685="znížená",J685,0)</f>
        <v>0</v>
      </c>
      <c r="BG685" s="167">
        <f>IF(N685="zákl. prenesená",J685,0)</f>
        <v>0</v>
      </c>
      <c r="BH685" s="167">
        <f>IF(N685="zníž. prenesená",J685,0)</f>
        <v>0</v>
      </c>
      <c r="BI685" s="167">
        <f>IF(N685="nulová",J685,0)</f>
        <v>0</v>
      </c>
      <c r="BJ685" s="16" t="s">
        <v>87</v>
      </c>
      <c r="BK685" s="167">
        <f>ROUND(I685*H685,2)</f>
        <v>0</v>
      </c>
      <c r="BL685" s="16" t="s">
        <v>289</v>
      </c>
      <c r="BM685" s="166" t="s">
        <v>3739</v>
      </c>
    </row>
    <row r="686" spans="2:65" s="12" customFormat="1" ht="11.25">
      <c r="B686" s="168"/>
      <c r="D686" s="169" t="s">
        <v>291</v>
      </c>
      <c r="E686" s="170" t="s">
        <v>1</v>
      </c>
      <c r="F686" s="171" t="s">
        <v>3740</v>
      </c>
      <c r="H686" s="172">
        <v>875.69</v>
      </c>
      <c r="I686" s="173"/>
      <c r="L686" s="168"/>
      <c r="M686" s="174"/>
      <c r="T686" s="175"/>
      <c r="AT686" s="170" t="s">
        <v>291</v>
      </c>
      <c r="AU686" s="170" t="s">
        <v>87</v>
      </c>
      <c r="AV686" s="12" t="s">
        <v>87</v>
      </c>
      <c r="AW686" s="12" t="s">
        <v>31</v>
      </c>
      <c r="AX686" s="12" t="s">
        <v>75</v>
      </c>
      <c r="AY686" s="170" t="s">
        <v>283</v>
      </c>
    </row>
    <row r="687" spans="2:65" s="12" customFormat="1" ht="11.25">
      <c r="B687" s="168"/>
      <c r="D687" s="169" t="s">
        <v>291</v>
      </c>
      <c r="E687" s="170" t="s">
        <v>1</v>
      </c>
      <c r="F687" s="171" t="s">
        <v>3524</v>
      </c>
      <c r="H687" s="172">
        <v>1021.41</v>
      </c>
      <c r="I687" s="173"/>
      <c r="L687" s="168"/>
      <c r="M687" s="174"/>
      <c r="T687" s="175"/>
      <c r="AT687" s="170" t="s">
        <v>291</v>
      </c>
      <c r="AU687" s="170" t="s">
        <v>87</v>
      </c>
      <c r="AV687" s="12" t="s">
        <v>87</v>
      </c>
      <c r="AW687" s="12" t="s">
        <v>31</v>
      </c>
      <c r="AX687" s="12" t="s">
        <v>75</v>
      </c>
      <c r="AY687" s="170" t="s">
        <v>283</v>
      </c>
    </row>
    <row r="688" spans="2:65" s="12" customFormat="1" ht="11.25">
      <c r="B688" s="168"/>
      <c r="D688" s="169" t="s">
        <v>291</v>
      </c>
      <c r="E688" s="170" t="s">
        <v>1</v>
      </c>
      <c r="F688" s="171" t="s">
        <v>3741</v>
      </c>
      <c r="H688" s="172">
        <v>284.58</v>
      </c>
      <c r="I688" s="173"/>
      <c r="L688" s="168"/>
      <c r="M688" s="174"/>
      <c r="T688" s="175"/>
      <c r="AT688" s="170" t="s">
        <v>291</v>
      </c>
      <c r="AU688" s="170" t="s">
        <v>87</v>
      </c>
      <c r="AV688" s="12" t="s">
        <v>87</v>
      </c>
      <c r="AW688" s="12" t="s">
        <v>31</v>
      </c>
      <c r="AX688" s="12" t="s">
        <v>75</v>
      </c>
      <c r="AY688" s="170" t="s">
        <v>283</v>
      </c>
    </row>
    <row r="689" spans="2:65" s="13" customFormat="1" ht="11.25">
      <c r="B689" s="176"/>
      <c r="D689" s="169" t="s">
        <v>291</v>
      </c>
      <c r="E689" s="177" t="s">
        <v>1</v>
      </c>
      <c r="F689" s="178" t="s">
        <v>293</v>
      </c>
      <c r="H689" s="179">
        <v>2181.6799999999998</v>
      </c>
      <c r="I689" s="180"/>
      <c r="L689" s="176"/>
      <c r="M689" s="181"/>
      <c r="T689" s="182"/>
      <c r="AT689" s="177" t="s">
        <v>291</v>
      </c>
      <c r="AU689" s="177" t="s">
        <v>87</v>
      </c>
      <c r="AV689" s="13" t="s">
        <v>289</v>
      </c>
      <c r="AW689" s="13" t="s">
        <v>31</v>
      </c>
      <c r="AX689" s="13" t="s">
        <v>82</v>
      </c>
      <c r="AY689" s="177" t="s">
        <v>283</v>
      </c>
    </row>
    <row r="690" spans="2:65" s="1" customFormat="1" ht="37.9" customHeight="1">
      <c r="B690" s="125"/>
      <c r="C690" s="155" t="s">
        <v>834</v>
      </c>
      <c r="D690" s="155" t="s">
        <v>285</v>
      </c>
      <c r="E690" s="156" t="s">
        <v>883</v>
      </c>
      <c r="F690" s="157" t="s">
        <v>884</v>
      </c>
      <c r="G690" s="158" t="s">
        <v>288</v>
      </c>
      <c r="H690" s="159">
        <v>2212.9639999999999</v>
      </c>
      <c r="I690" s="160"/>
      <c r="J690" s="161">
        <f>ROUND(I690*H690,2)</f>
        <v>0</v>
      </c>
      <c r="K690" s="162"/>
      <c r="L690" s="31"/>
      <c r="M690" s="163" t="s">
        <v>1</v>
      </c>
      <c r="N690" s="124" t="s">
        <v>41</v>
      </c>
      <c r="P690" s="164">
        <f>O690*H690</f>
        <v>0</v>
      </c>
      <c r="Q690" s="164">
        <v>0</v>
      </c>
      <c r="R690" s="164">
        <f>Q690*H690</f>
        <v>0</v>
      </c>
      <c r="S690" s="164">
        <v>6.8000000000000005E-2</v>
      </c>
      <c r="T690" s="165">
        <f>S690*H690</f>
        <v>150.48155199999999</v>
      </c>
      <c r="AR690" s="166" t="s">
        <v>289</v>
      </c>
      <c r="AT690" s="166" t="s">
        <v>285</v>
      </c>
      <c r="AU690" s="166" t="s">
        <v>87</v>
      </c>
      <c r="AY690" s="16" t="s">
        <v>283</v>
      </c>
      <c r="BE690" s="167">
        <f>IF(N690="základná",J690,0)</f>
        <v>0</v>
      </c>
      <c r="BF690" s="167">
        <f>IF(N690="znížená",J690,0)</f>
        <v>0</v>
      </c>
      <c r="BG690" s="167">
        <f>IF(N690="zákl. prenesená",J690,0)</f>
        <v>0</v>
      </c>
      <c r="BH690" s="167">
        <f>IF(N690="zníž. prenesená",J690,0)</f>
        <v>0</v>
      </c>
      <c r="BI690" s="167">
        <f>IF(N690="nulová",J690,0)</f>
        <v>0</v>
      </c>
      <c r="BJ690" s="16" t="s">
        <v>87</v>
      </c>
      <c r="BK690" s="167">
        <f>ROUND(I690*H690,2)</f>
        <v>0</v>
      </c>
      <c r="BL690" s="16" t="s">
        <v>289</v>
      </c>
      <c r="BM690" s="166" t="s">
        <v>885</v>
      </c>
    </row>
    <row r="691" spans="2:65" s="14" customFormat="1" ht="11.25">
      <c r="B691" s="183"/>
      <c r="D691" s="169" t="s">
        <v>291</v>
      </c>
      <c r="E691" s="184" t="s">
        <v>1</v>
      </c>
      <c r="F691" s="185" t="s">
        <v>451</v>
      </c>
      <c r="H691" s="184" t="s">
        <v>1</v>
      </c>
      <c r="I691" s="186"/>
      <c r="L691" s="183"/>
      <c r="M691" s="187"/>
      <c r="T691" s="188"/>
      <c r="AT691" s="184" t="s">
        <v>291</v>
      </c>
      <c r="AU691" s="184" t="s">
        <v>87</v>
      </c>
      <c r="AV691" s="14" t="s">
        <v>82</v>
      </c>
      <c r="AW691" s="14" t="s">
        <v>31</v>
      </c>
      <c r="AX691" s="14" t="s">
        <v>75</v>
      </c>
      <c r="AY691" s="184" t="s">
        <v>283</v>
      </c>
    </row>
    <row r="692" spans="2:65" s="12" customFormat="1" ht="22.5">
      <c r="B692" s="168"/>
      <c r="D692" s="169" t="s">
        <v>291</v>
      </c>
      <c r="E692" s="170" t="s">
        <v>1</v>
      </c>
      <c r="F692" s="171" t="s">
        <v>3742</v>
      </c>
      <c r="H692" s="172">
        <v>216.23</v>
      </c>
      <c r="I692" s="173"/>
      <c r="L692" s="168"/>
      <c r="M692" s="174"/>
      <c r="T692" s="175"/>
      <c r="AT692" s="170" t="s">
        <v>291</v>
      </c>
      <c r="AU692" s="170" t="s">
        <v>87</v>
      </c>
      <c r="AV692" s="12" t="s">
        <v>87</v>
      </c>
      <c r="AW692" s="12" t="s">
        <v>31</v>
      </c>
      <c r="AX692" s="12" t="s">
        <v>75</v>
      </c>
      <c r="AY692" s="170" t="s">
        <v>283</v>
      </c>
    </row>
    <row r="693" spans="2:65" s="14" customFormat="1" ht="11.25">
      <c r="B693" s="183"/>
      <c r="D693" s="169" t="s">
        <v>291</v>
      </c>
      <c r="E693" s="184" t="s">
        <v>1</v>
      </c>
      <c r="F693" s="185" t="s">
        <v>404</v>
      </c>
      <c r="H693" s="184" t="s">
        <v>1</v>
      </c>
      <c r="I693" s="186"/>
      <c r="L693" s="183"/>
      <c r="M693" s="187"/>
      <c r="T693" s="188"/>
      <c r="AT693" s="184" t="s">
        <v>291</v>
      </c>
      <c r="AU693" s="184" t="s">
        <v>87</v>
      </c>
      <c r="AV693" s="14" t="s">
        <v>82</v>
      </c>
      <c r="AW693" s="14" t="s">
        <v>31</v>
      </c>
      <c r="AX693" s="14" t="s">
        <v>75</v>
      </c>
      <c r="AY693" s="184" t="s">
        <v>283</v>
      </c>
    </row>
    <row r="694" spans="2:65" s="12" customFormat="1" ht="22.5">
      <c r="B694" s="168"/>
      <c r="D694" s="169" t="s">
        <v>291</v>
      </c>
      <c r="E694" s="170" t="s">
        <v>1</v>
      </c>
      <c r="F694" s="171" t="s">
        <v>3743</v>
      </c>
      <c r="H694" s="172">
        <v>143.72999999999999</v>
      </c>
      <c r="I694" s="173"/>
      <c r="L694" s="168"/>
      <c r="M694" s="174"/>
      <c r="T694" s="175"/>
      <c r="AT694" s="170" t="s">
        <v>291</v>
      </c>
      <c r="AU694" s="170" t="s">
        <v>87</v>
      </c>
      <c r="AV694" s="12" t="s">
        <v>87</v>
      </c>
      <c r="AW694" s="12" t="s">
        <v>31</v>
      </c>
      <c r="AX694" s="12" t="s">
        <v>75</v>
      </c>
      <c r="AY694" s="170" t="s">
        <v>283</v>
      </c>
    </row>
    <row r="695" spans="2:65" s="12" customFormat="1" ht="11.25">
      <c r="B695" s="168"/>
      <c r="D695" s="169" t="s">
        <v>291</v>
      </c>
      <c r="E695" s="170" t="s">
        <v>1</v>
      </c>
      <c r="F695" s="171" t="s">
        <v>3744</v>
      </c>
      <c r="H695" s="172">
        <v>45.66</v>
      </c>
      <c r="I695" s="173"/>
      <c r="L695" s="168"/>
      <c r="M695" s="174"/>
      <c r="T695" s="175"/>
      <c r="AT695" s="170" t="s">
        <v>291</v>
      </c>
      <c r="AU695" s="170" t="s">
        <v>87</v>
      </c>
      <c r="AV695" s="12" t="s">
        <v>87</v>
      </c>
      <c r="AW695" s="12" t="s">
        <v>31</v>
      </c>
      <c r="AX695" s="12" t="s">
        <v>75</v>
      </c>
      <c r="AY695" s="170" t="s">
        <v>283</v>
      </c>
    </row>
    <row r="696" spans="2:65" s="14" customFormat="1" ht="11.25">
      <c r="B696" s="183"/>
      <c r="D696" s="169" t="s">
        <v>291</v>
      </c>
      <c r="E696" s="184" t="s">
        <v>1</v>
      </c>
      <c r="F696" s="185" t="s">
        <v>413</v>
      </c>
      <c r="H696" s="184" t="s">
        <v>1</v>
      </c>
      <c r="I696" s="186"/>
      <c r="L696" s="183"/>
      <c r="M696" s="187"/>
      <c r="T696" s="188"/>
      <c r="AT696" s="184" t="s">
        <v>291</v>
      </c>
      <c r="AU696" s="184" t="s">
        <v>87</v>
      </c>
      <c r="AV696" s="14" t="s">
        <v>82</v>
      </c>
      <c r="AW696" s="14" t="s">
        <v>31</v>
      </c>
      <c r="AX696" s="14" t="s">
        <v>75</v>
      </c>
      <c r="AY696" s="184" t="s">
        <v>283</v>
      </c>
    </row>
    <row r="697" spans="2:65" s="12" customFormat="1" ht="22.5">
      <c r="B697" s="168"/>
      <c r="D697" s="169" t="s">
        <v>291</v>
      </c>
      <c r="E697" s="170" t="s">
        <v>1</v>
      </c>
      <c r="F697" s="171" t="s">
        <v>3745</v>
      </c>
      <c r="H697" s="172">
        <v>230.88</v>
      </c>
      <c r="I697" s="173"/>
      <c r="L697" s="168"/>
      <c r="M697" s="174"/>
      <c r="T697" s="175"/>
      <c r="AT697" s="170" t="s">
        <v>291</v>
      </c>
      <c r="AU697" s="170" t="s">
        <v>87</v>
      </c>
      <c r="AV697" s="12" t="s">
        <v>87</v>
      </c>
      <c r="AW697" s="12" t="s">
        <v>31</v>
      </c>
      <c r="AX697" s="12" t="s">
        <v>75</v>
      </c>
      <c r="AY697" s="170" t="s">
        <v>283</v>
      </c>
    </row>
    <row r="698" spans="2:65" s="12" customFormat="1" ht="22.5">
      <c r="B698" s="168"/>
      <c r="D698" s="169" t="s">
        <v>291</v>
      </c>
      <c r="E698" s="170" t="s">
        <v>1</v>
      </c>
      <c r="F698" s="171" t="s">
        <v>3746</v>
      </c>
      <c r="H698" s="172">
        <v>161.81</v>
      </c>
      <c r="I698" s="173"/>
      <c r="L698" s="168"/>
      <c r="M698" s="174"/>
      <c r="T698" s="175"/>
      <c r="AT698" s="170" t="s">
        <v>291</v>
      </c>
      <c r="AU698" s="170" t="s">
        <v>87</v>
      </c>
      <c r="AV698" s="12" t="s">
        <v>87</v>
      </c>
      <c r="AW698" s="12" t="s">
        <v>31</v>
      </c>
      <c r="AX698" s="12" t="s">
        <v>75</v>
      </c>
      <c r="AY698" s="170" t="s">
        <v>283</v>
      </c>
    </row>
    <row r="699" spans="2:65" s="12" customFormat="1" ht="11.25">
      <c r="B699" s="168"/>
      <c r="D699" s="169" t="s">
        <v>291</v>
      </c>
      <c r="E699" s="170" t="s">
        <v>1</v>
      </c>
      <c r="F699" s="171" t="s">
        <v>3747</v>
      </c>
      <c r="H699" s="172">
        <v>105.324</v>
      </c>
      <c r="I699" s="173"/>
      <c r="L699" s="168"/>
      <c r="M699" s="174"/>
      <c r="T699" s="175"/>
      <c r="AT699" s="170" t="s">
        <v>291</v>
      </c>
      <c r="AU699" s="170" t="s">
        <v>87</v>
      </c>
      <c r="AV699" s="12" t="s">
        <v>87</v>
      </c>
      <c r="AW699" s="12" t="s">
        <v>31</v>
      </c>
      <c r="AX699" s="12" t="s">
        <v>75</v>
      </c>
      <c r="AY699" s="170" t="s">
        <v>283</v>
      </c>
    </row>
    <row r="700" spans="2:65" s="14" customFormat="1" ht="11.25">
      <c r="B700" s="183"/>
      <c r="D700" s="169" t="s">
        <v>291</v>
      </c>
      <c r="E700" s="184" t="s">
        <v>1</v>
      </c>
      <c r="F700" s="185" t="s">
        <v>414</v>
      </c>
      <c r="H700" s="184" t="s">
        <v>1</v>
      </c>
      <c r="I700" s="186"/>
      <c r="L700" s="183"/>
      <c r="M700" s="187"/>
      <c r="T700" s="188"/>
      <c r="AT700" s="184" t="s">
        <v>291</v>
      </c>
      <c r="AU700" s="184" t="s">
        <v>87</v>
      </c>
      <c r="AV700" s="14" t="s">
        <v>82</v>
      </c>
      <c r="AW700" s="14" t="s">
        <v>31</v>
      </c>
      <c r="AX700" s="14" t="s">
        <v>75</v>
      </c>
      <c r="AY700" s="184" t="s">
        <v>283</v>
      </c>
    </row>
    <row r="701" spans="2:65" s="12" customFormat="1" ht="22.5">
      <c r="B701" s="168"/>
      <c r="D701" s="169" t="s">
        <v>291</v>
      </c>
      <c r="E701" s="170" t="s">
        <v>1</v>
      </c>
      <c r="F701" s="171" t="s">
        <v>3748</v>
      </c>
      <c r="H701" s="172">
        <v>167.87</v>
      </c>
      <c r="I701" s="173"/>
      <c r="L701" s="168"/>
      <c r="M701" s="174"/>
      <c r="T701" s="175"/>
      <c r="AT701" s="170" t="s">
        <v>291</v>
      </c>
      <c r="AU701" s="170" t="s">
        <v>87</v>
      </c>
      <c r="AV701" s="12" t="s">
        <v>87</v>
      </c>
      <c r="AW701" s="12" t="s">
        <v>31</v>
      </c>
      <c r="AX701" s="12" t="s">
        <v>75</v>
      </c>
      <c r="AY701" s="170" t="s">
        <v>283</v>
      </c>
    </row>
    <row r="702" spans="2:65" s="12" customFormat="1" ht="22.5">
      <c r="B702" s="168"/>
      <c r="D702" s="169" t="s">
        <v>291</v>
      </c>
      <c r="E702" s="170" t="s">
        <v>1</v>
      </c>
      <c r="F702" s="171" t="s">
        <v>3749</v>
      </c>
      <c r="H702" s="172">
        <v>223.28</v>
      </c>
      <c r="I702" s="173"/>
      <c r="L702" s="168"/>
      <c r="M702" s="174"/>
      <c r="T702" s="175"/>
      <c r="AT702" s="170" t="s">
        <v>291</v>
      </c>
      <c r="AU702" s="170" t="s">
        <v>87</v>
      </c>
      <c r="AV702" s="12" t="s">
        <v>87</v>
      </c>
      <c r="AW702" s="12" t="s">
        <v>31</v>
      </c>
      <c r="AX702" s="12" t="s">
        <v>75</v>
      </c>
      <c r="AY702" s="170" t="s">
        <v>283</v>
      </c>
    </row>
    <row r="703" spans="2:65" s="12" customFormat="1" ht="11.25">
      <c r="B703" s="168"/>
      <c r="D703" s="169" t="s">
        <v>291</v>
      </c>
      <c r="E703" s="170" t="s">
        <v>1</v>
      </c>
      <c r="F703" s="171" t="s">
        <v>347</v>
      </c>
      <c r="H703" s="172">
        <v>14</v>
      </c>
      <c r="I703" s="173"/>
      <c r="L703" s="168"/>
      <c r="M703" s="174"/>
      <c r="T703" s="175"/>
      <c r="AT703" s="170" t="s">
        <v>291</v>
      </c>
      <c r="AU703" s="170" t="s">
        <v>87</v>
      </c>
      <c r="AV703" s="12" t="s">
        <v>87</v>
      </c>
      <c r="AW703" s="12" t="s">
        <v>31</v>
      </c>
      <c r="AX703" s="12" t="s">
        <v>75</v>
      </c>
      <c r="AY703" s="170" t="s">
        <v>283</v>
      </c>
    </row>
    <row r="704" spans="2:65" s="14" customFormat="1" ht="11.25">
      <c r="B704" s="183"/>
      <c r="D704" s="169" t="s">
        <v>291</v>
      </c>
      <c r="E704" s="184" t="s">
        <v>1</v>
      </c>
      <c r="F704" s="185" t="s">
        <v>415</v>
      </c>
      <c r="H704" s="184" t="s">
        <v>1</v>
      </c>
      <c r="I704" s="186"/>
      <c r="L704" s="183"/>
      <c r="M704" s="187"/>
      <c r="T704" s="188"/>
      <c r="AT704" s="184" t="s">
        <v>291</v>
      </c>
      <c r="AU704" s="184" t="s">
        <v>87</v>
      </c>
      <c r="AV704" s="14" t="s">
        <v>82</v>
      </c>
      <c r="AW704" s="14" t="s">
        <v>31</v>
      </c>
      <c r="AX704" s="14" t="s">
        <v>75</v>
      </c>
      <c r="AY704" s="184" t="s">
        <v>283</v>
      </c>
    </row>
    <row r="705" spans="2:65" s="12" customFormat="1" ht="22.5">
      <c r="B705" s="168"/>
      <c r="D705" s="169" t="s">
        <v>291</v>
      </c>
      <c r="E705" s="170" t="s">
        <v>1</v>
      </c>
      <c r="F705" s="171" t="s">
        <v>3750</v>
      </c>
      <c r="H705" s="172">
        <v>164.48</v>
      </c>
      <c r="I705" s="173"/>
      <c r="L705" s="168"/>
      <c r="M705" s="174"/>
      <c r="T705" s="175"/>
      <c r="AT705" s="170" t="s">
        <v>291</v>
      </c>
      <c r="AU705" s="170" t="s">
        <v>87</v>
      </c>
      <c r="AV705" s="12" t="s">
        <v>87</v>
      </c>
      <c r="AW705" s="12" t="s">
        <v>31</v>
      </c>
      <c r="AX705" s="12" t="s">
        <v>75</v>
      </c>
      <c r="AY705" s="170" t="s">
        <v>283</v>
      </c>
    </row>
    <row r="706" spans="2:65" s="12" customFormat="1" ht="22.5">
      <c r="B706" s="168"/>
      <c r="D706" s="169" t="s">
        <v>291</v>
      </c>
      <c r="E706" s="170" t="s">
        <v>1</v>
      </c>
      <c r="F706" s="171" t="s">
        <v>3751</v>
      </c>
      <c r="H706" s="172">
        <v>162.47</v>
      </c>
      <c r="I706" s="173"/>
      <c r="L706" s="168"/>
      <c r="M706" s="174"/>
      <c r="T706" s="175"/>
      <c r="AT706" s="170" t="s">
        <v>291</v>
      </c>
      <c r="AU706" s="170" t="s">
        <v>87</v>
      </c>
      <c r="AV706" s="12" t="s">
        <v>87</v>
      </c>
      <c r="AW706" s="12" t="s">
        <v>31</v>
      </c>
      <c r="AX706" s="12" t="s">
        <v>75</v>
      </c>
      <c r="AY706" s="170" t="s">
        <v>283</v>
      </c>
    </row>
    <row r="707" spans="2:65" s="12" customFormat="1" ht="22.5">
      <c r="B707" s="168"/>
      <c r="D707" s="169" t="s">
        <v>291</v>
      </c>
      <c r="E707" s="170" t="s">
        <v>1</v>
      </c>
      <c r="F707" s="171" t="s">
        <v>3752</v>
      </c>
      <c r="H707" s="172">
        <v>142.15</v>
      </c>
      <c r="I707" s="173"/>
      <c r="L707" s="168"/>
      <c r="M707" s="174"/>
      <c r="T707" s="175"/>
      <c r="AT707" s="170" t="s">
        <v>291</v>
      </c>
      <c r="AU707" s="170" t="s">
        <v>87</v>
      </c>
      <c r="AV707" s="12" t="s">
        <v>87</v>
      </c>
      <c r="AW707" s="12" t="s">
        <v>31</v>
      </c>
      <c r="AX707" s="12" t="s">
        <v>75</v>
      </c>
      <c r="AY707" s="170" t="s">
        <v>283</v>
      </c>
    </row>
    <row r="708" spans="2:65" s="14" customFormat="1" ht="11.25">
      <c r="B708" s="183"/>
      <c r="D708" s="169" t="s">
        <v>291</v>
      </c>
      <c r="E708" s="184" t="s">
        <v>1</v>
      </c>
      <c r="F708" s="185" t="s">
        <v>416</v>
      </c>
      <c r="H708" s="184" t="s">
        <v>1</v>
      </c>
      <c r="I708" s="186"/>
      <c r="L708" s="183"/>
      <c r="M708" s="187"/>
      <c r="T708" s="188"/>
      <c r="AT708" s="184" t="s">
        <v>291</v>
      </c>
      <c r="AU708" s="184" t="s">
        <v>87</v>
      </c>
      <c r="AV708" s="14" t="s">
        <v>82</v>
      </c>
      <c r="AW708" s="14" t="s">
        <v>31</v>
      </c>
      <c r="AX708" s="14" t="s">
        <v>75</v>
      </c>
      <c r="AY708" s="184" t="s">
        <v>283</v>
      </c>
    </row>
    <row r="709" spans="2:65" s="12" customFormat="1" ht="22.5">
      <c r="B709" s="168"/>
      <c r="D709" s="169" t="s">
        <v>291</v>
      </c>
      <c r="E709" s="170" t="s">
        <v>1</v>
      </c>
      <c r="F709" s="171" t="s">
        <v>3753</v>
      </c>
      <c r="H709" s="172">
        <v>163.44</v>
      </c>
      <c r="I709" s="173"/>
      <c r="L709" s="168"/>
      <c r="M709" s="174"/>
      <c r="T709" s="175"/>
      <c r="AT709" s="170" t="s">
        <v>291</v>
      </c>
      <c r="AU709" s="170" t="s">
        <v>87</v>
      </c>
      <c r="AV709" s="12" t="s">
        <v>87</v>
      </c>
      <c r="AW709" s="12" t="s">
        <v>31</v>
      </c>
      <c r="AX709" s="12" t="s">
        <v>75</v>
      </c>
      <c r="AY709" s="170" t="s">
        <v>283</v>
      </c>
    </row>
    <row r="710" spans="2:65" s="12" customFormat="1" ht="22.5">
      <c r="B710" s="168"/>
      <c r="D710" s="169" t="s">
        <v>291</v>
      </c>
      <c r="E710" s="170" t="s">
        <v>1</v>
      </c>
      <c r="F710" s="171" t="s">
        <v>3754</v>
      </c>
      <c r="H710" s="172">
        <v>161.26</v>
      </c>
      <c r="I710" s="173"/>
      <c r="L710" s="168"/>
      <c r="M710" s="174"/>
      <c r="T710" s="175"/>
      <c r="AT710" s="170" t="s">
        <v>291</v>
      </c>
      <c r="AU710" s="170" t="s">
        <v>87</v>
      </c>
      <c r="AV710" s="12" t="s">
        <v>87</v>
      </c>
      <c r="AW710" s="12" t="s">
        <v>31</v>
      </c>
      <c r="AX710" s="12" t="s">
        <v>75</v>
      </c>
      <c r="AY710" s="170" t="s">
        <v>283</v>
      </c>
    </row>
    <row r="711" spans="2:65" s="12" customFormat="1" ht="11.25">
      <c r="B711" s="168"/>
      <c r="D711" s="169" t="s">
        <v>291</v>
      </c>
      <c r="E711" s="170" t="s">
        <v>1</v>
      </c>
      <c r="F711" s="171" t="s">
        <v>3755</v>
      </c>
      <c r="H711" s="172">
        <v>110.38</v>
      </c>
      <c r="I711" s="173"/>
      <c r="L711" s="168"/>
      <c r="M711" s="174"/>
      <c r="T711" s="175"/>
      <c r="AT711" s="170" t="s">
        <v>291</v>
      </c>
      <c r="AU711" s="170" t="s">
        <v>87</v>
      </c>
      <c r="AV711" s="12" t="s">
        <v>87</v>
      </c>
      <c r="AW711" s="12" t="s">
        <v>31</v>
      </c>
      <c r="AX711" s="12" t="s">
        <v>75</v>
      </c>
      <c r="AY711" s="170" t="s">
        <v>283</v>
      </c>
    </row>
    <row r="712" spans="2:65" s="13" customFormat="1" ht="11.25">
      <c r="B712" s="176"/>
      <c r="D712" s="169" t="s">
        <v>291</v>
      </c>
      <c r="E712" s="177" t="s">
        <v>1</v>
      </c>
      <c r="F712" s="178" t="s">
        <v>293</v>
      </c>
      <c r="H712" s="179">
        <v>2212.9639999999999</v>
      </c>
      <c r="I712" s="180"/>
      <c r="L712" s="176"/>
      <c r="M712" s="181"/>
      <c r="T712" s="182"/>
      <c r="AT712" s="177" t="s">
        <v>291</v>
      </c>
      <c r="AU712" s="177" t="s">
        <v>87</v>
      </c>
      <c r="AV712" s="13" t="s">
        <v>289</v>
      </c>
      <c r="AW712" s="13" t="s">
        <v>31</v>
      </c>
      <c r="AX712" s="13" t="s">
        <v>82</v>
      </c>
      <c r="AY712" s="177" t="s">
        <v>283</v>
      </c>
    </row>
    <row r="713" spans="2:65" s="1" customFormat="1" ht="24.2" customHeight="1">
      <c r="B713" s="125"/>
      <c r="C713" s="155" t="s">
        <v>845</v>
      </c>
      <c r="D713" s="155" t="s">
        <v>285</v>
      </c>
      <c r="E713" s="156" t="s">
        <v>894</v>
      </c>
      <c r="F713" s="157" t="s">
        <v>895</v>
      </c>
      <c r="G713" s="158" t="s">
        <v>288</v>
      </c>
      <c r="H713" s="159">
        <v>644</v>
      </c>
      <c r="I713" s="160"/>
      <c r="J713" s="161">
        <f>ROUND(I713*H713,2)</f>
        <v>0</v>
      </c>
      <c r="K713" s="162"/>
      <c r="L713" s="31"/>
      <c r="M713" s="163" t="s">
        <v>1</v>
      </c>
      <c r="N713" s="124" t="s">
        <v>41</v>
      </c>
      <c r="P713" s="164">
        <f>O713*H713</f>
        <v>0</v>
      </c>
      <c r="Q713" s="164">
        <v>0</v>
      </c>
      <c r="R713" s="164">
        <f>Q713*H713</f>
        <v>0</v>
      </c>
      <c r="S713" s="164">
        <v>7.2999999999999995E-2</v>
      </c>
      <c r="T713" s="165">
        <f>S713*H713</f>
        <v>47.012</v>
      </c>
      <c r="AR713" s="166" t="s">
        <v>289</v>
      </c>
      <c r="AT713" s="166" t="s">
        <v>285</v>
      </c>
      <c r="AU713" s="166" t="s">
        <v>87</v>
      </c>
      <c r="AY713" s="16" t="s">
        <v>283</v>
      </c>
      <c r="BE713" s="167">
        <f>IF(N713="základná",J713,0)</f>
        <v>0</v>
      </c>
      <c r="BF713" s="167">
        <f>IF(N713="znížená",J713,0)</f>
        <v>0</v>
      </c>
      <c r="BG713" s="167">
        <f>IF(N713="zákl. prenesená",J713,0)</f>
        <v>0</v>
      </c>
      <c r="BH713" s="167">
        <f>IF(N713="zníž. prenesená",J713,0)</f>
        <v>0</v>
      </c>
      <c r="BI713" s="167">
        <f>IF(N713="nulová",J713,0)</f>
        <v>0</v>
      </c>
      <c r="BJ713" s="16" t="s">
        <v>87</v>
      </c>
      <c r="BK713" s="167">
        <f>ROUND(I713*H713,2)</f>
        <v>0</v>
      </c>
      <c r="BL713" s="16" t="s">
        <v>289</v>
      </c>
      <c r="BM713" s="166" t="s">
        <v>896</v>
      </c>
    </row>
    <row r="714" spans="2:65" s="14" customFormat="1" ht="11.25">
      <c r="B714" s="183"/>
      <c r="D714" s="169" t="s">
        <v>291</v>
      </c>
      <c r="E714" s="184" t="s">
        <v>1</v>
      </c>
      <c r="F714" s="185" t="s">
        <v>451</v>
      </c>
      <c r="H714" s="184" t="s">
        <v>1</v>
      </c>
      <c r="I714" s="186"/>
      <c r="L714" s="183"/>
      <c r="M714" s="187"/>
      <c r="T714" s="188"/>
      <c r="AT714" s="184" t="s">
        <v>291</v>
      </c>
      <c r="AU714" s="184" t="s">
        <v>87</v>
      </c>
      <c r="AV714" s="14" t="s">
        <v>82</v>
      </c>
      <c r="AW714" s="14" t="s">
        <v>31</v>
      </c>
      <c r="AX714" s="14" t="s">
        <v>75</v>
      </c>
      <c r="AY714" s="184" t="s">
        <v>283</v>
      </c>
    </row>
    <row r="715" spans="2:65" s="12" customFormat="1" ht="11.25">
      <c r="B715" s="168"/>
      <c r="D715" s="169" t="s">
        <v>291</v>
      </c>
      <c r="E715" s="170" t="s">
        <v>1</v>
      </c>
      <c r="F715" s="171" t="s">
        <v>3756</v>
      </c>
      <c r="H715" s="172">
        <v>52.28</v>
      </c>
      <c r="I715" s="173"/>
      <c r="L715" s="168"/>
      <c r="M715" s="174"/>
      <c r="T715" s="175"/>
      <c r="AT715" s="170" t="s">
        <v>291</v>
      </c>
      <c r="AU715" s="170" t="s">
        <v>87</v>
      </c>
      <c r="AV715" s="12" t="s">
        <v>87</v>
      </c>
      <c r="AW715" s="12" t="s">
        <v>31</v>
      </c>
      <c r="AX715" s="12" t="s">
        <v>75</v>
      </c>
      <c r="AY715" s="170" t="s">
        <v>283</v>
      </c>
    </row>
    <row r="716" spans="2:65" s="12" customFormat="1" ht="11.25">
      <c r="B716" s="168"/>
      <c r="D716" s="169" t="s">
        <v>291</v>
      </c>
      <c r="E716" s="170" t="s">
        <v>1</v>
      </c>
      <c r="F716" s="171" t="s">
        <v>3757</v>
      </c>
      <c r="H716" s="172">
        <v>45.84</v>
      </c>
      <c r="I716" s="173"/>
      <c r="L716" s="168"/>
      <c r="M716" s="174"/>
      <c r="T716" s="175"/>
      <c r="AT716" s="170" t="s">
        <v>291</v>
      </c>
      <c r="AU716" s="170" t="s">
        <v>87</v>
      </c>
      <c r="AV716" s="12" t="s">
        <v>87</v>
      </c>
      <c r="AW716" s="12" t="s">
        <v>31</v>
      </c>
      <c r="AX716" s="12" t="s">
        <v>75</v>
      </c>
      <c r="AY716" s="170" t="s">
        <v>283</v>
      </c>
    </row>
    <row r="717" spans="2:65" s="12" customFormat="1" ht="11.25">
      <c r="B717" s="168"/>
      <c r="D717" s="169" t="s">
        <v>291</v>
      </c>
      <c r="E717" s="170" t="s">
        <v>1</v>
      </c>
      <c r="F717" s="171" t="s">
        <v>3758</v>
      </c>
      <c r="H717" s="172">
        <v>108.65</v>
      </c>
      <c r="I717" s="173"/>
      <c r="L717" s="168"/>
      <c r="M717" s="174"/>
      <c r="T717" s="175"/>
      <c r="AT717" s="170" t="s">
        <v>291</v>
      </c>
      <c r="AU717" s="170" t="s">
        <v>87</v>
      </c>
      <c r="AV717" s="12" t="s">
        <v>87</v>
      </c>
      <c r="AW717" s="12" t="s">
        <v>31</v>
      </c>
      <c r="AX717" s="12" t="s">
        <v>75</v>
      </c>
      <c r="AY717" s="170" t="s">
        <v>283</v>
      </c>
    </row>
    <row r="718" spans="2:65" s="12" customFormat="1" ht="11.25">
      <c r="B718" s="168"/>
      <c r="D718" s="169" t="s">
        <v>291</v>
      </c>
      <c r="E718" s="170" t="s">
        <v>1</v>
      </c>
      <c r="F718" s="171" t="s">
        <v>3759</v>
      </c>
      <c r="H718" s="172">
        <v>375.94</v>
      </c>
      <c r="I718" s="173"/>
      <c r="L718" s="168"/>
      <c r="M718" s="174"/>
      <c r="T718" s="175"/>
      <c r="AT718" s="170" t="s">
        <v>291</v>
      </c>
      <c r="AU718" s="170" t="s">
        <v>87</v>
      </c>
      <c r="AV718" s="12" t="s">
        <v>87</v>
      </c>
      <c r="AW718" s="12" t="s">
        <v>31</v>
      </c>
      <c r="AX718" s="12" t="s">
        <v>75</v>
      </c>
      <c r="AY718" s="170" t="s">
        <v>283</v>
      </c>
    </row>
    <row r="719" spans="2:65" s="12" customFormat="1" ht="11.25">
      <c r="B719" s="168"/>
      <c r="D719" s="169" t="s">
        <v>291</v>
      </c>
      <c r="E719" s="170" t="s">
        <v>1</v>
      </c>
      <c r="F719" s="171" t="s">
        <v>3760</v>
      </c>
      <c r="H719" s="172">
        <v>20.43</v>
      </c>
      <c r="I719" s="173"/>
      <c r="L719" s="168"/>
      <c r="M719" s="174"/>
      <c r="T719" s="175"/>
      <c r="AT719" s="170" t="s">
        <v>291</v>
      </c>
      <c r="AU719" s="170" t="s">
        <v>87</v>
      </c>
      <c r="AV719" s="12" t="s">
        <v>87</v>
      </c>
      <c r="AW719" s="12" t="s">
        <v>31</v>
      </c>
      <c r="AX719" s="12" t="s">
        <v>75</v>
      </c>
      <c r="AY719" s="170" t="s">
        <v>283</v>
      </c>
    </row>
    <row r="720" spans="2:65" s="12" customFormat="1" ht="11.25">
      <c r="B720" s="168"/>
      <c r="D720" s="169" t="s">
        <v>291</v>
      </c>
      <c r="E720" s="170" t="s">
        <v>1</v>
      </c>
      <c r="F720" s="171" t="s">
        <v>3761</v>
      </c>
      <c r="H720" s="172">
        <v>40.86</v>
      </c>
      <c r="I720" s="173"/>
      <c r="L720" s="168"/>
      <c r="M720" s="174"/>
      <c r="T720" s="175"/>
      <c r="AT720" s="170" t="s">
        <v>291</v>
      </c>
      <c r="AU720" s="170" t="s">
        <v>87</v>
      </c>
      <c r="AV720" s="12" t="s">
        <v>87</v>
      </c>
      <c r="AW720" s="12" t="s">
        <v>31</v>
      </c>
      <c r="AX720" s="12" t="s">
        <v>75</v>
      </c>
      <c r="AY720" s="170" t="s">
        <v>283</v>
      </c>
    </row>
    <row r="721" spans="2:65" s="13" customFormat="1" ht="11.25">
      <c r="B721" s="176"/>
      <c r="D721" s="169" t="s">
        <v>291</v>
      </c>
      <c r="E721" s="177" t="s">
        <v>1</v>
      </c>
      <c r="F721" s="178" t="s">
        <v>293</v>
      </c>
      <c r="H721" s="179">
        <v>644</v>
      </c>
      <c r="I721" s="180"/>
      <c r="L721" s="176"/>
      <c r="M721" s="181"/>
      <c r="T721" s="182"/>
      <c r="AT721" s="177" t="s">
        <v>291</v>
      </c>
      <c r="AU721" s="177" t="s">
        <v>87</v>
      </c>
      <c r="AV721" s="13" t="s">
        <v>289</v>
      </c>
      <c r="AW721" s="13" t="s">
        <v>31</v>
      </c>
      <c r="AX721" s="13" t="s">
        <v>82</v>
      </c>
      <c r="AY721" s="177" t="s">
        <v>283</v>
      </c>
    </row>
    <row r="722" spans="2:65" s="1" customFormat="1" ht="24.2" customHeight="1">
      <c r="B722" s="125"/>
      <c r="C722" s="155" t="s">
        <v>870</v>
      </c>
      <c r="D722" s="155" t="s">
        <v>285</v>
      </c>
      <c r="E722" s="156" t="s">
        <v>900</v>
      </c>
      <c r="F722" s="157" t="s">
        <v>901</v>
      </c>
      <c r="G722" s="158" t="s">
        <v>344</v>
      </c>
      <c r="H722" s="159">
        <v>1709.654</v>
      </c>
      <c r="I722" s="160"/>
      <c r="J722" s="161">
        <f>ROUND(I722*H722,2)</f>
        <v>0</v>
      </c>
      <c r="K722" s="162"/>
      <c r="L722" s="31"/>
      <c r="M722" s="163" t="s">
        <v>1</v>
      </c>
      <c r="N722" s="124" t="s">
        <v>41</v>
      </c>
      <c r="P722" s="164">
        <f>O722*H722</f>
        <v>0</v>
      </c>
      <c r="Q722" s="164">
        <v>0</v>
      </c>
      <c r="R722" s="164">
        <f>Q722*H722</f>
        <v>0</v>
      </c>
      <c r="S722" s="164">
        <v>0</v>
      </c>
      <c r="T722" s="165">
        <f>S722*H722</f>
        <v>0</v>
      </c>
      <c r="AR722" s="166" t="s">
        <v>289</v>
      </c>
      <c r="AT722" s="166" t="s">
        <v>285</v>
      </c>
      <c r="AU722" s="166" t="s">
        <v>87</v>
      </c>
      <c r="AY722" s="16" t="s">
        <v>283</v>
      </c>
      <c r="BE722" s="167">
        <f>IF(N722="základná",J722,0)</f>
        <v>0</v>
      </c>
      <c r="BF722" s="167">
        <f>IF(N722="znížená",J722,0)</f>
        <v>0</v>
      </c>
      <c r="BG722" s="167">
        <f>IF(N722="zákl. prenesená",J722,0)</f>
        <v>0</v>
      </c>
      <c r="BH722" s="167">
        <f>IF(N722="zníž. prenesená",J722,0)</f>
        <v>0</v>
      </c>
      <c r="BI722" s="167">
        <f>IF(N722="nulová",J722,0)</f>
        <v>0</v>
      </c>
      <c r="BJ722" s="16" t="s">
        <v>87</v>
      </c>
      <c r="BK722" s="167">
        <f>ROUND(I722*H722,2)</f>
        <v>0</v>
      </c>
      <c r="BL722" s="16" t="s">
        <v>289</v>
      </c>
      <c r="BM722" s="166" t="s">
        <v>902</v>
      </c>
    </row>
    <row r="723" spans="2:65" s="1" customFormat="1" ht="24.2" customHeight="1">
      <c r="B723" s="125"/>
      <c r="C723" s="155" t="s">
        <v>875</v>
      </c>
      <c r="D723" s="155" t="s">
        <v>285</v>
      </c>
      <c r="E723" s="156" t="s">
        <v>904</v>
      </c>
      <c r="F723" s="157" t="s">
        <v>905</v>
      </c>
      <c r="G723" s="158" t="s">
        <v>344</v>
      </c>
      <c r="H723" s="159">
        <v>8548.27</v>
      </c>
      <c r="I723" s="160"/>
      <c r="J723" s="161">
        <f>ROUND(I723*H723,2)</f>
        <v>0</v>
      </c>
      <c r="K723" s="162"/>
      <c r="L723" s="31"/>
      <c r="M723" s="163" t="s">
        <v>1</v>
      </c>
      <c r="N723" s="124" t="s">
        <v>41</v>
      </c>
      <c r="P723" s="164">
        <f>O723*H723</f>
        <v>0</v>
      </c>
      <c r="Q723" s="164">
        <v>0</v>
      </c>
      <c r="R723" s="164">
        <f>Q723*H723</f>
        <v>0</v>
      </c>
      <c r="S723" s="164">
        <v>0</v>
      </c>
      <c r="T723" s="165">
        <f>S723*H723</f>
        <v>0</v>
      </c>
      <c r="AR723" s="166" t="s">
        <v>289</v>
      </c>
      <c r="AT723" s="166" t="s">
        <v>285</v>
      </c>
      <c r="AU723" s="166" t="s">
        <v>87</v>
      </c>
      <c r="AY723" s="16" t="s">
        <v>283</v>
      </c>
      <c r="BE723" s="167">
        <f>IF(N723="základná",J723,0)</f>
        <v>0</v>
      </c>
      <c r="BF723" s="167">
        <f>IF(N723="znížená",J723,0)</f>
        <v>0</v>
      </c>
      <c r="BG723" s="167">
        <f>IF(N723="zákl. prenesená",J723,0)</f>
        <v>0</v>
      </c>
      <c r="BH723" s="167">
        <f>IF(N723="zníž. prenesená",J723,0)</f>
        <v>0</v>
      </c>
      <c r="BI723" s="167">
        <f>IF(N723="nulová",J723,0)</f>
        <v>0</v>
      </c>
      <c r="BJ723" s="16" t="s">
        <v>87</v>
      </c>
      <c r="BK723" s="167">
        <f>ROUND(I723*H723,2)</f>
        <v>0</v>
      </c>
      <c r="BL723" s="16" t="s">
        <v>289</v>
      </c>
      <c r="BM723" s="166" t="s">
        <v>906</v>
      </c>
    </row>
    <row r="724" spans="2:65" s="12" customFormat="1" ht="11.25">
      <c r="B724" s="168"/>
      <c r="D724" s="169" t="s">
        <v>291</v>
      </c>
      <c r="F724" s="171" t="s">
        <v>3762</v>
      </c>
      <c r="H724" s="172">
        <v>8548.27</v>
      </c>
      <c r="I724" s="173"/>
      <c r="L724" s="168"/>
      <c r="M724" s="174"/>
      <c r="T724" s="175"/>
      <c r="AT724" s="170" t="s">
        <v>291</v>
      </c>
      <c r="AU724" s="170" t="s">
        <v>87</v>
      </c>
      <c r="AV724" s="12" t="s">
        <v>87</v>
      </c>
      <c r="AW724" s="12" t="s">
        <v>3</v>
      </c>
      <c r="AX724" s="12" t="s">
        <v>82</v>
      </c>
      <c r="AY724" s="170" t="s">
        <v>283</v>
      </c>
    </row>
    <row r="725" spans="2:65" s="1" customFormat="1" ht="21.75" customHeight="1">
      <c r="B725" s="125"/>
      <c r="C725" s="155" t="s">
        <v>882</v>
      </c>
      <c r="D725" s="155" t="s">
        <v>285</v>
      </c>
      <c r="E725" s="156" t="s">
        <v>909</v>
      </c>
      <c r="F725" s="157" t="s">
        <v>910</v>
      </c>
      <c r="G725" s="158" t="s">
        <v>344</v>
      </c>
      <c r="H725" s="159">
        <v>1709.654</v>
      </c>
      <c r="I725" s="160"/>
      <c r="J725" s="161">
        <f>ROUND(I725*H725,2)</f>
        <v>0</v>
      </c>
      <c r="K725" s="162"/>
      <c r="L725" s="31"/>
      <c r="M725" s="163" t="s">
        <v>1</v>
      </c>
      <c r="N725" s="124" t="s">
        <v>41</v>
      </c>
      <c r="P725" s="164">
        <f>O725*H725</f>
        <v>0</v>
      </c>
      <c r="Q725" s="164">
        <v>0</v>
      </c>
      <c r="R725" s="164">
        <f>Q725*H725</f>
        <v>0</v>
      </c>
      <c r="S725" s="164">
        <v>0</v>
      </c>
      <c r="T725" s="165">
        <f>S725*H725</f>
        <v>0</v>
      </c>
      <c r="AR725" s="166" t="s">
        <v>289</v>
      </c>
      <c r="AT725" s="166" t="s">
        <v>285</v>
      </c>
      <c r="AU725" s="166" t="s">
        <v>87</v>
      </c>
      <c r="AY725" s="16" t="s">
        <v>283</v>
      </c>
      <c r="BE725" s="167">
        <f>IF(N725="základná",J725,0)</f>
        <v>0</v>
      </c>
      <c r="BF725" s="167">
        <f>IF(N725="znížená",J725,0)</f>
        <v>0</v>
      </c>
      <c r="BG725" s="167">
        <f>IF(N725="zákl. prenesená",J725,0)</f>
        <v>0</v>
      </c>
      <c r="BH725" s="167">
        <f>IF(N725="zníž. prenesená",J725,0)</f>
        <v>0</v>
      </c>
      <c r="BI725" s="167">
        <f>IF(N725="nulová",J725,0)</f>
        <v>0</v>
      </c>
      <c r="BJ725" s="16" t="s">
        <v>87</v>
      </c>
      <c r="BK725" s="167">
        <f>ROUND(I725*H725,2)</f>
        <v>0</v>
      </c>
      <c r="BL725" s="16" t="s">
        <v>289</v>
      </c>
      <c r="BM725" s="166" t="s">
        <v>911</v>
      </c>
    </row>
    <row r="726" spans="2:65" s="1" customFormat="1" ht="24.2" customHeight="1">
      <c r="B726" s="125"/>
      <c r="C726" s="155" t="s">
        <v>893</v>
      </c>
      <c r="D726" s="155" t="s">
        <v>285</v>
      </c>
      <c r="E726" s="156" t="s">
        <v>913</v>
      </c>
      <c r="F726" s="157" t="s">
        <v>914</v>
      </c>
      <c r="G726" s="158" t="s">
        <v>344</v>
      </c>
      <c r="H726" s="159">
        <v>15386.886</v>
      </c>
      <c r="I726" s="160"/>
      <c r="J726" s="161">
        <f>ROUND(I726*H726,2)</f>
        <v>0</v>
      </c>
      <c r="K726" s="162"/>
      <c r="L726" s="31"/>
      <c r="M726" s="163" t="s">
        <v>1</v>
      </c>
      <c r="N726" s="124" t="s">
        <v>41</v>
      </c>
      <c r="P726" s="164">
        <f>O726*H726</f>
        <v>0</v>
      </c>
      <c r="Q726" s="164">
        <v>0</v>
      </c>
      <c r="R726" s="164">
        <f>Q726*H726</f>
        <v>0</v>
      </c>
      <c r="S726" s="164">
        <v>0</v>
      </c>
      <c r="T726" s="165">
        <f>S726*H726</f>
        <v>0</v>
      </c>
      <c r="AR726" s="166" t="s">
        <v>289</v>
      </c>
      <c r="AT726" s="166" t="s">
        <v>285</v>
      </c>
      <c r="AU726" s="166" t="s">
        <v>87</v>
      </c>
      <c r="AY726" s="16" t="s">
        <v>283</v>
      </c>
      <c r="BE726" s="167">
        <f>IF(N726="základná",J726,0)</f>
        <v>0</v>
      </c>
      <c r="BF726" s="167">
        <f>IF(N726="znížená",J726,0)</f>
        <v>0</v>
      </c>
      <c r="BG726" s="167">
        <f>IF(N726="zákl. prenesená",J726,0)</f>
        <v>0</v>
      </c>
      <c r="BH726" s="167">
        <f>IF(N726="zníž. prenesená",J726,0)</f>
        <v>0</v>
      </c>
      <c r="BI726" s="167">
        <f>IF(N726="nulová",J726,0)</f>
        <v>0</v>
      </c>
      <c r="BJ726" s="16" t="s">
        <v>87</v>
      </c>
      <c r="BK726" s="167">
        <f>ROUND(I726*H726,2)</f>
        <v>0</v>
      </c>
      <c r="BL726" s="16" t="s">
        <v>289</v>
      </c>
      <c r="BM726" s="166" t="s">
        <v>915</v>
      </c>
    </row>
    <row r="727" spans="2:65" s="12" customFormat="1" ht="11.25">
      <c r="B727" s="168"/>
      <c r="D727" s="169" t="s">
        <v>291</v>
      </c>
      <c r="F727" s="171" t="s">
        <v>3763</v>
      </c>
      <c r="H727" s="172">
        <v>15386.886</v>
      </c>
      <c r="I727" s="173"/>
      <c r="L727" s="168"/>
      <c r="M727" s="174"/>
      <c r="T727" s="175"/>
      <c r="AT727" s="170" t="s">
        <v>291</v>
      </c>
      <c r="AU727" s="170" t="s">
        <v>87</v>
      </c>
      <c r="AV727" s="12" t="s">
        <v>87</v>
      </c>
      <c r="AW727" s="12" t="s">
        <v>3</v>
      </c>
      <c r="AX727" s="12" t="s">
        <v>82</v>
      </c>
      <c r="AY727" s="170" t="s">
        <v>283</v>
      </c>
    </row>
    <row r="728" spans="2:65" s="1" customFormat="1" ht="24.2" customHeight="1">
      <c r="B728" s="125"/>
      <c r="C728" s="155" t="s">
        <v>899</v>
      </c>
      <c r="D728" s="155" t="s">
        <v>285</v>
      </c>
      <c r="E728" s="156" t="s">
        <v>918</v>
      </c>
      <c r="F728" s="157" t="s">
        <v>919</v>
      </c>
      <c r="G728" s="158" t="s">
        <v>344</v>
      </c>
      <c r="H728" s="159">
        <v>1709.654</v>
      </c>
      <c r="I728" s="160"/>
      <c r="J728" s="161">
        <f>ROUND(I728*H728,2)</f>
        <v>0</v>
      </c>
      <c r="K728" s="162"/>
      <c r="L728" s="31"/>
      <c r="M728" s="163" t="s">
        <v>1</v>
      </c>
      <c r="N728" s="124" t="s">
        <v>41</v>
      </c>
      <c r="P728" s="164">
        <f>O728*H728</f>
        <v>0</v>
      </c>
      <c r="Q728" s="164">
        <v>0</v>
      </c>
      <c r="R728" s="164">
        <f>Q728*H728</f>
        <v>0</v>
      </c>
      <c r="S728" s="164">
        <v>0</v>
      </c>
      <c r="T728" s="165">
        <f>S728*H728</f>
        <v>0</v>
      </c>
      <c r="AR728" s="166" t="s">
        <v>289</v>
      </c>
      <c r="AT728" s="166" t="s">
        <v>285</v>
      </c>
      <c r="AU728" s="166" t="s">
        <v>87</v>
      </c>
      <c r="AY728" s="16" t="s">
        <v>283</v>
      </c>
      <c r="BE728" s="167">
        <f>IF(N728="základná",J728,0)</f>
        <v>0</v>
      </c>
      <c r="BF728" s="167">
        <f>IF(N728="znížená",J728,0)</f>
        <v>0</v>
      </c>
      <c r="BG728" s="167">
        <f>IF(N728="zákl. prenesená",J728,0)</f>
        <v>0</v>
      </c>
      <c r="BH728" s="167">
        <f>IF(N728="zníž. prenesená",J728,0)</f>
        <v>0</v>
      </c>
      <c r="BI728" s="167">
        <f>IF(N728="nulová",J728,0)</f>
        <v>0</v>
      </c>
      <c r="BJ728" s="16" t="s">
        <v>87</v>
      </c>
      <c r="BK728" s="167">
        <f>ROUND(I728*H728,2)</f>
        <v>0</v>
      </c>
      <c r="BL728" s="16" t="s">
        <v>289</v>
      </c>
      <c r="BM728" s="166" t="s">
        <v>920</v>
      </c>
    </row>
    <row r="729" spans="2:65" s="1" customFormat="1" ht="24.2" customHeight="1">
      <c r="B729" s="125"/>
      <c r="C729" s="155" t="s">
        <v>903</v>
      </c>
      <c r="D729" s="155" t="s">
        <v>285</v>
      </c>
      <c r="E729" s="156" t="s">
        <v>922</v>
      </c>
      <c r="F729" s="157" t="s">
        <v>923</v>
      </c>
      <c r="G729" s="158" t="s">
        <v>344</v>
      </c>
      <c r="H729" s="159">
        <v>1709.654</v>
      </c>
      <c r="I729" s="160"/>
      <c r="J729" s="161">
        <f>ROUND(I729*H729,2)</f>
        <v>0</v>
      </c>
      <c r="K729" s="162"/>
      <c r="L729" s="31"/>
      <c r="M729" s="163" t="s">
        <v>1</v>
      </c>
      <c r="N729" s="124" t="s">
        <v>41</v>
      </c>
      <c r="P729" s="164">
        <f>O729*H729</f>
        <v>0</v>
      </c>
      <c r="Q729" s="164">
        <v>0</v>
      </c>
      <c r="R729" s="164">
        <f>Q729*H729</f>
        <v>0</v>
      </c>
      <c r="S729" s="164">
        <v>0</v>
      </c>
      <c r="T729" s="165">
        <f>S729*H729</f>
        <v>0</v>
      </c>
      <c r="AR729" s="166" t="s">
        <v>289</v>
      </c>
      <c r="AT729" s="166" t="s">
        <v>285</v>
      </c>
      <c r="AU729" s="166" t="s">
        <v>87</v>
      </c>
      <c r="AY729" s="16" t="s">
        <v>283</v>
      </c>
      <c r="BE729" s="167">
        <f>IF(N729="základná",J729,0)</f>
        <v>0</v>
      </c>
      <c r="BF729" s="167">
        <f>IF(N729="znížená",J729,0)</f>
        <v>0</v>
      </c>
      <c r="BG729" s="167">
        <f>IF(N729="zákl. prenesená",J729,0)</f>
        <v>0</v>
      </c>
      <c r="BH729" s="167">
        <f>IF(N729="zníž. prenesená",J729,0)</f>
        <v>0</v>
      </c>
      <c r="BI729" s="167">
        <f>IF(N729="nulová",J729,0)</f>
        <v>0</v>
      </c>
      <c r="BJ729" s="16" t="s">
        <v>87</v>
      </c>
      <c r="BK729" s="167">
        <f>ROUND(I729*H729,2)</f>
        <v>0</v>
      </c>
      <c r="BL729" s="16" t="s">
        <v>289</v>
      </c>
      <c r="BM729" s="166" t="s">
        <v>924</v>
      </c>
    </row>
    <row r="730" spans="2:65" s="11" customFormat="1" ht="22.9" customHeight="1">
      <c r="B730" s="143"/>
      <c r="D730" s="144" t="s">
        <v>74</v>
      </c>
      <c r="E730" s="153" t="s">
        <v>912</v>
      </c>
      <c r="F730" s="153" t="s">
        <v>925</v>
      </c>
      <c r="I730" s="146"/>
      <c r="J730" s="154">
        <f>BK730</f>
        <v>0</v>
      </c>
      <c r="L730" s="143"/>
      <c r="M730" s="148"/>
      <c r="P730" s="149">
        <f>P731</f>
        <v>0</v>
      </c>
      <c r="R730" s="149">
        <f>R731</f>
        <v>0</v>
      </c>
      <c r="T730" s="150">
        <f>T731</f>
        <v>0</v>
      </c>
      <c r="AR730" s="144" t="s">
        <v>82</v>
      </c>
      <c r="AT730" s="151" t="s">
        <v>74</v>
      </c>
      <c r="AU730" s="151" t="s">
        <v>82</v>
      </c>
      <c r="AY730" s="144" t="s">
        <v>283</v>
      </c>
      <c r="BK730" s="152">
        <f>BK731</f>
        <v>0</v>
      </c>
    </row>
    <row r="731" spans="2:65" s="1" customFormat="1" ht="24.2" customHeight="1">
      <c r="B731" s="125"/>
      <c r="C731" s="155" t="s">
        <v>908</v>
      </c>
      <c r="D731" s="155" t="s">
        <v>285</v>
      </c>
      <c r="E731" s="156" t="s">
        <v>927</v>
      </c>
      <c r="F731" s="157" t="s">
        <v>928</v>
      </c>
      <c r="G731" s="158" t="s">
        <v>344</v>
      </c>
      <c r="H731" s="159">
        <v>1599.3579999999999</v>
      </c>
      <c r="I731" s="160"/>
      <c r="J731" s="161">
        <f>ROUND(I731*H731,2)</f>
        <v>0</v>
      </c>
      <c r="K731" s="162"/>
      <c r="L731" s="31"/>
      <c r="M731" s="163" t="s">
        <v>1</v>
      </c>
      <c r="N731" s="124" t="s">
        <v>41</v>
      </c>
      <c r="P731" s="164">
        <f>O731*H731</f>
        <v>0</v>
      </c>
      <c r="Q731" s="164">
        <v>0</v>
      </c>
      <c r="R731" s="164">
        <f>Q731*H731</f>
        <v>0</v>
      </c>
      <c r="S731" s="164">
        <v>0</v>
      </c>
      <c r="T731" s="165">
        <f>S731*H731</f>
        <v>0</v>
      </c>
      <c r="AR731" s="166" t="s">
        <v>289</v>
      </c>
      <c r="AT731" s="166" t="s">
        <v>285</v>
      </c>
      <c r="AU731" s="166" t="s">
        <v>87</v>
      </c>
      <c r="AY731" s="16" t="s">
        <v>283</v>
      </c>
      <c r="BE731" s="167">
        <f>IF(N731="základná",J731,0)</f>
        <v>0</v>
      </c>
      <c r="BF731" s="167">
        <f>IF(N731="znížená",J731,0)</f>
        <v>0</v>
      </c>
      <c r="BG731" s="167">
        <f>IF(N731="zákl. prenesená",J731,0)</f>
        <v>0</v>
      </c>
      <c r="BH731" s="167">
        <f>IF(N731="zníž. prenesená",J731,0)</f>
        <v>0</v>
      </c>
      <c r="BI731" s="167">
        <f>IF(N731="nulová",J731,0)</f>
        <v>0</v>
      </c>
      <c r="BJ731" s="16" t="s">
        <v>87</v>
      </c>
      <c r="BK731" s="167">
        <f>ROUND(I731*H731,2)</f>
        <v>0</v>
      </c>
      <c r="BL731" s="16" t="s">
        <v>289</v>
      </c>
      <c r="BM731" s="166" t="s">
        <v>929</v>
      </c>
    </row>
    <row r="732" spans="2:65" s="11" customFormat="1" ht="25.9" customHeight="1">
      <c r="B732" s="143"/>
      <c r="D732" s="144" t="s">
        <v>74</v>
      </c>
      <c r="E732" s="145" t="s">
        <v>930</v>
      </c>
      <c r="F732" s="145" t="s">
        <v>931</v>
      </c>
      <c r="I732" s="146"/>
      <c r="J732" s="147">
        <f>BK732</f>
        <v>0</v>
      </c>
      <c r="L732" s="143"/>
      <c r="M732" s="148"/>
      <c r="P732" s="149">
        <f>P733+P758+P768+P786+P791+P833+P849+P946+P1010+P1066+P1110+P1196+P1222+P1258+P1308</f>
        <v>0</v>
      </c>
      <c r="R732" s="149">
        <f>R733+R758+R768+R786+R791+R833+R849+R946+R1010+R1066+R1110+R1196+R1222+R1258+R1308</f>
        <v>184.67260561864001</v>
      </c>
      <c r="T732" s="150">
        <f>T733+T758+T768+T786+T791+T833+T849+T946+T1010+T1066+T1110+T1196+T1222+T1258+T1308</f>
        <v>62.759544999999989</v>
      </c>
      <c r="AR732" s="144" t="s">
        <v>87</v>
      </c>
      <c r="AT732" s="151" t="s">
        <v>74</v>
      </c>
      <c r="AU732" s="151" t="s">
        <v>75</v>
      </c>
      <c r="AY732" s="144" t="s">
        <v>283</v>
      </c>
      <c r="BK732" s="152">
        <f>BK733+BK758+BK768+BK786+BK791+BK833+BK849+BK946+BK1010+BK1066+BK1110+BK1196+BK1222+BK1258+BK1308</f>
        <v>0</v>
      </c>
    </row>
    <row r="733" spans="2:65" s="11" customFormat="1" ht="22.9" customHeight="1">
      <c r="B733" s="143"/>
      <c r="D733" s="144" t="s">
        <v>74</v>
      </c>
      <c r="E733" s="153" t="s">
        <v>932</v>
      </c>
      <c r="F733" s="153" t="s">
        <v>933</v>
      </c>
      <c r="I733" s="146"/>
      <c r="J733" s="154">
        <f>BK733</f>
        <v>0</v>
      </c>
      <c r="L733" s="143"/>
      <c r="M733" s="148"/>
      <c r="P733" s="149">
        <f>SUM(P734:P757)</f>
        <v>0</v>
      </c>
      <c r="R733" s="149">
        <f>SUM(R734:R757)</f>
        <v>4.7464791000000002</v>
      </c>
      <c r="T733" s="150">
        <f>SUM(T734:T757)</f>
        <v>0</v>
      </c>
      <c r="AR733" s="144" t="s">
        <v>87</v>
      </c>
      <c r="AT733" s="151" t="s">
        <v>74</v>
      </c>
      <c r="AU733" s="151" t="s">
        <v>82</v>
      </c>
      <c r="AY733" s="144" t="s">
        <v>283</v>
      </c>
      <c r="BK733" s="152">
        <f>SUM(BK734:BK757)</f>
        <v>0</v>
      </c>
    </row>
    <row r="734" spans="2:65" s="1" customFormat="1" ht="24.2" customHeight="1">
      <c r="B734" s="125"/>
      <c r="C734" s="155" t="s">
        <v>912</v>
      </c>
      <c r="D734" s="155" t="s">
        <v>285</v>
      </c>
      <c r="E734" s="156" t="s">
        <v>935</v>
      </c>
      <c r="F734" s="157" t="s">
        <v>3764</v>
      </c>
      <c r="G734" s="158" t="s">
        <v>288</v>
      </c>
      <c r="H734" s="159">
        <v>621.27</v>
      </c>
      <c r="I734" s="160"/>
      <c r="J734" s="161">
        <f>ROUND(I734*H734,2)</f>
        <v>0</v>
      </c>
      <c r="K734" s="162"/>
      <c r="L734" s="31"/>
      <c r="M734" s="163" t="s">
        <v>1</v>
      </c>
      <c r="N734" s="124" t="s">
        <v>41</v>
      </c>
      <c r="P734" s="164">
        <f>O734*H734</f>
        <v>0</v>
      </c>
      <c r="Q734" s="164">
        <v>3.5000000000000001E-3</v>
      </c>
      <c r="R734" s="164">
        <f>Q734*H734</f>
        <v>2.174445</v>
      </c>
      <c r="S734" s="164">
        <v>0</v>
      </c>
      <c r="T734" s="165">
        <f>S734*H734</f>
        <v>0</v>
      </c>
      <c r="AR734" s="166" t="s">
        <v>358</v>
      </c>
      <c r="AT734" s="166" t="s">
        <v>285</v>
      </c>
      <c r="AU734" s="166" t="s">
        <v>87</v>
      </c>
      <c r="AY734" s="16" t="s">
        <v>283</v>
      </c>
      <c r="BE734" s="167">
        <f>IF(N734="základná",J734,0)</f>
        <v>0</v>
      </c>
      <c r="BF734" s="167">
        <f>IF(N734="znížená",J734,0)</f>
        <v>0</v>
      </c>
      <c r="BG734" s="167">
        <f>IF(N734="zákl. prenesená",J734,0)</f>
        <v>0</v>
      </c>
      <c r="BH734" s="167">
        <f>IF(N734="zníž. prenesená",J734,0)</f>
        <v>0</v>
      </c>
      <c r="BI734" s="167">
        <f>IF(N734="nulová",J734,0)</f>
        <v>0</v>
      </c>
      <c r="BJ734" s="16" t="s">
        <v>87</v>
      </c>
      <c r="BK734" s="167">
        <f>ROUND(I734*H734,2)</f>
        <v>0</v>
      </c>
      <c r="BL734" s="16" t="s">
        <v>358</v>
      </c>
      <c r="BM734" s="166" t="s">
        <v>3765</v>
      </c>
    </row>
    <row r="735" spans="2:65" s="12" customFormat="1" ht="11.25">
      <c r="B735" s="168"/>
      <c r="D735" s="169" t="s">
        <v>291</v>
      </c>
      <c r="E735" s="170" t="s">
        <v>1</v>
      </c>
      <c r="F735" s="171" t="s">
        <v>3543</v>
      </c>
      <c r="H735" s="172">
        <v>194.05</v>
      </c>
      <c r="I735" s="173"/>
      <c r="L735" s="168"/>
      <c r="M735" s="174"/>
      <c r="T735" s="175"/>
      <c r="AT735" s="170" t="s">
        <v>291</v>
      </c>
      <c r="AU735" s="170" t="s">
        <v>87</v>
      </c>
      <c r="AV735" s="12" t="s">
        <v>87</v>
      </c>
      <c r="AW735" s="12" t="s">
        <v>31</v>
      </c>
      <c r="AX735" s="12" t="s">
        <v>75</v>
      </c>
      <c r="AY735" s="170" t="s">
        <v>283</v>
      </c>
    </row>
    <row r="736" spans="2:65" s="12" customFormat="1" ht="11.25">
      <c r="B736" s="168"/>
      <c r="D736" s="169" t="s">
        <v>291</v>
      </c>
      <c r="E736" s="170" t="s">
        <v>1</v>
      </c>
      <c r="F736" s="171" t="s">
        <v>3544</v>
      </c>
      <c r="H736" s="172">
        <v>170.26</v>
      </c>
      <c r="I736" s="173"/>
      <c r="L736" s="168"/>
      <c r="M736" s="174"/>
      <c r="T736" s="175"/>
      <c r="AT736" s="170" t="s">
        <v>291</v>
      </c>
      <c r="AU736" s="170" t="s">
        <v>87</v>
      </c>
      <c r="AV736" s="12" t="s">
        <v>87</v>
      </c>
      <c r="AW736" s="12" t="s">
        <v>31</v>
      </c>
      <c r="AX736" s="12" t="s">
        <v>75</v>
      </c>
      <c r="AY736" s="170" t="s">
        <v>283</v>
      </c>
    </row>
    <row r="737" spans="2:65" s="12" customFormat="1" ht="11.25">
      <c r="B737" s="168"/>
      <c r="D737" s="169" t="s">
        <v>291</v>
      </c>
      <c r="E737" s="170" t="s">
        <v>1</v>
      </c>
      <c r="F737" s="171" t="s">
        <v>3542</v>
      </c>
      <c r="H737" s="172">
        <v>256.95999999999998</v>
      </c>
      <c r="I737" s="173"/>
      <c r="L737" s="168"/>
      <c r="M737" s="174"/>
      <c r="T737" s="175"/>
      <c r="AT737" s="170" t="s">
        <v>291</v>
      </c>
      <c r="AU737" s="170" t="s">
        <v>87</v>
      </c>
      <c r="AV737" s="12" t="s">
        <v>87</v>
      </c>
      <c r="AW737" s="12" t="s">
        <v>31</v>
      </c>
      <c r="AX737" s="12" t="s">
        <v>75</v>
      </c>
      <c r="AY737" s="170" t="s">
        <v>283</v>
      </c>
    </row>
    <row r="738" spans="2:65" s="13" customFormat="1" ht="11.25">
      <c r="B738" s="176"/>
      <c r="D738" s="169" t="s">
        <v>291</v>
      </c>
      <c r="E738" s="177" t="s">
        <v>1</v>
      </c>
      <c r="F738" s="178" t="s">
        <v>293</v>
      </c>
      <c r="H738" s="179">
        <v>621.27</v>
      </c>
      <c r="I738" s="180"/>
      <c r="L738" s="176"/>
      <c r="M738" s="181"/>
      <c r="T738" s="182"/>
      <c r="AT738" s="177" t="s">
        <v>291</v>
      </c>
      <c r="AU738" s="177" t="s">
        <v>87</v>
      </c>
      <c r="AV738" s="13" t="s">
        <v>289</v>
      </c>
      <c r="AW738" s="13" t="s">
        <v>31</v>
      </c>
      <c r="AX738" s="13" t="s">
        <v>82</v>
      </c>
      <c r="AY738" s="177" t="s">
        <v>283</v>
      </c>
    </row>
    <row r="739" spans="2:65" s="1" customFormat="1" ht="24.2" customHeight="1">
      <c r="B739" s="125"/>
      <c r="C739" s="155" t="s">
        <v>917</v>
      </c>
      <c r="D739" s="155" t="s">
        <v>285</v>
      </c>
      <c r="E739" s="156" t="s">
        <v>3766</v>
      </c>
      <c r="F739" s="157" t="s">
        <v>3767</v>
      </c>
      <c r="G739" s="158" t="s">
        <v>288</v>
      </c>
      <c r="H739" s="159">
        <v>101.72</v>
      </c>
      <c r="I739" s="160"/>
      <c r="J739" s="161">
        <f>ROUND(I739*H739,2)</f>
        <v>0</v>
      </c>
      <c r="K739" s="162"/>
      <c r="L739" s="31"/>
      <c r="M739" s="163" t="s">
        <v>1</v>
      </c>
      <c r="N739" s="124" t="s">
        <v>41</v>
      </c>
      <c r="P739" s="164">
        <f>O739*H739</f>
        <v>0</v>
      </c>
      <c r="Q739" s="164">
        <v>3.5000000000000001E-3</v>
      </c>
      <c r="R739" s="164">
        <f>Q739*H739</f>
        <v>0.35602</v>
      </c>
      <c r="S739" s="164">
        <v>0</v>
      </c>
      <c r="T739" s="165">
        <f>S739*H739</f>
        <v>0</v>
      </c>
      <c r="AR739" s="166" t="s">
        <v>358</v>
      </c>
      <c r="AT739" s="166" t="s">
        <v>285</v>
      </c>
      <c r="AU739" s="166" t="s">
        <v>87</v>
      </c>
      <c r="AY739" s="16" t="s">
        <v>283</v>
      </c>
      <c r="BE739" s="167">
        <f>IF(N739="základná",J739,0)</f>
        <v>0</v>
      </c>
      <c r="BF739" s="167">
        <f>IF(N739="znížená",J739,0)</f>
        <v>0</v>
      </c>
      <c r="BG739" s="167">
        <f>IF(N739="zákl. prenesená",J739,0)</f>
        <v>0</v>
      </c>
      <c r="BH739" s="167">
        <f>IF(N739="zníž. prenesená",J739,0)</f>
        <v>0</v>
      </c>
      <c r="BI739" s="167">
        <f>IF(N739="nulová",J739,0)</f>
        <v>0</v>
      </c>
      <c r="BJ739" s="16" t="s">
        <v>87</v>
      </c>
      <c r="BK739" s="167">
        <f>ROUND(I739*H739,2)</f>
        <v>0</v>
      </c>
      <c r="BL739" s="16" t="s">
        <v>358</v>
      </c>
      <c r="BM739" s="166" t="s">
        <v>3768</v>
      </c>
    </row>
    <row r="740" spans="2:65" s="12" customFormat="1" ht="11.25">
      <c r="B740" s="168"/>
      <c r="D740" s="169" t="s">
        <v>291</v>
      </c>
      <c r="E740" s="170" t="s">
        <v>1</v>
      </c>
      <c r="F740" s="171" t="s">
        <v>3769</v>
      </c>
      <c r="H740" s="172">
        <v>25.43</v>
      </c>
      <c r="I740" s="173"/>
      <c r="L740" s="168"/>
      <c r="M740" s="174"/>
      <c r="T740" s="175"/>
      <c r="AT740" s="170" t="s">
        <v>291</v>
      </c>
      <c r="AU740" s="170" t="s">
        <v>87</v>
      </c>
      <c r="AV740" s="12" t="s">
        <v>87</v>
      </c>
      <c r="AW740" s="12" t="s">
        <v>31</v>
      </c>
      <c r="AX740" s="12" t="s">
        <v>75</v>
      </c>
      <c r="AY740" s="170" t="s">
        <v>283</v>
      </c>
    </row>
    <row r="741" spans="2:65" s="12" customFormat="1" ht="11.25">
      <c r="B741" s="168"/>
      <c r="D741" s="169" t="s">
        <v>291</v>
      </c>
      <c r="E741" s="170" t="s">
        <v>1</v>
      </c>
      <c r="F741" s="171" t="s">
        <v>3770</v>
      </c>
      <c r="H741" s="172">
        <v>25.43</v>
      </c>
      <c r="I741" s="173"/>
      <c r="L741" s="168"/>
      <c r="M741" s="174"/>
      <c r="T741" s="175"/>
      <c r="AT741" s="170" t="s">
        <v>291</v>
      </c>
      <c r="AU741" s="170" t="s">
        <v>87</v>
      </c>
      <c r="AV741" s="12" t="s">
        <v>87</v>
      </c>
      <c r="AW741" s="12" t="s">
        <v>31</v>
      </c>
      <c r="AX741" s="12" t="s">
        <v>75</v>
      </c>
      <c r="AY741" s="170" t="s">
        <v>283</v>
      </c>
    </row>
    <row r="742" spans="2:65" s="12" customFormat="1" ht="11.25">
      <c r="B742" s="168"/>
      <c r="D742" s="169" t="s">
        <v>291</v>
      </c>
      <c r="E742" s="170" t="s">
        <v>1</v>
      </c>
      <c r="F742" s="171" t="s">
        <v>3771</v>
      </c>
      <c r="H742" s="172">
        <v>25.43</v>
      </c>
      <c r="I742" s="173"/>
      <c r="L742" s="168"/>
      <c r="M742" s="174"/>
      <c r="T742" s="175"/>
      <c r="AT742" s="170" t="s">
        <v>291</v>
      </c>
      <c r="AU742" s="170" t="s">
        <v>87</v>
      </c>
      <c r="AV742" s="12" t="s">
        <v>87</v>
      </c>
      <c r="AW742" s="12" t="s">
        <v>31</v>
      </c>
      <c r="AX742" s="12" t="s">
        <v>75</v>
      </c>
      <c r="AY742" s="170" t="s">
        <v>283</v>
      </c>
    </row>
    <row r="743" spans="2:65" s="12" customFormat="1" ht="11.25">
      <c r="B743" s="168"/>
      <c r="D743" s="169" t="s">
        <v>291</v>
      </c>
      <c r="E743" s="170" t="s">
        <v>1</v>
      </c>
      <c r="F743" s="171" t="s">
        <v>3772</v>
      </c>
      <c r="H743" s="172">
        <v>25.43</v>
      </c>
      <c r="I743" s="173"/>
      <c r="L743" s="168"/>
      <c r="M743" s="174"/>
      <c r="T743" s="175"/>
      <c r="AT743" s="170" t="s">
        <v>291</v>
      </c>
      <c r="AU743" s="170" t="s">
        <v>87</v>
      </c>
      <c r="AV743" s="12" t="s">
        <v>87</v>
      </c>
      <c r="AW743" s="12" t="s">
        <v>31</v>
      </c>
      <c r="AX743" s="12" t="s">
        <v>75</v>
      </c>
      <c r="AY743" s="170" t="s">
        <v>283</v>
      </c>
    </row>
    <row r="744" spans="2:65" s="13" customFormat="1" ht="11.25">
      <c r="B744" s="176"/>
      <c r="D744" s="169" t="s">
        <v>291</v>
      </c>
      <c r="E744" s="177" t="s">
        <v>1</v>
      </c>
      <c r="F744" s="178" t="s">
        <v>293</v>
      </c>
      <c r="H744" s="179">
        <v>101.72</v>
      </c>
      <c r="I744" s="180"/>
      <c r="L744" s="176"/>
      <c r="M744" s="181"/>
      <c r="T744" s="182"/>
      <c r="AT744" s="177" t="s">
        <v>291</v>
      </c>
      <c r="AU744" s="177" t="s">
        <v>87</v>
      </c>
      <c r="AV744" s="13" t="s">
        <v>289</v>
      </c>
      <c r="AW744" s="13" t="s">
        <v>31</v>
      </c>
      <c r="AX744" s="13" t="s">
        <v>82</v>
      </c>
      <c r="AY744" s="177" t="s">
        <v>283</v>
      </c>
    </row>
    <row r="745" spans="2:65" s="1" customFormat="1" ht="24.2" customHeight="1">
      <c r="B745" s="125"/>
      <c r="C745" s="155" t="s">
        <v>921</v>
      </c>
      <c r="D745" s="155" t="s">
        <v>285</v>
      </c>
      <c r="E745" s="156" t="s">
        <v>3773</v>
      </c>
      <c r="F745" s="157" t="s">
        <v>3774</v>
      </c>
      <c r="G745" s="158" t="s">
        <v>288</v>
      </c>
      <c r="H745" s="159">
        <v>6.16</v>
      </c>
      <c r="I745" s="160"/>
      <c r="J745" s="161">
        <f>ROUND(I745*H745,2)</f>
        <v>0</v>
      </c>
      <c r="K745" s="162"/>
      <c r="L745" s="31"/>
      <c r="M745" s="163" t="s">
        <v>1</v>
      </c>
      <c r="N745" s="124" t="s">
        <v>41</v>
      </c>
      <c r="P745" s="164">
        <f>O745*H745</f>
        <v>0</v>
      </c>
      <c r="Q745" s="164">
        <v>3.5000000000000001E-3</v>
      </c>
      <c r="R745" s="164">
        <f>Q745*H745</f>
        <v>2.1559999999999999E-2</v>
      </c>
      <c r="S745" s="164">
        <v>0</v>
      </c>
      <c r="T745" s="165">
        <f>S745*H745</f>
        <v>0</v>
      </c>
      <c r="AR745" s="166" t="s">
        <v>358</v>
      </c>
      <c r="AT745" s="166" t="s">
        <v>285</v>
      </c>
      <c r="AU745" s="166" t="s">
        <v>87</v>
      </c>
      <c r="AY745" s="16" t="s">
        <v>283</v>
      </c>
      <c r="BE745" s="167">
        <f>IF(N745="základná",J745,0)</f>
        <v>0</v>
      </c>
      <c r="BF745" s="167">
        <f>IF(N745="znížená",J745,0)</f>
        <v>0</v>
      </c>
      <c r="BG745" s="167">
        <f>IF(N745="zákl. prenesená",J745,0)</f>
        <v>0</v>
      </c>
      <c r="BH745" s="167">
        <f>IF(N745="zníž. prenesená",J745,0)</f>
        <v>0</v>
      </c>
      <c r="BI745" s="167">
        <f>IF(N745="nulová",J745,0)</f>
        <v>0</v>
      </c>
      <c r="BJ745" s="16" t="s">
        <v>87</v>
      </c>
      <c r="BK745" s="167">
        <f>ROUND(I745*H745,2)</f>
        <v>0</v>
      </c>
      <c r="BL745" s="16" t="s">
        <v>358</v>
      </c>
      <c r="BM745" s="166" t="s">
        <v>3775</v>
      </c>
    </row>
    <row r="746" spans="2:65" s="12" customFormat="1" ht="11.25">
      <c r="B746" s="168"/>
      <c r="D746" s="169" t="s">
        <v>291</v>
      </c>
      <c r="E746" s="170" t="s">
        <v>1</v>
      </c>
      <c r="F746" s="171" t="s">
        <v>3776</v>
      </c>
      <c r="H746" s="172">
        <v>6.16</v>
      </c>
      <c r="I746" s="173"/>
      <c r="L746" s="168"/>
      <c r="M746" s="174"/>
      <c r="T746" s="175"/>
      <c r="AT746" s="170" t="s">
        <v>291</v>
      </c>
      <c r="AU746" s="170" t="s">
        <v>87</v>
      </c>
      <c r="AV746" s="12" t="s">
        <v>87</v>
      </c>
      <c r="AW746" s="12" t="s">
        <v>31</v>
      </c>
      <c r="AX746" s="12" t="s">
        <v>82</v>
      </c>
      <c r="AY746" s="170" t="s">
        <v>283</v>
      </c>
    </row>
    <row r="747" spans="2:65" s="1" customFormat="1" ht="24.2" customHeight="1">
      <c r="B747" s="125"/>
      <c r="C747" s="155" t="s">
        <v>926</v>
      </c>
      <c r="D747" s="155" t="s">
        <v>285</v>
      </c>
      <c r="E747" s="156" t="s">
        <v>943</v>
      </c>
      <c r="F747" s="157" t="s">
        <v>944</v>
      </c>
      <c r="G747" s="158" t="s">
        <v>288</v>
      </c>
      <c r="H747" s="159">
        <v>621.27</v>
      </c>
      <c r="I747" s="160"/>
      <c r="J747" s="161">
        <f>ROUND(I747*H747,2)</f>
        <v>0</v>
      </c>
      <c r="K747" s="162"/>
      <c r="L747" s="31"/>
      <c r="M747" s="163" t="s">
        <v>1</v>
      </c>
      <c r="N747" s="124" t="s">
        <v>41</v>
      </c>
      <c r="P747" s="164">
        <f>O747*H747</f>
        <v>0</v>
      </c>
      <c r="Q747" s="164">
        <v>1.58E-3</v>
      </c>
      <c r="R747" s="164">
        <f>Q747*H747</f>
        <v>0.9816066</v>
      </c>
      <c r="S747" s="164">
        <v>0</v>
      </c>
      <c r="T747" s="165">
        <f>S747*H747</f>
        <v>0</v>
      </c>
      <c r="AR747" s="166" t="s">
        <v>358</v>
      </c>
      <c r="AT747" s="166" t="s">
        <v>285</v>
      </c>
      <c r="AU747" s="166" t="s">
        <v>87</v>
      </c>
      <c r="AY747" s="16" t="s">
        <v>283</v>
      </c>
      <c r="BE747" s="167">
        <f>IF(N747="základná",J747,0)</f>
        <v>0</v>
      </c>
      <c r="BF747" s="167">
        <f>IF(N747="znížená",J747,0)</f>
        <v>0</v>
      </c>
      <c r="BG747" s="167">
        <f>IF(N747="zákl. prenesená",J747,0)</f>
        <v>0</v>
      </c>
      <c r="BH747" s="167">
        <f>IF(N747="zníž. prenesená",J747,0)</f>
        <v>0</v>
      </c>
      <c r="BI747" s="167">
        <f>IF(N747="nulová",J747,0)</f>
        <v>0</v>
      </c>
      <c r="BJ747" s="16" t="s">
        <v>87</v>
      </c>
      <c r="BK747" s="167">
        <f>ROUND(I747*H747,2)</f>
        <v>0</v>
      </c>
      <c r="BL747" s="16" t="s">
        <v>358</v>
      </c>
      <c r="BM747" s="166" t="s">
        <v>3777</v>
      </c>
    </row>
    <row r="748" spans="2:65" s="12" customFormat="1" ht="11.25">
      <c r="B748" s="168"/>
      <c r="D748" s="169" t="s">
        <v>291</v>
      </c>
      <c r="E748" s="170" t="s">
        <v>1</v>
      </c>
      <c r="F748" s="171" t="s">
        <v>3543</v>
      </c>
      <c r="H748" s="172">
        <v>194.05</v>
      </c>
      <c r="I748" s="173"/>
      <c r="L748" s="168"/>
      <c r="M748" s="174"/>
      <c r="T748" s="175"/>
      <c r="AT748" s="170" t="s">
        <v>291</v>
      </c>
      <c r="AU748" s="170" t="s">
        <v>87</v>
      </c>
      <c r="AV748" s="12" t="s">
        <v>87</v>
      </c>
      <c r="AW748" s="12" t="s">
        <v>31</v>
      </c>
      <c r="AX748" s="12" t="s">
        <v>75</v>
      </c>
      <c r="AY748" s="170" t="s">
        <v>283</v>
      </c>
    </row>
    <row r="749" spans="2:65" s="12" customFormat="1" ht="11.25">
      <c r="B749" s="168"/>
      <c r="D749" s="169" t="s">
        <v>291</v>
      </c>
      <c r="E749" s="170" t="s">
        <v>1</v>
      </c>
      <c r="F749" s="171" t="s">
        <v>3544</v>
      </c>
      <c r="H749" s="172">
        <v>170.26</v>
      </c>
      <c r="I749" s="173"/>
      <c r="L749" s="168"/>
      <c r="M749" s="174"/>
      <c r="T749" s="175"/>
      <c r="AT749" s="170" t="s">
        <v>291</v>
      </c>
      <c r="AU749" s="170" t="s">
        <v>87</v>
      </c>
      <c r="AV749" s="12" t="s">
        <v>87</v>
      </c>
      <c r="AW749" s="12" t="s">
        <v>31</v>
      </c>
      <c r="AX749" s="12" t="s">
        <v>75</v>
      </c>
      <c r="AY749" s="170" t="s">
        <v>283</v>
      </c>
    </row>
    <row r="750" spans="2:65" s="12" customFormat="1" ht="11.25">
      <c r="B750" s="168"/>
      <c r="D750" s="169" t="s">
        <v>291</v>
      </c>
      <c r="E750" s="170" t="s">
        <v>1</v>
      </c>
      <c r="F750" s="171" t="s">
        <v>3542</v>
      </c>
      <c r="H750" s="172">
        <v>256.95999999999998</v>
      </c>
      <c r="I750" s="173"/>
      <c r="L750" s="168"/>
      <c r="M750" s="174"/>
      <c r="T750" s="175"/>
      <c r="AT750" s="170" t="s">
        <v>291</v>
      </c>
      <c r="AU750" s="170" t="s">
        <v>87</v>
      </c>
      <c r="AV750" s="12" t="s">
        <v>87</v>
      </c>
      <c r="AW750" s="12" t="s">
        <v>31</v>
      </c>
      <c r="AX750" s="12" t="s">
        <v>75</v>
      </c>
      <c r="AY750" s="170" t="s">
        <v>283</v>
      </c>
    </row>
    <row r="751" spans="2:65" s="13" customFormat="1" ht="11.25">
      <c r="B751" s="176"/>
      <c r="D751" s="169" t="s">
        <v>291</v>
      </c>
      <c r="E751" s="177" t="s">
        <v>1</v>
      </c>
      <c r="F751" s="178" t="s">
        <v>293</v>
      </c>
      <c r="H751" s="179">
        <v>621.27</v>
      </c>
      <c r="I751" s="180"/>
      <c r="L751" s="176"/>
      <c r="M751" s="181"/>
      <c r="T751" s="182"/>
      <c r="AT751" s="177" t="s">
        <v>291</v>
      </c>
      <c r="AU751" s="177" t="s">
        <v>87</v>
      </c>
      <c r="AV751" s="13" t="s">
        <v>289</v>
      </c>
      <c r="AW751" s="13" t="s">
        <v>31</v>
      </c>
      <c r="AX751" s="13" t="s">
        <v>82</v>
      </c>
      <c r="AY751" s="177" t="s">
        <v>283</v>
      </c>
    </row>
    <row r="752" spans="2:65" s="1" customFormat="1" ht="37.9" customHeight="1">
      <c r="B752" s="125"/>
      <c r="C752" s="155" t="s">
        <v>934</v>
      </c>
      <c r="D752" s="155" t="s">
        <v>285</v>
      </c>
      <c r="E752" s="156" t="s">
        <v>947</v>
      </c>
      <c r="F752" s="157" t="s">
        <v>3778</v>
      </c>
      <c r="G752" s="158" t="s">
        <v>644</v>
      </c>
      <c r="H752" s="159">
        <v>511.75</v>
      </c>
      <c r="I752" s="160"/>
      <c r="J752" s="161">
        <f>ROUND(I752*H752,2)</f>
        <v>0</v>
      </c>
      <c r="K752" s="162"/>
      <c r="L752" s="31"/>
      <c r="M752" s="163" t="s">
        <v>1</v>
      </c>
      <c r="N752" s="124" t="s">
        <v>41</v>
      </c>
      <c r="P752" s="164">
        <f>O752*H752</f>
        <v>0</v>
      </c>
      <c r="Q752" s="164">
        <v>2.3700000000000001E-3</v>
      </c>
      <c r="R752" s="164">
        <f>Q752*H752</f>
        <v>1.2128475000000001</v>
      </c>
      <c r="S752" s="164">
        <v>0</v>
      </c>
      <c r="T752" s="165">
        <f>S752*H752</f>
        <v>0</v>
      </c>
      <c r="AR752" s="166" t="s">
        <v>358</v>
      </c>
      <c r="AT752" s="166" t="s">
        <v>285</v>
      </c>
      <c r="AU752" s="166" t="s">
        <v>87</v>
      </c>
      <c r="AY752" s="16" t="s">
        <v>283</v>
      </c>
      <c r="BE752" s="167">
        <f>IF(N752="základná",J752,0)</f>
        <v>0</v>
      </c>
      <c r="BF752" s="167">
        <f>IF(N752="znížená",J752,0)</f>
        <v>0</v>
      </c>
      <c r="BG752" s="167">
        <f>IF(N752="zákl. prenesená",J752,0)</f>
        <v>0</v>
      </c>
      <c r="BH752" s="167">
        <f>IF(N752="zníž. prenesená",J752,0)</f>
        <v>0</v>
      </c>
      <c r="BI752" s="167">
        <f>IF(N752="nulová",J752,0)</f>
        <v>0</v>
      </c>
      <c r="BJ752" s="16" t="s">
        <v>87</v>
      </c>
      <c r="BK752" s="167">
        <f>ROUND(I752*H752,2)</f>
        <v>0</v>
      </c>
      <c r="BL752" s="16" t="s">
        <v>358</v>
      </c>
      <c r="BM752" s="166" t="s">
        <v>3779</v>
      </c>
    </row>
    <row r="753" spans="2:65" s="14" customFormat="1" ht="11.25">
      <c r="B753" s="183"/>
      <c r="D753" s="169" t="s">
        <v>291</v>
      </c>
      <c r="E753" s="184" t="s">
        <v>1</v>
      </c>
      <c r="F753" s="185" t="s">
        <v>451</v>
      </c>
      <c r="H753" s="184" t="s">
        <v>1</v>
      </c>
      <c r="I753" s="186"/>
      <c r="L753" s="183"/>
      <c r="M753" s="187"/>
      <c r="T753" s="188"/>
      <c r="AT753" s="184" t="s">
        <v>291</v>
      </c>
      <c r="AU753" s="184" t="s">
        <v>87</v>
      </c>
      <c r="AV753" s="14" t="s">
        <v>82</v>
      </c>
      <c r="AW753" s="14" t="s">
        <v>31</v>
      </c>
      <c r="AX753" s="14" t="s">
        <v>75</v>
      </c>
      <c r="AY753" s="184" t="s">
        <v>283</v>
      </c>
    </row>
    <row r="754" spans="2:65" s="12" customFormat="1" ht="22.5">
      <c r="B754" s="168"/>
      <c r="D754" s="169" t="s">
        <v>291</v>
      </c>
      <c r="E754" s="170" t="s">
        <v>1</v>
      </c>
      <c r="F754" s="171" t="s">
        <v>3780</v>
      </c>
      <c r="H754" s="172">
        <v>375</v>
      </c>
      <c r="I754" s="173"/>
      <c r="L754" s="168"/>
      <c r="M754" s="174"/>
      <c r="T754" s="175"/>
      <c r="AT754" s="170" t="s">
        <v>291</v>
      </c>
      <c r="AU754" s="170" t="s">
        <v>87</v>
      </c>
      <c r="AV754" s="12" t="s">
        <v>87</v>
      </c>
      <c r="AW754" s="12" t="s">
        <v>31</v>
      </c>
      <c r="AX754" s="12" t="s">
        <v>75</v>
      </c>
      <c r="AY754" s="170" t="s">
        <v>283</v>
      </c>
    </row>
    <row r="755" spans="2:65" s="12" customFormat="1" ht="11.25">
      <c r="B755" s="168"/>
      <c r="D755" s="169" t="s">
        <v>291</v>
      </c>
      <c r="E755" s="170" t="s">
        <v>1</v>
      </c>
      <c r="F755" s="171" t="s">
        <v>3781</v>
      </c>
      <c r="H755" s="172">
        <v>136.75</v>
      </c>
      <c r="I755" s="173"/>
      <c r="L755" s="168"/>
      <c r="M755" s="174"/>
      <c r="T755" s="175"/>
      <c r="AT755" s="170" t="s">
        <v>291</v>
      </c>
      <c r="AU755" s="170" t="s">
        <v>87</v>
      </c>
      <c r="AV755" s="12" t="s">
        <v>87</v>
      </c>
      <c r="AW755" s="12" t="s">
        <v>31</v>
      </c>
      <c r="AX755" s="12" t="s">
        <v>75</v>
      </c>
      <c r="AY755" s="170" t="s">
        <v>283</v>
      </c>
    </row>
    <row r="756" spans="2:65" s="13" customFormat="1" ht="11.25">
      <c r="B756" s="176"/>
      <c r="D756" s="169" t="s">
        <v>291</v>
      </c>
      <c r="E756" s="177" t="s">
        <v>1</v>
      </c>
      <c r="F756" s="178" t="s">
        <v>293</v>
      </c>
      <c r="H756" s="179">
        <v>511.75</v>
      </c>
      <c r="I756" s="180"/>
      <c r="L756" s="176"/>
      <c r="M756" s="181"/>
      <c r="T756" s="182"/>
      <c r="AT756" s="177" t="s">
        <v>291</v>
      </c>
      <c r="AU756" s="177" t="s">
        <v>87</v>
      </c>
      <c r="AV756" s="13" t="s">
        <v>289</v>
      </c>
      <c r="AW756" s="13" t="s">
        <v>31</v>
      </c>
      <c r="AX756" s="13" t="s">
        <v>82</v>
      </c>
      <c r="AY756" s="177" t="s">
        <v>283</v>
      </c>
    </row>
    <row r="757" spans="2:65" s="1" customFormat="1" ht="24.2" customHeight="1">
      <c r="B757" s="125"/>
      <c r="C757" s="155" t="s">
        <v>938</v>
      </c>
      <c r="D757" s="155" t="s">
        <v>285</v>
      </c>
      <c r="E757" s="156" t="s">
        <v>952</v>
      </c>
      <c r="F757" s="157" t="s">
        <v>953</v>
      </c>
      <c r="G757" s="158" t="s">
        <v>954</v>
      </c>
      <c r="H757" s="200"/>
      <c r="I757" s="160"/>
      <c r="J757" s="161">
        <f>ROUND(I757*H757,2)</f>
        <v>0</v>
      </c>
      <c r="K757" s="162"/>
      <c r="L757" s="31"/>
      <c r="M757" s="163" t="s">
        <v>1</v>
      </c>
      <c r="N757" s="124" t="s">
        <v>41</v>
      </c>
      <c r="P757" s="164">
        <f>O757*H757</f>
        <v>0</v>
      </c>
      <c r="Q757" s="164">
        <v>0</v>
      </c>
      <c r="R757" s="164">
        <f>Q757*H757</f>
        <v>0</v>
      </c>
      <c r="S757" s="164">
        <v>0</v>
      </c>
      <c r="T757" s="165">
        <f>S757*H757</f>
        <v>0</v>
      </c>
      <c r="AR757" s="166" t="s">
        <v>358</v>
      </c>
      <c r="AT757" s="166" t="s">
        <v>285</v>
      </c>
      <c r="AU757" s="166" t="s">
        <v>87</v>
      </c>
      <c r="AY757" s="16" t="s">
        <v>283</v>
      </c>
      <c r="BE757" s="167">
        <f>IF(N757="základná",J757,0)</f>
        <v>0</v>
      </c>
      <c r="BF757" s="167">
        <f>IF(N757="znížená",J757,0)</f>
        <v>0</v>
      </c>
      <c r="BG757" s="167">
        <f>IF(N757="zákl. prenesená",J757,0)</f>
        <v>0</v>
      </c>
      <c r="BH757" s="167">
        <f>IF(N757="zníž. prenesená",J757,0)</f>
        <v>0</v>
      </c>
      <c r="BI757" s="167">
        <f>IF(N757="nulová",J757,0)</f>
        <v>0</v>
      </c>
      <c r="BJ757" s="16" t="s">
        <v>87</v>
      </c>
      <c r="BK757" s="167">
        <f>ROUND(I757*H757,2)</f>
        <v>0</v>
      </c>
      <c r="BL757" s="16" t="s">
        <v>358</v>
      </c>
      <c r="BM757" s="166" t="s">
        <v>3782</v>
      </c>
    </row>
    <row r="758" spans="2:65" s="11" customFormat="1" ht="22.9" customHeight="1">
      <c r="B758" s="143"/>
      <c r="D758" s="144" t="s">
        <v>74</v>
      </c>
      <c r="E758" s="153" t="s">
        <v>1037</v>
      </c>
      <c r="F758" s="153" t="s">
        <v>1038</v>
      </c>
      <c r="I758" s="146"/>
      <c r="J758" s="154">
        <f>BK758</f>
        <v>0</v>
      </c>
      <c r="L758" s="143"/>
      <c r="M758" s="148"/>
      <c r="P758" s="149">
        <f>SUM(P759:P767)</f>
        <v>0</v>
      </c>
      <c r="R758" s="149">
        <f>SUM(R759:R767)</f>
        <v>0.60170880000000004</v>
      </c>
      <c r="T758" s="150">
        <f>SUM(T759:T767)</f>
        <v>0</v>
      </c>
      <c r="AR758" s="144" t="s">
        <v>87</v>
      </c>
      <c r="AT758" s="151" t="s">
        <v>74</v>
      </c>
      <c r="AU758" s="151" t="s">
        <v>82</v>
      </c>
      <c r="AY758" s="144" t="s">
        <v>283</v>
      </c>
      <c r="BK758" s="152">
        <f>SUM(BK759:BK767)</f>
        <v>0</v>
      </c>
    </row>
    <row r="759" spans="2:65" s="1" customFormat="1" ht="16.5" customHeight="1">
      <c r="B759" s="125"/>
      <c r="C759" s="155" t="s">
        <v>942</v>
      </c>
      <c r="D759" s="155" t="s">
        <v>285</v>
      </c>
      <c r="E759" s="156" t="s">
        <v>1040</v>
      </c>
      <c r="F759" s="157" t="s">
        <v>1041</v>
      </c>
      <c r="G759" s="158" t="s">
        <v>288</v>
      </c>
      <c r="H759" s="159">
        <v>464.64</v>
      </c>
      <c r="I759" s="160"/>
      <c r="J759" s="161">
        <f>ROUND(I759*H759,2)</f>
        <v>0</v>
      </c>
      <c r="K759" s="162"/>
      <c r="L759" s="31"/>
      <c r="M759" s="163" t="s">
        <v>1</v>
      </c>
      <c r="N759" s="124" t="s">
        <v>41</v>
      </c>
      <c r="P759" s="164">
        <f>O759*H759</f>
        <v>0</v>
      </c>
      <c r="Q759" s="164">
        <v>3.0000000000000001E-5</v>
      </c>
      <c r="R759" s="164">
        <f>Q759*H759</f>
        <v>1.3939200000000001E-2</v>
      </c>
      <c r="S759" s="164">
        <v>0</v>
      </c>
      <c r="T759" s="165">
        <f>S759*H759</f>
        <v>0</v>
      </c>
      <c r="AR759" s="166" t="s">
        <v>358</v>
      </c>
      <c r="AT759" s="166" t="s">
        <v>285</v>
      </c>
      <c r="AU759" s="166" t="s">
        <v>87</v>
      </c>
      <c r="AY759" s="16" t="s">
        <v>283</v>
      </c>
      <c r="BE759" s="167">
        <f>IF(N759="základná",J759,0)</f>
        <v>0</v>
      </c>
      <c r="BF759" s="167">
        <f>IF(N759="znížená",J759,0)</f>
        <v>0</v>
      </c>
      <c r="BG759" s="167">
        <f>IF(N759="zákl. prenesená",J759,0)</f>
        <v>0</v>
      </c>
      <c r="BH759" s="167">
        <f>IF(N759="zníž. prenesená",J759,0)</f>
        <v>0</v>
      </c>
      <c r="BI759" s="167">
        <f>IF(N759="nulová",J759,0)</f>
        <v>0</v>
      </c>
      <c r="BJ759" s="16" t="s">
        <v>87</v>
      </c>
      <c r="BK759" s="167">
        <f>ROUND(I759*H759,2)</f>
        <v>0</v>
      </c>
      <c r="BL759" s="16" t="s">
        <v>358</v>
      </c>
      <c r="BM759" s="166" t="s">
        <v>3783</v>
      </c>
    </row>
    <row r="760" spans="2:65" s="12" customFormat="1" ht="11.25">
      <c r="B760" s="168"/>
      <c r="D760" s="169" t="s">
        <v>291</v>
      </c>
      <c r="E760" s="170" t="s">
        <v>1</v>
      </c>
      <c r="F760" s="171" t="s">
        <v>3784</v>
      </c>
      <c r="H760" s="172">
        <v>116.16</v>
      </c>
      <c r="I760" s="173"/>
      <c r="L760" s="168"/>
      <c r="M760" s="174"/>
      <c r="T760" s="175"/>
      <c r="AT760" s="170" t="s">
        <v>291</v>
      </c>
      <c r="AU760" s="170" t="s">
        <v>87</v>
      </c>
      <c r="AV760" s="12" t="s">
        <v>87</v>
      </c>
      <c r="AW760" s="12" t="s">
        <v>31</v>
      </c>
      <c r="AX760" s="12" t="s">
        <v>75</v>
      </c>
      <c r="AY760" s="170" t="s">
        <v>283</v>
      </c>
    </row>
    <row r="761" spans="2:65" s="12" customFormat="1" ht="11.25">
      <c r="B761" s="168"/>
      <c r="D761" s="169" t="s">
        <v>291</v>
      </c>
      <c r="E761" s="170" t="s">
        <v>1</v>
      </c>
      <c r="F761" s="171" t="s">
        <v>3785</v>
      </c>
      <c r="H761" s="172">
        <v>116.16</v>
      </c>
      <c r="I761" s="173"/>
      <c r="L761" s="168"/>
      <c r="M761" s="174"/>
      <c r="T761" s="175"/>
      <c r="AT761" s="170" t="s">
        <v>291</v>
      </c>
      <c r="AU761" s="170" t="s">
        <v>87</v>
      </c>
      <c r="AV761" s="12" t="s">
        <v>87</v>
      </c>
      <c r="AW761" s="12" t="s">
        <v>31</v>
      </c>
      <c r="AX761" s="12" t="s">
        <v>75</v>
      </c>
      <c r="AY761" s="170" t="s">
        <v>283</v>
      </c>
    </row>
    <row r="762" spans="2:65" s="12" customFormat="1" ht="11.25">
      <c r="B762" s="168"/>
      <c r="D762" s="169" t="s">
        <v>291</v>
      </c>
      <c r="E762" s="170" t="s">
        <v>1</v>
      </c>
      <c r="F762" s="171" t="s">
        <v>3786</v>
      </c>
      <c r="H762" s="172">
        <v>116.16</v>
      </c>
      <c r="I762" s="173"/>
      <c r="L762" s="168"/>
      <c r="M762" s="174"/>
      <c r="T762" s="175"/>
      <c r="AT762" s="170" t="s">
        <v>291</v>
      </c>
      <c r="AU762" s="170" t="s">
        <v>87</v>
      </c>
      <c r="AV762" s="12" t="s">
        <v>87</v>
      </c>
      <c r="AW762" s="12" t="s">
        <v>31</v>
      </c>
      <c r="AX762" s="12" t="s">
        <v>75</v>
      </c>
      <c r="AY762" s="170" t="s">
        <v>283</v>
      </c>
    </row>
    <row r="763" spans="2:65" s="12" customFormat="1" ht="11.25">
      <c r="B763" s="168"/>
      <c r="D763" s="169" t="s">
        <v>291</v>
      </c>
      <c r="E763" s="170" t="s">
        <v>1</v>
      </c>
      <c r="F763" s="171" t="s">
        <v>3787</v>
      </c>
      <c r="H763" s="172">
        <v>116.16</v>
      </c>
      <c r="I763" s="173"/>
      <c r="L763" s="168"/>
      <c r="M763" s="174"/>
      <c r="T763" s="175"/>
      <c r="AT763" s="170" t="s">
        <v>291</v>
      </c>
      <c r="AU763" s="170" t="s">
        <v>87</v>
      </c>
      <c r="AV763" s="12" t="s">
        <v>87</v>
      </c>
      <c r="AW763" s="12" t="s">
        <v>31</v>
      </c>
      <c r="AX763" s="12" t="s">
        <v>75</v>
      </c>
      <c r="AY763" s="170" t="s">
        <v>283</v>
      </c>
    </row>
    <row r="764" spans="2:65" s="13" customFormat="1" ht="11.25">
      <c r="B764" s="176"/>
      <c r="D764" s="169" t="s">
        <v>291</v>
      </c>
      <c r="E764" s="177" t="s">
        <v>1</v>
      </c>
      <c r="F764" s="178" t="s">
        <v>293</v>
      </c>
      <c r="H764" s="179">
        <v>464.64</v>
      </c>
      <c r="I764" s="180"/>
      <c r="L764" s="176"/>
      <c r="M764" s="181"/>
      <c r="T764" s="182"/>
      <c r="AT764" s="177" t="s">
        <v>291</v>
      </c>
      <c r="AU764" s="177" t="s">
        <v>87</v>
      </c>
      <c r="AV764" s="13" t="s">
        <v>289</v>
      </c>
      <c r="AW764" s="13" t="s">
        <v>31</v>
      </c>
      <c r="AX764" s="13" t="s">
        <v>82</v>
      </c>
      <c r="AY764" s="177" t="s">
        <v>283</v>
      </c>
    </row>
    <row r="765" spans="2:65" s="1" customFormat="1" ht="16.5" customHeight="1">
      <c r="B765" s="125"/>
      <c r="C765" s="189" t="s">
        <v>946</v>
      </c>
      <c r="D765" s="189" t="s">
        <v>582</v>
      </c>
      <c r="E765" s="190" t="s">
        <v>1049</v>
      </c>
      <c r="F765" s="191" t="s">
        <v>1050</v>
      </c>
      <c r="G765" s="192" t="s">
        <v>288</v>
      </c>
      <c r="H765" s="193">
        <v>534.33600000000001</v>
      </c>
      <c r="I765" s="194"/>
      <c r="J765" s="195">
        <f>ROUND(I765*H765,2)</f>
        <v>0</v>
      </c>
      <c r="K765" s="196"/>
      <c r="L765" s="197"/>
      <c r="M765" s="198" t="s">
        <v>1</v>
      </c>
      <c r="N765" s="199" t="s">
        <v>41</v>
      </c>
      <c r="P765" s="164">
        <f>O765*H765</f>
        <v>0</v>
      </c>
      <c r="Q765" s="164">
        <v>1.1000000000000001E-3</v>
      </c>
      <c r="R765" s="164">
        <f>Q765*H765</f>
        <v>0.5877696</v>
      </c>
      <c r="S765" s="164">
        <v>0</v>
      </c>
      <c r="T765" s="165">
        <f>S765*H765</f>
        <v>0</v>
      </c>
      <c r="AR765" s="166" t="s">
        <v>473</v>
      </c>
      <c r="AT765" s="166" t="s">
        <v>582</v>
      </c>
      <c r="AU765" s="166" t="s">
        <v>87</v>
      </c>
      <c r="AY765" s="16" t="s">
        <v>283</v>
      </c>
      <c r="BE765" s="167">
        <f>IF(N765="základná",J765,0)</f>
        <v>0</v>
      </c>
      <c r="BF765" s="167">
        <f>IF(N765="znížená",J765,0)</f>
        <v>0</v>
      </c>
      <c r="BG765" s="167">
        <f>IF(N765="zákl. prenesená",J765,0)</f>
        <v>0</v>
      </c>
      <c r="BH765" s="167">
        <f>IF(N765="zníž. prenesená",J765,0)</f>
        <v>0</v>
      </c>
      <c r="BI765" s="167">
        <f>IF(N765="nulová",J765,0)</f>
        <v>0</v>
      </c>
      <c r="BJ765" s="16" t="s">
        <v>87</v>
      </c>
      <c r="BK765" s="167">
        <f>ROUND(I765*H765,2)</f>
        <v>0</v>
      </c>
      <c r="BL765" s="16" t="s">
        <v>358</v>
      </c>
      <c r="BM765" s="166" t="s">
        <v>3788</v>
      </c>
    </row>
    <row r="766" spans="2:65" s="12" customFormat="1" ht="11.25">
      <c r="B766" s="168"/>
      <c r="D766" s="169" t="s">
        <v>291</v>
      </c>
      <c r="F766" s="171" t="s">
        <v>3789</v>
      </c>
      <c r="H766" s="172">
        <v>534.33600000000001</v>
      </c>
      <c r="I766" s="173"/>
      <c r="L766" s="168"/>
      <c r="M766" s="174"/>
      <c r="T766" s="175"/>
      <c r="AT766" s="170" t="s">
        <v>291</v>
      </c>
      <c r="AU766" s="170" t="s">
        <v>87</v>
      </c>
      <c r="AV766" s="12" t="s">
        <v>87</v>
      </c>
      <c r="AW766" s="12" t="s">
        <v>3</v>
      </c>
      <c r="AX766" s="12" t="s">
        <v>82</v>
      </c>
      <c r="AY766" s="170" t="s">
        <v>283</v>
      </c>
    </row>
    <row r="767" spans="2:65" s="1" customFormat="1" ht="24.2" customHeight="1">
      <c r="B767" s="125"/>
      <c r="C767" s="155" t="s">
        <v>951</v>
      </c>
      <c r="D767" s="155" t="s">
        <v>285</v>
      </c>
      <c r="E767" s="156" t="s">
        <v>1081</v>
      </c>
      <c r="F767" s="157" t="s">
        <v>1082</v>
      </c>
      <c r="G767" s="158" t="s">
        <v>954</v>
      </c>
      <c r="H767" s="200"/>
      <c r="I767" s="160"/>
      <c r="J767" s="161">
        <f>ROUND(I767*H767,2)</f>
        <v>0</v>
      </c>
      <c r="K767" s="162"/>
      <c r="L767" s="31"/>
      <c r="M767" s="163" t="s">
        <v>1</v>
      </c>
      <c r="N767" s="124" t="s">
        <v>41</v>
      </c>
      <c r="P767" s="164">
        <f>O767*H767</f>
        <v>0</v>
      </c>
      <c r="Q767" s="164">
        <v>0</v>
      </c>
      <c r="R767" s="164">
        <f>Q767*H767</f>
        <v>0</v>
      </c>
      <c r="S767" s="164">
        <v>0</v>
      </c>
      <c r="T767" s="165">
        <f>S767*H767</f>
        <v>0</v>
      </c>
      <c r="AR767" s="166" t="s">
        <v>358</v>
      </c>
      <c r="AT767" s="166" t="s">
        <v>285</v>
      </c>
      <c r="AU767" s="166" t="s">
        <v>87</v>
      </c>
      <c r="AY767" s="16" t="s">
        <v>283</v>
      </c>
      <c r="BE767" s="167">
        <f>IF(N767="základná",J767,0)</f>
        <v>0</v>
      </c>
      <c r="BF767" s="167">
        <f>IF(N767="znížená",J767,0)</f>
        <v>0</v>
      </c>
      <c r="BG767" s="167">
        <f>IF(N767="zákl. prenesená",J767,0)</f>
        <v>0</v>
      </c>
      <c r="BH767" s="167">
        <f>IF(N767="zníž. prenesená",J767,0)</f>
        <v>0</v>
      </c>
      <c r="BI767" s="167">
        <f>IF(N767="nulová",J767,0)</f>
        <v>0</v>
      </c>
      <c r="BJ767" s="16" t="s">
        <v>87</v>
      </c>
      <c r="BK767" s="167">
        <f>ROUND(I767*H767,2)</f>
        <v>0</v>
      </c>
      <c r="BL767" s="16" t="s">
        <v>358</v>
      </c>
      <c r="BM767" s="166" t="s">
        <v>3790</v>
      </c>
    </row>
    <row r="768" spans="2:65" s="11" customFormat="1" ht="22.9" customHeight="1">
      <c r="B768" s="143"/>
      <c r="D768" s="144" t="s">
        <v>74</v>
      </c>
      <c r="E768" s="153" t="s">
        <v>1084</v>
      </c>
      <c r="F768" s="153" t="s">
        <v>1085</v>
      </c>
      <c r="I768" s="146"/>
      <c r="J768" s="154">
        <f>BK768</f>
        <v>0</v>
      </c>
      <c r="L768" s="143"/>
      <c r="M768" s="148"/>
      <c r="P768" s="149">
        <f>SUM(P769:P785)</f>
        <v>0</v>
      </c>
      <c r="R768" s="149">
        <f>SUM(R769:R785)</f>
        <v>3.4872000000000005</v>
      </c>
      <c r="T768" s="150">
        <f>SUM(T769:T785)</f>
        <v>0</v>
      </c>
      <c r="AR768" s="144" t="s">
        <v>87</v>
      </c>
      <c r="AT768" s="151" t="s">
        <v>74</v>
      </c>
      <c r="AU768" s="151" t="s">
        <v>82</v>
      </c>
      <c r="AY768" s="144" t="s">
        <v>283</v>
      </c>
      <c r="BK768" s="152">
        <f>SUM(BK769:BK785)</f>
        <v>0</v>
      </c>
    </row>
    <row r="769" spans="2:65" s="1" customFormat="1" ht="37.9" customHeight="1">
      <c r="B769" s="125"/>
      <c r="C769" s="155" t="s">
        <v>958</v>
      </c>
      <c r="D769" s="155" t="s">
        <v>285</v>
      </c>
      <c r="E769" s="156" t="s">
        <v>1087</v>
      </c>
      <c r="F769" s="157" t="s">
        <v>1088</v>
      </c>
      <c r="G769" s="158" t="s">
        <v>373</v>
      </c>
      <c r="H769" s="159">
        <v>68</v>
      </c>
      <c r="I769" s="160"/>
      <c r="J769" s="161">
        <f>ROUND(I769*H769,2)</f>
        <v>0</v>
      </c>
      <c r="K769" s="162"/>
      <c r="L769" s="31"/>
      <c r="M769" s="163" t="s">
        <v>1</v>
      </c>
      <c r="N769" s="124" t="s">
        <v>41</v>
      </c>
      <c r="P769" s="164">
        <f>O769*H769</f>
        <v>0</v>
      </c>
      <c r="Q769" s="164">
        <v>3.4000000000000002E-4</v>
      </c>
      <c r="R769" s="164">
        <f>Q769*H769</f>
        <v>2.3120000000000002E-2</v>
      </c>
      <c r="S769" s="164">
        <v>0</v>
      </c>
      <c r="T769" s="165">
        <f>S769*H769</f>
        <v>0</v>
      </c>
      <c r="AR769" s="166" t="s">
        <v>358</v>
      </c>
      <c r="AT769" s="166" t="s">
        <v>285</v>
      </c>
      <c r="AU769" s="166" t="s">
        <v>87</v>
      </c>
      <c r="AY769" s="16" t="s">
        <v>283</v>
      </c>
      <c r="BE769" s="167">
        <f>IF(N769="základná",J769,0)</f>
        <v>0</v>
      </c>
      <c r="BF769" s="167">
        <f>IF(N769="znížená",J769,0)</f>
        <v>0</v>
      </c>
      <c r="BG769" s="167">
        <f>IF(N769="zákl. prenesená",J769,0)</f>
        <v>0</v>
      </c>
      <c r="BH769" s="167">
        <f>IF(N769="zníž. prenesená",J769,0)</f>
        <v>0</v>
      </c>
      <c r="BI769" s="167">
        <f>IF(N769="nulová",J769,0)</f>
        <v>0</v>
      </c>
      <c r="BJ769" s="16" t="s">
        <v>87</v>
      </c>
      <c r="BK769" s="167">
        <f>ROUND(I769*H769,2)</f>
        <v>0</v>
      </c>
      <c r="BL769" s="16" t="s">
        <v>358</v>
      </c>
      <c r="BM769" s="166" t="s">
        <v>3791</v>
      </c>
    </row>
    <row r="770" spans="2:65" s="12" customFormat="1" ht="11.25">
      <c r="B770" s="168"/>
      <c r="D770" s="169" t="s">
        <v>291</v>
      </c>
      <c r="E770" s="170" t="s">
        <v>1</v>
      </c>
      <c r="F770" s="171" t="s">
        <v>3792</v>
      </c>
      <c r="H770" s="172">
        <v>68</v>
      </c>
      <c r="I770" s="173"/>
      <c r="L770" s="168"/>
      <c r="M770" s="174"/>
      <c r="T770" s="175"/>
      <c r="AT770" s="170" t="s">
        <v>291</v>
      </c>
      <c r="AU770" s="170" t="s">
        <v>87</v>
      </c>
      <c r="AV770" s="12" t="s">
        <v>87</v>
      </c>
      <c r="AW770" s="12" t="s">
        <v>31</v>
      </c>
      <c r="AX770" s="12" t="s">
        <v>82</v>
      </c>
      <c r="AY770" s="170" t="s">
        <v>283</v>
      </c>
    </row>
    <row r="771" spans="2:65" s="1" customFormat="1" ht="24.2" customHeight="1">
      <c r="B771" s="125"/>
      <c r="C771" s="189" t="s">
        <v>964</v>
      </c>
      <c r="D771" s="189" t="s">
        <v>582</v>
      </c>
      <c r="E771" s="190" t="s">
        <v>1092</v>
      </c>
      <c r="F771" s="191" t="s">
        <v>1093</v>
      </c>
      <c r="G771" s="192" t="s">
        <v>373</v>
      </c>
      <c r="H771" s="193">
        <v>68</v>
      </c>
      <c r="I771" s="194"/>
      <c r="J771" s="195">
        <f>ROUND(I771*H771,2)</f>
        <v>0</v>
      </c>
      <c r="K771" s="196"/>
      <c r="L771" s="197"/>
      <c r="M771" s="198" t="s">
        <v>1</v>
      </c>
      <c r="N771" s="199" t="s">
        <v>41</v>
      </c>
      <c r="P771" s="164">
        <f>O771*H771</f>
        <v>0</v>
      </c>
      <c r="Q771" s="164">
        <v>0.05</v>
      </c>
      <c r="R771" s="164">
        <f>Q771*H771</f>
        <v>3.4000000000000004</v>
      </c>
      <c r="S771" s="164">
        <v>0</v>
      </c>
      <c r="T771" s="165">
        <f>S771*H771</f>
        <v>0</v>
      </c>
      <c r="AR771" s="166" t="s">
        <v>473</v>
      </c>
      <c r="AT771" s="166" t="s">
        <v>582</v>
      </c>
      <c r="AU771" s="166" t="s">
        <v>87</v>
      </c>
      <c r="AY771" s="16" t="s">
        <v>283</v>
      </c>
      <c r="BE771" s="167">
        <f>IF(N771="základná",J771,0)</f>
        <v>0</v>
      </c>
      <c r="BF771" s="167">
        <f>IF(N771="znížená",J771,0)</f>
        <v>0</v>
      </c>
      <c r="BG771" s="167">
        <f>IF(N771="zákl. prenesená",J771,0)</f>
        <v>0</v>
      </c>
      <c r="BH771" s="167">
        <f>IF(N771="zníž. prenesená",J771,0)</f>
        <v>0</v>
      </c>
      <c r="BI771" s="167">
        <f>IF(N771="nulová",J771,0)</f>
        <v>0</v>
      </c>
      <c r="BJ771" s="16" t="s">
        <v>87</v>
      </c>
      <c r="BK771" s="167">
        <f>ROUND(I771*H771,2)</f>
        <v>0</v>
      </c>
      <c r="BL771" s="16" t="s">
        <v>358</v>
      </c>
      <c r="BM771" s="166" t="s">
        <v>3793</v>
      </c>
    </row>
    <row r="772" spans="2:65" s="1" customFormat="1" ht="24.2" customHeight="1">
      <c r="B772" s="125"/>
      <c r="C772" s="155" t="s">
        <v>969</v>
      </c>
      <c r="D772" s="155" t="s">
        <v>285</v>
      </c>
      <c r="E772" s="156" t="s">
        <v>3794</v>
      </c>
      <c r="F772" s="157" t="s">
        <v>3795</v>
      </c>
      <c r="G772" s="158" t="s">
        <v>373</v>
      </c>
      <c r="H772" s="159">
        <v>80</v>
      </c>
      <c r="I772" s="160"/>
      <c r="J772" s="161">
        <f>ROUND(I772*H772,2)</f>
        <v>0</v>
      </c>
      <c r="K772" s="162"/>
      <c r="L772" s="31"/>
      <c r="M772" s="163" t="s">
        <v>1</v>
      </c>
      <c r="N772" s="124" t="s">
        <v>41</v>
      </c>
      <c r="P772" s="164">
        <f>O772*H772</f>
        <v>0</v>
      </c>
      <c r="Q772" s="164">
        <v>0</v>
      </c>
      <c r="R772" s="164">
        <f>Q772*H772</f>
        <v>0</v>
      </c>
      <c r="S772" s="164">
        <v>0</v>
      </c>
      <c r="T772" s="165">
        <f>S772*H772</f>
        <v>0</v>
      </c>
      <c r="AR772" s="166" t="s">
        <v>358</v>
      </c>
      <c r="AT772" s="166" t="s">
        <v>285</v>
      </c>
      <c r="AU772" s="166" t="s">
        <v>87</v>
      </c>
      <c r="AY772" s="16" t="s">
        <v>283</v>
      </c>
      <c r="BE772" s="167">
        <f>IF(N772="základná",J772,0)</f>
        <v>0</v>
      </c>
      <c r="BF772" s="167">
        <f>IF(N772="znížená",J772,0)</f>
        <v>0</v>
      </c>
      <c r="BG772" s="167">
        <f>IF(N772="zákl. prenesená",J772,0)</f>
        <v>0</v>
      </c>
      <c r="BH772" s="167">
        <f>IF(N772="zníž. prenesená",J772,0)</f>
        <v>0</v>
      </c>
      <c r="BI772" s="167">
        <f>IF(N772="nulová",J772,0)</f>
        <v>0</v>
      </c>
      <c r="BJ772" s="16" t="s">
        <v>87</v>
      </c>
      <c r="BK772" s="167">
        <f>ROUND(I772*H772,2)</f>
        <v>0</v>
      </c>
      <c r="BL772" s="16" t="s">
        <v>358</v>
      </c>
      <c r="BM772" s="166" t="s">
        <v>3796</v>
      </c>
    </row>
    <row r="773" spans="2:65" s="12" customFormat="1" ht="11.25">
      <c r="B773" s="168"/>
      <c r="D773" s="169" t="s">
        <v>291</v>
      </c>
      <c r="E773" s="170" t="s">
        <v>1</v>
      </c>
      <c r="F773" s="171" t="s">
        <v>3797</v>
      </c>
      <c r="H773" s="172">
        <v>80</v>
      </c>
      <c r="I773" s="173"/>
      <c r="L773" s="168"/>
      <c r="M773" s="174"/>
      <c r="T773" s="175"/>
      <c r="AT773" s="170" t="s">
        <v>291</v>
      </c>
      <c r="AU773" s="170" t="s">
        <v>87</v>
      </c>
      <c r="AV773" s="12" t="s">
        <v>87</v>
      </c>
      <c r="AW773" s="12" t="s">
        <v>31</v>
      </c>
      <c r="AX773" s="12" t="s">
        <v>82</v>
      </c>
      <c r="AY773" s="170" t="s">
        <v>283</v>
      </c>
    </row>
    <row r="774" spans="2:65" s="1" customFormat="1" ht="16.5" customHeight="1">
      <c r="B774" s="125"/>
      <c r="C774" s="189" t="s">
        <v>973</v>
      </c>
      <c r="D774" s="189" t="s">
        <v>582</v>
      </c>
      <c r="E774" s="190" t="s">
        <v>3798</v>
      </c>
      <c r="F774" s="191" t="s">
        <v>3799</v>
      </c>
      <c r="G774" s="192" t="s">
        <v>373</v>
      </c>
      <c r="H774" s="193">
        <v>8</v>
      </c>
      <c r="I774" s="194"/>
      <c r="J774" s="195">
        <f t="shared" ref="J774:J781" si="5">ROUND(I774*H774,2)</f>
        <v>0</v>
      </c>
      <c r="K774" s="196"/>
      <c r="L774" s="197"/>
      <c r="M774" s="198" t="s">
        <v>1</v>
      </c>
      <c r="N774" s="199" t="s">
        <v>41</v>
      </c>
      <c r="P774" s="164">
        <f t="shared" ref="P774:P781" si="6">O774*H774</f>
        <v>0</v>
      </c>
      <c r="Q774" s="164">
        <v>5.0000000000000001E-4</v>
      </c>
      <c r="R774" s="164">
        <f t="shared" ref="R774:R781" si="7">Q774*H774</f>
        <v>4.0000000000000001E-3</v>
      </c>
      <c r="S774" s="164">
        <v>0</v>
      </c>
      <c r="T774" s="165">
        <f t="shared" ref="T774:T781" si="8">S774*H774</f>
        <v>0</v>
      </c>
      <c r="AR774" s="166" t="s">
        <v>473</v>
      </c>
      <c r="AT774" s="166" t="s">
        <v>582</v>
      </c>
      <c r="AU774" s="166" t="s">
        <v>87</v>
      </c>
      <c r="AY774" s="16" t="s">
        <v>283</v>
      </c>
      <c r="BE774" s="167">
        <f t="shared" ref="BE774:BE781" si="9">IF(N774="základná",J774,0)</f>
        <v>0</v>
      </c>
      <c r="BF774" s="167">
        <f t="shared" ref="BF774:BF781" si="10">IF(N774="znížená",J774,0)</f>
        <v>0</v>
      </c>
      <c r="BG774" s="167">
        <f t="shared" ref="BG774:BG781" si="11">IF(N774="zákl. prenesená",J774,0)</f>
        <v>0</v>
      </c>
      <c r="BH774" s="167">
        <f t="shared" ref="BH774:BH781" si="12">IF(N774="zníž. prenesená",J774,0)</f>
        <v>0</v>
      </c>
      <c r="BI774" s="167">
        <f t="shared" ref="BI774:BI781" si="13">IF(N774="nulová",J774,0)</f>
        <v>0</v>
      </c>
      <c r="BJ774" s="16" t="s">
        <v>87</v>
      </c>
      <c r="BK774" s="167">
        <f t="shared" ref="BK774:BK781" si="14">ROUND(I774*H774,2)</f>
        <v>0</v>
      </c>
      <c r="BL774" s="16" t="s">
        <v>358</v>
      </c>
      <c r="BM774" s="166" t="s">
        <v>3800</v>
      </c>
    </row>
    <row r="775" spans="2:65" s="1" customFormat="1" ht="16.5" customHeight="1">
      <c r="B775" s="125"/>
      <c r="C775" s="189" t="s">
        <v>977</v>
      </c>
      <c r="D775" s="189" t="s">
        <v>582</v>
      </c>
      <c r="E775" s="190" t="s">
        <v>3801</v>
      </c>
      <c r="F775" s="191" t="s">
        <v>3802</v>
      </c>
      <c r="G775" s="192" t="s">
        <v>373</v>
      </c>
      <c r="H775" s="193">
        <v>8</v>
      </c>
      <c r="I775" s="194"/>
      <c r="J775" s="195">
        <f t="shared" si="5"/>
        <v>0</v>
      </c>
      <c r="K775" s="196"/>
      <c r="L775" s="197"/>
      <c r="M775" s="198" t="s">
        <v>1</v>
      </c>
      <c r="N775" s="199" t="s">
        <v>41</v>
      </c>
      <c r="P775" s="164">
        <f t="shared" si="6"/>
        <v>0</v>
      </c>
      <c r="Q775" s="164">
        <v>6.9999999999999999E-4</v>
      </c>
      <c r="R775" s="164">
        <f t="shared" si="7"/>
        <v>5.5999999999999999E-3</v>
      </c>
      <c r="S775" s="164">
        <v>0</v>
      </c>
      <c r="T775" s="165">
        <f t="shared" si="8"/>
        <v>0</v>
      </c>
      <c r="AR775" s="166" t="s">
        <v>473</v>
      </c>
      <c r="AT775" s="166" t="s">
        <v>582</v>
      </c>
      <c r="AU775" s="166" t="s">
        <v>87</v>
      </c>
      <c r="AY775" s="16" t="s">
        <v>283</v>
      </c>
      <c r="BE775" s="167">
        <f t="shared" si="9"/>
        <v>0</v>
      </c>
      <c r="BF775" s="167">
        <f t="shared" si="10"/>
        <v>0</v>
      </c>
      <c r="BG775" s="167">
        <f t="shared" si="11"/>
        <v>0</v>
      </c>
      <c r="BH775" s="167">
        <f t="shared" si="12"/>
        <v>0</v>
      </c>
      <c r="BI775" s="167">
        <f t="shared" si="13"/>
        <v>0</v>
      </c>
      <c r="BJ775" s="16" t="s">
        <v>87</v>
      </c>
      <c r="BK775" s="167">
        <f t="shared" si="14"/>
        <v>0</v>
      </c>
      <c r="BL775" s="16" t="s">
        <v>358</v>
      </c>
      <c r="BM775" s="166" t="s">
        <v>3803</v>
      </c>
    </row>
    <row r="776" spans="2:65" s="1" customFormat="1" ht="24.2" customHeight="1">
      <c r="B776" s="125"/>
      <c r="C776" s="189" t="s">
        <v>981</v>
      </c>
      <c r="D776" s="189" t="s">
        <v>582</v>
      </c>
      <c r="E776" s="190" t="s">
        <v>3804</v>
      </c>
      <c r="F776" s="191" t="s">
        <v>3805</v>
      </c>
      <c r="G776" s="192" t="s">
        <v>373</v>
      </c>
      <c r="H776" s="193">
        <v>8</v>
      </c>
      <c r="I776" s="194"/>
      <c r="J776" s="195">
        <f t="shared" si="5"/>
        <v>0</v>
      </c>
      <c r="K776" s="196"/>
      <c r="L776" s="197"/>
      <c r="M776" s="198" t="s">
        <v>1</v>
      </c>
      <c r="N776" s="199" t="s">
        <v>41</v>
      </c>
      <c r="P776" s="164">
        <f t="shared" si="6"/>
        <v>0</v>
      </c>
      <c r="Q776" s="164">
        <v>2E-3</v>
      </c>
      <c r="R776" s="164">
        <f t="shared" si="7"/>
        <v>1.6E-2</v>
      </c>
      <c r="S776" s="164">
        <v>0</v>
      </c>
      <c r="T776" s="165">
        <f t="shared" si="8"/>
        <v>0</v>
      </c>
      <c r="AR776" s="166" t="s">
        <v>473</v>
      </c>
      <c r="AT776" s="166" t="s">
        <v>582</v>
      </c>
      <c r="AU776" s="166" t="s">
        <v>87</v>
      </c>
      <c r="AY776" s="16" t="s">
        <v>283</v>
      </c>
      <c r="BE776" s="167">
        <f t="shared" si="9"/>
        <v>0</v>
      </c>
      <c r="BF776" s="167">
        <f t="shared" si="10"/>
        <v>0</v>
      </c>
      <c r="BG776" s="167">
        <f t="shared" si="11"/>
        <v>0</v>
      </c>
      <c r="BH776" s="167">
        <f t="shared" si="12"/>
        <v>0</v>
      </c>
      <c r="BI776" s="167">
        <f t="shared" si="13"/>
        <v>0</v>
      </c>
      <c r="BJ776" s="16" t="s">
        <v>87</v>
      </c>
      <c r="BK776" s="167">
        <f t="shared" si="14"/>
        <v>0</v>
      </c>
      <c r="BL776" s="16" t="s">
        <v>358</v>
      </c>
      <c r="BM776" s="166" t="s">
        <v>3806</v>
      </c>
    </row>
    <row r="777" spans="2:65" s="1" customFormat="1" ht="24.2" customHeight="1">
      <c r="B777" s="125"/>
      <c r="C777" s="189" t="s">
        <v>985</v>
      </c>
      <c r="D777" s="189" t="s">
        <v>582</v>
      </c>
      <c r="E777" s="190" t="s">
        <v>3807</v>
      </c>
      <c r="F777" s="191" t="s">
        <v>3808</v>
      </c>
      <c r="G777" s="192" t="s">
        <v>373</v>
      </c>
      <c r="H777" s="193">
        <v>8</v>
      </c>
      <c r="I777" s="194"/>
      <c r="J777" s="195">
        <f t="shared" si="5"/>
        <v>0</v>
      </c>
      <c r="K777" s="196"/>
      <c r="L777" s="197"/>
      <c r="M777" s="198" t="s">
        <v>1</v>
      </c>
      <c r="N777" s="199" t="s">
        <v>41</v>
      </c>
      <c r="P777" s="164">
        <f t="shared" si="6"/>
        <v>0</v>
      </c>
      <c r="Q777" s="164">
        <v>2.0400000000000001E-3</v>
      </c>
      <c r="R777" s="164">
        <f t="shared" si="7"/>
        <v>1.6320000000000001E-2</v>
      </c>
      <c r="S777" s="164">
        <v>0</v>
      </c>
      <c r="T777" s="165">
        <f t="shared" si="8"/>
        <v>0</v>
      </c>
      <c r="AR777" s="166" t="s">
        <v>473</v>
      </c>
      <c r="AT777" s="166" t="s">
        <v>582</v>
      </c>
      <c r="AU777" s="166" t="s">
        <v>87</v>
      </c>
      <c r="AY777" s="16" t="s">
        <v>283</v>
      </c>
      <c r="BE777" s="167">
        <f t="shared" si="9"/>
        <v>0</v>
      </c>
      <c r="BF777" s="167">
        <f t="shared" si="10"/>
        <v>0</v>
      </c>
      <c r="BG777" s="167">
        <f t="shared" si="11"/>
        <v>0</v>
      </c>
      <c r="BH777" s="167">
        <f t="shared" si="12"/>
        <v>0</v>
      </c>
      <c r="BI777" s="167">
        <f t="shared" si="13"/>
        <v>0</v>
      </c>
      <c r="BJ777" s="16" t="s">
        <v>87</v>
      </c>
      <c r="BK777" s="167">
        <f t="shared" si="14"/>
        <v>0</v>
      </c>
      <c r="BL777" s="16" t="s">
        <v>358</v>
      </c>
      <c r="BM777" s="166" t="s">
        <v>3809</v>
      </c>
    </row>
    <row r="778" spans="2:65" s="1" customFormat="1" ht="16.5" customHeight="1">
      <c r="B778" s="125"/>
      <c r="C778" s="189" t="s">
        <v>990</v>
      </c>
      <c r="D778" s="189" t="s">
        <v>582</v>
      </c>
      <c r="E778" s="190" t="s">
        <v>3810</v>
      </c>
      <c r="F778" s="191" t="s">
        <v>3811</v>
      </c>
      <c r="G778" s="192" t="s">
        <v>373</v>
      </c>
      <c r="H778" s="193">
        <v>8</v>
      </c>
      <c r="I778" s="194"/>
      <c r="J778" s="195">
        <f t="shared" si="5"/>
        <v>0</v>
      </c>
      <c r="K778" s="196"/>
      <c r="L778" s="197"/>
      <c r="M778" s="198" t="s">
        <v>1</v>
      </c>
      <c r="N778" s="199" t="s">
        <v>41</v>
      </c>
      <c r="P778" s="164">
        <f t="shared" si="6"/>
        <v>0</v>
      </c>
      <c r="Q778" s="164">
        <v>1.9599999999999999E-3</v>
      </c>
      <c r="R778" s="164">
        <f t="shared" si="7"/>
        <v>1.5679999999999999E-2</v>
      </c>
      <c r="S778" s="164">
        <v>0</v>
      </c>
      <c r="T778" s="165">
        <f t="shared" si="8"/>
        <v>0</v>
      </c>
      <c r="AR778" s="166" t="s">
        <v>473</v>
      </c>
      <c r="AT778" s="166" t="s">
        <v>582</v>
      </c>
      <c r="AU778" s="166" t="s">
        <v>87</v>
      </c>
      <c r="AY778" s="16" t="s">
        <v>283</v>
      </c>
      <c r="BE778" s="167">
        <f t="shared" si="9"/>
        <v>0</v>
      </c>
      <c r="BF778" s="167">
        <f t="shared" si="10"/>
        <v>0</v>
      </c>
      <c r="BG778" s="167">
        <f t="shared" si="11"/>
        <v>0</v>
      </c>
      <c r="BH778" s="167">
        <f t="shared" si="12"/>
        <v>0</v>
      </c>
      <c r="BI778" s="167">
        <f t="shared" si="13"/>
        <v>0</v>
      </c>
      <c r="BJ778" s="16" t="s">
        <v>87</v>
      </c>
      <c r="BK778" s="167">
        <f t="shared" si="14"/>
        <v>0</v>
      </c>
      <c r="BL778" s="16" t="s">
        <v>358</v>
      </c>
      <c r="BM778" s="166" t="s">
        <v>3812</v>
      </c>
    </row>
    <row r="779" spans="2:65" s="1" customFormat="1" ht="16.5" customHeight="1">
      <c r="B779" s="125"/>
      <c r="C779" s="189" t="s">
        <v>994</v>
      </c>
      <c r="D779" s="189" t="s">
        <v>582</v>
      </c>
      <c r="E779" s="190" t="s">
        <v>3813</v>
      </c>
      <c r="F779" s="191" t="s">
        <v>3814</v>
      </c>
      <c r="G779" s="192" t="s">
        <v>373</v>
      </c>
      <c r="H779" s="193">
        <v>32</v>
      </c>
      <c r="I779" s="194"/>
      <c r="J779" s="195">
        <f t="shared" si="5"/>
        <v>0</v>
      </c>
      <c r="K779" s="196"/>
      <c r="L779" s="197"/>
      <c r="M779" s="198" t="s">
        <v>1</v>
      </c>
      <c r="N779" s="199" t="s">
        <v>41</v>
      </c>
      <c r="P779" s="164">
        <f t="shared" si="6"/>
        <v>0</v>
      </c>
      <c r="Q779" s="164">
        <v>1E-4</v>
      </c>
      <c r="R779" s="164">
        <f t="shared" si="7"/>
        <v>3.2000000000000002E-3</v>
      </c>
      <c r="S779" s="164">
        <v>0</v>
      </c>
      <c r="T779" s="165">
        <f t="shared" si="8"/>
        <v>0</v>
      </c>
      <c r="AR779" s="166" t="s">
        <v>473</v>
      </c>
      <c r="AT779" s="166" t="s">
        <v>582</v>
      </c>
      <c r="AU779" s="166" t="s">
        <v>87</v>
      </c>
      <c r="AY779" s="16" t="s">
        <v>283</v>
      </c>
      <c r="BE779" s="167">
        <f t="shared" si="9"/>
        <v>0</v>
      </c>
      <c r="BF779" s="167">
        <f t="shared" si="10"/>
        <v>0</v>
      </c>
      <c r="BG779" s="167">
        <f t="shared" si="11"/>
        <v>0</v>
      </c>
      <c r="BH779" s="167">
        <f t="shared" si="12"/>
        <v>0</v>
      </c>
      <c r="BI779" s="167">
        <f t="shared" si="13"/>
        <v>0</v>
      </c>
      <c r="BJ779" s="16" t="s">
        <v>87</v>
      </c>
      <c r="BK779" s="167">
        <f t="shared" si="14"/>
        <v>0</v>
      </c>
      <c r="BL779" s="16" t="s">
        <v>358</v>
      </c>
      <c r="BM779" s="166" t="s">
        <v>3815</v>
      </c>
    </row>
    <row r="780" spans="2:65" s="1" customFormat="1" ht="16.5" customHeight="1">
      <c r="B780" s="125"/>
      <c r="C780" s="189" t="s">
        <v>999</v>
      </c>
      <c r="D780" s="189" t="s">
        <v>582</v>
      </c>
      <c r="E780" s="190" t="s">
        <v>3816</v>
      </c>
      <c r="F780" s="191" t="s">
        <v>3817</v>
      </c>
      <c r="G780" s="192" t="s">
        <v>373</v>
      </c>
      <c r="H780" s="193">
        <v>8</v>
      </c>
      <c r="I780" s="194"/>
      <c r="J780" s="195">
        <f t="shared" si="5"/>
        <v>0</v>
      </c>
      <c r="K780" s="196"/>
      <c r="L780" s="197"/>
      <c r="M780" s="198" t="s">
        <v>1</v>
      </c>
      <c r="N780" s="199" t="s">
        <v>41</v>
      </c>
      <c r="P780" s="164">
        <f t="shared" si="6"/>
        <v>0</v>
      </c>
      <c r="Q780" s="164">
        <v>0</v>
      </c>
      <c r="R780" s="164">
        <f t="shared" si="7"/>
        <v>0</v>
      </c>
      <c r="S780" s="164">
        <v>0</v>
      </c>
      <c r="T780" s="165">
        <f t="shared" si="8"/>
        <v>0</v>
      </c>
      <c r="AR780" s="166" t="s">
        <v>473</v>
      </c>
      <c r="AT780" s="166" t="s">
        <v>582</v>
      </c>
      <c r="AU780" s="166" t="s">
        <v>87</v>
      </c>
      <c r="AY780" s="16" t="s">
        <v>283</v>
      </c>
      <c r="BE780" s="167">
        <f t="shared" si="9"/>
        <v>0</v>
      </c>
      <c r="BF780" s="167">
        <f t="shared" si="10"/>
        <v>0</v>
      </c>
      <c r="BG780" s="167">
        <f t="shared" si="11"/>
        <v>0</v>
      </c>
      <c r="BH780" s="167">
        <f t="shared" si="12"/>
        <v>0</v>
      </c>
      <c r="BI780" s="167">
        <f t="shared" si="13"/>
        <v>0</v>
      </c>
      <c r="BJ780" s="16" t="s">
        <v>87</v>
      </c>
      <c r="BK780" s="167">
        <f t="shared" si="14"/>
        <v>0</v>
      </c>
      <c r="BL780" s="16" t="s">
        <v>358</v>
      </c>
      <c r="BM780" s="166" t="s">
        <v>3818</v>
      </c>
    </row>
    <row r="781" spans="2:65" s="1" customFormat="1" ht="21.75" customHeight="1">
      <c r="B781" s="125"/>
      <c r="C781" s="155" t="s">
        <v>1003</v>
      </c>
      <c r="D781" s="155" t="s">
        <v>285</v>
      </c>
      <c r="E781" s="156" t="s">
        <v>3819</v>
      </c>
      <c r="F781" s="157" t="s">
        <v>3820</v>
      </c>
      <c r="G781" s="158" t="s">
        <v>373</v>
      </c>
      <c r="H781" s="159">
        <v>16</v>
      </c>
      <c r="I781" s="160"/>
      <c r="J781" s="161">
        <f t="shared" si="5"/>
        <v>0</v>
      </c>
      <c r="K781" s="162"/>
      <c r="L781" s="31"/>
      <c r="M781" s="163" t="s">
        <v>1</v>
      </c>
      <c r="N781" s="124" t="s">
        <v>41</v>
      </c>
      <c r="P781" s="164">
        <f t="shared" si="6"/>
        <v>0</v>
      </c>
      <c r="Q781" s="164">
        <v>0</v>
      </c>
      <c r="R781" s="164">
        <f t="shared" si="7"/>
        <v>0</v>
      </c>
      <c r="S781" s="164">
        <v>0</v>
      </c>
      <c r="T781" s="165">
        <f t="shared" si="8"/>
        <v>0</v>
      </c>
      <c r="AR781" s="166" t="s">
        <v>358</v>
      </c>
      <c r="AT781" s="166" t="s">
        <v>285</v>
      </c>
      <c r="AU781" s="166" t="s">
        <v>87</v>
      </c>
      <c r="AY781" s="16" t="s">
        <v>283</v>
      </c>
      <c r="BE781" s="167">
        <f t="shared" si="9"/>
        <v>0</v>
      </c>
      <c r="BF781" s="167">
        <f t="shared" si="10"/>
        <v>0</v>
      </c>
      <c r="BG781" s="167">
        <f t="shared" si="11"/>
        <v>0</v>
      </c>
      <c r="BH781" s="167">
        <f t="shared" si="12"/>
        <v>0</v>
      </c>
      <c r="BI781" s="167">
        <f t="shared" si="13"/>
        <v>0</v>
      </c>
      <c r="BJ781" s="16" t="s">
        <v>87</v>
      </c>
      <c r="BK781" s="167">
        <f t="shared" si="14"/>
        <v>0</v>
      </c>
      <c r="BL781" s="16" t="s">
        <v>358</v>
      </c>
      <c r="BM781" s="166" t="s">
        <v>3821</v>
      </c>
    </row>
    <row r="782" spans="2:65" s="12" customFormat="1" ht="11.25">
      <c r="B782" s="168"/>
      <c r="D782" s="169" t="s">
        <v>291</v>
      </c>
      <c r="E782" s="170" t="s">
        <v>1</v>
      </c>
      <c r="F782" s="171" t="s">
        <v>3822</v>
      </c>
      <c r="H782" s="172">
        <v>16</v>
      </c>
      <c r="I782" s="173"/>
      <c r="L782" s="168"/>
      <c r="M782" s="174"/>
      <c r="T782" s="175"/>
      <c r="AT782" s="170" t="s">
        <v>291</v>
      </c>
      <c r="AU782" s="170" t="s">
        <v>87</v>
      </c>
      <c r="AV782" s="12" t="s">
        <v>87</v>
      </c>
      <c r="AW782" s="12" t="s">
        <v>31</v>
      </c>
      <c r="AX782" s="12" t="s">
        <v>82</v>
      </c>
      <c r="AY782" s="170" t="s">
        <v>283</v>
      </c>
    </row>
    <row r="783" spans="2:65" s="1" customFormat="1" ht="16.5" customHeight="1">
      <c r="B783" s="125"/>
      <c r="C783" s="189" t="s">
        <v>1007</v>
      </c>
      <c r="D783" s="189" t="s">
        <v>582</v>
      </c>
      <c r="E783" s="190" t="s">
        <v>3823</v>
      </c>
      <c r="F783" s="191" t="s">
        <v>3824</v>
      </c>
      <c r="G783" s="192" t="s">
        <v>373</v>
      </c>
      <c r="H783" s="193">
        <v>8</v>
      </c>
      <c r="I783" s="194"/>
      <c r="J783" s="195">
        <f>ROUND(I783*H783,2)</f>
        <v>0</v>
      </c>
      <c r="K783" s="196"/>
      <c r="L783" s="197"/>
      <c r="M783" s="198" t="s">
        <v>1</v>
      </c>
      <c r="N783" s="199" t="s">
        <v>41</v>
      </c>
      <c r="P783" s="164">
        <f>O783*H783</f>
        <v>0</v>
      </c>
      <c r="Q783" s="164">
        <v>4.0999999999999999E-4</v>
      </c>
      <c r="R783" s="164">
        <f>Q783*H783</f>
        <v>3.2799999999999999E-3</v>
      </c>
      <c r="S783" s="164">
        <v>0</v>
      </c>
      <c r="T783" s="165">
        <f>S783*H783</f>
        <v>0</v>
      </c>
      <c r="AR783" s="166" t="s">
        <v>473</v>
      </c>
      <c r="AT783" s="166" t="s">
        <v>582</v>
      </c>
      <c r="AU783" s="166" t="s">
        <v>87</v>
      </c>
      <c r="AY783" s="16" t="s">
        <v>283</v>
      </c>
      <c r="BE783" s="167">
        <f>IF(N783="základná",J783,0)</f>
        <v>0</v>
      </c>
      <c r="BF783" s="167">
        <f>IF(N783="znížená",J783,0)</f>
        <v>0</v>
      </c>
      <c r="BG783" s="167">
        <f>IF(N783="zákl. prenesená",J783,0)</f>
        <v>0</v>
      </c>
      <c r="BH783" s="167">
        <f>IF(N783="zníž. prenesená",J783,0)</f>
        <v>0</v>
      </c>
      <c r="BI783" s="167">
        <f>IF(N783="nulová",J783,0)</f>
        <v>0</v>
      </c>
      <c r="BJ783" s="16" t="s">
        <v>87</v>
      </c>
      <c r="BK783" s="167">
        <f>ROUND(I783*H783,2)</f>
        <v>0</v>
      </c>
      <c r="BL783" s="16" t="s">
        <v>358</v>
      </c>
      <c r="BM783" s="166" t="s">
        <v>3825</v>
      </c>
    </row>
    <row r="784" spans="2:65" s="1" customFormat="1" ht="16.5" customHeight="1">
      <c r="B784" s="125"/>
      <c r="C784" s="189" t="s">
        <v>1011</v>
      </c>
      <c r="D784" s="189" t="s">
        <v>582</v>
      </c>
      <c r="E784" s="190" t="s">
        <v>3826</v>
      </c>
      <c r="F784" s="191" t="s">
        <v>3827</v>
      </c>
      <c r="G784" s="192" t="s">
        <v>373</v>
      </c>
      <c r="H784" s="193">
        <v>8</v>
      </c>
      <c r="I784" s="194"/>
      <c r="J784" s="195">
        <f>ROUND(I784*H784,2)</f>
        <v>0</v>
      </c>
      <c r="K784" s="196"/>
      <c r="L784" s="197"/>
      <c r="M784" s="198" t="s">
        <v>1</v>
      </c>
      <c r="N784" s="199" t="s">
        <v>41</v>
      </c>
      <c r="P784" s="164">
        <f>O784*H784</f>
        <v>0</v>
      </c>
      <c r="Q784" s="164">
        <v>0</v>
      </c>
      <c r="R784" s="164">
        <f>Q784*H784</f>
        <v>0</v>
      </c>
      <c r="S784" s="164">
        <v>0</v>
      </c>
      <c r="T784" s="165">
        <f>S784*H784</f>
        <v>0</v>
      </c>
      <c r="AR784" s="166" t="s">
        <v>473</v>
      </c>
      <c r="AT784" s="166" t="s">
        <v>582</v>
      </c>
      <c r="AU784" s="166" t="s">
        <v>87</v>
      </c>
      <c r="AY784" s="16" t="s">
        <v>283</v>
      </c>
      <c r="BE784" s="167">
        <f>IF(N784="základná",J784,0)</f>
        <v>0</v>
      </c>
      <c r="BF784" s="167">
        <f>IF(N784="znížená",J784,0)</f>
        <v>0</v>
      </c>
      <c r="BG784" s="167">
        <f>IF(N784="zákl. prenesená",J784,0)</f>
        <v>0</v>
      </c>
      <c r="BH784" s="167">
        <f>IF(N784="zníž. prenesená",J784,0)</f>
        <v>0</v>
      </c>
      <c r="BI784" s="167">
        <f>IF(N784="nulová",J784,0)</f>
        <v>0</v>
      </c>
      <c r="BJ784" s="16" t="s">
        <v>87</v>
      </c>
      <c r="BK784" s="167">
        <f>ROUND(I784*H784,2)</f>
        <v>0</v>
      </c>
      <c r="BL784" s="16" t="s">
        <v>358</v>
      </c>
      <c r="BM784" s="166" t="s">
        <v>3828</v>
      </c>
    </row>
    <row r="785" spans="2:65" s="1" customFormat="1" ht="24.2" customHeight="1">
      <c r="B785" s="125"/>
      <c r="C785" s="155" t="s">
        <v>1015</v>
      </c>
      <c r="D785" s="155" t="s">
        <v>285</v>
      </c>
      <c r="E785" s="156" t="s">
        <v>1096</v>
      </c>
      <c r="F785" s="157" t="s">
        <v>1097</v>
      </c>
      <c r="G785" s="158" t="s">
        <v>954</v>
      </c>
      <c r="H785" s="200"/>
      <c r="I785" s="160"/>
      <c r="J785" s="161">
        <f>ROUND(I785*H785,2)</f>
        <v>0</v>
      </c>
      <c r="K785" s="162"/>
      <c r="L785" s="31"/>
      <c r="M785" s="163" t="s">
        <v>1</v>
      </c>
      <c r="N785" s="124" t="s">
        <v>41</v>
      </c>
      <c r="P785" s="164">
        <f>O785*H785</f>
        <v>0</v>
      </c>
      <c r="Q785" s="164">
        <v>0</v>
      </c>
      <c r="R785" s="164">
        <f>Q785*H785</f>
        <v>0</v>
      </c>
      <c r="S785" s="164">
        <v>0</v>
      </c>
      <c r="T785" s="165">
        <f>S785*H785</f>
        <v>0</v>
      </c>
      <c r="AR785" s="166" t="s">
        <v>358</v>
      </c>
      <c r="AT785" s="166" t="s">
        <v>285</v>
      </c>
      <c r="AU785" s="166" t="s">
        <v>87</v>
      </c>
      <c r="AY785" s="16" t="s">
        <v>283</v>
      </c>
      <c r="BE785" s="167">
        <f>IF(N785="základná",J785,0)</f>
        <v>0</v>
      </c>
      <c r="BF785" s="167">
        <f>IF(N785="znížená",J785,0)</f>
        <v>0</v>
      </c>
      <c r="BG785" s="167">
        <f>IF(N785="zákl. prenesená",J785,0)</f>
        <v>0</v>
      </c>
      <c r="BH785" s="167">
        <f>IF(N785="zníž. prenesená",J785,0)</f>
        <v>0</v>
      </c>
      <c r="BI785" s="167">
        <f>IF(N785="nulová",J785,0)</f>
        <v>0</v>
      </c>
      <c r="BJ785" s="16" t="s">
        <v>87</v>
      </c>
      <c r="BK785" s="167">
        <f>ROUND(I785*H785,2)</f>
        <v>0</v>
      </c>
      <c r="BL785" s="16" t="s">
        <v>358</v>
      </c>
      <c r="BM785" s="166" t="s">
        <v>3829</v>
      </c>
    </row>
    <row r="786" spans="2:65" s="11" customFormat="1" ht="22.9" customHeight="1">
      <c r="B786" s="143"/>
      <c r="D786" s="144" t="s">
        <v>74</v>
      </c>
      <c r="E786" s="153" t="s">
        <v>1099</v>
      </c>
      <c r="F786" s="153" t="s">
        <v>1100</v>
      </c>
      <c r="I786" s="146"/>
      <c r="J786" s="154">
        <f>BK786</f>
        <v>0</v>
      </c>
      <c r="L786" s="143"/>
      <c r="M786" s="148"/>
      <c r="P786" s="149">
        <f>SUM(P787:P790)</f>
        <v>0</v>
      </c>
      <c r="R786" s="149">
        <f>SUM(R787:R790)</f>
        <v>0</v>
      </c>
      <c r="T786" s="150">
        <f>SUM(T787:T790)</f>
        <v>1.1858399999999998</v>
      </c>
      <c r="AR786" s="144" t="s">
        <v>87</v>
      </c>
      <c r="AT786" s="151" t="s">
        <v>74</v>
      </c>
      <c r="AU786" s="151" t="s">
        <v>82</v>
      </c>
      <c r="AY786" s="144" t="s">
        <v>283</v>
      </c>
      <c r="BK786" s="152">
        <f>SUM(BK787:BK790)</f>
        <v>0</v>
      </c>
    </row>
    <row r="787" spans="2:65" s="1" customFormat="1" ht="24.2" customHeight="1">
      <c r="B787" s="125"/>
      <c r="C787" s="155" t="s">
        <v>1019</v>
      </c>
      <c r="D787" s="155" t="s">
        <v>285</v>
      </c>
      <c r="E787" s="156" t="s">
        <v>3830</v>
      </c>
      <c r="F787" s="157" t="s">
        <v>3831</v>
      </c>
      <c r="G787" s="158" t="s">
        <v>288</v>
      </c>
      <c r="H787" s="159">
        <v>65.88</v>
      </c>
      <c r="I787" s="160"/>
      <c r="J787" s="161">
        <f>ROUND(I787*H787,2)</f>
        <v>0</v>
      </c>
      <c r="K787" s="162"/>
      <c r="L787" s="31"/>
      <c r="M787" s="163" t="s">
        <v>1</v>
      </c>
      <c r="N787" s="124" t="s">
        <v>41</v>
      </c>
      <c r="P787" s="164">
        <f>O787*H787</f>
        <v>0</v>
      </c>
      <c r="Q787" s="164">
        <v>0</v>
      </c>
      <c r="R787" s="164">
        <f>Q787*H787</f>
        <v>0</v>
      </c>
      <c r="S787" s="164">
        <v>1.7999999999999999E-2</v>
      </c>
      <c r="T787" s="165">
        <f>S787*H787</f>
        <v>1.1858399999999998</v>
      </c>
      <c r="AR787" s="166" t="s">
        <v>358</v>
      </c>
      <c r="AT787" s="166" t="s">
        <v>285</v>
      </c>
      <c r="AU787" s="166" t="s">
        <v>87</v>
      </c>
      <c r="AY787" s="16" t="s">
        <v>283</v>
      </c>
      <c r="BE787" s="167">
        <f>IF(N787="základná",J787,0)</f>
        <v>0</v>
      </c>
      <c r="BF787" s="167">
        <f>IF(N787="znížená",J787,0)</f>
        <v>0</v>
      </c>
      <c r="BG787" s="167">
        <f>IF(N787="zákl. prenesená",J787,0)</f>
        <v>0</v>
      </c>
      <c r="BH787" s="167">
        <f>IF(N787="zníž. prenesená",J787,0)</f>
        <v>0</v>
      </c>
      <c r="BI787" s="167">
        <f>IF(N787="nulová",J787,0)</f>
        <v>0</v>
      </c>
      <c r="BJ787" s="16" t="s">
        <v>87</v>
      </c>
      <c r="BK787" s="167">
        <f>ROUND(I787*H787,2)</f>
        <v>0</v>
      </c>
      <c r="BL787" s="16" t="s">
        <v>358</v>
      </c>
      <c r="BM787" s="166" t="s">
        <v>3832</v>
      </c>
    </row>
    <row r="788" spans="2:65" s="14" customFormat="1" ht="11.25">
      <c r="B788" s="183"/>
      <c r="D788" s="169" t="s">
        <v>291</v>
      </c>
      <c r="E788" s="184" t="s">
        <v>1</v>
      </c>
      <c r="F788" s="185" t="s">
        <v>451</v>
      </c>
      <c r="H788" s="184" t="s">
        <v>1</v>
      </c>
      <c r="I788" s="186"/>
      <c r="L788" s="183"/>
      <c r="M788" s="187"/>
      <c r="T788" s="188"/>
      <c r="AT788" s="184" t="s">
        <v>291</v>
      </c>
      <c r="AU788" s="184" t="s">
        <v>87</v>
      </c>
      <c r="AV788" s="14" t="s">
        <v>82</v>
      </c>
      <c r="AW788" s="14" t="s">
        <v>31</v>
      </c>
      <c r="AX788" s="14" t="s">
        <v>75</v>
      </c>
      <c r="AY788" s="184" t="s">
        <v>283</v>
      </c>
    </row>
    <row r="789" spans="2:65" s="12" customFormat="1" ht="11.25">
      <c r="B789" s="168"/>
      <c r="D789" s="169" t="s">
        <v>291</v>
      </c>
      <c r="E789" s="170" t="s">
        <v>1</v>
      </c>
      <c r="F789" s="171" t="s">
        <v>3833</v>
      </c>
      <c r="H789" s="172">
        <v>65.88</v>
      </c>
      <c r="I789" s="173"/>
      <c r="L789" s="168"/>
      <c r="M789" s="174"/>
      <c r="T789" s="175"/>
      <c r="AT789" s="170" t="s">
        <v>291</v>
      </c>
      <c r="AU789" s="170" t="s">
        <v>87</v>
      </c>
      <c r="AV789" s="12" t="s">
        <v>87</v>
      </c>
      <c r="AW789" s="12" t="s">
        <v>31</v>
      </c>
      <c r="AX789" s="12" t="s">
        <v>82</v>
      </c>
      <c r="AY789" s="170" t="s">
        <v>283</v>
      </c>
    </row>
    <row r="790" spans="2:65" s="1" customFormat="1" ht="24.2" customHeight="1">
      <c r="B790" s="125"/>
      <c r="C790" s="155" t="s">
        <v>1024</v>
      </c>
      <c r="D790" s="155" t="s">
        <v>285</v>
      </c>
      <c r="E790" s="156" t="s">
        <v>1106</v>
      </c>
      <c r="F790" s="157" t="s">
        <v>1107</v>
      </c>
      <c r="G790" s="158" t="s">
        <v>954</v>
      </c>
      <c r="H790" s="200"/>
      <c r="I790" s="160"/>
      <c r="J790" s="161">
        <f>ROUND(I790*H790,2)</f>
        <v>0</v>
      </c>
      <c r="K790" s="162"/>
      <c r="L790" s="31"/>
      <c r="M790" s="163" t="s">
        <v>1</v>
      </c>
      <c r="N790" s="124" t="s">
        <v>41</v>
      </c>
      <c r="P790" s="164">
        <f>O790*H790</f>
        <v>0</v>
      </c>
      <c r="Q790" s="164">
        <v>0</v>
      </c>
      <c r="R790" s="164">
        <f>Q790*H790</f>
        <v>0</v>
      </c>
      <c r="S790" s="164">
        <v>0</v>
      </c>
      <c r="T790" s="165">
        <f>S790*H790</f>
        <v>0</v>
      </c>
      <c r="AR790" s="166" t="s">
        <v>358</v>
      </c>
      <c r="AT790" s="166" t="s">
        <v>285</v>
      </c>
      <c r="AU790" s="166" t="s">
        <v>87</v>
      </c>
      <c r="AY790" s="16" t="s">
        <v>283</v>
      </c>
      <c r="BE790" s="167">
        <f>IF(N790="základná",J790,0)</f>
        <v>0</v>
      </c>
      <c r="BF790" s="167">
        <f>IF(N790="znížená",J790,0)</f>
        <v>0</v>
      </c>
      <c r="BG790" s="167">
        <f>IF(N790="zákl. prenesená",J790,0)</f>
        <v>0</v>
      </c>
      <c r="BH790" s="167">
        <f>IF(N790="zníž. prenesená",J790,0)</f>
        <v>0</v>
      </c>
      <c r="BI790" s="167">
        <f>IF(N790="nulová",J790,0)</f>
        <v>0</v>
      </c>
      <c r="BJ790" s="16" t="s">
        <v>87</v>
      </c>
      <c r="BK790" s="167">
        <f>ROUND(I790*H790,2)</f>
        <v>0</v>
      </c>
      <c r="BL790" s="16" t="s">
        <v>358</v>
      </c>
      <c r="BM790" s="166" t="s">
        <v>3834</v>
      </c>
    </row>
    <row r="791" spans="2:65" s="11" customFormat="1" ht="22.9" customHeight="1">
      <c r="B791" s="143"/>
      <c r="D791" s="144" t="s">
        <v>74</v>
      </c>
      <c r="E791" s="153" t="s">
        <v>1109</v>
      </c>
      <c r="F791" s="153" t="s">
        <v>1110</v>
      </c>
      <c r="I791" s="146"/>
      <c r="J791" s="154">
        <f>BK791</f>
        <v>0</v>
      </c>
      <c r="L791" s="143"/>
      <c r="M791" s="148"/>
      <c r="P791" s="149">
        <f>SUM(P792:P832)</f>
        <v>0</v>
      </c>
      <c r="R791" s="149">
        <f>SUM(R792:R832)</f>
        <v>18.297218019999999</v>
      </c>
      <c r="T791" s="150">
        <f>SUM(T792:T832)</f>
        <v>10.121669999999998</v>
      </c>
      <c r="AR791" s="144" t="s">
        <v>87</v>
      </c>
      <c r="AT791" s="151" t="s">
        <v>74</v>
      </c>
      <c r="AU791" s="151" t="s">
        <v>82</v>
      </c>
      <c r="AY791" s="144" t="s">
        <v>283</v>
      </c>
      <c r="BK791" s="152">
        <f>SUM(BK792:BK832)</f>
        <v>0</v>
      </c>
    </row>
    <row r="792" spans="2:65" s="1" customFormat="1" ht="33" customHeight="1">
      <c r="B792" s="125"/>
      <c r="C792" s="155" t="s">
        <v>1028</v>
      </c>
      <c r="D792" s="155" t="s">
        <v>285</v>
      </c>
      <c r="E792" s="156" t="s">
        <v>1112</v>
      </c>
      <c r="F792" s="157" t="s">
        <v>1113</v>
      </c>
      <c r="G792" s="158" t="s">
        <v>288</v>
      </c>
      <c r="H792" s="159">
        <v>295.31799999999998</v>
      </c>
      <c r="I792" s="160"/>
      <c r="J792" s="161">
        <f>ROUND(I792*H792,2)</f>
        <v>0</v>
      </c>
      <c r="K792" s="162"/>
      <c r="L792" s="31"/>
      <c r="M792" s="163" t="s">
        <v>1</v>
      </c>
      <c r="N792" s="124" t="s">
        <v>41</v>
      </c>
      <c r="P792" s="164">
        <f>O792*H792</f>
        <v>0</v>
      </c>
      <c r="Q792" s="164">
        <v>2.1440000000000001E-2</v>
      </c>
      <c r="R792" s="164">
        <f>Q792*H792</f>
        <v>6.3316179200000002</v>
      </c>
      <c r="S792" s="164">
        <v>0</v>
      </c>
      <c r="T792" s="165">
        <f>S792*H792</f>
        <v>0</v>
      </c>
      <c r="AR792" s="166" t="s">
        <v>358</v>
      </c>
      <c r="AT792" s="166" t="s">
        <v>285</v>
      </c>
      <c r="AU792" s="166" t="s">
        <v>87</v>
      </c>
      <c r="AY792" s="16" t="s">
        <v>283</v>
      </c>
      <c r="BE792" s="167">
        <f>IF(N792="základná",J792,0)</f>
        <v>0</v>
      </c>
      <c r="BF792" s="167">
        <f>IF(N792="znížená",J792,0)</f>
        <v>0</v>
      </c>
      <c r="BG792" s="167">
        <f>IF(N792="zákl. prenesená",J792,0)</f>
        <v>0</v>
      </c>
      <c r="BH792" s="167">
        <f>IF(N792="zníž. prenesená",J792,0)</f>
        <v>0</v>
      </c>
      <c r="BI792" s="167">
        <f>IF(N792="nulová",J792,0)</f>
        <v>0</v>
      </c>
      <c r="BJ792" s="16" t="s">
        <v>87</v>
      </c>
      <c r="BK792" s="167">
        <f>ROUND(I792*H792,2)</f>
        <v>0</v>
      </c>
      <c r="BL792" s="16" t="s">
        <v>358</v>
      </c>
      <c r="BM792" s="166" t="s">
        <v>3835</v>
      </c>
    </row>
    <row r="793" spans="2:65" s="12" customFormat="1" ht="22.5">
      <c r="B793" s="168"/>
      <c r="D793" s="169" t="s">
        <v>291</v>
      </c>
      <c r="E793" s="170" t="s">
        <v>1</v>
      </c>
      <c r="F793" s="171" t="s">
        <v>3836</v>
      </c>
      <c r="H793" s="172">
        <v>81.784999999999997</v>
      </c>
      <c r="I793" s="173"/>
      <c r="L793" s="168"/>
      <c r="M793" s="174"/>
      <c r="T793" s="175"/>
      <c r="AT793" s="170" t="s">
        <v>291</v>
      </c>
      <c r="AU793" s="170" t="s">
        <v>87</v>
      </c>
      <c r="AV793" s="12" t="s">
        <v>87</v>
      </c>
      <c r="AW793" s="12" t="s">
        <v>31</v>
      </c>
      <c r="AX793" s="12" t="s">
        <v>75</v>
      </c>
      <c r="AY793" s="170" t="s">
        <v>283</v>
      </c>
    </row>
    <row r="794" spans="2:65" s="12" customFormat="1" ht="11.25">
      <c r="B794" s="168"/>
      <c r="D794" s="169" t="s">
        <v>291</v>
      </c>
      <c r="E794" s="170" t="s">
        <v>1</v>
      </c>
      <c r="F794" s="171" t="s">
        <v>3837</v>
      </c>
      <c r="H794" s="172">
        <v>20.893000000000001</v>
      </c>
      <c r="I794" s="173"/>
      <c r="L794" s="168"/>
      <c r="M794" s="174"/>
      <c r="T794" s="175"/>
      <c r="AT794" s="170" t="s">
        <v>291</v>
      </c>
      <c r="AU794" s="170" t="s">
        <v>87</v>
      </c>
      <c r="AV794" s="12" t="s">
        <v>87</v>
      </c>
      <c r="AW794" s="12" t="s">
        <v>31</v>
      </c>
      <c r="AX794" s="12" t="s">
        <v>75</v>
      </c>
      <c r="AY794" s="170" t="s">
        <v>283</v>
      </c>
    </row>
    <row r="795" spans="2:65" s="12" customFormat="1" ht="11.25">
      <c r="B795" s="168"/>
      <c r="D795" s="169" t="s">
        <v>291</v>
      </c>
      <c r="E795" s="170" t="s">
        <v>1</v>
      </c>
      <c r="F795" s="171" t="s">
        <v>3838</v>
      </c>
      <c r="H795" s="172">
        <v>48.16</v>
      </c>
      <c r="I795" s="173"/>
      <c r="L795" s="168"/>
      <c r="M795" s="174"/>
      <c r="T795" s="175"/>
      <c r="AT795" s="170" t="s">
        <v>291</v>
      </c>
      <c r="AU795" s="170" t="s">
        <v>87</v>
      </c>
      <c r="AV795" s="12" t="s">
        <v>87</v>
      </c>
      <c r="AW795" s="12" t="s">
        <v>31</v>
      </c>
      <c r="AX795" s="12" t="s">
        <v>75</v>
      </c>
      <c r="AY795" s="170" t="s">
        <v>283</v>
      </c>
    </row>
    <row r="796" spans="2:65" s="12" customFormat="1" ht="11.25">
      <c r="B796" s="168"/>
      <c r="D796" s="169" t="s">
        <v>291</v>
      </c>
      <c r="E796" s="170" t="s">
        <v>1</v>
      </c>
      <c r="F796" s="171" t="s">
        <v>3839</v>
      </c>
      <c r="H796" s="172">
        <v>48.16</v>
      </c>
      <c r="I796" s="173"/>
      <c r="L796" s="168"/>
      <c r="M796" s="174"/>
      <c r="T796" s="175"/>
      <c r="AT796" s="170" t="s">
        <v>291</v>
      </c>
      <c r="AU796" s="170" t="s">
        <v>87</v>
      </c>
      <c r="AV796" s="12" t="s">
        <v>87</v>
      </c>
      <c r="AW796" s="12" t="s">
        <v>31</v>
      </c>
      <c r="AX796" s="12" t="s">
        <v>75</v>
      </c>
      <c r="AY796" s="170" t="s">
        <v>283</v>
      </c>
    </row>
    <row r="797" spans="2:65" s="12" customFormat="1" ht="11.25">
      <c r="B797" s="168"/>
      <c r="D797" s="169" t="s">
        <v>291</v>
      </c>
      <c r="E797" s="170" t="s">
        <v>1</v>
      </c>
      <c r="F797" s="171" t="s">
        <v>3840</v>
      </c>
      <c r="H797" s="172">
        <v>48.16</v>
      </c>
      <c r="I797" s="173"/>
      <c r="L797" s="168"/>
      <c r="M797" s="174"/>
      <c r="T797" s="175"/>
      <c r="AT797" s="170" t="s">
        <v>291</v>
      </c>
      <c r="AU797" s="170" t="s">
        <v>87</v>
      </c>
      <c r="AV797" s="12" t="s">
        <v>87</v>
      </c>
      <c r="AW797" s="12" t="s">
        <v>31</v>
      </c>
      <c r="AX797" s="12" t="s">
        <v>75</v>
      </c>
      <c r="AY797" s="170" t="s">
        <v>283</v>
      </c>
    </row>
    <row r="798" spans="2:65" s="12" customFormat="1" ht="11.25">
      <c r="B798" s="168"/>
      <c r="D798" s="169" t="s">
        <v>291</v>
      </c>
      <c r="E798" s="170" t="s">
        <v>1</v>
      </c>
      <c r="F798" s="171" t="s">
        <v>3841</v>
      </c>
      <c r="H798" s="172">
        <v>48.16</v>
      </c>
      <c r="I798" s="173"/>
      <c r="L798" s="168"/>
      <c r="M798" s="174"/>
      <c r="T798" s="175"/>
      <c r="AT798" s="170" t="s">
        <v>291</v>
      </c>
      <c r="AU798" s="170" t="s">
        <v>87</v>
      </c>
      <c r="AV798" s="12" t="s">
        <v>87</v>
      </c>
      <c r="AW798" s="12" t="s">
        <v>31</v>
      </c>
      <c r="AX798" s="12" t="s">
        <v>75</v>
      </c>
      <c r="AY798" s="170" t="s">
        <v>283</v>
      </c>
    </row>
    <row r="799" spans="2:65" s="13" customFormat="1" ht="11.25">
      <c r="B799" s="176"/>
      <c r="D799" s="169" t="s">
        <v>291</v>
      </c>
      <c r="E799" s="177" t="s">
        <v>1</v>
      </c>
      <c r="F799" s="178" t="s">
        <v>293</v>
      </c>
      <c r="H799" s="179">
        <v>295.31799999999998</v>
      </c>
      <c r="I799" s="180"/>
      <c r="L799" s="176"/>
      <c r="M799" s="181"/>
      <c r="T799" s="182"/>
      <c r="AT799" s="177" t="s">
        <v>291</v>
      </c>
      <c r="AU799" s="177" t="s">
        <v>87</v>
      </c>
      <c r="AV799" s="13" t="s">
        <v>289</v>
      </c>
      <c r="AW799" s="13" t="s">
        <v>31</v>
      </c>
      <c r="AX799" s="13" t="s">
        <v>82</v>
      </c>
      <c r="AY799" s="177" t="s">
        <v>283</v>
      </c>
    </row>
    <row r="800" spans="2:65" s="1" customFormat="1" ht="33" customHeight="1">
      <c r="B800" s="125"/>
      <c r="C800" s="155" t="s">
        <v>1033</v>
      </c>
      <c r="D800" s="155" t="s">
        <v>285</v>
      </c>
      <c r="E800" s="156" t="s">
        <v>1122</v>
      </c>
      <c r="F800" s="157" t="s">
        <v>1123</v>
      </c>
      <c r="G800" s="158" t="s">
        <v>288</v>
      </c>
      <c r="H800" s="159">
        <v>66.78</v>
      </c>
      <c r="I800" s="160"/>
      <c r="J800" s="161">
        <f>ROUND(I800*H800,2)</f>
        <v>0</v>
      </c>
      <c r="K800" s="162"/>
      <c r="L800" s="31"/>
      <c r="M800" s="163" t="s">
        <v>1</v>
      </c>
      <c r="N800" s="124" t="s">
        <v>41</v>
      </c>
      <c r="P800" s="164">
        <f>O800*H800</f>
        <v>0</v>
      </c>
      <c r="Q800" s="164">
        <v>0</v>
      </c>
      <c r="R800" s="164">
        <f>Q800*H800</f>
        <v>0</v>
      </c>
      <c r="S800" s="164">
        <v>5.4469999999999998E-2</v>
      </c>
      <c r="T800" s="165">
        <f>S800*H800</f>
        <v>3.6375066</v>
      </c>
      <c r="AR800" s="166" t="s">
        <v>358</v>
      </c>
      <c r="AT800" s="166" t="s">
        <v>285</v>
      </c>
      <c r="AU800" s="166" t="s">
        <v>87</v>
      </c>
      <c r="AY800" s="16" t="s">
        <v>283</v>
      </c>
      <c r="BE800" s="167">
        <f>IF(N800="základná",J800,0)</f>
        <v>0</v>
      </c>
      <c r="BF800" s="167">
        <f>IF(N800="znížená",J800,0)</f>
        <v>0</v>
      </c>
      <c r="BG800" s="167">
        <f>IF(N800="zákl. prenesená",J800,0)</f>
        <v>0</v>
      </c>
      <c r="BH800" s="167">
        <f>IF(N800="zníž. prenesená",J800,0)</f>
        <v>0</v>
      </c>
      <c r="BI800" s="167">
        <f>IF(N800="nulová",J800,0)</f>
        <v>0</v>
      </c>
      <c r="BJ800" s="16" t="s">
        <v>87</v>
      </c>
      <c r="BK800" s="167">
        <f>ROUND(I800*H800,2)</f>
        <v>0</v>
      </c>
      <c r="BL800" s="16" t="s">
        <v>358</v>
      </c>
      <c r="BM800" s="166" t="s">
        <v>1124</v>
      </c>
    </row>
    <row r="801" spans="2:65" s="14" customFormat="1" ht="11.25">
      <c r="B801" s="183"/>
      <c r="D801" s="169" t="s">
        <v>291</v>
      </c>
      <c r="E801" s="184" t="s">
        <v>1</v>
      </c>
      <c r="F801" s="185" t="s">
        <v>3842</v>
      </c>
      <c r="H801" s="184" t="s">
        <v>1</v>
      </c>
      <c r="I801" s="186"/>
      <c r="L801" s="183"/>
      <c r="M801" s="187"/>
      <c r="T801" s="188"/>
      <c r="AT801" s="184" t="s">
        <v>291</v>
      </c>
      <c r="AU801" s="184" t="s">
        <v>87</v>
      </c>
      <c r="AV801" s="14" t="s">
        <v>82</v>
      </c>
      <c r="AW801" s="14" t="s">
        <v>31</v>
      </c>
      <c r="AX801" s="14" t="s">
        <v>75</v>
      </c>
      <c r="AY801" s="184" t="s">
        <v>283</v>
      </c>
    </row>
    <row r="802" spans="2:65" s="12" customFormat="1" ht="11.25">
      <c r="B802" s="168"/>
      <c r="D802" s="169" t="s">
        <v>291</v>
      </c>
      <c r="E802" s="170" t="s">
        <v>1</v>
      </c>
      <c r="F802" s="171" t="s">
        <v>3843</v>
      </c>
      <c r="H802" s="172">
        <v>47.74</v>
      </c>
      <c r="I802" s="173"/>
      <c r="L802" s="168"/>
      <c r="M802" s="174"/>
      <c r="T802" s="175"/>
      <c r="AT802" s="170" t="s">
        <v>291</v>
      </c>
      <c r="AU802" s="170" t="s">
        <v>87</v>
      </c>
      <c r="AV802" s="12" t="s">
        <v>87</v>
      </c>
      <c r="AW802" s="12" t="s">
        <v>31</v>
      </c>
      <c r="AX802" s="12" t="s">
        <v>75</v>
      </c>
      <c r="AY802" s="170" t="s">
        <v>283</v>
      </c>
    </row>
    <row r="803" spans="2:65" s="12" customFormat="1" ht="11.25">
      <c r="B803" s="168"/>
      <c r="D803" s="169" t="s">
        <v>291</v>
      </c>
      <c r="E803" s="170" t="s">
        <v>1</v>
      </c>
      <c r="F803" s="171" t="s">
        <v>3844</v>
      </c>
      <c r="H803" s="172">
        <v>4.76</v>
      </c>
      <c r="I803" s="173"/>
      <c r="L803" s="168"/>
      <c r="M803" s="174"/>
      <c r="T803" s="175"/>
      <c r="AT803" s="170" t="s">
        <v>291</v>
      </c>
      <c r="AU803" s="170" t="s">
        <v>87</v>
      </c>
      <c r="AV803" s="12" t="s">
        <v>87</v>
      </c>
      <c r="AW803" s="12" t="s">
        <v>31</v>
      </c>
      <c r="AX803" s="12" t="s">
        <v>75</v>
      </c>
      <c r="AY803" s="170" t="s">
        <v>283</v>
      </c>
    </row>
    <row r="804" spans="2:65" s="12" customFormat="1" ht="11.25">
      <c r="B804" s="168"/>
      <c r="D804" s="169" t="s">
        <v>291</v>
      </c>
      <c r="E804" s="170" t="s">
        <v>1</v>
      </c>
      <c r="F804" s="171" t="s">
        <v>3845</v>
      </c>
      <c r="H804" s="172">
        <v>4.76</v>
      </c>
      <c r="I804" s="173"/>
      <c r="L804" s="168"/>
      <c r="M804" s="174"/>
      <c r="T804" s="175"/>
      <c r="AT804" s="170" t="s">
        <v>291</v>
      </c>
      <c r="AU804" s="170" t="s">
        <v>87</v>
      </c>
      <c r="AV804" s="12" t="s">
        <v>87</v>
      </c>
      <c r="AW804" s="12" t="s">
        <v>31</v>
      </c>
      <c r="AX804" s="12" t="s">
        <v>75</v>
      </c>
      <c r="AY804" s="170" t="s">
        <v>283</v>
      </c>
    </row>
    <row r="805" spans="2:65" s="12" customFormat="1" ht="11.25">
      <c r="B805" s="168"/>
      <c r="D805" s="169" t="s">
        <v>291</v>
      </c>
      <c r="E805" s="170" t="s">
        <v>1</v>
      </c>
      <c r="F805" s="171" t="s">
        <v>3846</v>
      </c>
      <c r="H805" s="172">
        <v>4.76</v>
      </c>
      <c r="I805" s="173"/>
      <c r="L805" s="168"/>
      <c r="M805" s="174"/>
      <c r="T805" s="175"/>
      <c r="AT805" s="170" t="s">
        <v>291</v>
      </c>
      <c r="AU805" s="170" t="s">
        <v>87</v>
      </c>
      <c r="AV805" s="12" t="s">
        <v>87</v>
      </c>
      <c r="AW805" s="12" t="s">
        <v>31</v>
      </c>
      <c r="AX805" s="12" t="s">
        <v>75</v>
      </c>
      <c r="AY805" s="170" t="s">
        <v>283</v>
      </c>
    </row>
    <row r="806" spans="2:65" s="12" customFormat="1" ht="11.25">
      <c r="B806" s="168"/>
      <c r="D806" s="169" t="s">
        <v>291</v>
      </c>
      <c r="E806" s="170" t="s">
        <v>1</v>
      </c>
      <c r="F806" s="171" t="s">
        <v>3847</v>
      </c>
      <c r="H806" s="172">
        <v>4.76</v>
      </c>
      <c r="I806" s="173"/>
      <c r="L806" s="168"/>
      <c r="M806" s="174"/>
      <c r="T806" s="175"/>
      <c r="AT806" s="170" t="s">
        <v>291</v>
      </c>
      <c r="AU806" s="170" t="s">
        <v>87</v>
      </c>
      <c r="AV806" s="12" t="s">
        <v>87</v>
      </c>
      <c r="AW806" s="12" t="s">
        <v>31</v>
      </c>
      <c r="AX806" s="12" t="s">
        <v>75</v>
      </c>
      <c r="AY806" s="170" t="s">
        <v>283</v>
      </c>
    </row>
    <row r="807" spans="2:65" s="13" customFormat="1" ht="11.25">
      <c r="B807" s="176"/>
      <c r="D807" s="169" t="s">
        <v>291</v>
      </c>
      <c r="E807" s="177" t="s">
        <v>1</v>
      </c>
      <c r="F807" s="178" t="s">
        <v>293</v>
      </c>
      <c r="H807" s="179">
        <v>66.78</v>
      </c>
      <c r="I807" s="180"/>
      <c r="L807" s="176"/>
      <c r="M807" s="181"/>
      <c r="T807" s="182"/>
      <c r="AT807" s="177" t="s">
        <v>291</v>
      </c>
      <c r="AU807" s="177" t="s">
        <v>87</v>
      </c>
      <c r="AV807" s="13" t="s">
        <v>289</v>
      </c>
      <c r="AW807" s="13" t="s">
        <v>31</v>
      </c>
      <c r="AX807" s="13" t="s">
        <v>82</v>
      </c>
      <c r="AY807" s="177" t="s">
        <v>283</v>
      </c>
    </row>
    <row r="808" spans="2:65" s="1" customFormat="1" ht="37.9" customHeight="1">
      <c r="B808" s="125"/>
      <c r="C808" s="155" t="s">
        <v>1039</v>
      </c>
      <c r="D808" s="155" t="s">
        <v>285</v>
      </c>
      <c r="E808" s="156" t="s">
        <v>1128</v>
      </c>
      <c r="F808" s="157" t="s">
        <v>1129</v>
      </c>
      <c r="G808" s="158" t="s">
        <v>288</v>
      </c>
      <c r="H808" s="159">
        <v>1501.33</v>
      </c>
      <c r="I808" s="160"/>
      <c r="J808" s="161">
        <f>ROUND(I808*H808,2)</f>
        <v>0</v>
      </c>
      <c r="K808" s="162"/>
      <c r="L808" s="31"/>
      <c r="M808" s="163" t="s">
        <v>1</v>
      </c>
      <c r="N808" s="124" t="s">
        <v>41</v>
      </c>
      <c r="P808" s="164">
        <f>O808*H808</f>
        <v>0</v>
      </c>
      <c r="Q808" s="164">
        <v>7.9699999999999997E-3</v>
      </c>
      <c r="R808" s="164">
        <f>Q808*H808</f>
        <v>11.9656001</v>
      </c>
      <c r="S808" s="164">
        <v>0</v>
      </c>
      <c r="T808" s="165">
        <f>S808*H808</f>
        <v>0</v>
      </c>
      <c r="AR808" s="166" t="s">
        <v>358</v>
      </c>
      <c r="AT808" s="166" t="s">
        <v>285</v>
      </c>
      <c r="AU808" s="166" t="s">
        <v>87</v>
      </c>
      <c r="AY808" s="16" t="s">
        <v>283</v>
      </c>
      <c r="BE808" s="167">
        <f>IF(N808="základná",J808,0)</f>
        <v>0</v>
      </c>
      <c r="BF808" s="167">
        <f>IF(N808="znížená",J808,0)</f>
        <v>0</v>
      </c>
      <c r="BG808" s="167">
        <f>IF(N808="zákl. prenesená",J808,0)</f>
        <v>0</v>
      </c>
      <c r="BH808" s="167">
        <f>IF(N808="zníž. prenesená",J808,0)</f>
        <v>0</v>
      </c>
      <c r="BI808" s="167">
        <f>IF(N808="nulová",J808,0)</f>
        <v>0</v>
      </c>
      <c r="BJ808" s="16" t="s">
        <v>87</v>
      </c>
      <c r="BK808" s="167">
        <f>ROUND(I808*H808,2)</f>
        <v>0</v>
      </c>
      <c r="BL808" s="16" t="s">
        <v>358</v>
      </c>
      <c r="BM808" s="166" t="s">
        <v>3848</v>
      </c>
    </row>
    <row r="809" spans="2:65" s="14" customFormat="1" ht="11.25">
      <c r="B809" s="183"/>
      <c r="D809" s="169" t="s">
        <v>291</v>
      </c>
      <c r="E809" s="184" t="s">
        <v>1</v>
      </c>
      <c r="F809" s="185" t="s">
        <v>451</v>
      </c>
      <c r="H809" s="184" t="s">
        <v>1</v>
      </c>
      <c r="I809" s="186"/>
      <c r="L809" s="183"/>
      <c r="M809" s="187"/>
      <c r="T809" s="188"/>
      <c r="AT809" s="184" t="s">
        <v>291</v>
      </c>
      <c r="AU809" s="184" t="s">
        <v>87</v>
      </c>
      <c r="AV809" s="14" t="s">
        <v>82</v>
      </c>
      <c r="AW809" s="14" t="s">
        <v>31</v>
      </c>
      <c r="AX809" s="14" t="s">
        <v>75</v>
      </c>
      <c r="AY809" s="184" t="s">
        <v>283</v>
      </c>
    </row>
    <row r="810" spans="2:65" s="12" customFormat="1" ht="22.5">
      <c r="B810" s="168"/>
      <c r="D810" s="169" t="s">
        <v>291</v>
      </c>
      <c r="E810" s="170" t="s">
        <v>1</v>
      </c>
      <c r="F810" s="171" t="s">
        <v>3849</v>
      </c>
      <c r="H810" s="172">
        <v>380.77</v>
      </c>
      <c r="I810" s="173"/>
      <c r="L810" s="168"/>
      <c r="M810" s="174"/>
      <c r="T810" s="175"/>
      <c r="AT810" s="170" t="s">
        <v>291</v>
      </c>
      <c r="AU810" s="170" t="s">
        <v>87</v>
      </c>
      <c r="AV810" s="12" t="s">
        <v>87</v>
      </c>
      <c r="AW810" s="12" t="s">
        <v>31</v>
      </c>
      <c r="AX810" s="12" t="s">
        <v>75</v>
      </c>
      <c r="AY810" s="170" t="s">
        <v>283</v>
      </c>
    </row>
    <row r="811" spans="2:65" s="14" customFormat="1" ht="11.25">
      <c r="B811" s="183"/>
      <c r="D811" s="169" t="s">
        <v>291</v>
      </c>
      <c r="E811" s="184" t="s">
        <v>1</v>
      </c>
      <c r="F811" s="185" t="s">
        <v>404</v>
      </c>
      <c r="H811" s="184" t="s">
        <v>1</v>
      </c>
      <c r="I811" s="186"/>
      <c r="L811" s="183"/>
      <c r="M811" s="187"/>
      <c r="T811" s="188"/>
      <c r="AT811" s="184" t="s">
        <v>291</v>
      </c>
      <c r="AU811" s="184" t="s">
        <v>87</v>
      </c>
      <c r="AV811" s="14" t="s">
        <v>82</v>
      </c>
      <c r="AW811" s="14" t="s">
        <v>31</v>
      </c>
      <c r="AX811" s="14" t="s">
        <v>75</v>
      </c>
      <c r="AY811" s="184" t="s">
        <v>283</v>
      </c>
    </row>
    <row r="812" spans="2:65" s="12" customFormat="1" ht="22.5">
      <c r="B812" s="168"/>
      <c r="D812" s="169" t="s">
        <v>291</v>
      </c>
      <c r="E812" s="170" t="s">
        <v>1</v>
      </c>
      <c r="F812" s="171" t="s">
        <v>3850</v>
      </c>
      <c r="H812" s="172">
        <v>440.99</v>
      </c>
      <c r="I812" s="173"/>
      <c r="L812" s="168"/>
      <c r="M812" s="174"/>
      <c r="T812" s="175"/>
      <c r="AT812" s="170" t="s">
        <v>291</v>
      </c>
      <c r="AU812" s="170" t="s">
        <v>87</v>
      </c>
      <c r="AV812" s="12" t="s">
        <v>87</v>
      </c>
      <c r="AW812" s="12" t="s">
        <v>31</v>
      </c>
      <c r="AX812" s="12" t="s">
        <v>75</v>
      </c>
      <c r="AY812" s="170" t="s">
        <v>283</v>
      </c>
    </row>
    <row r="813" spans="2:65" s="12" customFormat="1" ht="22.5">
      <c r="B813" s="168"/>
      <c r="D813" s="169" t="s">
        <v>291</v>
      </c>
      <c r="E813" s="170" t="s">
        <v>1</v>
      </c>
      <c r="F813" s="171" t="s">
        <v>3851</v>
      </c>
      <c r="H813" s="172">
        <v>192.2</v>
      </c>
      <c r="I813" s="173"/>
      <c r="L813" s="168"/>
      <c r="M813" s="174"/>
      <c r="T813" s="175"/>
      <c r="AT813" s="170" t="s">
        <v>291</v>
      </c>
      <c r="AU813" s="170" t="s">
        <v>87</v>
      </c>
      <c r="AV813" s="12" t="s">
        <v>87</v>
      </c>
      <c r="AW813" s="12" t="s">
        <v>31</v>
      </c>
      <c r="AX813" s="12" t="s">
        <v>75</v>
      </c>
      <c r="AY813" s="170" t="s">
        <v>283</v>
      </c>
    </row>
    <row r="814" spans="2:65" s="14" customFormat="1" ht="11.25">
      <c r="B814" s="183"/>
      <c r="D814" s="169" t="s">
        <v>291</v>
      </c>
      <c r="E814" s="184" t="s">
        <v>1</v>
      </c>
      <c r="F814" s="185" t="s">
        <v>413</v>
      </c>
      <c r="H814" s="184" t="s">
        <v>1</v>
      </c>
      <c r="I814" s="186"/>
      <c r="L814" s="183"/>
      <c r="M814" s="187"/>
      <c r="T814" s="188"/>
      <c r="AT814" s="184" t="s">
        <v>291</v>
      </c>
      <c r="AU814" s="184" t="s">
        <v>87</v>
      </c>
      <c r="AV814" s="14" t="s">
        <v>82</v>
      </c>
      <c r="AW814" s="14" t="s">
        <v>31</v>
      </c>
      <c r="AX814" s="14" t="s">
        <v>75</v>
      </c>
      <c r="AY814" s="184" t="s">
        <v>283</v>
      </c>
    </row>
    <row r="815" spans="2:65" s="12" customFormat="1" ht="22.5">
      <c r="B815" s="168"/>
      <c r="D815" s="169" t="s">
        <v>291</v>
      </c>
      <c r="E815" s="170" t="s">
        <v>1</v>
      </c>
      <c r="F815" s="171" t="s">
        <v>3852</v>
      </c>
      <c r="H815" s="172">
        <v>86.78</v>
      </c>
      <c r="I815" s="173"/>
      <c r="L815" s="168"/>
      <c r="M815" s="174"/>
      <c r="T815" s="175"/>
      <c r="AT815" s="170" t="s">
        <v>291</v>
      </c>
      <c r="AU815" s="170" t="s">
        <v>87</v>
      </c>
      <c r="AV815" s="12" t="s">
        <v>87</v>
      </c>
      <c r="AW815" s="12" t="s">
        <v>31</v>
      </c>
      <c r="AX815" s="12" t="s">
        <v>75</v>
      </c>
      <c r="AY815" s="170" t="s">
        <v>283</v>
      </c>
    </row>
    <row r="816" spans="2:65" s="12" customFormat="1" ht="22.5">
      <c r="B816" s="168"/>
      <c r="D816" s="169" t="s">
        <v>291</v>
      </c>
      <c r="E816" s="170" t="s">
        <v>1</v>
      </c>
      <c r="F816" s="171" t="s">
        <v>3853</v>
      </c>
      <c r="H816" s="172">
        <v>35.04</v>
      </c>
      <c r="I816" s="173"/>
      <c r="L816" s="168"/>
      <c r="M816" s="174"/>
      <c r="T816" s="175"/>
      <c r="AT816" s="170" t="s">
        <v>291</v>
      </c>
      <c r="AU816" s="170" t="s">
        <v>87</v>
      </c>
      <c r="AV816" s="12" t="s">
        <v>87</v>
      </c>
      <c r="AW816" s="12" t="s">
        <v>31</v>
      </c>
      <c r="AX816" s="12" t="s">
        <v>75</v>
      </c>
      <c r="AY816" s="170" t="s">
        <v>283</v>
      </c>
    </row>
    <row r="817" spans="2:65" s="14" customFormat="1" ht="11.25">
      <c r="B817" s="183"/>
      <c r="D817" s="169" t="s">
        <v>291</v>
      </c>
      <c r="E817" s="184" t="s">
        <v>1</v>
      </c>
      <c r="F817" s="185" t="s">
        <v>414</v>
      </c>
      <c r="H817" s="184" t="s">
        <v>1</v>
      </c>
      <c r="I817" s="186"/>
      <c r="L817" s="183"/>
      <c r="M817" s="187"/>
      <c r="T817" s="188"/>
      <c r="AT817" s="184" t="s">
        <v>291</v>
      </c>
      <c r="AU817" s="184" t="s">
        <v>87</v>
      </c>
      <c r="AV817" s="14" t="s">
        <v>82</v>
      </c>
      <c r="AW817" s="14" t="s">
        <v>31</v>
      </c>
      <c r="AX817" s="14" t="s">
        <v>75</v>
      </c>
      <c r="AY817" s="184" t="s">
        <v>283</v>
      </c>
    </row>
    <row r="818" spans="2:65" s="12" customFormat="1" ht="22.5">
      <c r="B818" s="168"/>
      <c r="D818" s="169" t="s">
        <v>291</v>
      </c>
      <c r="E818" s="170" t="s">
        <v>1</v>
      </c>
      <c r="F818" s="171" t="s">
        <v>3854</v>
      </c>
      <c r="H818" s="172">
        <v>90.82</v>
      </c>
      <c r="I818" s="173"/>
      <c r="L818" s="168"/>
      <c r="M818" s="174"/>
      <c r="T818" s="175"/>
      <c r="AT818" s="170" t="s">
        <v>291</v>
      </c>
      <c r="AU818" s="170" t="s">
        <v>87</v>
      </c>
      <c r="AV818" s="12" t="s">
        <v>87</v>
      </c>
      <c r="AW818" s="12" t="s">
        <v>31</v>
      </c>
      <c r="AX818" s="12" t="s">
        <v>75</v>
      </c>
      <c r="AY818" s="170" t="s">
        <v>283</v>
      </c>
    </row>
    <row r="819" spans="2:65" s="12" customFormat="1" ht="22.5">
      <c r="B819" s="168"/>
      <c r="D819" s="169" t="s">
        <v>291</v>
      </c>
      <c r="E819" s="170" t="s">
        <v>1</v>
      </c>
      <c r="F819" s="171" t="s">
        <v>3855</v>
      </c>
      <c r="H819" s="172">
        <v>31.03</v>
      </c>
      <c r="I819" s="173"/>
      <c r="L819" s="168"/>
      <c r="M819" s="174"/>
      <c r="T819" s="175"/>
      <c r="AT819" s="170" t="s">
        <v>291</v>
      </c>
      <c r="AU819" s="170" t="s">
        <v>87</v>
      </c>
      <c r="AV819" s="12" t="s">
        <v>87</v>
      </c>
      <c r="AW819" s="12" t="s">
        <v>31</v>
      </c>
      <c r="AX819" s="12" t="s">
        <v>75</v>
      </c>
      <c r="AY819" s="170" t="s">
        <v>283</v>
      </c>
    </row>
    <row r="820" spans="2:65" s="14" customFormat="1" ht="11.25">
      <c r="B820" s="183"/>
      <c r="D820" s="169" t="s">
        <v>291</v>
      </c>
      <c r="E820" s="184" t="s">
        <v>1</v>
      </c>
      <c r="F820" s="185" t="s">
        <v>415</v>
      </c>
      <c r="H820" s="184" t="s">
        <v>1</v>
      </c>
      <c r="I820" s="186"/>
      <c r="L820" s="183"/>
      <c r="M820" s="187"/>
      <c r="T820" s="188"/>
      <c r="AT820" s="184" t="s">
        <v>291</v>
      </c>
      <c r="AU820" s="184" t="s">
        <v>87</v>
      </c>
      <c r="AV820" s="14" t="s">
        <v>82</v>
      </c>
      <c r="AW820" s="14" t="s">
        <v>31</v>
      </c>
      <c r="AX820" s="14" t="s">
        <v>75</v>
      </c>
      <c r="AY820" s="184" t="s">
        <v>283</v>
      </c>
    </row>
    <row r="821" spans="2:65" s="12" customFormat="1" ht="22.5">
      <c r="B821" s="168"/>
      <c r="D821" s="169" t="s">
        <v>291</v>
      </c>
      <c r="E821" s="170" t="s">
        <v>1</v>
      </c>
      <c r="F821" s="171" t="s">
        <v>3854</v>
      </c>
      <c r="H821" s="172">
        <v>90.82</v>
      </c>
      <c r="I821" s="173"/>
      <c r="L821" s="168"/>
      <c r="M821" s="174"/>
      <c r="T821" s="175"/>
      <c r="AT821" s="170" t="s">
        <v>291</v>
      </c>
      <c r="AU821" s="170" t="s">
        <v>87</v>
      </c>
      <c r="AV821" s="12" t="s">
        <v>87</v>
      </c>
      <c r="AW821" s="12" t="s">
        <v>31</v>
      </c>
      <c r="AX821" s="12" t="s">
        <v>75</v>
      </c>
      <c r="AY821" s="170" t="s">
        <v>283</v>
      </c>
    </row>
    <row r="822" spans="2:65" s="12" customFormat="1" ht="22.5">
      <c r="B822" s="168"/>
      <c r="D822" s="169" t="s">
        <v>291</v>
      </c>
      <c r="E822" s="170" t="s">
        <v>1</v>
      </c>
      <c r="F822" s="171" t="s">
        <v>3855</v>
      </c>
      <c r="H822" s="172">
        <v>31.03</v>
      </c>
      <c r="I822" s="173"/>
      <c r="L822" s="168"/>
      <c r="M822" s="174"/>
      <c r="T822" s="175"/>
      <c r="AT822" s="170" t="s">
        <v>291</v>
      </c>
      <c r="AU822" s="170" t="s">
        <v>87</v>
      </c>
      <c r="AV822" s="12" t="s">
        <v>87</v>
      </c>
      <c r="AW822" s="12" t="s">
        <v>31</v>
      </c>
      <c r="AX822" s="12" t="s">
        <v>75</v>
      </c>
      <c r="AY822" s="170" t="s">
        <v>283</v>
      </c>
    </row>
    <row r="823" spans="2:65" s="14" customFormat="1" ht="11.25">
      <c r="B823" s="183"/>
      <c r="D823" s="169" t="s">
        <v>291</v>
      </c>
      <c r="E823" s="184" t="s">
        <v>1</v>
      </c>
      <c r="F823" s="185" t="s">
        <v>416</v>
      </c>
      <c r="H823" s="184" t="s">
        <v>1</v>
      </c>
      <c r="I823" s="186"/>
      <c r="L823" s="183"/>
      <c r="M823" s="187"/>
      <c r="T823" s="188"/>
      <c r="AT823" s="184" t="s">
        <v>291</v>
      </c>
      <c r="AU823" s="184" t="s">
        <v>87</v>
      </c>
      <c r="AV823" s="14" t="s">
        <v>82</v>
      </c>
      <c r="AW823" s="14" t="s">
        <v>31</v>
      </c>
      <c r="AX823" s="14" t="s">
        <v>75</v>
      </c>
      <c r="AY823" s="184" t="s">
        <v>283</v>
      </c>
    </row>
    <row r="824" spans="2:65" s="12" customFormat="1" ht="22.5">
      <c r="B824" s="168"/>
      <c r="D824" s="169" t="s">
        <v>291</v>
      </c>
      <c r="E824" s="170" t="s">
        <v>1</v>
      </c>
      <c r="F824" s="171" t="s">
        <v>3854</v>
      </c>
      <c r="H824" s="172">
        <v>90.82</v>
      </c>
      <c r="I824" s="173"/>
      <c r="L824" s="168"/>
      <c r="M824" s="174"/>
      <c r="T824" s="175"/>
      <c r="AT824" s="170" t="s">
        <v>291</v>
      </c>
      <c r="AU824" s="170" t="s">
        <v>87</v>
      </c>
      <c r="AV824" s="12" t="s">
        <v>87</v>
      </c>
      <c r="AW824" s="12" t="s">
        <v>31</v>
      </c>
      <c r="AX824" s="12" t="s">
        <v>75</v>
      </c>
      <c r="AY824" s="170" t="s">
        <v>283</v>
      </c>
    </row>
    <row r="825" spans="2:65" s="12" customFormat="1" ht="22.5">
      <c r="B825" s="168"/>
      <c r="D825" s="169" t="s">
        <v>291</v>
      </c>
      <c r="E825" s="170" t="s">
        <v>1</v>
      </c>
      <c r="F825" s="171" t="s">
        <v>3855</v>
      </c>
      <c r="H825" s="172">
        <v>31.03</v>
      </c>
      <c r="I825" s="173"/>
      <c r="L825" s="168"/>
      <c r="M825" s="174"/>
      <c r="T825" s="175"/>
      <c r="AT825" s="170" t="s">
        <v>291</v>
      </c>
      <c r="AU825" s="170" t="s">
        <v>87</v>
      </c>
      <c r="AV825" s="12" t="s">
        <v>87</v>
      </c>
      <c r="AW825" s="12" t="s">
        <v>31</v>
      </c>
      <c r="AX825" s="12" t="s">
        <v>75</v>
      </c>
      <c r="AY825" s="170" t="s">
        <v>283</v>
      </c>
    </row>
    <row r="826" spans="2:65" s="13" customFormat="1" ht="11.25">
      <c r="B826" s="176"/>
      <c r="D826" s="169" t="s">
        <v>291</v>
      </c>
      <c r="E826" s="177" t="s">
        <v>1</v>
      </c>
      <c r="F826" s="178" t="s">
        <v>293</v>
      </c>
      <c r="H826" s="179">
        <v>1501.33</v>
      </c>
      <c r="I826" s="180"/>
      <c r="L826" s="176"/>
      <c r="M826" s="181"/>
      <c r="T826" s="182"/>
      <c r="AT826" s="177" t="s">
        <v>291</v>
      </c>
      <c r="AU826" s="177" t="s">
        <v>87</v>
      </c>
      <c r="AV826" s="13" t="s">
        <v>289</v>
      </c>
      <c r="AW826" s="13" t="s">
        <v>31</v>
      </c>
      <c r="AX826" s="13" t="s">
        <v>82</v>
      </c>
      <c r="AY826" s="177" t="s">
        <v>283</v>
      </c>
    </row>
    <row r="827" spans="2:65" s="1" customFormat="1" ht="37.9" customHeight="1">
      <c r="B827" s="125"/>
      <c r="C827" s="155" t="s">
        <v>1048</v>
      </c>
      <c r="D827" s="155" t="s">
        <v>285</v>
      </c>
      <c r="E827" s="156" t="s">
        <v>1138</v>
      </c>
      <c r="F827" s="157" t="s">
        <v>1139</v>
      </c>
      <c r="G827" s="158" t="s">
        <v>288</v>
      </c>
      <c r="H827" s="159">
        <v>307.89</v>
      </c>
      <c r="I827" s="160"/>
      <c r="J827" s="161">
        <f>ROUND(I827*H827,2)</f>
        <v>0</v>
      </c>
      <c r="K827" s="162"/>
      <c r="L827" s="31"/>
      <c r="M827" s="163" t="s">
        <v>1</v>
      </c>
      <c r="N827" s="124" t="s">
        <v>41</v>
      </c>
      <c r="P827" s="164">
        <f>O827*H827</f>
        <v>0</v>
      </c>
      <c r="Q827" s="164">
        <v>0</v>
      </c>
      <c r="R827" s="164">
        <f>Q827*H827</f>
        <v>0</v>
      </c>
      <c r="S827" s="164">
        <v>2.1059999999999999E-2</v>
      </c>
      <c r="T827" s="165">
        <f>S827*H827</f>
        <v>6.484163399999999</v>
      </c>
      <c r="AR827" s="166" t="s">
        <v>358</v>
      </c>
      <c r="AT827" s="166" t="s">
        <v>285</v>
      </c>
      <c r="AU827" s="166" t="s">
        <v>87</v>
      </c>
      <c r="AY827" s="16" t="s">
        <v>283</v>
      </c>
      <c r="BE827" s="167">
        <f>IF(N827="základná",J827,0)</f>
        <v>0</v>
      </c>
      <c r="BF827" s="167">
        <f>IF(N827="znížená",J827,0)</f>
        <v>0</v>
      </c>
      <c r="BG827" s="167">
        <f>IF(N827="zákl. prenesená",J827,0)</f>
        <v>0</v>
      </c>
      <c r="BH827" s="167">
        <f>IF(N827="zníž. prenesená",J827,0)</f>
        <v>0</v>
      </c>
      <c r="BI827" s="167">
        <f>IF(N827="nulová",J827,0)</f>
        <v>0</v>
      </c>
      <c r="BJ827" s="16" t="s">
        <v>87</v>
      </c>
      <c r="BK827" s="167">
        <f>ROUND(I827*H827,2)</f>
        <v>0</v>
      </c>
      <c r="BL827" s="16" t="s">
        <v>358</v>
      </c>
      <c r="BM827" s="166" t="s">
        <v>3856</v>
      </c>
    </row>
    <row r="828" spans="2:65" s="14" customFormat="1" ht="11.25">
      <c r="B828" s="183"/>
      <c r="D828" s="169" t="s">
        <v>291</v>
      </c>
      <c r="E828" s="184" t="s">
        <v>1</v>
      </c>
      <c r="F828" s="185" t="s">
        <v>3842</v>
      </c>
      <c r="H828" s="184" t="s">
        <v>1</v>
      </c>
      <c r="I828" s="186"/>
      <c r="L828" s="183"/>
      <c r="M828" s="187"/>
      <c r="T828" s="188"/>
      <c r="AT828" s="184" t="s">
        <v>291</v>
      </c>
      <c r="AU828" s="184" t="s">
        <v>87</v>
      </c>
      <c r="AV828" s="14" t="s">
        <v>82</v>
      </c>
      <c r="AW828" s="14" t="s">
        <v>31</v>
      </c>
      <c r="AX828" s="14" t="s">
        <v>75</v>
      </c>
      <c r="AY828" s="184" t="s">
        <v>283</v>
      </c>
    </row>
    <row r="829" spans="2:65" s="12" customFormat="1" ht="11.25">
      <c r="B829" s="168"/>
      <c r="D829" s="169" t="s">
        <v>291</v>
      </c>
      <c r="E829" s="170" t="s">
        <v>1</v>
      </c>
      <c r="F829" s="171" t="s">
        <v>3857</v>
      </c>
      <c r="H829" s="172">
        <v>288.19</v>
      </c>
      <c r="I829" s="173"/>
      <c r="L829" s="168"/>
      <c r="M829" s="174"/>
      <c r="T829" s="175"/>
      <c r="AT829" s="170" t="s">
        <v>291</v>
      </c>
      <c r="AU829" s="170" t="s">
        <v>87</v>
      </c>
      <c r="AV829" s="12" t="s">
        <v>87</v>
      </c>
      <c r="AW829" s="12" t="s">
        <v>31</v>
      </c>
      <c r="AX829" s="12" t="s">
        <v>75</v>
      </c>
      <c r="AY829" s="170" t="s">
        <v>283</v>
      </c>
    </row>
    <row r="830" spans="2:65" s="12" customFormat="1" ht="11.25">
      <c r="B830" s="168"/>
      <c r="D830" s="169" t="s">
        <v>291</v>
      </c>
      <c r="E830" s="170" t="s">
        <v>1</v>
      </c>
      <c r="F830" s="171" t="s">
        <v>3858</v>
      </c>
      <c r="H830" s="172">
        <v>19.7</v>
      </c>
      <c r="I830" s="173"/>
      <c r="L830" s="168"/>
      <c r="M830" s="174"/>
      <c r="T830" s="175"/>
      <c r="AT830" s="170" t="s">
        <v>291</v>
      </c>
      <c r="AU830" s="170" t="s">
        <v>87</v>
      </c>
      <c r="AV830" s="12" t="s">
        <v>87</v>
      </c>
      <c r="AW830" s="12" t="s">
        <v>31</v>
      </c>
      <c r="AX830" s="12" t="s">
        <v>75</v>
      </c>
      <c r="AY830" s="170" t="s">
        <v>283</v>
      </c>
    </row>
    <row r="831" spans="2:65" s="13" customFormat="1" ht="11.25">
      <c r="B831" s="176"/>
      <c r="D831" s="169" t="s">
        <v>291</v>
      </c>
      <c r="E831" s="177" t="s">
        <v>1</v>
      </c>
      <c r="F831" s="178" t="s">
        <v>293</v>
      </c>
      <c r="H831" s="179">
        <v>307.89</v>
      </c>
      <c r="I831" s="180"/>
      <c r="L831" s="176"/>
      <c r="M831" s="181"/>
      <c r="T831" s="182"/>
      <c r="AT831" s="177" t="s">
        <v>291</v>
      </c>
      <c r="AU831" s="177" t="s">
        <v>87</v>
      </c>
      <c r="AV831" s="13" t="s">
        <v>289</v>
      </c>
      <c r="AW831" s="13" t="s">
        <v>31</v>
      </c>
      <c r="AX831" s="13" t="s">
        <v>82</v>
      </c>
      <c r="AY831" s="177" t="s">
        <v>283</v>
      </c>
    </row>
    <row r="832" spans="2:65" s="1" customFormat="1" ht="24.2" customHeight="1">
      <c r="B832" s="125"/>
      <c r="C832" s="155" t="s">
        <v>1053</v>
      </c>
      <c r="D832" s="155" t="s">
        <v>285</v>
      </c>
      <c r="E832" s="156" t="s">
        <v>1148</v>
      </c>
      <c r="F832" s="157" t="s">
        <v>1149</v>
      </c>
      <c r="G832" s="158" t="s">
        <v>954</v>
      </c>
      <c r="H832" s="200"/>
      <c r="I832" s="160"/>
      <c r="J832" s="161">
        <f>ROUND(I832*H832,2)</f>
        <v>0</v>
      </c>
      <c r="K832" s="162"/>
      <c r="L832" s="31"/>
      <c r="M832" s="163" t="s">
        <v>1</v>
      </c>
      <c r="N832" s="124" t="s">
        <v>41</v>
      </c>
      <c r="P832" s="164">
        <f>O832*H832</f>
        <v>0</v>
      </c>
      <c r="Q832" s="164">
        <v>0</v>
      </c>
      <c r="R832" s="164">
        <f>Q832*H832</f>
        <v>0</v>
      </c>
      <c r="S832" s="164">
        <v>0</v>
      </c>
      <c r="T832" s="165">
        <f>S832*H832</f>
        <v>0</v>
      </c>
      <c r="AR832" s="166" t="s">
        <v>358</v>
      </c>
      <c r="AT832" s="166" t="s">
        <v>285</v>
      </c>
      <c r="AU832" s="166" t="s">
        <v>87</v>
      </c>
      <c r="AY832" s="16" t="s">
        <v>283</v>
      </c>
      <c r="BE832" s="167">
        <f>IF(N832="základná",J832,0)</f>
        <v>0</v>
      </c>
      <c r="BF832" s="167">
        <f>IF(N832="znížená",J832,0)</f>
        <v>0</v>
      </c>
      <c r="BG832" s="167">
        <f>IF(N832="zákl. prenesená",J832,0)</f>
        <v>0</v>
      </c>
      <c r="BH832" s="167">
        <f>IF(N832="zníž. prenesená",J832,0)</f>
        <v>0</v>
      </c>
      <c r="BI832" s="167">
        <f>IF(N832="nulová",J832,0)</f>
        <v>0</v>
      </c>
      <c r="BJ832" s="16" t="s">
        <v>87</v>
      </c>
      <c r="BK832" s="167">
        <f>ROUND(I832*H832,2)</f>
        <v>0</v>
      </c>
      <c r="BL832" s="16" t="s">
        <v>358</v>
      </c>
      <c r="BM832" s="166" t="s">
        <v>3859</v>
      </c>
    </row>
    <row r="833" spans="2:65" s="11" customFormat="1" ht="22.9" customHeight="1">
      <c r="B833" s="143"/>
      <c r="D833" s="144" t="s">
        <v>74</v>
      </c>
      <c r="E833" s="153" t="s">
        <v>1151</v>
      </c>
      <c r="F833" s="153" t="s">
        <v>1152</v>
      </c>
      <c r="I833" s="146"/>
      <c r="J833" s="154">
        <f>BK833</f>
        <v>0</v>
      </c>
      <c r="L833" s="143"/>
      <c r="M833" s="148"/>
      <c r="P833" s="149">
        <f>SUM(P834:P848)</f>
        <v>0</v>
      </c>
      <c r="R833" s="149">
        <f>SUM(R834:R848)</f>
        <v>1.1438771999999999</v>
      </c>
      <c r="T833" s="150">
        <f>SUM(T834:T848)</f>
        <v>0.31158000000000002</v>
      </c>
      <c r="AR833" s="144" t="s">
        <v>87</v>
      </c>
      <c r="AT833" s="151" t="s">
        <v>74</v>
      </c>
      <c r="AU833" s="151" t="s">
        <v>82</v>
      </c>
      <c r="AY833" s="144" t="s">
        <v>283</v>
      </c>
      <c r="BK833" s="152">
        <f>SUM(BK834:BK848)</f>
        <v>0</v>
      </c>
    </row>
    <row r="834" spans="2:65" s="1" customFormat="1" ht="33" customHeight="1">
      <c r="B834" s="125"/>
      <c r="C834" s="155" t="s">
        <v>1061</v>
      </c>
      <c r="D834" s="155" t="s">
        <v>285</v>
      </c>
      <c r="E834" s="156" t="s">
        <v>1177</v>
      </c>
      <c r="F834" s="157" t="s">
        <v>1178</v>
      </c>
      <c r="G834" s="158" t="s">
        <v>644</v>
      </c>
      <c r="H834" s="159">
        <v>260.5</v>
      </c>
      <c r="I834" s="160"/>
      <c r="J834" s="161">
        <f>ROUND(I834*H834,2)</f>
        <v>0</v>
      </c>
      <c r="K834" s="162"/>
      <c r="L834" s="31"/>
      <c r="M834" s="163" t="s">
        <v>1</v>
      </c>
      <c r="N834" s="124" t="s">
        <v>41</v>
      </c>
      <c r="P834" s="164">
        <f>O834*H834</f>
        <v>0</v>
      </c>
      <c r="Q834" s="164">
        <v>3.5063999999999998E-3</v>
      </c>
      <c r="R834" s="164">
        <f>Q834*H834</f>
        <v>0.91341719999999993</v>
      </c>
      <c r="S834" s="164">
        <v>0</v>
      </c>
      <c r="T834" s="165">
        <f>S834*H834</f>
        <v>0</v>
      </c>
      <c r="AR834" s="166" t="s">
        <v>358</v>
      </c>
      <c r="AT834" s="166" t="s">
        <v>285</v>
      </c>
      <c r="AU834" s="166" t="s">
        <v>87</v>
      </c>
      <c r="AY834" s="16" t="s">
        <v>283</v>
      </c>
      <c r="BE834" s="167">
        <f>IF(N834="základná",J834,0)</f>
        <v>0</v>
      </c>
      <c r="BF834" s="167">
        <f>IF(N834="znížená",J834,0)</f>
        <v>0</v>
      </c>
      <c r="BG834" s="167">
        <f>IF(N834="zákl. prenesená",J834,0)</f>
        <v>0</v>
      </c>
      <c r="BH834" s="167">
        <f>IF(N834="zníž. prenesená",J834,0)</f>
        <v>0</v>
      </c>
      <c r="BI834" s="167">
        <f>IF(N834="nulová",J834,0)</f>
        <v>0</v>
      </c>
      <c r="BJ834" s="16" t="s">
        <v>87</v>
      </c>
      <c r="BK834" s="167">
        <f>ROUND(I834*H834,2)</f>
        <v>0</v>
      </c>
      <c r="BL834" s="16" t="s">
        <v>358</v>
      </c>
      <c r="BM834" s="166" t="s">
        <v>3860</v>
      </c>
    </row>
    <row r="835" spans="2:65" s="12" customFormat="1" ht="11.25">
      <c r="B835" s="168"/>
      <c r="D835" s="169" t="s">
        <v>291</v>
      </c>
      <c r="E835" s="170" t="s">
        <v>1</v>
      </c>
      <c r="F835" s="171" t="s">
        <v>3861</v>
      </c>
      <c r="H835" s="172">
        <v>260.5</v>
      </c>
      <c r="I835" s="173"/>
      <c r="L835" s="168"/>
      <c r="M835" s="174"/>
      <c r="T835" s="175"/>
      <c r="AT835" s="170" t="s">
        <v>291</v>
      </c>
      <c r="AU835" s="170" t="s">
        <v>87</v>
      </c>
      <c r="AV835" s="12" t="s">
        <v>87</v>
      </c>
      <c r="AW835" s="12" t="s">
        <v>31</v>
      </c>
      <c r="AX835" s="12" t="s">
        <v>82</v>
      </c>
      <c r="AY835" s="170" t="s">
        <v>283</v>
      </c>
    </row>
    <row r="836" spans="2:65" s="1" customFormat="1" ht="24.2" customHeight="1">
      <c r="B836" s="125"/>
      <c r="C836" s="155" t="s">
        <v>1066</v>
      </c>
      <c r="D836" s="155" t="s">
        <v>285</v>
      </c>
      <c r="E836" s="156" t="s">
        <v>1182</v>
      </c>
      <c r="F836" s="157" t="s">
        <v>1183</v>
      </c>
      <c r="G836" s="158" t="s">
        <v>644</v>
      </c>
      <c r="H836" s="159">
        <v>230.8</v>
      </c>
      <c r="I836" s="160"/>
      <c r="J836" s="161">
        <f>ROUND(I836*H836,2)</f>
        <v>0</v>
      </c>
      <c r="K836" s="162"/>
      <c r="L836" s="31"/>
      <c r="M836" s="163" t="s">
        <v>1</v>
      </c>
      <c r="N836" s="124" t="s">
        <v>41</v>
      </c>
      <c r="P836" s="164">
        <f>O836*H836</f>
        <v>0</v>
      </c>
      <c r="Q836" s="164">
        <v>0</v>
      </c>
      <c r="R836" s="164">
        <f>Q836*H836</f>
        <v>0</v>
      </c>
      <c r="S836" s="164">
        <v>1.3500000000000001E-3</v>
      </c>
      <c r="T836" s="165">
        <f>S836*H836</f>
        <v>0.31158000000000002</v>
      </c>
      <c r="AR836" s="166" t="s">
        <v>358</v>
      </c>
      <c r="AT836" s="166" t="s">
        <v>285</v>
      </c>
      <c r="AU836" s="166" t="s">
        <v>87</v>
      </c>
      <c r="AY836" s="16" t="s">
        <v>283</v>
      </c>
      <c r="BE836" s="167">
        <f>IF(N836="základná",J836,0)</f>
        <v>0</v>
      </c>
      <c r="BF836" s="167">
        <f>IF(N836="znížená",J836,0)</f>
        <v>0</v>
      </c>
      <c r="BG836" s="167">
        <f>IF(N836="zákl. prenesená",J836,0)</f>
        <v>0</v>
      </c>
      <c r="BH836" s="167">
        <f>IF(N836="zníž. prenesená",J836,0)</f>
        <v>0</v>
      </c>
      <c r="BI836" s="167">
        <f>IF(N836="nulová",J836,0)</f>
        <v>0</v>
      </c>
      <c r="BJ836" s="16" t="s">
        <v>87</v>
      </c>
      <c r="BK836" s="167">
        <f>ROUND(I836*H836,2)</f>
        <v>0</v>
      </c>
      <c r="BL836" s="16" t="s">
        <v>358</v>
      </c>
      <c r="BM836" s="166" t="s">
        <v>1184</v>
      </c>
    </row>
    <row r="837" spans="2:65" s="12" customFormat="1" ht="11.25">
      <c r="B837" s="168"/>
      <c r="D837" s="169" t="s">
        <v>291</v>
      </c>
      <c r="E837" s="170" t="s">
        <v>1</v>
      </c>
      <c r="F837" s="171" t="s">
        <v>1185</v>
      </c>
      <c r="H837" s="172">
        <v>13.2</v>
      </c>
      <c r="I837" s="173"/>
      <c r="L837" s="168"/>
      <c r="M837" s="174"/>
      <c r="T837" s="175"/>
      <c r="AT837" s="170" t="s">
        <v>291</v>
      </c>
      <c r="AU837" s="170" t="s">
        <v>87</v>
      </c>
      <c r="AV837" s="12" t="s">
        <v>87</v>
      </c>
      <c r="AW837" s="12" t="s">
        <v>31</v>
      </c>
      <c r="AX837" s="12" t="s">
        <v>75</v>
      </c>
      <c r="AY837" s="170" t="s">
        <v>283</v>
      </c>
    </row>
    <row r="838" spans="2:65" s="12" customFormat="1" ht="11.25">
      <c r="B838" s="168"/>
      <c r="D838" s="169" t="s">
        <v>291</v>
      </c>
      <c r="E838" s="170" t="s">
        <v>1</v>
      </c>
      <c r="F838" s="171" t="s">
        <v>3862</v>
      </c>
      <c r="H838" s="172">
        <v>39.200000000000003</v>
      </c>
      <c r="I838" s="173"/>
      <c r="L838" s="168"/>
      <c r="M838" s="174"/>
      <c r="T838" s="175"/>
      <c r="AT838" s="170" t="s">
        <v>291</v>
      </c>
      <c r="AU838" s="170" t="s">
        <v>87</v>
      </c>
      <c r="AV838" s="12" t="s">
        <v>87</v>
      </c>
      <c r="AW838" s="12" t="s">
        <v>31</v>
      </c>
      <c r="AX838" s="12" t="s">
        <v>75</v>
      </c>
      <c r="AY838" s="170" t="s">
        <v>283</v>
      </c>
    </row>
    <row r="839" spans="2:65" s="12" customFormat="1" ht="11.25">
      <c r="B839" s="168"/>
      <c r="D839" s="169" t="s">
        <v>291</v>
      </c>
      <c r="E839" s="170" t="s">
        <v>1</v>
      </c>
      <c r="F839" s="171" t="s">
        <v>3863</v>
      </c>
      <c r="H839" s="172">
        <v>49.8</v>
      </c>
      <c r="I839" s="173"/>
      <c r="L839" s="168"/>
      <c r="M839" s="174"/>
      <c r="T839" s="175"/>
      <c r="AT839" s="170" t="s">
        <v>291</v>
      </c>
      <c r="AU839" s="170" t="s">
        <v>87</v>
      </c>
      <c r="AV839" s="12" t="s">
        <v>87</v>
      </c>
      <c r="AW839" s="12" t="s">
        <v>31</v>
      </c>
      <c r="AX839" s="12" t="s">
        <v>75</v>
      </c>
      <c r="AY839" s="170" t="s">
        <v>283</v>
      </c>
    </row>
    <row r="840" spans="2:65" s="12" customFormat="1" ht="11.25">
      <c r="B840" s="168"/>
      <c r="D840" s="169" t="s">
        <v>291</v>
      </c>
      <c r="E840" s="170" t="s">
        <v>1</v>
      </c>
      <c r="F840" s="171" t="s">
        <v>3864</v>
      </c>
      <c r="H840" s="172">
        <v>38.6</v>
      </c>
      <c r="I840" s="173"/>
      <c r="L840" s="168"/>
      <c r="M840" s="174"/>
      <c r="T840" s="175"/>
      <c r="AT840" s="170" t="s">
        <v>291</v>
      </c>
      <c r="AU840" s="170" t="s">
        <v>87</v>
      </c>
      <c r="AV840" s="12" t="s">
        <v>87</v>
      </c>
      <c r="AW840" s="12" t="s">
        <v>31</v>
      </c>
      <c r="AX840" s="12" t="s">
        <v>75</v>
      </c>
      <c r="AY840" s="170" t="s">
        <v>283</v>
      </c>
    </row>
    <row r="841" spans="2:65" s="12" customFormat="1" ht="11.25">
      <c r="B841" s="168"/>
      <c r="D841" s="169" t="s">
        <v>291</v>
      </c>
      <c r="E841" s="170" t="s">
        <v>1</v>
      </c>
      <c r="F841" s="171" t="s">
        <v>3865</v>
      </c>
      <c r="H841" s="172">
        <v>38.6</v>
      </c>
      <c r="I841" s="173"/>
      <c r="L841" s="168"/>
      <c r="M841" s="174"/>
      <c r="T841" s="175"/>
      <c r="AT841" s="170" t="s">
        <v>291</v>
      </c>
      <c r="AU841" s="170" t="s">
        <v>87</v>
      </c>
      <c r="AV841" s="12" t="s">
        <v>87</v>
      </c>
      <c r="AW841" s="12" t="s">
        <v>31</v>
      </c>
      <c r="AX841" s="12" t="s">
        <v>75</v>
      </c>
      <c r="AY841" s="170" t="s">
        <v>283</v>
      </c>
    </row>
    <row r="842" spans="2:65" s="12" customFormat="1" ht="11.25">
      <c r="B842" s="168"/>
      <c r="D842" s="169" t="s">
        <v>291</v>
      </c>
      <c r="E842" s="170" t="s">
        <v>1</v>
      </c>
      <c r="F842" s="171" t="s">
        <v>3866</v>
      </c>
      <c r="H842" s="172">
        <v>51.4</v>
      </c>
      <c r="I842" s="173"/>
      <c r="L842" s="168"/>
      <c r="M842" s="174"/>
      <c r="T842" s="175"/>
      <c r="AT842" s="170" t="s">
        <v>291</v>
      </c>
      <c r="AU842" s="170" t="s">
        <v>87</v>
      </c>
      <c r="AV842" s="12" t="s">
        <v>87</v>
      </c>
      <c r="AW842" s="12" t="s">
        <v>31</v>
      </c>
      <c r="AX842" s="12" t="s">
        <v>75</v>
      </c>
      <c r="AY842" s="170" t="s">
        <v>283</v>
      </c>
    </row>
    <row r="843" spans="2:65" s="13" customFormat="1" ht="11.25">
      <c r="B843" s="176"/>
      <c r="D843" s="169" t="s">
        <v>291</v>
      </c>
      <c r="E843" s="177" t="s">
        <v>1</v>
      </c>
      <c r="F843" s="178" t="s">
        <v>293</v>
      </c>
      <c r="H843" s="179">
        <v>230.8</v>
      </c>
      <c r="I843" s="180"/>
      <c r="L843" s="176"/>
      <c r="M843" s="181"/>
      <c r="T843" s="182"/>
      <c r="AT843" s="177" t="s">
        <v>291</v>
      </c>
      <c r="AU843" s="177" t="s">
        <v>87</v>
      </c>
      <c r="AV843" s="13" t="s">
        <v>289</v>
      </c>
      <c r="AW843" s="13" t="s">
        <v>31</v>
      </c>
      <c r="AX843" s="13" t="s">
        <v>82</v>
      </c>
      <c r="AY843" s="177" t="s">
        <v>283</v>
      </c>
    </row>
    <row r="844" spans="2:65" s="1" customFormat="1" ht="33" customHeight="1">
      <c r="B844" s="125"/>
      <c r="C844" s="155" t="s">
        <v>1071</v>
      </c>
      <c r="D844" s="155" t="s">
        <v>285</v>
      </c>
      <c r="E844" s="156" t="s">
        <v>1207</v>
      </c>
      <c r="F844" s="157" t="s">
        <v>1208</v>
      </c>
      <c r="G844" s="158" t="s">
        <v>644</v>
      </c>
      <c r="H844" s="159">
        <v>66.8</v>
      </c>
      <c r="I844" s="160"/>
      <c r="J844" s="161">
        <f>ROUND(I844*H844,2)</f>
        <v>0</v>
      </c>
      <c r="K844" s="162"/>
      <c r="L844" s="31"/>
      <c r="M844" s="163" t="s">
        <v>1</v>
      </c>
      <c r="N844" s="124" t="s">
        <v>41</v>
      </c>
      <c r="P844" s="164">
        <f>O844*H844</f>
        <v>0</v>
      </c>
      <c r="Q844" s="164">
        <v>3.4499999999999999E-3</v>
      </c>
      <c r="R844" s="164">
        <f>Q844*H844</f>
        <v>0.23046</v>
      </c>
      <c r="S844" s="164">
        <v>0</v>
      </c>
      <c r="T844" s="165">
        <f>S844*H844</f>
        <v>0</v>
      </c>
      <c r="AR844" s="166" t="s">
        <v>358</v>
      </c>
      <c r="AT844" s="166" t="s">
        <v>285</v>
      </c>
      <c r="AU844" s="166" t="s">
        <v>87</v>
      </c>
      <c r="AY844" s="16" t="s">
        <v>283</v>
      </c>
      <c r="BE844" s="167">
        <f>IF(N844="základná",J844,0)</f>
        <v>0</v>
      </c>
      <c r="BF844" s="167">
        <f>IF(N844="znížená",J844,0)</f>
        <v>0</v>
      </c>
      <c r="BG844" s="167">
        <f>IF(N844="zákl. prenesená",J844,0)</f>
        <v>0</v>
      </c>
      <c r="BH844" s="167">
        <f>IF(N844="zníž. prenesená",J844,0)</f>
        <v>0</v>
      </c>
      <c r="BI844" s="167">
        <f>IF(N844="nulová",J844,0)</f>
        <v>0</v>
      </c>
      <c r="BJ844" s="16" t="s">
        <v>87</v>
      </c>
      <c r="BK844" s="167">
        <f>ROUND(I844*H844,2)</f>
        <v>0</v>
      </c>
      <c r="BL844" s="16" t="s">
        <v>358</v>
      </c>
      <c r="BM844" s="166" t="s">
        <v>3867</v>
      </c>
    </row>
    <row r="845" spans="2:65" s="12" customFormat="1" ht="11.25">
      <c r="B845" s="168"/>
      <c r="D845" s="169" t="s">
        <v>291</v>
      </c>
      <c r="E845" s="170" t="s">
        <v>1</v>
      </c>
      <c r="F845" s="171" t="s">
        <v>3868</v>
      </c>
      <c r="H845" s="172">
        <v>57.3</v>
      </c>
      <c r="I845" s="173"/>
      <c r="L845" s="168"/>
      <c r="M845" s="174"/>
      <c r="T845" s="175"/>
      <c r="AT845" s="170" t="s">
        <v>291</v>
      </c>
      <c r="AU845" s="170" t="s">
        <v>87</v>
      </c>
      <c r="AV845" s="12" t="s">
        <v>87</v>
      </c>
      <c r="AW845" s="12" t="s">
        <v>31</v>
      </c>
      <c r="AX845" s="12" t="s">
        <v>75</v>
      </c>
      <c r="AY845" s="170" t="s">
        <v>283</v>
      </c>
    </row>
    <row r="846" spans="2:65" s="12" customFormat="1" ht="11.25">
      <c r="B846" s="168"/>
      <c r="D846" s="169" t="s">
        <v>291</v>
      </c>
      <c r="E846" s="170" t="s">
        <v>1</v>
      </c>
      <c r="F846" s="171" t="s">
        <v>3869</v>
      </c>
      <c r="H846" s="172">
        <v>9.5</v>
      </c>
      <c r="I846" s="173"/>
      <c r="L846" s="168"/>
      <c r="M846" s="174"/>
      <c r="T846" s="175"/>
      <c r="AT846" s="170" t="s">
        <v>291</v>
      </c>
      <c r="AU846" s="170" t="s">
        <v>87</v>
      </c>
      <c r="AV846" s="12" t="s">
        <v>87</v>
      </c>
      <c r="AW846" s="12" t="s">
        <v>31</v>
      </c>
      <c r="AX846" s="12" t="s">
        <v>75</v>
      </c>
      <c r="AY846" s="170" t="s">
        <v>283</v>
      </c>
    </row>
    <row r="847" spans="2:65" s="13" customFormat="1" ht="11.25">
      <c r="B847" s="176"/>
      <c r="D847" s="169" t="s">
        <v>291</v>
      </c>
      <c r="E847" s="177" t="s">
        <v>1</v>
      </c>
      <c r="F847" s="178" t="s">
        <v>293</v>
      </c>
      <c r="H847" s="179">
        <v>66.8</v>
      </c>
      <c r="I847" s="180"/>
      <c r="L847" s="176"/>
      <c r="M847" s="181"/>
      <c r="T847" s="182"/>
      <c r="AT847" s="177" t="s">
        <v>291</v>
      </c>
      <c r="AU847" s="177" t="s">
        <v>87</v>
      </c>
      <c r="AV847" s="13" t="s">
        <v>289</v>
      </c>
      <c r="AW847" s="13" t="s">
        <v>31</v>
      </c>
      <c r="AX847" s="13" t="s">
        <v>82</v>
      </c>
      <c r="AY847" s="177" t="s">
        <v>283</v>
      </c>
    </row>
    <row r="848" spans="2:65" s="1" customFormat="1" ht="24.2" customHeight="1">
      <c r="B848" s="125"/>
      <c r="C848" s="155" t="s">
        <v>1075</v>
      </c>
      <c r="D848" s="155" t="s">
        <v>285</v>
      </c>
      <c r="E848" s="156" t="s">
        <v>1227</v>
      </c>
      <c r="F848" s="157" t="s">
        <v>1228</v>
      </c>
      <c r="G848" s="158" t="s">
        <v>954</v>
      </c>
      <c r="H848" s="200"/>
      <c r="I848" s="160"/>
      <c r="J848" s="161">
        <f>ROUND(I848*H848,2)</f>
        <v>0</v>
      </c>
      <c r="K848" s="162"/>
      <c r="L848" s="31"/>
      <c r="M848" s="163" t="s">
        <v>1</v>
      </c>
      <c r="N848" s="124" t="s">
        <v>41</v>
      </c>
      <c r="P848" s="164">
        <f>O848*H848</f>
        <v>0</v>
      </c>
      <c r="Q848" s="164">
        <v>0</v>
      </c>
      <c r="R848" s="164">
        <f>Q848*H848</f>
        <v>0</v>
      </c>
      <c r="S848" s="164">
        <v>0</v>
      </c>
      <c r="T848" s="165">
        <f>S848*H848</f>
        <v>0</v>
      </c>
      <c r="AR848" s="166" t="s">
        <v>358</v>
      </c>
      <c r="AT848" s="166" t="s">
        <v>285</v>
      </c>
      <c r="AU848" s="166" t="s">
        <v>87</v>
      </c>
      <c r="AY848" s="16" t="s">
        <v>283</v>
      </c>
      <c r="BE848" s="167">
        <f>IF(N848="základná",J848,0)</f>
        <v>0</v>
      </c>
      <c r="BF848" s="167">
        <f>IF(N848="znížená",J848,0)</f>
        <v>0</v>
      </c>
      <c r="BG848" s="167">
        <f>IF(N848="zákl. prenesená",J848,0)</f>
        <v>0</v>
      </c>
      <c r="BH848" s="167">
        <f>IF(N848="zníž. prenesená",J848,0)</f>
        <v>0</v>
      </c>
      <c r="BI848" s="167">
        <f>IF(N848="nulová",J848,0)</f>
        <v>0</v>
      </c>
      <c r="BJ848" s="16" t="s">
        <v>87</v>
      </c>
      <c r="BK848" s="167">
        <f>ROUND(I848*H848,2)</f>
        <v>0</v>
      </c>
      <c r="BL848" s="16" t="s">
        <v>358</v>
      </c>
      <c r="BM848" s="166" t="s">
        <v>3870</v>
      </c>
    </row>
    <row r="849" spans="2:65" s="11" customFormat="1" ht="22.9" customHeight="1">
      <c r="B849" s="143"/>
      <c r="D849" s="144" t="s">
        <v>74</v>
      </c>
      <c r="E849" s="153" t="s">
        <v>1230</v>
      </c>
      <c r="F849" s="153" t="s">
        <v>1231</v>
      </c>
      <c r="I849" s="146"/>
      <c r="J849" s="154">
        <f>BK849</f>
        <v>0</v>
      </c>
      <c r="L849" s="143"/>
      <c r="M849" s="148"/>
      <c r="P849" s="149">
        <f>SUM(P850:P945)</f>
        <v>0</v>
      </c>
      <c r="R849" s="149">
        <f>SUM(R850:R945)</f>
        <v>28.352907999999996</v>
      </c>
      <c r="T849" s="150">
        <f>SUM(T850:T945)</f>
        <v>10.795523099999999</v>
      </c>
      <c r="AR849" s="144" t="s">
        <v>87</v>
      </c>
      <c r="AT849" s="151" t="s">
        <v>74</v>
      </c>
      <c r="AU849" s="151" t="s">
        <v>82</v>
      </c>
      <c r="AY849" s="144" t="s">
        <v>283</v>
      </c>
      <c r="BK849" s="152">
        <f>SUM(BK850:BK945)</f>
        <v>0</v>
      </c>
    </row>
    <row r="850" spans="2:65" s="1" customFormat="1" ht="16.5" customHeight="1">
      <c r="B850" s="125"/>
      <c r="C850" s="155" t="s">
        <v>1080</v>
      </c>
      <c r="D850" s="155" t="s">
        <v>285</v>
      </c>
      <c r="E850" s="156" t="s">
        <v>3871</v>
      </c>
      <c r="F850" s="157" t="s">
        <v>3872</v>
      </c>
      <c r="G850" s="158" t="s">
        <v>288</v>
      </c>
      <c r="H850" s="159">
        <v>45.744</v>
      </c>
      <c r="I850" s="160"/>
      <c r="J850" s="161">
        <f>ROUND(I850*H850,2)</f>
        <v>0</v>
      </c>
      <c r="K850" s="162"/>
      <c r="L850" s="31"/>
      <c r="M850" s="163" t="s">
        <v>1</v>
      </c>
      <c r="N850" s="124" t="s">
        <v>41</v>
      </c>
      <c r="P850" s="164">
        <f>O850*H850</f>
        <v>0</v>
      </c>
      <c r="Q850" s="164">
        <v>0</v>
      </c>
      <c r="R850" s="164">
        <f>Q850*H850</f>
        <v>0</v>
      </c>
      <c r="S850" s="164">
        <v>1.695E-2</v>
      </c>
      <c r="T850" s="165">
        <f>S850*H850</f>
        <v>0.77536079999999996</v>
      </c>
      <c r="AR850" s="166" t="s">
        <v>358</v>
      </c>
      <c r="AT850" s="166" t="s">
        <v>285</v>
      </c>
      <c r="AU850" s="166" t="s">
        <v>87</v>
      </c>
      <c r="AY850" s="16" t="s">
        <v>283</v>
      </c>
      <c r="BE850" s="167">
        <f>IF(N850="základná",J850,0)</f>
        <v>0</v>
      </c>
      <c r="BF850" s="167">
        <f>IF(N850="znížená",J850,0)</f>
        <v>0</v>
      </c>
      <c r="BG850" s="167">
        <f>IF(N850="zákl. prenesená",J850,0)</f>
        <v>0</v>
      </c>
      <c r="BH850" s="167">
        <f>IF(N850="zníž. prenesená",J850,0)</f>
        <v>0</v>
      </c>
      <c r="BI850" s="167">
        <f>IF(N850="nulová",J850,0)</f>
        <v>0</v>
      </c>
      <c r="BJ850" s="16" t="s">
        <v>87</v>
      </c>
      <c r="BK850" s="167">
        <f>ROUND(I850*H850,2)</f>
        <v>0</v>
      </c>
      <c r="BL850" s="16" t="s">
        <v>358</v>
      </c>
      <c r="BM850" s="166" t="s">
        <v>3873</v>
      </c>
    </row>
    <row r="851" spans="2:65" s="14" customFormat="1" ht="11.25">
      <c r="B851" s="183"/>
      <c r="D851" s="169" t="s">
        <v>291</v>
      </c>
      <c r="E851" s="184" t="s">
        <v>1</v>
      </c>
      <c r="F851" s="185" t="s">
        <v>404</v>
      </c>
      <c r="H851" s="184" t="s">
        <v>1</v>
      </c>
      <c r="I851" s="186"/>
      <c r="L851" s="183"/>
      <c r="M851" s="187"/>
      <c r="T851" s="188"/>
      <c r="AT851" s="184" t="s">
        <v>291</v>
      </c>
      <c r="AU851" s="184" t="s">
        <v>87</v>
      </c>
      <c r="AV851" s="14" t="s">
        <v>82</v>
      </c>
      <c r="AW851" s="14" t="s">
        <v>31</v>
      </c>
      <c r="AX851" s="14" t="s">
        <v>75</v>
      </c>
      <c r="AY851" s="184" t="s">
        <v>283</v>
      </c>
    </row>
    <row r="852" spans="2:65" s="12" customFormat="1" ht="11.25">
      <c r="B852" s="168"/>
      <c r="D852" s="169" t="s">
        <v>291</v>
      </c>
      <c r="E852" s="170" t="s">
        <v>1</v>
      </c>
      <c r="F852" s="171" t="s">
        <v>3874</v>
      </c>
      <c r="H852" s="172">
        <v>45.744</v>
      </c>
      <c r="I852" s="173"/>
      <c r="L852" s="168"/>
      <c r="M852" s="174"/>
      <c r="T852" s="175"/>
      <c r="AT852" s="170" t="s">
        <v>291</v>
      </c>
      <c r="AU852" s="170" t="s">
        <v>87</v>
      </c>
      <c r="AV852" s="12" t="s">
        <v>87</v>
      </c>
      <c r="AW852" s="12" t="s">
        <v>31</v>
      </c>
      <c r="AX852" s="12" t="s">
        <v>82</v>
      </c>
      <c r="AY852" s="170" t="s">
        <v>283</v>
      </c>
    </row>
    <row r="853" spans="2:65" s="1" customFormat="1" ht="16.5" customHeight="1">
      <c r="B853" s="125"/>
      <c r="C853" s="155" t="s">
        <v>1086</v>
      </c>
      <c r="D853" s="155" t="s">
        <v>285</v>
      </c>
      <c r="E853" s="156" t="s">
        <v>1233</v>
      </c>
      <c r="F853" s="157" t="s">
        <v>1234</v>
      </c>
      <c r="G853" s="158" t="s">
        <v>288</v>
      </c>
      <c r="H853" s="159">
        <v>10.68</v>
      </c>
      <c r="I853" s="160"/>
      <c r="J853" s="161">
        <f>ROUND(I853*H853,2)</f>
        <v>0</v>
      </c>
      <c r="K853" s="162"/>
      <c r="L853" s="31"/>
      <c r="M853" s="163" t="s">
        <v>1</v>
      </c>
      <c r="N853" s="124" t="s">
        <v>41</v>
      </c>
      <c r="P853" s="164">
        <f>O853*H853</f>
        <v>0</v>
      </c>
      <c r="Q853" s="164">
        <v>0</v>
      </c>
      <c r="R853" s="164">
        <f>Q853*H853</f>
        <v>0</v>
      </c>
      <c r="S853" s="164">
        <v>1.6379999999999999E-2</v>
      </c>
      <c r="T853" s="165">
        <f>S853*H853</f>
        <v>0.17493839999999999</v>
      </c>
      <c r="AR853" s="166" t="s">
        <v>358</v>
      </c>
      <c r="AT853" s="166" t="s">
        <v>285</v>
      </c>
      <c r="AU853" s="166" t="s">
        <v>87</v>
      </c>
      <c r="AY853" s="16" t="s">
        <v>283</v>
      </c>
      <c r="BE853" s="167">
        <f>IF(N853="základná",J853,0)</f>
        <v>0</v>
      </c>
      <c r="BF853" s="167">
        <f>IF(N853="znížená",J853,0)</f>
        <v>0</v>
      </c>
      <c r="BG853" s="167">
        <f>IF(N853="zákl. prenesená",J853,0)</f>
        <v>0</v>
      </c>
      <c r="BH853" s="167">
        <f>IF(N853="zníž. prenesená",J853,0)</f>
        <v>0</v>
      </c>
      <c r="BI853" s="167">
        <f>IF(N853="nulová",J853,0)</f>
        <v>0</v>
      </c>
      <c r="BJ853" s="16" t="s">
        <v>87</v>
      </c>
      <c r="BK853" s="167">
        <f>ROUND(I853*H853,2)</f>
        <v>0</v>
      </c>
      <c r="BL853" s="16" t="s">
        <v>358</v>
      </c>
      <c r="BM853" s="166" t="s">
        <v>1235</v>
      </c>
    </row>
    <row r="854" spans="2:65" s="14" customFormat="1" ht="11.25">
      <c r="B854" s="183"/>
      <c r="D854" s="169" t="s">
        <v>291</v>
      </c>
      <c r="E854" s="184" t="s">
        <v>1</v>
      </c>
      <c r="F854" s="185" t="s">
        <v>404</v>
      </c>
      <c r="H854" s="184" t="s">
        <v>1</v>
      </c>
      <c r="I854" s="186"/>
      <c r="L854" s="183"/>
      <c r="M854" s="187"/>
      <c r="T854" s="188"/>
      <c r="AT854" s="184" t="s">
        <v>291</v>
      </c>
      <c r="AU854" s="184" t="s">
        <v>87</v>
      </c>
      <c r="AV854" s="14" t="s">
        <v>82</v>
      </c>
      <c r="AW854" s="14" t="s">
        <v>31</v>
      </c>
      <c r="AX854" s="14" t="s">
        <v>75</v>
      </c>
      <c r="AY854" s="184" t="s">
        <v>283</v>
      </c>
    </row>
    <row r="855" spans="2:65" s="12" customFormat="1" ht="11.25">
      <c r="B855" s="168"/>
      <c r="D855" s="169" t="s">
        <v>291</v>
      </c>
      <c r="E855" s="170" t="s">
        <v>1</v>
      </c>
      <c r="F855" s="171" t="s">
        <v>3875</v>
      </c>
      <c r="H855" s="172">
        <v>10.68</v>
      </c>
      <c r="I855" s="173"/>
      <c r="L855" s="168"/>
      <c r="M855" s="174"/>
      <c r="T855" s="175"/>
      <c r="AT855" s="170" t="s">
        <v>291</v>
      </c>
      <c r="AU855" s="170" t="s">
        <v>87</v>
      </c>
      <c r="AV855" s="12" t="s">
        <v>87</v>
      </c>
      <c r="AW855" s="12" t="s">
        <v>31</v>
      </c>
      <c r="AX855" s="12" t="s">
        <v>82</v>
      </c>
      <c r="AY855" s="170" t="s">
        <v>283</v>
      </c>
    </row>
    <row r="856" spans="2:65" s="1" customFormat="1" ht="24.2" customHeight="1">
      <c r="B856" s="125"/>
      <c r="C856" s="155" t="s">
        <v>1091</v>
      </c>
      <c r="D856" s="155" t="s">
        <v>285</v>
      </c>
      <c r="E856" s="156" t="s">
        <v>1238</v>
      </c>
      <c r="F856" s="157" t="s">
        <v>1239</v>
      </c>
      <c r="G856" s="158" t="s">
        <v>288</v>
      </c>
      <c r="H856" s="159">
        <v>11.07</v>
      </c>
      <c r="I856" s="160"/>
      <c r="J856" s="161">
        <f>ROUND(I856*H856,2)</f>
        <v>0</v>
      </c>
      <c r="K856" s="162"/>
      <c r="L856" s="31"/>
      <c r="M856" s="163" t="s">
        <v>1</v>
      </c>
      <c r="N856" s="124" t="s">
        <v>41</v>
      </c>
      <c r="P856" s="164">
        <f>O856*H856</f>
        <v>0</v>
      </c>
      <c r="Q856" s="164">
        <v>0</v>
      </c>
      <c r="R856" s="164">
        <f>Q856*H856</f>
        <v>0</v>
      </c>
      <c r="S856" s="164">
        <v>2.4649999999999998E-2</v>
      </c>
      <c r="T856" s="165">
        <f>S856*H856</f>
        <v>0.27287549999999999</v>
      </c>
      <c r="AR856" s="166" t="s">
        <v>358</v>
      </c>
      <c r="AT856" s="166" t="s">
        <v>285</v>
      </c>
      <c r="AU856" s="166" t="s">
        <v>87</v>
      </c>
      <c r="AY856" s="16" t="s">
        <v>283</v>
      </c>
      <c r="BE856" s="167">
        <f>IF(N856="základná",J856,0)</f>
        <v>0</v>
      </c>
      <c r="BF856" s="167">
        <f>IF(N856="znížená",J856,0)</f>
        <v>0</v>
      </c>
      <c r="BG856" s="167">
        <f>IF(N856="zákl. prenesená",J856,0)</f>
        <v>0</v>
      </c>
      <c r="BH856" s="167">
        <f>IF(N856="zníž. prenesená",J856,0)</f>
        <v>0</v>
      </c>
      <c r="BI856" s="167">
        <f>IF(N856="nulová",J856,0)</f>
        <v>0</v>
      </c>
      <c r="BJ856" s="16" t="s">
        <v>87</v>
      </c>
      <c r="BK856" s="167">
        <f>ROUND(I856*H856,2)</f>
        <v>0</v>
      </c>
      <c r="BL856" s="16" t="s">
        <v>358</v>
      </c>
      <c r="BM856" s="166" t="s">
        <v>1240</v>
      </c>
    </row>
    <row r="857" spans="2:65" s="14" customFormat="1" ht="11.25">
      <c r="B857" s="183"/>
      <c r="D857" s="169" t="s">
        <v>291</v>
      </c>
      <c r="E857" s="184" t="s">
        <v>1</v>
      </c>
      <c r="F857" s="185" t="s">
        <v>1241</v>
      </c>
      <c r="H857" s="184" t="s">
        <v>1</v>
      </c>
      <c r="I857" s="186"/>
      <c r="L857" s="183"/>
      <c r="M857" s="187"/>
      <c r="T857" s="188"/>
      <c r="AT857" s="184" t="s">
        <v>291</v>
      </c>
      <c r="AU857" s="184" t="s">
        <v>87</v>
      </c>
      <c r="AV857" s="14" t="s">
        <v>82</v>
      </c>
      <c r="AW857" s="14" t="s">
        <v>31</v>
      </c>
      <c r="AX857" s="14" t="s">
        <v>75</v>
      </c>
      <c r="AY857" s="184" t="s">
        <v>283</v>
      </c>
    </row>
    <row r="858" spans="2:65" s="12" customFormat="1" ht="22.5">
      <c r="B858" s="168"/>
      <c r="D858" s="169" t="s">
        <v>291</v>
      </c>
      <c r="E858" s="170" t="s">
        <v>1</v>
      </c>
      <c r="F858" s="171" t="s">
        <v>3876</v>
      </c>
      <c r="H858" s="172">
        <v>11.07</v>
      </c>
      <c r="I858" s="173"/>
      <c r="L858" s="168"/>
      <c r="M858" s="174"/>
      <c r="T858" s="175"/>
      <c r="AT858" s="170" t="s">
        <v>291</v>
      </c>
      <c r="AU858" s="170" t="s">
        <v>87</v>
      </c>
      <c r="AV858" s="12" t="s">
        <v>87</v>
      </c>
      <c r="AW858" s="12" t="s">
        <v>31</v>
      </c>
      <c r="AX858" s="12" t="s">
        <v>82</v>
      </c>
      <c r="AY858" s="170" t="s">
        <v>283</v>
      </c>
    </row>
    <row r="859" spans="2:65" s="1" customFormat="1" ht="21.75" customHeight="1">
      <c r="B859" s="125"/>
      <c r="C859" s="155" t="s">
        <v>1095</v>
      </c>
      <c r="D859" s="155" t="s">
        <v>285</v>
      </c>
      <c r="E859" s="156" t="s">
        <v>1244</v>
      </c>
      <c r="F859" s="157" t="s">
        <v>1245</v>
      </c>
      <c r="G859" s="158" t="s">
        <v>288</v>
      </c>
      <c r="H859" s="159">
        <v>801.58</v>
      </c>
      <c r="I859" s="160"/>
      <c r="J859" s="161">
        <f>ROUND(I859*H859,2)</f>
        <v>0</v>
      </c>
      <c r="K859" s="162"/>
      <c r="L859" s="31"/>
      <c r="M859" s="163" t="s">
        <v>1</v>
      </c>
      <c r="N859" s="124" t="s">
        <v>41</v>
      </c>
      <c r="P859" s="164">
        <f>O859*H859</f>
        <v>0</v>
      </c>
      <c r="Q859" s="164">
        <v>0</v>
      </c>
      <c r="R859" s="164">
        <f>Q859*H859</f>
        <v>0</v>
      </c>
      <c r="S859" s="164">
        <v>1.098E-2</v>
      </c>
      <c r="T859" s="165">
        <f>S859*H859</f>
        <v>8.8013484000000002</v>
      </c>
      <c r="AR859" s="166" t="s">
        <v>358</v>
      </c>
      <c r="AT859" s="166" t="s">
        <v>285</v>
      </c>
      <c r="AU859" s="166" t="s">
        <v>87</v>
      </c>
      <c r="AY859" s="16" t="s">
        <v>283</v>
      </c>
      <c r="BE859" s="167">
        <f>IF(N859="základná",J859,0)</f>
        <v>0</v>
      </c>
      <c r="BF859" s="167">
        <f>IF(N859="znížená",J859,0)</f>
        <v>0</v>
      </c>
      <c r="BG859" s="167">
        <f>IF(N859="zákl. prenesená",J859,0)</f>
        <v>0</v>
      </c>
      <c r="BH859" s="167">
        <f>IF(N859="zníž. prenesená",J859,0)</f>
        <v>0</v>
      </c>
      <c r="BI859" s="167">
        <f>IF(N859="nulová",J859,0)</f>
        <v>0</v>
      </c>
      <c r="BJ859" s="16" t="s">
        <v>87</v>
      </c>
      <c r="BK859" s="167">
        <f>ROUND(I859*H859,2)</f>
        <v>0</v>
      </c>
      <c r="BL859" s="16" t="s">
        <v>358</v>
      </c>
      <c r="BM859" s="166" t="s">
        <v>1246</v>
      </c>
    </row>
    <row r="860" spans="2:65" s="14" customFormat="1" ht="11.25">
      <c r="B860" s="183"/>
      <c r="D860" s="169" t="s">
        <v>291</v>
      </c>
      <c r="E860" s="184" t="s">
        <v>1</v>
      </c>
      <c r="F860" s="185" t="s">
        <v>451</v>
      </c>
      <c r="H860" s="184" t="s">
        <v>1</v>
      </c>
      <c r="I860" s="186"/>
      <c r="L860" s="183"/>
      <c r="M860" s="187"/>
      <c r="T860" s="188"/>
      <c r="AT860" s="184" t="s">
        <v>291</v>
      </c>
      <c r="AU860" s="184" t="s">
        <v>87</v>
      </c>
      <c r="AV860" s="14" t="s">
        <v>82</v>
      </c>
      <c r="AW860" s="14" t="s">
        <v>31</v>
      </c>
      <c r="AX860" s="14" t="s">
        <v>75</v>
      </c>
      <c r="AY860" s="184" t="s">
        <v>283</v>
      </c>
    </row>
    <row r="861" spans="2:65" s="12" customFormat="1" ht="11.25">
      <c r="B861" s="168"/>
      <c r="D861" s="169" t="s">
        <v>291</v>
      </c>
      <c r="E861" s="170" t="s">
        <v>1</v>
      </c>
      <c r="F861" s="171" t="s">
        <v>3877</v>
      </c>
      <c r="H861" s="172">
        <v>345.43</v>
      </c>
      <c r="I861" s="173"/>
      <c r="L861" s="168"/>
      <c r="M861" s="174"/>
      <c r="T861" s="175"/>
      <c r="AT861" s="170" t="s">
        <v>291</v>
      </c>
      <c r="AU861" s="170" t="s">
        <v>87</v>
      </c>
      <c r="AV861" s="12" t="s">
        <v>87</v>
      </c>
      <c r="AW861" s="12" t="s">
        <v>31</v>
      </c>
      <c r="AX861" s="12" t="s">
        <v>75</v>
      </c>
      <c r="AY861" s="170" t="s">
        <v>283</v>
      </c>
    </row>
    <row r="862" spans="2:65" s="14" customFormat="1" ht="11.25">
      <c r="B862" s="183"/>
      <c r="D862" s="169" t="s">
        <v>291</v>
      </c>
      <c r="E862" s="184" t="s">
        <v>1</v>
      </c>
      <c r="F862" s="185" t="s">
        <v>1247</v>
      </c>
      <c r="H862" s="184" t="s">
        <v>1</v>
      </c>
      <c r="I862" s="186"/>
      <c r="L862" s="183"/>
      <c r="M862" s="187"/>
      <c r="T862" s="188"/>
      <c r="AT862" s="184" t="s">
        <v>291</v>
      </c>
      <c r="AU862" s="184" t="s">
        <v>87</v>
      </c>
      <c r="AV862" s="14" t="s">
        <v>82</v>
      </c>
      <c r="AW862" s="14" t="s">
        <v>31</v>
      </c>
      <c r="AX862" s="14" t="s">
        <v>75</v>
      </c>
      <c r="AY862" s="184" t="s">
        <v>283</v>
      </c>
    </row>
    <row r="863" spans="2:65" s="12" customFormat="1" ht="11.25">
      <c r="B863" s="168"/>
      <c r="D863" s="169" t="s">
        <v>291</v>
      </c>
      <c r="E863" s="170" t="s">
        <v>1</v>
      </c>
      <c r="F863" s="171" t="s">
        <v>3878</v>
      </c>
      <c r="H863" s="172">
        <v>254.66</v>
      </c>
      <c r="I863" s="173"/>
      <c r="L863" s="168"/>
      <c r="M863" s="174"/>
      <c r="T863" s="175"/>
      <c r="AT863" s="170" t="s">
        <v>291</v>
      </c>
      <c r="AU863" s="170" t="s">
        <v>87</v>
      </c>
      <c r="AV863" s="12" t="s">
        <v>87</v>
      </c>
      <c r="AW863" s="12" t="s">
        <v>31</v>
      </c>
      <c r="AX863" s="12" t="s">
        <v>75</v>
      </c>
      <c r="AY863" s="170" t="s">
        <v>283</v>
      </c>
    </row>
    <row r="864" spans="2:65" s="14" customFormat="1" ht="11.25">
      <c r="B864" s="183"/>
      <c r="D864" s="169" t="s">
        <v>291</v>
      </c>
      <c r="E864" s="184" t="s">
        <v>1</v>
      </c>
      <c r="F864" s="185" t="s">
        <v>3879</v>
      </c>
      <c r="H864" s="184" t="s">
        <v>1</v>
      </c>
      <c r="I864" s="186"/>
      <c r="L864" s="183"/>
      <c r="M864" s="187"/>
      <c r="T864" s="188"/>
      <c r="AT864" s="184" t="s">
        <v>291</v>
      </c>
      <c r="AU864" s="184" t="s">
        <v>87</v>
      </c>
      <c r="AV864" s="14" t="s">
        <v>82</v>
      </c>
      <c r="AW864" s="14" t="s">
        <v>31</v>
      </c>
      <c r="AX864" s="14" t="s">
        <v>75</v>
      </c>
      <c r="AY864" s="184" t="s">
        <v>283</v>
      </c>
    </row>
    <row r="865" spans="2:65" s="12" customFormat="1" ht="11.25">
      <c r="B865" s="168"/>
      <c r="D865" s="169" t="s">
        <v>291</v>
      </c>
      <c r="E865" s="170" t="s">
        <v>1</v>
      </c>
      <c r="F865" s="171" t="s">
        <v>3880</v>
      </c>
      <c r="H865" s="172">
        <v>85.48</v>
      </c>
      <c r="I865" s="173"/>
      <c r="L865" s="168"/>
      <c r="M865" s="174"/>
      <c r="T865" s="175"/>
      <c r="AT865" s="170" t="s">
        <v>291</v>
      </c>
      <c r="AU865" s="170" t="s">
        <v>87</v>
      </c>
      <c r="AV865" s="12" t="s">
        <v>87</v>
      </c>
      <c r="AW865" s="12" t="s">
        <v>31</v>
      </c>
      <c r="AX865" s="12" t="s">
        <v>75</v>
      </c>
      <c r="AY865" s="170" t="s">
        <v>283</v>
      </c>
    </row>
    <row r="866" spans="2:65" s="14" customFormat="1" ht="11.25">
      <c r="B866" s="183"/>
      <c r="D866" s="169" t="s">
        <v>291</v>
      </c>
      <c r="E866" s="184" t="s">
        <v>1</v>
      </c>
      <c r="F866" s="185" t="s">
        <v>3881</v>
      </c>
      <c r="H866" s="184" t="s">
        <v>1</v>
      </c>
      <c r="I866" s="186"/>
      <c r="L866" s="183"/>
      <c r="M866" s="187"/>
      <c r="T866" s="188"/>
      <c r="AT866" s="184" t="s">
        <v>291</v>
      </c>
      <c r="AU866" s="184" t="s">
        <v>87</v>
      </c>
      <c r="AV866" s="14" t="s">
        <v>82</v>
      </c>
      <c r="AW866" s="14" t="s">
        <v>31</v>
      </c>
      <c r="AX866" s="14" t="s">
        <v>75</v>
      </c>
      <c r="AY866" s="184" t="s">
        <v>283</v>
      </c>
    </row>
    <row r="867" spans="2:65" s="12" customFormat="1" ht="11.25">
      <c r="B867" s="168"/>
      <c r="D867" s="169" t="s">
        <v>291</v>
      </c>
      <c r="E867" s="170" t="s">
        <v>1</v>
      </c>
      <c r="F867" s="171" t="s">
        <v>3882</v>
      </c>
      <c r="H867" s="172">
        <v>116.01</v>
      </c>
      <c r="I867" s="173"/>
      <c r="L867" s="168"/>
      <c r="M867" s="174"/>
      <c r="T867" s="175"/>
      <c r="AT867" s="170" t="s">
        <v>291</v>
      </c>
      <c r="AU867" s="170" t="s">
        <v>87</v>
      </c>
      <c r="AV867" s="12" t="s">
        <v>87</v>
      </c>
      <c r="AW867" s="12" t="s">
        <v>31</v>
      </c>
      <c r="AX867" s="12" t="s">
        <v>75</v>
      </c>
      <c r="AY867" s="170" t="s">
        <v>283</v>
      </c>
    </row>
    <row r="868" spans="2:65" s="13" customFormat="1" ht="11.25">
      <c r="B868" s="176"/>
      <c r="D868" s="169" t="s">
        <v>291</v>
      </c>
      <c r="E868" s="177" t="s">
        <v>1</v>
      </c>
      <c r="F868" s="178" t="s">
        <v>293</v>
      </c>
      <c r="H868" s="179">
        <v>801.58</v>
      </c>
      <c r="I868" s="180"/>
      <c r="L868" s="176"/>
      <c r="M868" s="181"/>
      <c r="T868" s="182"/>
      <c r="AT868" s="177" t="s">
        <v>291</v>
      </c>
      <c r="AU868" s="177" t="s">
        <v>87</v>
      </c>
      <c r="AV868" s="13" t="s">
        <v>289</v>
      </c>
      <c r="AW868" s="13" t="s">
        <v>31</v>
      </c>
      <c r="AX868" s="13" t="s">
        <v>82</v>
      </c>
      <c r="AY868" s="177" t="s">
        <v>283</v>
      </c>
    </row>
    <row r="869" spans="2:65" s="1" customFormat="1" ht="16.5" customHeight="1">
      <c r="B869" s="125"/>
      <c r="C869" s="155" t="s">
        <v>1101</v>
      </c>
      <c r="D869" s="155" t="s">
        <v>285</v>
      </c>
      <c r="E869" s="156" t="s">
        <v>1250</v>
      </c>
      <c r="F869" s="157" t="s">
        <v>1251</v>
      </c>
      <c r="G869" s="158" t="s">
        <v>644</v>
      </c>
      <c r="H869" s="159">
        <v>955</v>
      </c>
      <c r="I869" s="160"/>
      <c r="J869" s="161">
        <f>ROUND(I869*H869,2)</f>
        <v>0</v>
      </c>
      <c r="K869" s="162"/>
      <c r="L869" s="31"/>
      <c r="M869" s="163" t="s">
        <v>1</v>
      </c>
      <c r="N869" s="124" t="s">
        <v>41</v>
      </c>
      <c r="P869" s="164">
        <f>O869*H869</f>
        <v>0</v>
      </c>
      <c r="Q869" s="164">
        <v>1.9000000000000001E-4</v>
      </c>
      <c r="R869" s="164">
        <f>Q869*H869</f>
        <v>0.18145</v>
      </c>
      <c r="S869" s="164">
        <v>0</v>
      </c>
      <c r="T869" s="165">
        <f>S869*H869</f>
        <v>0</v>
      </c>
      <c r="AR869" s="166" t="s">
        <v>358</v>
      </c>
      <c r="AT869" s="166" t="s">
        <v>285</v>
      </c>
      <c r="AU869" s="166" t="s">
        <v>87</v>
      </c>
      <c r="AY869" s="16" t="s">
        <v>283</v>
      </c>
      <c r="BE869" s="167">
        <f>IF(N869="základná",J869,0)</f>
        <v>0</v>
      </c>
      <c r="BF869" s="167">
        <f>IF(N869="znížená",J869,0)</f>
        <v>0</v>
      </c>
      <c r="BG869" s="167">
        <f>IF(N869="zákl. prenesená",J869,0)</f>
        <v>0</v>
      </c>
      <c r="BH869" s="167">
        <f>IF(N869="zníž. prenesená",J869,0)</f>
        <v>0</v>
      </c>
      <c r="BI869" s="167">
        <f>IF(N869="nulová",J869,0)</f>
        <v>0</v>
      </c>
      <c r="BJ869" s="16" t="s">
        <v>87</v>
      </c>
      <c r="BK869" s="167">
        <f>ROUND(I869*H869,2)</f>
        <v>0</v>
      </c>
      <c r="BL869" s="16" t="s">
        <v>358</v>
      </c>
      <c r="BM869" s="166" t="s">
        <v>3883</v>
      </c>
    </row>
    <row r="870" spans="2:65" s="12" customFormat="1" ht="11.25">
      <c r="B870" s="168"/>
      <c r="D870" s="169" t="s">
        <v>291</v>
      </c>
      <c r="E870" s="170" t="s">
        <v>1</v>
      </c>
      <c r="F870" s="171" t="s">
        <v>3884</v>
      </c>
      <c r="H870" s="172">
        <v>759</v>
      </c>
      <c r="I870" s="173"/>
      <c r="L870" s="168"/>
      <c r="M870" s="174"/>
      <c r="T870" s="175"/>
      <c r="AT870" s="170" t="s">
        <v>291</v>
      </c>
      <c r="AU870" s="170" t="s">
        <v>87</v>
      </c>
      <c r="AV870" s="12" t="s">
        <v>87</v>
      </c>
      <c r="AW870" s="12" t="s">
        <v>31</v>
      </c>
      <c r="AX870" s="12" t="s">
        <v>75</v>
      </c>
      <c r="AY870" s="170" t="s">
        <v>283</v>
      </c>
    </row>
    <row r="871" spans="2:65" s="12" customFormat="1" ht="11.25">
      <c r="B871" s="168"/>
      <c r="D871" s="169" t="s">
        <v>291</v>
      </c>
      <c r="E871" s="170" t="s">
        <v>1</v>
      </c>
      <c r="F871" s="171" t="s">
        <v>1254</v>
      </c>
      <c r="H871" s="172">
        <v>52</v>
      </c>
      <c r="I871" s="173"/>
      <c r="L871" s="168"/>
      <c r="M871" s="174"/>
      <c r="T871" s="175"/>
      <c r="AT871" s="170" t="s">
        <v>291</v>
      </c>
      <c r="AU871" s="170" t="s">
        <v>87</v>
      </c>
      <c r="AV871" s="12" t="s">
        <v>87</v>
      </c>
      <c r="AW871" s="12" t="s">
        <v>31</v>
      </c>
      <c r="AX871" s="12" t="s">
        <v>75</v>
      </c>
      <c r="AY871" s="170" t="s">
        <v>283</v>
      </c>
    </row>
    <row r="872" spans="2:65" s="12" customFormat="1" ht="11.25">
      <c r="B872" s="168"/>
      <c r="D872" s="169" t="s">
        <v>291</v>
      </c>
      <c r="E872" s="170" t="s">
        <v>1</v>
      </c>
      <c r="F872" s="171" t="s">
        <v>3885</v>
      </c>
      <c r="H872" s="172">
        <v>47.2</v>
      </c>
      <c r="I872" s="173"/>
      <c r="L872" s="168"/>
      <c r="M872" s="174"/>
      <c r="T872" s="175"/>
      <c r="AT872" s="170" t="s">
        <v>291</v>
      </c>
      <c r="AU872" s="170" t="s">
        <v>87</v>
      </c>
      <c r="AV872" s="12" t="s">
        <v>87</v>
      </c>
      <c r="AW872" s="12" t="s">
        <v>31</v>
      </c>
      <c r="AX872" s="12" t="s">
        <v>75</v>
      </c>
      <c r="AY872" s="170" t="s">
        <v>283</v>
      </c>
    </row>
    <row r="873" spans="2:65" s="12" customFormat="1" ht="11.25">
      <c r="B873" s="168"/>
      <c r="D873" s="169" t="s">
        <v>291</v>
      </c>
      <c r="E873" s="170" t="s">
        <v>1</v>
      </c>
      <c r="F873" s="171" t="s">
        <v>3886</v>
      </c>
      <c r="H873" s="172">
        <v>96.8</v>
      </c>
      <c r="I873" s="173"/>
      <c r="L873" s="168"/>
      <c r="M873" s="174"/>
      <c r="T873" s="175"/>
      <c r="AT873" s="170" t="s">
        <v>291</v>
      </c>
      <c r="AU873" s="170" t="s">
        <v>87</v>
      </c>
      <c r="AV873" s="12" t="s">
        <v>87</v>
      </c>
      <c r="AW873" s="12" t="s">
        <v>31</v>
      </c>
      <c r="AX873" s="12" t="s">
        <v>75</v>
      </c>
      <c r="AY873" s="170" t="s">
        <v>283</v>
      </c>
    </row>
    <row r="874" spans="2:65" s="13" customFormat="1" ht="11.25">
      <c r="B874" s="176"/>
      <c r="D874" s="169" t="s">
        <v>291</v>
      </c>
      <c r="E874" s="177" t="s">
        <v>1</v>
      </c>
      <c r="F874" s="178" t="s">
        <v>293</v>
      </c>
      <c r="H874" s="179">
        <v>955</v>
      </c>
      <c r="I874" s="180"/>
      <c r="L874" s="176"/>
      <c r="M874" s="181"/>
      <c r="T874" s="182"/>
      <c r="AT874" s="177" t="s">
        <v>291</v>
      </c>
      <c r="AU874" s="177" t="s">
        <v>87</v>
      </c>
      <c r="AV874" s="13" t="s">
        <v>289</v>
      </c>
      <c r="AW874" s="13" t="s">
        <v>31</v>
      </c>
      <c r="AX874" s="13" t="s">
        <v>82</v>
      </c>
      <c r="AY874" s="177" t="s">
        <v>283</v>
      </c>
    </row>
    <row r="875" spans="2:65" s="1" customFormat="1" ht="16.5" customHeight="1">
      <c r="B875" s="125"/>
      <c r="C875" s="189" t="s">
        <v>1105</v>
      </c>
      <c r="D875" s="189" t="s">
        <v>582</v>
      </c>
      <c r="E875" s="190" t="s">
        <v>1257</v>
      </c>
      <c r="F875" s="191" t="s">
        <v>1258</v>
      </c>
      <c r="G875" s="192" t="s">
        <v>644</v>
      </c>
      <c r="H875" s="193">
        <v>148.80000000000001</v>
      </c>
      <c r="I875" s="194"/>
      <c r="J875" s="195">
        <f>ROUND(I875*H875,2)</f>
        <v>0</v>
      </c>
      <c r="K875" s="196"/>
      <c r="L875" s="197"/>
      <c r="M875" s="198" t="s">
        <v>1</v>
      </c>
      <c r="N875" s="199" t="s">
        <v>41</v>
      </c>
      <c r="P875" s="164">
        <f>O875*H875</f>
        <v>0</v>
      </c>
      <c r="Q875" s="164">
        <v>1.29E-2</v>
      </c>
      <c r="R875" s="164">
        <f>Q875*H875</f>
        <v>1.9195200000000001</v>
      </c>
      <c r="S875" s="164">
        <v>0</v>
      </c>
      <c r="T875" s="165">
        <f>S875*H875</f>
        <v>0</v>
      </c>
      <c r="AR875" s="166" t="s">
        <v>473</v>
      </c>
      <c r="AT875" s="166" t="s">
        <v>582</v>
      </c>
      <c r="AU875" s="166" t="s">
        <v>87</v>
      </c>
      <c r="AY875" s="16" t="s">
        <v>283</v>
      </c>
      <c r="BE875" s="167">
        <f>IF(N875="základná",J875,0)</f>
        <v>0</v>
      </c>
      <c r="BF875" s="167">
        <f>IF(N875="znížená",J875,0)</f>
        <v>0</v>
      </c>
      <c r="BG875" s="167">
        <f>IF(N875="zákl. prenesená",J875,0)</f>
        <v>0</v>
      </c>
      <c r="BH875" s="167">
        <f>IF(N875="zníž. prenesená",J875,0)</f>
        <v>0</v>
      </c>
      <c r="BI875" s="167">
        <f>IF(N875="nulová",J875,0)</f>
        <v>0</v>
      </c>
      <c r="BJ875" s="16" t="s">
        <v>87</v>
      </c>
      <c r="BK875" s="167">
        <f>ROUND(I875*H875,2)</f>
        <v>0</v>
      </c>
      <c r="BL875" s="16" t="s">
        <v>358</v>
      </c>
      <c r="BM875" s="166" t="s">
        <v>3887</v>
      </c>
    </row>
    <row r="876" spans="2:65" s="12" customFormat="1" ht="11.25">
      <c r="B876" s="168"/>
      <c r="D876" s="169" t="s">
        <v>291</v>
      </c>
      <c r="E876" s="170" t="s">
        <v>1</v>
      </c>
      <c r="F876" s="171" t="s">
        <v>1254</v>
      </c>
      <c r="H876" s="172">
        <v>52</v>
      </c>
      <c r="I876" s="173"/>
      <c r="L876" s="168"/>
      <c r="M876" s="174"/>
      <c r="T876" s="175"/>
      <c r="AT876" s="170" t="s">
        <v>291</v>
      </c>
      <c r="AU876" s="170" t="s">
        <v>87</v>
      </c>
      <c r="AV876" s="12" t="s">
        <v>87</v>
      </c>
      <c r="AW876" s="12" t="s">
        <v>31</v>
      </c>
      <c r="AX876" s="12" t="s">
        <v>75</v>
      </c>
      <c r="AY876" s="170" t="s">
        <v>283</v>
      </c>
    </row>
    <row r="877" spans="2:65" s="12" customFormat="1" ht="11.25">
      <c r="B877" s="168"/>
      <c r="D877" s="169" t="s">
        <v>291</v>
      </c>
      <c r="E877" s="170" t="s">
        <v>1</v>
      </c>
      <c r="F877" s="171" t="s">
        <v>3886</v>
      </c>
      <c r="H877" s="172">
        <v>96.8</v>
      </c>
      <c r="I877" s="173"/>
      <c r="L877" s="168"/>
      <c r="M877" s="174"/>
      <c r="T877" s="175"/>
      <c r="AT877" s="170" t="s">
        <v>291</v>
      </c>
      <c r="AU877" s="170" t="s">
        <v>87</v>
      </c>
      <c r="AV877" s="12" t="s">
        <v>87</v>
      </c>
      <c r="AW877" s="12" t="s">
        <v>31</v>
      </c>
      <c r="AX877" s="12" t="s">
        <v>75</v>
      </c>
      <c r="AY877" s="170" t="s">
        <v>283</v>
      </c>
    </row>
    <row r="878" spans="2:65" s="13" customFormat="1" ht="11.25">
      <c r="B878" s="176"/>
      <c r="D878" s="169" t="s">
        <v>291</v>
      </c>
      <c r="E878" s="177" t="s">
        <v>1</v>
      </c>
      <c r="F878" s="178" t="s">
        <v>293</v>
      </c>
      <c r="H878" s="179">
        <v>148.80000000000001</v>
      </c>
      <c r="I878" s="180"/>
      <c r="L878" s="176"/>
      <c r="M878" s="181"/>
      <c r="T878" s="182"/>
      <c r="AT878" s="177" t="s">
        <v>291</v>
      </c>
      <c r="AU878" s="177" t="s">
        <v>87</v>
      </c>
      <c r="AV878" s="13" t="s">
        <v>289</v>
      </c>
      <c r="AW878" s="13" t="s">
        <v>31</v>
      </c>
      <c r="AX878" s="13" t="s">
        <v>82</v>
      </c>
      <c r="AY878" s="177" t="s">
        <v>283</v>
      </c>
    </row>
    <row r="879" spans="2:65" s="1" customFormat="1" ht="21.75" customHeight="1">
      <c r="B879" s="125"/>
      <c r="C879" s="189" t="s">
        <v>1111</v>
      </c>
      <c r="D879" s="189" t="s">
        <v>582</v>
      </c>
      <c r="E879" s="190" t="s">
        <v>1261</v>
      </c>
      <c r="F879" s="191" t="s">
        <v>1262</v>
      </c>
      <c r="G879" s="192" t="s">
        <v>644</v>
      </c>
      <c r="H879" s="193">
        <v>806.2</v>
      </c>
      <c r="I879" s="194"/>
      <c r="J879" s="195">
        <f>ROUND(I879*H879,2)</f>
        <v>0</v>
      </c>
      <c r="K879" s="196"/>
      <c r="L879" s="197"/>
      <c r="M879" s="198" t="s">
        <v>1</v>
      </c>
      <c r="N879" s="199" t="s">
        <v>41</v>
      </c>
      <c r="P879" s="164">
        <f>O879*H879</f>
        <v>0</v>
      </c>
      <c r="Q879" s="164">
        <v>1.7299999999999999E-2</v>
      </c>
      <c r="R879" s="164">
        <f>Q879*H879</f>
        <v>13.94726</v>
      </c>
      <c r="S879" s="164">
        <v>0</v>
      </c>
      <c r="T879" s="165">
        <f>S879*H879</f>
        <v>0</v>
      </c>
      <c r="AR879" s="166" t="s">
        <v>473</v>
      </c>
      <c r="AT879" s="166" t="s">
        <v>582</v>
      </c>
      <c r="AU879" s="166" t="s">
        <v>87</v>
      </c>
      <c r="AY879" s="16" t="s">
        <v>283</v>
      </c>
      <c r="BE879" s="167">
        <f>IF(N879="základná",J879,0)</f>
        <v>0</v>
      </c>
      <c r="BF879" s="167">
        <f>IF(N879="znížená",J879,0)</f>
        <v>0</v>
      </c>
      <c r="BG879" s="167">
        <f>IF(N879="zákl. prenesená",J879,0)</f>
        <v>0</v>
      </c>
      <c r="BH879" s="167">
        <f>IF(N879="zníž. prenesená",J879,0)</f>
        <v>0</v>
      </c>
      <c r="BI879" s="167">
        <f>IF(N879="nulová",J879,0)</f>
        <v>0</v>
      </c>
      <c r="BJ879" s="16" t="s">
        <v>87</v>
      </c>
      <c r="BK879" s="167">
        <f>ROUND(I879*H879,2)</f>
        <v>0</v>
      </c>
      <c r="BL879" s="16" t="s">
        <v>358</v>
      </c>
      <c r="BM879" s="166" t="s">
        <v>3888</v>
      </c>
    </row>
    <row r="880" spans="2:65" s="12" customFormat="1" ht="11.25">
      <c r="B880" s="168"/>
      <c r="D880" s="169" t="s">
        <v>291</v>
      </c>
      <c r="E880" s="170" t="s">
        <v>1</v>
      </c>
      <c r="F880" s="171" t="s">
        <v>3884</v>
      </c>
      <c r="H880" s="172">
        <v>759</v>
      </c>
      <c r="I880" s="173"/>
      <c r="L880" s="168"/>
      <c r="M880" s="174"/>
      <c r="T880" s="175"/>
      <c r="AT880" s="170" t="s">
        <v>291</v>
      </c>
      <c r="AU880" s="170" t="s">
        <v>87</v>
      </c>
      <c r="AV880" s="12" t="s">
        <v>87</v>
      </c>
      <c r="AW880" s="12" t="s">
        <v>31</v>
      </c>
      <c r="AX880" s="12" t="s">
        <v>75</v>
      </c>
      <c r="AY880" s="170" t="s">
        <v>283</v>
      </c>
    </row>
    <row r="881" spans="2:65" s="12" customFormat="1" ht="11.25">
      <c r="B881" s="168"/>
      <c r="D881" s="169" t="s">
        <v>291</v>
      </c>
      <c r="E881" s="170" t="s">
        <v>1</v>
      </c>
      <c r="F881" s="171" t="s">
        <v>3885</v>
      </c>
      <c r="H881" s="172">
        <v>47.2</v>
      </c>
      <c r="I881" s="173"/>
      <c r="L881" s="168"/>
      <c r="M881" s="174"/>
      <c r="T881" s="175"/>
      <c r="AT881" s="170" t="s">
        <v>291</v>
      </c>
      <c r="AU881" s="170" t="s">
        <v>87</v>
      </c>
      <c r="AV881" s="12" t="s">
        <v>87</v>
      </c>
      <c r="AW881" s="12" t="s">
        <v>31</v>
      </c>
      <c r="AX881" s="12" t="s">
        <v>75</v>
      </c>
      <c r="AY881" s="170" t="s">
        <v>283</v>
      </c>
    </row>
    <row r="882" spans="2:65" s="13" customFormat="1" ht="11.25">
      <c r="B882" s="176"/>
      <c r="D882" s="169" t="s">
        <v>291</v>
      </c>
      <c r="E882" s="177" t="s">
        <v>1</v>
      </c>
      <c r="F882" s="178" t="s">
        <v>293</v>
      </c>
      <c r="H882" s="179">
        <v>806.2</v>
      </c>
      <c r="I882" s="180"/>
      <c r="L882" s="176"/>
      <c r="M882" s="181"/>
      <c r="T882" s="182"/>
      <c r="AT882" s="177" t="s">
        <v>291</v>
      </c>
      <c r="AU882" s="177" t="s">
        <v>87</v>
      </c>
      <c r="AV882" s="13" t="s">
        <v>289</v>
      </c>
      <c r="AW882" s="13" t="s">
        <v>31</v>
      </c>
      <c r="AX882" s="13" t="s">
        <v>82</v>
      </c>
      <c r="AY882" s="177" t="s">
        <v>283</v>
      </c>
    </row>
    <row r="883" spans="2:65" s="1" customFormat="1" ht="33" customHeight="1">
      <c r="B883" s="125"/>
      <c r="C883" s="155" t="s">
        <v>1121</v>
      </c>
      <c r="D883" s="155" t="s">
        <v>285</v>
      </c>
      <c r="E883" s="156" t="s">
        <v>1274</v>
      </c>
      <c r="F883" s="157" t="s">
        <v>1275</v>
      </c>
      <c r="G883" s="158" t="s">
        <v>373</v>
      </c>
      <c r="H883" s="159">
        <v>291</v>
      </c>
      <c r="I883" s="160"/>
      <c r="J883" s="161">
        <f>ROUND(I883*H883,2)</f>
        <v>0</v>
      </c>
      <c r="K883" s="162"/>
      <c r="L883" s="31"/>
      <c r="M883" s="163" t="s">
        <v>1</v>
      </c>
      <c r="N883" s="124" t="s">
        <v>41</v>
      </c>
      <c r="P883" s="164">
        <f>O883*H883</f>
        <v>0</v>
      </c>
      <c r="Q883" s="164">
        <v>0</v>
      </c>
      <c r="R883" s="164">
        <f>Q883*H883</f>
        <v>0</v>
      </c>
      <c r="S883" s="164">
        <v>0</v>
      </c>
      <c r="T883" s="165">
        <f>S883*H883</f>
        <v>0</v>
      </c>
      <c r="AR883" s="166" t="s">
        <v>358</v>
      </c>
      <c r="AT883" s="166" t="s">
        <v>285</v>
      </c>
      <c r="AU883" s="166" t="s">
        <v>87</v>
      </c>
      <c r="AY883" s="16" t="s">
        <v>283</v>
      </c>
      <c r="BE883" s="167">
        <f>IF(N883="základná",J883,0)</f>
        <v>0</v>
      </c>
      <c r="BF883" s="167">
        <f>IF(N883="znížená",J883,0)</f>
        <v>0</v>
      </c>
      <c r="BG883" s="167">
        <f>IF(N883="zákl. prenesená",J883,0)</f>
        <v>0</v>
      </c>
      <c r="BH883" s="167">
        <f>IF(N883="zníž. prenesená",J883,0)</f>
        <v>0</v>
      </c>
      <c r="BI883" s="167">
        <f>IF(N883="nulová",J883,0)</f>
        <v>0</v>
      </c>
      <c r="BJ883" s="16" t="s">
        <v>87</v>
      </c>
      <c r="BK883" s="167">
        <f>ROUND(I883*H883,2)</f>
        <v>0</v>
      </c>
      <c r="BL883" s="16" t="s">
        <v>358</v>
      </c>
      <c r="BM883" s="166" t="s">
        <v>3889</v>
      </c>
    </row>
    <row r="884" spans="2:65" s="12" customFormat="1" ht="11.25">
      <c r="B884" s="168"/>
      <c r="D884" s="169" t="s">
        <v>291</v>
      </c>
      <c r="E884" s="170" t="s">
        <v>1</v>
      </c>
      <c r="F884" s="171" t="s">
        <v>3890</v>
      </c>
      <c r="H884" s="172">
        <v>145</v>
      </c>
      <c r="I884" s="173"/>
      <c r="L884" s="168"/>
      <c r="M884" s="174"/>
      <c r="T884" s="175"/>
      <c r="AT884" s="170" t="s">
        <v>291</v>
      </c>
      <c r="AU884" s="170" t="s">
        <v>87</v>
      </c>
      <c r="AV884" s="12" t="s">
        <v>87</v>
      </c>
      <c r="AW884" s="12" t="s">
        <v>31</v>
      </c>
      <c r="AX884" s="12" t="s">
        <v>75</v>
      </c>
      <c r="AY884" s="170" t="s">
        <v>283</v>
      </c>
    </row>
    <row r="885" spans="2:65" s="12" customFormat="1" ht="11.25">
      <c r="B885" s="168"/>
      <c r="D885" s="169" t="s">
        <v>291</v>
      </c>
      <c r="E885" s="170" t="s">
        <v>1</v>
      </c>
      <c r="F885" s="171" t="s">
        <v>3555</v>
      </c>
      <c r="H885" s="172">
        <v>136</v>
      </c>
      <c r="I885" s="173"/>
      <c r="L885" s="168"/>
      <c r="M885" s="174"/>
      <c r="T885" s="175"/>
      <c r="AT885" s="170" t="s">
        <v>291</v>
      </c>
      <c r="AU885" s="170" t="s">
        <v>87</v>
      </c>
      <c r="AV885" s="12" t="s">
        <v>87</v>
      </c>
      <c r="AW885" s="12" t="s">
        <v>31</v>
      </c>
      <c r="AX885" s="12" t="s">
        <v>75</v>
      </c>
      <c r="AY885" s="170" t="s">
        <v>283</v>
      </c>
    </row>
    <row r="886" spans="2:65" s="12" customFormat="1" ht="11.25">
      <c r="B886" s="168"/>
      <c r="D886" s="169" t="s">
        <v>291</v>
      </c>
      <c r="E886" s="170" t="s">
        <v>1</v>
      </c>
      <c r="F886" s="171" t="s">
        <v>3891</v>
      </c>
      <c r="H886" s="172">
        <v>10</v>
      </c>
      <c r="I886" s="173"/>
      <c r="L886" s="168"/>
      <c r="M886" s="174"/>
      <c r="T886" s="175"/>
      <c r="AT886" s="170" t="s">
        <v>291</v>
      </c>
      <c r="AU886" s="170" t="s">
        <v>87</v>
      </c>
      <c r="AV886" s="12" t="s">
        <v>87</v>
      </c>
      <c r="AW886" s="12" t="s">
        <v>31</v>
      </c>
      <c r="AX886" s="12" t="s">
        <v>75</v>
      </c>
      <c r="AY886" s="170" t="s">
        <v>283</v>
      </c>
    </row>
    <row r="887" spans="2:65" s="13" customFormat="1" ht="11.25">
      <c r="B887" s="176"/>
      <c r="D887" s="169" t="s">
        <v>291</v>
      </c>
      <c r="E887" s="177" t="s">
        <v>1</v>
      </c>
      <c r="F887" s="178" t="s">
        <v>293</v>
      </c>
      <c r="H887" s="179">
        <v>291</v>
      </c>
      <c r="I887" s="180"/>
      <c r="L887" s="176"/>
      <c r="M887" s="181"/>
      <c r="T887" s="182"/>
      <c r="AT887" s="177" t="s">
        <v>291</v>
      </c>
      <c r="AU887" s="177" t="s">
        <v>87</v>
      </c>
      <c r="AV887" s="13" t="s">
        <v>289</v>
      </c>
      <c r="AW887" s="13" t="s">
        <v>31</v>
      </c>
      <c r="AX887" s="13" t="s">
        <v>82</v>
      </c>
      <c r="AY887" s="177" t="s">
        <v>283</v>
      </c>
    </row>
    <row r="888" spans="2:65" s="1" customFormat="1" ht="24.2" customHeight="1">
      <c r="B888" s="125"/>
      <c r="C888" s="189" t="s">
        <v>1127</v>
      </c>
      <c r="D888" s="189" t="s">
        <v>582</v>
      </c>
      <c r="E888" s="190" t="s">
        <v>1280</v>
      </c>
      <c r="F888" s="191" t="s">
        <v>1281</v>
      </c>
      <c r="G888" s="192" t="s">
        <v>373</v>
      </c>
      <c r="H888" s="193">
        <v>291</v>
      </c>
      <c r="I888" s="194"/>
      <c r="J888" s="195">
        <f>ROUND(I888*H888,2)</f>
        <v>0</v>
      </c>
      <c r="K888" s="196"/>
      <c r="L888" s="197"/>
      <c r="M888" s="198" t="s">
        <v>1</v>
      </c>
      <c r="N888" s="199" t="s">
        <v>41</v>
      </c>
      <c r="P888" s="164">
        <f>O888*H888</f>
        <v>0</v>
      </c>
      <c r="Q888" s="164">
        <v>1E-3</v>
      </c>
      <c r="R888" s="164">
        <f>Q888*H888</f>
        <v>0.29099999999999998</v>
      </c>
      <c r="S888" s="164">
        <v>0</v>
      </c>
      <c r="T888" s="165">
        <f>S888*H888</f>
        <v>0</v>
      </c>
      <c r="AR888" s="166" t="s">
        <v>473</v>
      </c>
      <c r="AT888" s="166" t="s">
        <v>582</v>
      </c>
      <c r="AU888" s="166" t="s">
        <v>87</v>
      </c>
      <c r="AY888" s="16" t="s">
        <v>283</v>
      </c>
      <c r="BE888" s="167">
        <f>IF(N888="základná",J888,0)</f>
        <v>0</v>
      </c>
      <c r="BF888" s="167">
        <f>IF(N888="znížená",J888,0)</f>
        <v>0</v>
      </c>
      <c r="BG888" s="167">
        <f>IF(N888="zákl. prenesená",J888,0)</f>
        <v>0</v>
      </c>
      <c r="BH888" s="167">
        <f>IF(N888="zníž. prenesená",J888,0)</f>
        <v>0</v>
      </c>
      <c r="BI888" s="167">
        <f>IF(N888="nulová",J888,0)</f>
        <v>0</v>
      </c>
      <c r="BJ888" s="16" t="s">
        <v>87</v>
      </c>
      <c r="BK888" s="167">
        <f>ROUND(I888*H888,2)</f>
        <v>0</v>
      </c>
      <c r="BL888" s="16" t="s">
        <v>358</v>
      </c>
      <c r="BM888" s="166" t="s">
        <v>3892</v>
      </c>
    </row>
    <row r="889" spans="2:65" s="1" customFormat="1" ht="24.2" customHeight="1">
      <c r="B889" s="125"/>
      <c r="C889" s="189" t="s">
        <v>1137</v>
      </c>
      <c r="D889" s="189" t="s">
        <v>582</v>
      </c>
      <c r="E889" s="190" t="s">
        <v>1284</v>
      </c>
      <c r="F889" s="191" t="s">
        <v>1285</v>
      </c>
      <c r="G889" s="192" t="s">
        <v>373</v>
      </c>
      <c r="H889" s="193">
        <v>291</v>
      </c>
      <c r="I889" s="194"/>
      <c r="J889" s="195">
        <f>ROUND(I889*H889,2)</f>
        <v>0</v>
      </c>
      <c r="K889" s="196"/>
      <c r="L889" s="197"/>
      <c r="M889" s="198" t="s">
        <v>1</v>
      </c>
      <c r="N889" s="199" t="s">
        <v>41</v>
      </c>
      <c r="P889" s="164">
        <f>O889*H889</f>
        <v>0</v>
      </c>
      <c r="Q889" s="164">
        <v>2.5000000000000001E-2</v>
      </c>
      <c r="R889" s="164">
        <f>Q889*H889</f>
        <v>7.2750000000000004</v>
      </c>
      <c r="S889" s="164">
        <v>0</v>
      </c>
      <c r="T889" s="165">
        <f>S889*H889</f>
        <v>0</v>
      </c>
      <c r="AR889" s="166" t="s">
        <v>473</v>
      </c>
      <c r="AT889" s="166" t="s">
        <v>582</v>
      </c>
      <c r="AU889" s="166" t="s">
        <v>87</v>
      </c>
      <c r="AY889" s="16" t="s">
        <v>283</v>
      </c>
      <c r="BE889" s="167">
        <f>IF(N889="základná",J889,0)</f>
        <v>0</v>
      </c>
      <c r="BF889" s="167">
        <f>IF(N889="znížená",J889,0)</f>
        <v>0</v>
      </c>
      <c r="BG889" s="167">
        <f>IF(N889="zákl. prenesená",J889,0)</f>
        <v>0</v>
      </c>
      <c r="BH889" s="167">
        <f>IF(N889="zníž. prenesená",J889,0)</f>
        <v>0</v>
      </c>
      <c r="BI889" s="167">
        <f>IF(N889="nulová",J889,0)</f>
        <v>0</v>
      </c>
      <c r="BJ889" s="16" t="s">
        <v>87</v>
      </c>
      <c r="BK889" s="167">
        <f>ROUND(I889*H889,2)</f>
        <v>0</v>
      </c>
      <c r="BL889" s="16" t="s">
        <v>358</v>
      </c>
      <c r="BM889" s="166" t="s">
        <v>3893</v>
      </c>
    </row>
    <row r="890" spans="2:65" s="1" customFormat="1" ht="37.9" customHeight="1">
      <c r="B890" s="125"/>
      <c r="C890" s="155" t="s">
        <v>1142</v>
      </c>
      <c r="D890" s="155" t="s">
        <v>285</v>
      </c>
      <c r="E890" s="156" t="s">
        <v>1288</v>
      </c>
      <c r="F890" s="157" t="s">
        <v>1289</v>
      </c>
      <c r="G890" s="158" t="s">
        <v>373</v>
      </c>
      <c r="H890" s="159">
        <v>87</v>
      </c>
      <c r="I890" s="160"/>
      <c r="J890" s="161">
        <f>ROUND(I890*H890,2)</f>
        <v>0</v>
      </c>
      <c r="K890" s="162"/>
      <c r="L890" s="31"/>
      <c r="M890" s="163" t="s">
        <v>1</v>
      </c>
      <c r="N890" s="124" t="s">
        <v>41</v>
      </c>
      <c r="P890" s="164">
        <f>O890*H890</f>
        <v>0</v>
      </c>
      <c r="Q890" s="164">
        <v>0</v>
      </c>
      <c r="R890" s="164">
        <f>Q890*H890</f>
        <v>0</v>
      </c>
      <c r="S890" s="164">
        <v>0</v>
      </c>
      <c r="T890" s="165">
        <f>S890*H890</f>
        <v>0</v>
      </c>
      <c r="AR890" s="166" t="s">
        <v>358</v>
      </c>
      <c r="AT890" s="166" t="s">
        <v>285</v>
      </c>
      <c r="AU890" s="166" t="s">
        <v>87</v>
      </c>
      <c r="AY890" s="16" t="s">
        <v>283</v>
      </c>
      <c r="BE890" s="167">
        <f>IF(N890="základná",J890,0)</f>
        <v>0</v>
      </c>
      <c r="BF890" s="167">
        <f>IF(N890="znížená",J890,0)</f>
        <v>0</v>
      </c>
      <c r="BG890" s="167">
        <f>IF(N890="zákl. prenesená",J890,0)</f>
        <v>0</v>
      </c>
      <c r="BH890" s="167">
        <f>IF(N890="zníž. prenesená",J890,0)</f>
        <v>0</v>
      </c>
      <c r="BI890" s="167">
        <f>IF(N890="nulová",J890,0)</f>
        <v>0</v>
      </c>
      <c r="BJ890" s="16" t="s">
        <v>87</v>
      </c>
      <c r="BK890" s="167">
        <f>ROUND(I890*H890,2)</f>
        <v>0</v>
      </c>
      <c r="BL890" s="16" t="s">
        <v>358</v>
      </c>
      <c r="BM890" s="166" t="s">
        <v>3894</v>
      </c>
    </row>
    <row r="891" spans="2:65" s="12" customFormat="1" ht="11.25">
      <c r="B891" s="168"/>
      <c r="D891" s="169" t="s">
        <v>291</v>
      </c>
      <c r="E891" s="170" t="s">
        <v>1</v>
      </c>
      <c r="F891" s="171" t="s">
        <v>3895</v>
      </c>
      <c r="H891" s="172">
        <v>87</v>
      </c>
      <c r="I891" s="173"/>
      <c r="L891" s="168"/>
      <c r="M891" s="174"/>
      <c r="T891" s="175"/>
      <c r="AT891" s="170" t="s">
        <v>291</v>
      </c>
      <c r="AU891" s="170" t="s">
        <v>87</v>
      </c>
      <c r="AV891" s="12" t="s">
        <v>87</v>
      </c>
      <c r="AW891" s="12" t="s">
        <v>31</v>
      </c>
      <c r="AX891" s="12" t="s">
        <v>82</v>
      </c>
      <c r="AY891" s="170" t="s">
        <v>283</v>
      </c>
    </row>
    <row r="892" spans="2:65" s="1" customFormat="1" ht="37.9" customHeight="1">
      <c r="B892" s="125"/>
      <c r="C892" s="189" t="s">
        <v>1147</v>
      </c>
      <c r="D892" s="189" t="s">
        <v>582</v>
      </c>
      <c r="E892" s="190" t="s">
        <v>1296</v>
      </c>
      <c r="F892" s="191" t="s">
        <v>1297</v>
      </c>
      <c r="G892" s="192" t="s">
        <v>373</v>
      </c>
      <c r="H892" s="193">
        <v>77</v>
      </c>
      <c r="I892" s="194"/>
      <c r="J892" s="195">
        <f>ROUND(I892*H892,2)</f>
        <v>0</v>
      </c>
      <c r="K892" s="196"/>
      <c r="L892" s="197"/>
      <c r="M892" s="198" t="s">
        <v>1</v>
      </c>
      <c r="N892" s="199" t="s">
        <v>41</v>
      </c>
      <c r="P892" s="164">
        <f>O892*H892</f>
        <v>0</v>
      </c>
      <c r="Q892" s="164">
        <v>3.7999999999999999E-2</v>
      </c>
      <c r="R892" s="164">
        <f>Q892*H892</f>
        <v>2.9259999999999997</v>
      </c>
      <c r="S892" s="164">
        <v>0</v>
      </c>
      <c r="T892" s="165">
        <f>S892*H892</f>
        <v>0</v>
      </c>
      <c r="AR892" s="166" t="s">
        <v>473</v>
      </c>
      <c r="AT892" s="166" t="s">
        <v>582</v>
      </c>
      <c r="AU892" s="166" t="s">
        <v>87</v>
      </c>
      <c r="AY892" s="16" t="s">
        <v>283</v>
      </c>
      <c r="BE892" s="167">
        <f>IF(N892="základná",J892,0)</f>
        <v>0</v>
      </c>
      <c r="BF892" s="167">
        <f>IF(N892="znížená",J892,0)</f>
        <v>0</v>
      </c>
      <c r="BG892" s="167">
        <f>IF(N892="zákl. prenesená",J892,0)</f>
        <v>0</v>
      </c>
      <c r="BH892" s="167">
        <f>IF(N892="zníž. prenesená",J892,0)</f>
        <v>0</v>
      </c>
      <c r="BI892" s="167">
        <f>IF(N892="nulová",J892,0)</f>
        <v>0</v>
      </c>
      <c r="BJ892" s="16" t="s">
        <v>87</v>
      </c>
      <c r="BK892" s="167">
        <f>ROUND(I892*H892,2)</f>
        <v>0</v>
      </c>
      <c r="BL892" s="16" t="s">
        <v>358</v>
      </c>
      <c r="BM892" s="166" t="s">
        <v>3896</v>
      </c>
    </row>
    <row r="893" spans="2:65" s="12" customFormat="1" ht="11.25">
      <c r="B893" s="168"/>
      <c r="D893" s="169" t="s">
        <v>291</v>
      </c>
      <c r="E893" s="170" t="s">
        <v>1</v>
      </c>
      <c r="F893" s="171" t="s">
        <v>3897</v>
      </c>
      <c r="H893" s="172">
        <v>77</v>
      </c>
      <c r="I893" s="173"/>
      <c r="L893" s="168"/>
      <c r="M893" s="174"/>
      <c r="T893" s="175"/>
      <c r="AT893" s="170" t="s">
        <v>291</v>
      </c>
      <c r="AU893" s="170" t="s">
        <v>87</v>
      </c>
      <c r="AV893" s="12" t="s">
        <v>87</v>
      </c>
      <c r="AW893" s="12" t="s">
        <v>31</v>
      </c>
      <c r="AX893" s="12" t="s">
        <v>82</v>
      </c>
      <c r="AY893" s="170" t="s">
        <v>283</v>
      </c>
    </row>
    <row r="894" spans="2:65" s="1" customFormat="1" ht="33" customHeight="1">
      <c r="B894" s="125"/>
      <c r="C894" s="189" t="s">
        <v>1153</v>
      </c>
      <c r="D894" s="189" t="s">
        <v>582</v>
      </c>
      <c r="E894" s="190" t="s">
        <v>3898</v>
      </c>
      <c r="F894" s="191" t="s">
        <v>3899</v>
      </c>
      <c r="G894" s="192" t="s">
        <v>373</v>
      </c>
      <c r="H894" s="193">
        <v>10</v>
      </c>
      <c r="I894" s="194"/>
      <c r="J894" s="195">
        <f>ROUND(I894*H894,2)</f>
        <v>0</v>
      </c>
      <c r="K894" s="196"/>
      <c r="L894" s="197"/>
      <c r="M894" s="198" t="s">
        <v>1</v>
      </c>
      <c r="N894" s="199" t="s">
        <v>41</v>
      </c>
      <c r="P894" s="164">
        <f>O894*H894</f>
        <v>0</v>
      </c>
      <c r="Q894" s="164">
        <v>3.7999999999999999E-2</v>
      </c>
      <c r="R894" s="164">
        <f>Q894*H894</f>
        <v>0.38</v>
      </c>
      <c r="S894" s="164">
        <v>0</v>
      </c>
      <c r="T894" s="165">
        <f>S894*H894</f>
        <v>0</v>
      </c>
      <c r="AR894" s="166" t="s">
        <v>473</v>
      </c>
      <c r="AT894" s="166" t="s">
        <v>582</v>
      </c>
      <c r="AU894" s="166" t="s">
        <v>87</v>
      </c>
      <c r="AY894" s="16" t="s">
        <v>283</v>
      </c>
      <c r="BE894" s="167">
        <f>IF(N894="základná",J894,0)</f>
        <v>0</v>
      </c>
      <c r="BF894" s="167">
        <f>IF(N894="znížená",J894,0)</f>
        <v>0</v>
      </c>
      <c r="BG894" s="167">
        <f>IF(N894="zákl. prenesená",J894,0)</f>
        <v>0</v>
      </c>
      <c r="BH894" s="167">
        <f>IF(N894="zníž. prenesená",J894,0)</f>
        <v>0</v>
      </c>
      <c r="BI894" s="167">
        <f>IF(N894="nulová",J894,0)</f>
        <v>0</v>
      </c>
      <c r="BJ894" s="16" t="s">
        <v>87</v>
      </c>
      <c r="BK894" s="167">
        <f>ROUND(I894*H894,2)</f>
        <v>0</v>
      </c>
      <c r="BL894" s="16" t="s">
        <v>358</v>
      </c>
      <c r="BM894" s="166" t="s">
        <v>3900</v>
      </c>
    </row>
    <row r="895" spans="2:65" s="12" customFormat="1" ht="11.25">
      <c r="B895" s="168"/>
      <c r="D895" s="169" t="s">
        <v>291</v>
      </c>
      <c r="E895" s="170" t="s">
        <v>1</v>
      </c>
      <c r="F895" s="171" t="s">
        <v>3901</v>
      </c>
      <c r="H895" s="172">
        <v>10</v>
      </c>
      <c r="I895" s="173"/>
      <c r="L895" s="168"/>
      <c r="M895" s="174"/>
      <c r="T895" s="175"/>
      <c r="AT895" s="170" t="s">
        <v>291</v>
      </c>
      <c r="AU895" s="170" t="s">
        <v>87</v>
      </c>
      <c r="AV895" s="12" t="s">
        <v>87</v>
      </c>
      <c r="AW895" s="12" t="s">
        <v>31</v>
      </c>
      <c r="AX895" s="12" t="s">
        <v>82</v>
      </c>
      <c r="AY895" s="170" t="s">
        <v>283</v>
      </c>
    </row>
    <row r="896" spans="2:65" s="1" customFormat="1" ht="33" customHeight="1">
      <c r="B896" s="125"/>
      <c r="C896" s="155" t="s">
        <v>1157</v>
      </c>
      <c r="D896" s="155" t="s">
        <v>285</v>
      </c>
      <c r="E896" s="156" t="s">
        <v>3902</v>
      </c>
      <c r="F896" s="157" t="s">
        <v>3903</v>
      </c>
      <c r="G896" s="158" t="s">
        <v>373</v>
      </c>
      <c r="H896" s="159">
        <v>2</v>
      </c>
      <c r="I896" s="160"/>
      <c r="J896" s="161">
        <f>ROUND(I896*H896,2)</f>
        <v>0</v>
      </c>
      <c r="K896" s="162"/>
      <c r="L896" s="31"/>
      <c r="M896" s="163" t="s">
        <v>1</v>
      </c>
      <c r="N896" s="124" t="s">
        <v>41</v>
      </c>
      <c r="P896" s="164">
        <f>O896*H896</f>
        <v>0</v>
      </c>
      <c r="Q896" s="164">
        <v>0</v>
      </c>
      <c r="R896" s="164">
        <f>Q896*H896</f>
        <v>0</v>
      </c>
      <c r="S896" s="164">
        <v>0</v>
      </c>
      <c r="T896" s="165">
        <f>S896*H896</f>
        <v>0</v>
      </c>
      <c r="AR896" s="166" t="s">
        <v>358</v>
      </c>
      <c r="AT896" s="166" t="s">
        <v>285</v>
      </c>
      <c r="AU896" s="166" t="s">
        <v>87</v>
      </c>
      <c r="AY896" s="16" t="s">
        <v>283</v>
      </c>
      <c r="BE896" s="167">
        <f>IF(N896="základná",J896,0)</f>
        <v>0</v>
      </c>
      <c r="BF896" s="167">
        <f>IF(N896="znížená",J896,0)</f>
        <v>0</v>
      </c>
      <c r="BG896" s="167">
        <f>IF(N896="zákl. prenesená",J896,0)</f>
        <v>0</v>
      </c>
      <c r="BH896" s="167">
        <f>IF(N896="zníž. prenesená",J896,0)</f>
        <v>0</v>
      </c>
      <c r="BI896" s="167">
        <f>IF(N896="nulová",J896,0)</f>
        <v>0</v>
      </c>
      <c r="BJ896" s="16" t="s">
        <v>87</v>
      </c>
      <c r="BK896" s="167">
        <f>ROUND(I896*H896,2)</f>
        <v>0</v>
      </c>
      <c r="BL896" s="16" t="s">
        <v>358</v>
      </c>
      <c r="BM896" s="166" t="s">
        <v>3904</v>
      </c>
    </row>
    <row r="897" spans="2:65" s="1" customFormat="1" ht="24.2" customHeight="1">
      <c r="B897" s="125"/>
      <c r="C897" s="189" t="s">
        <v>1162</v>
      </c>
      <c r="D897" s="189" t="s">
        <v>582</v>
      </c>
      <c r="E897" s="190" t="s">
        <v>1280</v>
      </c>
      <c r="F897" s="191" t="s">
        <v>1281</v>
      </c>
      <c r="G897" s="192" t="s">
        <v>373</v>
      </c>
      <c r="H897" s="193">
        <v>2</v>
      </c>
      <c r="I897" s="194"/>
      <c r="J897" s="195">
        <f>ROUND(I897*H897,2)</f>
        <v>0</v>
      </c>
      <c r="K897" s="196"/>
      <c r="L897" s="197"/>
      <c r="M897" s="198" t="s">
        <v>1</v>
      </c>
      <c r="N897" s="199" t="s">
        <v>41</v>
      </c>
      <c r="P897" s="164">
        <f>O897*H897</f>
        <v>0</v>
      </c>
      <c r="Q897" s="164">
        <v>1E-3</v>
      </c>
      <c r="R897" s="164">
        <f>Q897*H897</f>
        <v>2E-3</v>
      </c>
      <c r="S897" s="164">
        <v>0</v>
      </c>
      <c r="T897" s="165">
        <f>S897*H897</f>
        <v>0</v>
      </c>
      <c r="AR897" s="166" t="s">
        <v>473</v>
      </c>
      <c r="AT897" s="166" t="s">
        <v>582</v>
      </c>
      <c r="AU897" s="166" t="s">
        <v>87</v>
      </c>
      <c r="AY897" s="16" t="s">
        <v>283</v>
      </c>
      <c r="BE897" s="167">
        <f>IF(N897="základná",J897,0)</f>
        <v>0</v>
      </c>
      <c r="BF897" s="167">
        <f>IF(N897="znížená",J897,0)</f>
        <v>0</v>
      </c>
      <c r="BG897" s="167">
        <f>IF(N897="zákl. prenesená",J897,0)</f>
        <v>0</v>
      </c>
      <c r="BH897" s="167">
        <f>IF(N897="zníž. prenesená",J897,0)</f>
        <v>0</v>
      </c>
      <c r="BI897" s="167">
        <f>IF(N897="nulová",J897,0)</f>
        <v>0</v>
      </c>
      <c r="BJ897" s="16" t="s">
        <v>87</v>
      </c>
      <c r="BK897" s="167">
        <f>ROUND(I897*H897,2)</f>
        <v>0</v>
      </c>
      <c r="BL897" s="16" t="s">
        <v>358</v>
      </c>
      <c r="BM897" s="166" t="s">
        <v>3905</v>
      </c>
    </row>
    <row r="898" spans="2:65" s="1" customFormat="1" ht="24.2" customHeight="1">
      <c r="B898" s="125"/>
      <c r="C898" s="189" t="s">
        <v>1167</v>
      </c>
      <c r="D898" s="189" t="s">
        <v>582</v>
      </c>
      <c r="E898" s="190" t="s">
        <v>3906</v>
      </c>
      <c r="F898" s="191" t="s">
        <v>3907</v>
      </c>
      <c r="G898" s="192" t="s">
        <v>373</v>
      </c>
      <c r="H898" s="193">
        <v>2</v>
      </c>
      <c r="I898" s="194"/>
      <c r="J898" s="195">
        <f>ROUND(I898*H898,2)</f>
        <v>0</v>
      </c>
      <c r="K898" s="196"/>
      <c r="L898" s="197"/>
      <c r="M898" s="198" t="s">
        <v>1</v>
      </c>
      <c r="N898" s="199" t="s">
        <v>41</v>
      </c>
      <c r="P898" s="164">
        <f>O898*H898</f>
        <v>0</v>
      </c>
      <c r="Q898" s="164">
        <v>2.5000000000000001E-2</v>
      </c>
      <c r="R898" s="164">
        <f>Q898*H898</f>
        <v>0.05</v>
      </c>
      <c r="S898" s="164">
        <v>0</v>
      </c>
      <c r="T898" s="165">
        <f>S898*H898</f>
        <v>0</v>
      </c>
      <c r="AR898" s="166" t="s">
        <v>473</v>
      </c>
      <c r="AT898" s="166" t="s">
        <v>582</v>
      </c>
      <c r="AU898" s="166" t="s">
        <v>87</v>
      </c>
      <c r="AY898" s="16" t="s">
        <v>283</v>
      </c>
      <c r="BE898" s="167">
        <f>IF(N898="základná",J898,0)</f>
        <v>0</v>
      </c>
      <c r="BF898" s="167">
        <f>IF(N898="znížená",J898,0)</f>
        <v>0</v>
      </c>
      <c r="BG898" s="167">
        <f>IF(N898="zákl. prenesená",J898,0)</f>
        <v>0</v>
      </c>
      <c r="BH898" s="167">
        <f>IF(N898="zníž. prenesená",J898,0)</f>
        <v>0</v>
      </c>
      <c r="BI898" s="167">
        <f>IF(N898="nulová",J898,0)</f>
        <v>0</v>
      </c>
      <c r="BJ898" s="16" t="s">
        <v>87</v>
      </c>
      <c r="BK898" s="167">
        <f>ROUND(I898*H898,2)</f>
        <v>0</v>
      </c>
      <c r="BL898" s="16" t="s">
        <v>358</v>
      </c>
      <c r="BM898" s="166" t="s">
        <v>3908</v>
      </c>
    </row>
    <row r="899" spans="2:65" s="1" customFormat="1" ht="24.2" customHeight="1">
      <c r="B899" s="125"/>
      <c r="C899" s="155" t="s">
        <v>1171</v>
      </c>
      <c r="D899" s="155" t="s">
        <v>285</v>
      </c>
      <c r="E899" s="156" t="s">
        <v>3909</v>
      </c>
      <c r="F899" s="157" t="s">
        <v>3910</v>
      </c>
      <c r="G899" s="158" t="s">
        <v>373</v>
      </c>
      <c r="H899" s="159">
        <v>3</v>
      </c>
      <c r="I899" s="160"/>
      <c r="J899" s="161">
        <f>ROUND(I899*H899,2)</f>
        <v>0</v>
      </c>
      <c r="K899" s="162"/>
      <c r="L899" s="31"/>
      <c r="M899" s="163" t="s">
        <v>1</v>
      </c>
      <c r="N899" s="124" t="s">
        <v>41</v>
      </c>
      <c r="P899" s="164">
        <f>O899*H899</f>
        <v>0</v>
      </c>
      <c r="Q899" s="164">
        <v>0</v>
      </c>
      <c r="R899" s="164">
        <f>Q899*H899</f>
        <v>0</v>
      </c>
      <c r="S899" s="164">
        <v>0</v>
      </c>
      <c r="T899" s="165">
        <f>S899*H899</f>
        <v>0</v>
      </c>
      <c r="AR899" s="166" t="s">
        <v>358</v>
      </c>
      <c r="AT899" s="166" t="s">
        <v>285</v>
      </c>
      <c r="AU899" s="166" t="s">
        <v>87</v>
      </c>
      <c r="AY899" s="16" t="s">
        <v>283</v>
      </c>
      <c r="BE899" s="167">
        <f>IF(N899="základná",J899,0)</f>
        <v>0</v>
      </c>
      <c r="BF899" s="167">
        <f>IF(N899="znížená",J899,0)</f>
        <v>0</v>
      </c>
      <c r="BG899" s="167">
        <f>IF(N899="zákl. prenesená",J899,0)</f>
        <v>0</v>
      </c>
      <c r="BH899" s="167">
        <f>IF(N899="zníž. prenesená",J899,0)</f>
        <v>0</v>
      </c>
      <c r="BI899" s="167">
        <f>IF(N899="nulová",J899,0)</f>
        <v>0</v>
      </c>
      <c r="BJ899" s="16" t="s">
        <v>87</v>
      </c>
      <c r="BK899" s="167">
        <f>ROUND(I899*H899,2)</f>
        <v>0</v>
      </c>
      <c r="BL899" s="16" t="s">
        <v>358</v>
      </c>
      <c r="BM899" s="166" t="s">
        <v>3911</v>
      </c>
    </row>
    <row r="900" spans="2:65" s="1" customFormat="1" ht="37.9" customHeight="1">
      <c r="B900" s="125"/>
      <c r="C900" s="189" t="s">
        <v>1176</v>
      </c>
      <c r="D900" s="189" t="s">
        <v>582</v>
      </c>
      <c r="E900" s="190" t="s">
        <v>3912</v>
      </c>
      <c r="F900" s="191" t="s">
        <v>3913</v>
      </c>
      <c r="G900" s="192" t="s">
        <v>373</v>
      </c>
      <c r="H900" s="193">
        <v>3</v>
      </c>
      <c r="I900" s="194"/>
      <c r="J900" s="195">
        <f>ROUND(I900*H900,2)</f>
        <v>0</v>
      </c>
      <c r="K900" s="196"/>
      <c r="L900" s="197"/>
      <c r="M900" s="198" t="s">
        <v>1</v>
      </c>
      <c r="N900" s="199" t="s">
        <v>41</v>
      </c>
      <c r="P900" s="164">
        <f>O900*H900</f>
        <v>0</v>
      </c>
      <c r="Q900" s="164">
        <v>7.5999999999999998E-2</v>
      </c>
      <c r="R900" s="164">
        <f>Q900*H900</f>
        <v>0.22799999999999998</v>
      </c>
      <c r="S900" s="164">
        <v>0</v>
      </c>
      <c r="T900" s="165">
        <f>S900*H900</f>
        <v>0</v>
      </c>
      <c r="AR900" s="166" t="s">
        <v>473</v>
      </c>
      <c r="AT900" s="166" t="s">
        <v>582</v>
      </c>
      <c r="AU900" s="166" t="s">
        <v>87</v>
      </c>
      <c r="AY900" s="16" t="s">
        <v>283</v>
      </c>
      <c r="BE900" s="167">
        <f>IF(N900="základná",J900,0)</f>
        <v>0</v>
      </c>
      <c r="BF900" s="167">
        <f>IF(N900="znížená",J900,0)</f>
        <v>0</v>
      </c>
      <c r="BG900" s="167">
        <f>IF(N900="zákl. prenesená",J900,0)</f>
        <v>0</v>
      </c>
      <c r="BH900" s="167">
        <f>IF(N900="zníž. prenesená",J900,0)</f>
        <v>0</v>
      </c>
      <c r="BI900" s="167">
        <f>IF(N900="nulová",J900,0)</f>
        <v>0</v>
      </c>
      <c r="BJ900" s="16" t="s">
        <v>87</v>
      </c>
      <c r="BK900" s="167">
        <f>ROUND(I900*H900,2)</f>
        <v>0</v>
      </c>
      <c r="BL900" s="16" t="s">
        <v>358</v>
      </c>
      <c r="BM900" s="166" t="s">
        <v>3914</v>
      </c>
    </row>
    <row r="901" spans="2:65" s="12" customFormat="1" ht="11.25">
      <c r="B901" s="168"/>
      <c r="D901" s="169" t="s">
        <v>291</v>
      </c>
      <c r="E901" s="170" t="s">
        <v>1</v>
      </c>
      <c r="F901" s="171" t="s">
        <v>3915</v>
      </c>
      <c r="H901" s="172">
        <v>3</v>
      </c>
      <c r="I901" s="173"/>
      <c r="L901" s="168"/>
      <c r="M901" s="174"/>
      <c r="T901" s="175"/>
      <c r="AT901" s="170" t="s">
        <v>291</v>
      </c>
      <c r="AU901" s="170" t="s">
        <v>87</v>
      </c>
      <c r="AV901" s="12" t="s">
        <v>87</v>
      </c>
      <c r="AW901" s="12" t="s">
        <v>31</v>
      </c>
      <c r="AX901" s="12" t="s">
        <v>82</v>
      </c>
      <c r="AY901" s="170" t="s">
        <v>283</v>
      </c>
    </row>
    <row r="902" spans="2:65" s="1" customFormat="1" ht="24.2" customHeight="1">
      <c r="B902" s="125"/>
      <c r="C902" s="155" t="s">
        <v>1181</v>
      </c>
      <c r="D902" s="155" t="s">
        <v>285</v>
      </c>
      <c r="E902" s="156" t="s">
        <v>1305</v>
      </c>
      <c r="F902" s="157" t="s">
        <v>1306</v>
      </c>
      <c r="G902" s="158" t="s">
        <v>373</v>
      </c>
      <c r="H902" s="159">
        <v>307</v>
      </c>
      <c r="I902" s="160"/>
      <c r="J902" s="161">
        <f>ROUND(I902*H902,2)</f>
        <v>0</v>
      </c>
      <c r="K902" s="162"/>
      <c r="L902" s="31"/>
      <c r="M902" s="163" t="s">
        <v>1</v>
      </c>
      <c r="N902" s="124" t="s">
        <v>41</v>
      </c>
      <c r="P902" s="164">
        <f>O902*H902</f>
        <v>0</v>
      </c>
      <c r="Q902" s="164">
        <v>0</v>
      </c>
      <c r="R902" s="164">
        <f>Q902*H902</f>
        <v>0</v>
      </c>
      <c r="S902" s="164">
        <v>1E-3</v>
      </c>
      <c r="T902" s="165">
        <f>S902*H902</f>
        <v>0.307</v>
      </c>
      <c r="AR902" s="166" t="s">
        <v>358</v>
      </c>
      <c r="AT902" s="166" t="s">
        <v>285</v>
      </c>
      <c r="AU902" s="166" t="s">
        <v>87</v>
      </c>
      <c r="AY902" s="16" t="s">
        <v>283</v>
      </c>
      <c r="BE902" s="167">
        <f>IF(N902="základná",J902,0)</f>
        <v>0</v>
      </c>
      <c r="BF902" s="167">
        <f>IF(N902="znížená",J902,0)</f>
        <v>0</v>
      </c>
      <c r="BG902" s="167">
        <f>IF(N902="zákl. prenesená",J902,0)</f>
        <v>0</v>
      </c>
      <c r="BH902" s="167">
        <f>IF(N902="zníž. prenesená",J902,0)</f>
        <v>0</v>
      </c>
      <c r="BI902" s="167">
        <f>IF(N902="nulová",J902,0)</f>
        <v>0</v>
      </c>
      <c r="BJ902" s="16" t="s">
        <v>87</v>
      </c>
      <c r="BK902" s="167">
        <f>ROUND(I902*H902,2)</f>
        <v>0</v>
      </c>
      <c r="BL902" s="16" t="s">
        <v>358</v>
      </c>
      <c r="BM902" s="166" t="s">
        <v>1307</v>
      </c>
    </row>
    <row r="903" spans="2:65" s="12" customFormat="1" ht="11.25">
      <c r="B903" s="168"/>
      <c r="D903" s="169" t="s">
        <v>291</v>
      </c>
      <c r="E903" s="170" t="s">
        <v>1</v>
      </c>
      <c r="F903" s="171" t="s">
        <v>3916</v>
      </c>
      <c r="H903" s="172">
        <v>34</v>
      </c>
      <c r="I903" s="173"/>
      <c r="L903" s="168"/>
      <c r="M903" s="174"/>
      <c r="T903" s="175"/>
      <c r="AT903" s="170" t="s">
        <v>291</v>
      </c>
      <c r="AU903" s="170" t="s">
        <v>87</v>
      </c>
      <c r="AV903" s="12" t="s">
        <v>87</v>
      </c>
      <c r="AW903" s="12" t="s">
        <v>31</v>
      </c>
      <c r="AX903" s="12" t="s">
        <v>75</v>
      </c>
      <c r="AY903" s="170" t="s">
        <v>283</v>
      </c>
    </row>
    <row r="904" spans="2:65" s="12" customFormat="1" ht="11.25">
      <c r="B904" s="168"/>
      <c r="D904" s="169" t="s">
        <v>291</v>
      </c>
      <c r="E904" s="170" t="s">
        <v>1</v>
      </c>
      <c r="F904" s="171" t="s">
        <v>3917</v>
      </c>
      <c r="H904" s="172">
        <v>45</v>
      </c>
      <c r="I904" s="173"/>
      <c r="L904" s="168"/>
      <c r="M904" s="174"/>
      <c r="T904" s="175"/>
      <c r="AT904" s="170" t="s">
        <v>291</v>
      </c>
      <c r="AU904" s="170" t="s">
        <v>87</v>
      </c>
      <c r="AV904" s="12" t="s">
        <v>87</v>
      </c>
      <c r="AW904" s="12" t="s">
        <v>31</v>
      </c>
      <c r="AX904" s="12" t="s">
        <v>75</v>
      </c>
      <c r="AY904" s="170" t="s">
        <v>283</v>
      </c>
    </row>
    <row r="905" spans="2:65" s="12" customFormat="1" ht="11.25">
      <c r="B905" s="168"/>
      <c r="D905" s="169" t="s">
        <v>291</v>
      </c>
      <c r="E905" s="170" t="s">
        <v>1</v>
      </c>
      <c r="F905" s="171" t="s">
        <v>3918</v>
      </c>
      <c r="H905" s="172">
        <v>74</v>
      </c>
      <c r="I905" s="173"/>
      <c r="L905" s="168"/>
      <c r="M905" s="174"/>
      <c r="T905" s="175"/>
      <c r="AT905" s="170" t="s">
        <v>291</v>
      </c>
      <c r="AU905" s="170" t="s">
        <v>87</v>
      </c>
      <c r="AV905" s="12" t="s">
        <v>87</v>
      </c>
      <c r="AW905" s="12" t="s">
        <v>31</v>
      </c>
      <c r="AX905" s="12" t="s">
        <v>75</v>
      </c>
      <c r="AY905" s="170" t="s">
        <v>283</v>
      </c>
    </row>
    <row r="906" spans="2:65" s="12" customFormat="1" ht="11.25">
      <c r="B906" s="168"/>
      <c r="D906" s="169" t="s">
        <v>291</v>
      </c>
      <c r="E906" s="170" t="s">
        <v>1</v>
      </c>
      <c r="F906" s="171" t="s">
        <v>3632</v>
      </c>
      <c r="H906" s="172">
        <v>74</v>
      </c>
      <c r="I906" s="173"/>
      <c r="L906" s="168"/>
      <c r="M906" s="174"/>
      <c r="T906" s="175"/>
      <c r="AT906" s="170" t="s">
        <v>291</v>
      </c>
      <c r="AU906" s="170" t="s">
        <v>87</v>
      </c>
      <c r="AV906" s="12" t="s">
        <v>87</v>
      </c>
      <c r="AW906" s="12" t="s">
        <v>31</v>
      </c>
      <c r="AX906" s="12" t="s">
        <v>75</v>
      </c>
      <c r="AY906" s="170" t="s">
        <v>283</v>
      </c>
    </row>
    <row r="907" spans="2:65" s="12" customFormat="1" ht="11.25">
      <c r="B907" s="168"/>
      <c r="D907" s="169" t="s">
        <v>291</v>
      </c>
      <c r="E907" s="170" t="s">
        <v>1</v>
      </c>
      <c r="F907" s="171" t="s">
        <v>3633</v>
      </c>
      <c r="H907" s="172">
        <v>80</v>
      </c>
      <c r="I907" s="173"/>
      <c r="L907" s="168"/>
      <c r="M907" s="174"/>
      <c r="T907" s="175"/>
      <c r="AT907" s="170" t="s">
        <v>291</v>
      </c>
      <c r="AU907" s="170" t="s">
        <v>87</v>
      </c>
      <c r="AV907" s="12" t="s">
        <v>87</v>
      </c>
      <c r="AW907" s="12" t="s">
        <v>31</v>
      </c>
      <c r="AX907" s="12" t="s">
        <v>75</v>
      </c>
      <c r="AY907" s="170" t="s">
        <v>283</v>
      </c>
    </row>
    <row r="908" spans="2:65" s="13" customFormat="1" ht="11.25">
      <c r="B908" s="176"/>
      <c r="D908" s="169" t="s">
        <v>291</v>
      </c>
      <c r="E908" s="177" t="s">
        <v>1</v>
      </c>
      <c r="F908" s="178" t="s">
        <v>293</v>
      </c>
      <c r="H908" s="179">
        <v>307</v>
      </c>
      <c r="I908" s="180"/>
      <c r="L908" s="176"/>
      <c r="M908" s="181"/>
      <c r="T908" s="182"/>
      <c r="AT908" s="177" t="s">
        <v>291</v>
      </c>
      <c r="AU908" s="177" t="s">
        <v>87</v>
      </c>
      <c r="AV908" s="13" t="s">
        <v>289</v>
      </c>
      <c r="AW908" s="13" t="s">
        <v>31</v>
      </c>
      <c r="AX908" s="13" t="s">
        <v>82</v>
      </c>
      <c r="AY908" s="177" t="s">
        <v>283</v>
      </c>
    </row>
    <row r="909" spans="2:65" s="1" customFormat="1" ht="24.2" customHeight="1">
      <c r="B909" s="125"/>
      <c r="C909" s="155" t="s">
        <v>1191</v>
      </c>
      <c r="D909" s="155" t="s">
        <v>285</v>
      </c>
      <c r="E909" s="156" t="s">
        <v>1310</v>
      </c>
      <c r="F909" s="157" t="s">
        <v>1311</v>
      </c>
      <c r="G909" s="158" t="s">
        <v>373</v>
      </c>
      <c r="H909" s="159">
        <v>21</v>
      </c>
      <c r="I909" s="160"/>
      <c r="J909" s="161">
        <f>ROUND(I909*H909,2)</f>
        <v>0</v>
      </c>
      <c r="K909" s="162"/>
      <c r="L909" s="31"/>
      <c r="M909" s="163" t="s">
        <v>1</v>
      </c>
      <c r="N909" s="124" t="s">
        <v>41</v>
      </c>
      <c r="P909" s="164">
        <f>O909*H909</f>
        <v>0</v>
      </c>
      <c r="Q909" s="164">
        <v>2.5000000000000001E-4</v>
      </c>
      <c r="R909" s="164">
        <f>Q909*H909</f>
        <v>5.2500000000000003E-3</v>
      </c>
      <c r="S909" s="164">
        <v>0</v>
      </c>
      <c r="T909" s="165">
        <f>S909*H909</f>
        <v>0</v>
      </c>
      <c r="AR909" s="166" t="s">
        <v>358</v>
      </c>
      <c r="AT909" s="166" t="s">
        <v>285</v>
      </c>
      <c r="AU909" s="166" t="s">
        <v>87</v>
      </c>
      <c r="AY909" s="16" t="s">
        <v>283</v>
      </c>
      <c r="BE909" s="167">
        <f>IF(N909="základná",J909,0)</f>
        <v>0</v>
      </c>
      <c r="BF909" s="167">
        <f>IF(N909="znížená",J909,0)</f>
        <v>0</v>
      </c>
      <c r="BG909" s="167">
        <f>IF(N909="zákl. prenesená",J909,0)</f>
        <v>0</v>
      </c>
      <c r="BH909" s="167">
        <f>IF(N909="zníž. prenesená",J909,0)</f>
        <v>0</v>
      </c>
      <c r="BI909" s="167">
        <f>IF(N909="nulová",J909,0)</f>
        <v>0</v>
      </c>
      <c r="BJ909" s="16" t="s">
        <v>87</v>
      </c>
      <c r="BK909" s="167">
        <f>ROUND(I909*H909,2)</f>
        <v>0</v>
      </c>
      <c r="BL909" s="16" t="s">
        <v>358</v>
      </c>
      <c r="BM909" s="166" t="s">
        <v>3919</v>
      </c>
    </row>
    <row r="910" spans="2:65" s="12" customFormat="1" ht="11.25">
      <c r="B910" s="168"/>
      <c r="D910" s="169" t="s">
        <v>291</v>
      </c>
      <c r="E910" s="170" t="s">
        <v>1</v>
      </c>
      <c r="F910" s="171" t="s">
        <v>1313</v>
      </c>
      <c r="H910" s="172">
        <v>21</v>
      </c>
      <c r="I910" s="173"/>
      <c r="L910" s="168"/>
      <c r="M910" s="174"/>
      <c r="T910" s="175"/>
      <c r="AT910" s="170" t="s">
        <v>291</v>
      </c>
      <c r="AU910" s="170" t="s">
        <v>87</v>
      </c>
      <c r="AV910" s="12" t="s">
        <v>87</v>
      </c>
      <c r="AW910" s="12" t="s">
        <v>31</v>
      </c>
      <c r="AX910" s="12" t="s">
        <v>82</v>
      </c>
      <c r="AY910" s="170" t="s">
        <v>283</v>
      </c>
    </row>
    <row r="911" spans="2:65" s="1" customFormat="1" ht="24.2" customHeight="1">
      <c r="B911" s="125"/>
      <c r="C911" s="155" t="s">
        <v>1196</v>
      </c>
      <c r="D911" s="155" t="s">
        <v>285</v>
      </c>
      <c r="E911" s="156" t="s">
        <v>1315</v>
      </c>
      <c r="F911" s="157" t="s">
        <v>1316</v>
      </c>
      <c r="G911" s="158" t="s">
        <v>373</v>
      </c>
      <c r="H911" s="159">
        <v>120</v>
      </c>
      <c r="I911" s="160"/>
      <c r="J911" s="161">
        <f>ROUND(I911*H911,2)</f>
        <v>0</v>
      </c>
      <c r="K911" s="162"/>
      <c r="L911" s="31"/>
      <c r="M911" s="163" t="s">
        <v>1</v>
      </c>
      <c r="N911" s="124" t="s">
        <v>41</v>
      </c>
      <c r="P911" s="164">
        <f>O911*H911</f>
        <v>0</v>
      </c>
      <c r="Q911" s="164">
        <v>2.5999999999999998E-4</v>
      </c>
      <c r="R911" s="164">
        <f>Q911*H911</f>
        <v>3.1199999999999999E-2</v>
      </c>
      <c r="S911" s="164">
        <v>0</v>
      </c>
      <c r="T911" s="165">
        <f>S911*H911</f>
        <v>0</v>
      </c>
      <c r="AR911" s="166" t="s">
        <v>358</v>
      </c>
      <c r="AT911" s="166" t="s">
        <v>285</v>
      </c>
      <c r="AU911" s="166" t="s">
        <v>87</v>
      </c>
      <c r="AY911" s="16" t="s">
        <v>283</v>
      </c>
      <c r="BE911" s="167">
        <f>IF(N911="základná",J911,0)</f>
        <v>0</v>
      </c>
      <c r="BF911" s="167">
        <f>IF(N911="znížená",J911,0)</f>
        <v>0</v>
      </c>
      <c r="BG911" s="167">
        <f>IF(N911="zákl. prenesená",J911,0)</f>
        <v>0</v>
      </c>
      <c r="BH911" s="167">
        <f>IF(N911="zníž. prenesená",J911,0)</f>
        <v>0</v>
      </c>
      <c r="BI911" s="167">
        <f>IF(N911="nulová",J911,0)</f>
        <v>0</v>
      </c>
      <c r="BJ911" s="16" t="s">
        <v>87</v>
      </c>
      <c r="BK911" s="167">
        <f>ROUND(I911*H911,2)</f>
        <v>0</v>
      </c>
      <c r="BL911" s="16" t="s">
        <v>358</v>
      </c>
      <c r="BM911" s="166" t="s">
        <v>3920</v>
      </c>
    </row>
    <row r="912" spans="2:65" s="12" customFormat="1" ht="11.25">
      <c r="B912" s="168"/>
      <c r="D912" s="169" t="s">
        <v>291</v>
      </c>
      <c r="E912" s="170" t="s">
        <v>1</v>
      </c>
      <c r="F912" s="171" t="s">
        <v>3921</v>
      </c>
      <c r="H912" s="172">
        <v>120</v>
      </c>
      <c r="I912" s="173"/>
      <c r="L912" s="168"/>
      <c r="M912" s="174"/>
      <c r="T912" s="175"/>
      <c r="AT912" s="170" t="s">
        <v>291</v>
      </c>
      <c r="AU912" s="170" t="s">
        <v>87</v>
      </c>
      <c r="AV912" s="12" t="s">
        <v>87</v>
      </c>
      <c r="AW912" s="12" t="s">
        <v>31</v>
      </c>
      <c r="AX912" s="12" t="s">
        <v>82</v>
      </c>
      <c r="AY912" s="170" t="s">
        <v>283</v>
      </c>
    </row>
    <row r="913" spans="2:65" s="1" customFormat="1" ht="24.2" customHeight="1">
      <c r="B913" s="125"/>
      <c r="C913" s="155" t="s">
        <v>1202</v>
      </c>
      <c r="D913" s="155" t="s">
        <v>285</v>
      </c>
      <c r="E913" s="156" t="s">
        <v>3922</v>
      </c>
      <c r="F913" s="157" t="s">
        <v>3923</v>
      </c>
      <c r="G913" s="158" t="s">
        <v>373</v>
      </c>
      <c r="H913" s="159">
        <v>6</v>
      </c>
      <c r="I913" s="160"/>
      <c r="J913" s="161">
        <f>ROUND(I913*H913,2)</f>
        <v>0</v>
      </c>
      <c r="K913" s="162"/>
      <c r="L913" s="31"/>
      <c r="M913" s="163" t="s">
        <v>1</v>
      </c>
      <c r="N913" s="124" t="s">
        <v>41</v>
      </c>
      <c r="P913" s="164">
        <f>O913*H913</f>
        <v>0</v>
      </c>
      <c r="Q913" s="164">
        <v>2.9999999999999997E-4</v>
      </c>
      <c r="R913" s="164">
        <f>Q913*H913</f>
        <v>1.8E-3</v>
      </c>
      <c r="S913" s="164">
        <v>0</v>
      </c>
      <c r="T913" s="165">
        <f>S913*H913</f>
        <v>0</v>
      </c>
      <c r="AR913" s="166" t="s">
        <v>358</v>
      </c>
      <c r="AT913" s="166" t="s">
        <v>285</v>
      </c>
      <c r="AU913" s="166" t="s">
        <v>87</v>
      </c>
      <c r="AY913" s="16" t="s">
        <v>283</v>
      </c>
      <c r="BE913" s="167">
        <f>IF(N913="základná",J913,0)</f>
        <v>0</v>
      </c>
      <c r="BF913" s="167">
        <f>IF(N913="znížená",J913,0)</f>
        <v>0</v>
      </c>
      <c r="BG913" s="167">
        <f>IF(N913="zákl. prenesená",J913,0)</f>
        <v>0</v>
      </c>
      <c r="BH913" s="167">
        <f>IF(N913="zníž. prenesená",J913,0)</f>
        <v>0</v>
      </c>
      <c r="BI913" s="167">
        <f>IF(N913="nulová",J913,0)</f>
        <v>0</v>
      </c>
      <c r="BJ913" s="16" t="s">
        <v>87</v>
      </c>
      <c r="BK913" s="167">
        <f>ROUND(I913*H913,2)</f>
        <v>0</v>
      </c>
      <c r="BL913" s="16" t="s">
        <v>358</v>
      </c>
      <c r="BM913" s="166" t="s">
        <v>3924</v>
      </c>
    </row>
    <row r="914" spans="2:65" s="12" customFormat="1" ht="11.25">
      <c r="B914" s="168"/>
      <c r="D914" s="169" t="s">
        <v>291</v>
      </c>
      <c r="E914" s="170" t="s">
        <v>1</v>
      </c>
      <c r="F914" s="171" t="s">
        <v>3925</v>
      </c>
      <c r="H914" s="172">
        <v>6</v>
      </c>
      <c r="I914" s="173"/>
      <c r="L914" s="168"/>
      <c r="M914" s="174"/>
      <c r="T914" s="175"/>
      <c r="AT914" s="170" t="s">
        <v>291</v>
      </c>
      <c r="AU914" s="170" t="s">
        <v>87</v>
      </c>
      <c r="AV914" s="12" t="s">
        <v>87</v>
      </c>
      <c r="AW914" s="12" t="s">
        <v>31</v>
      </c>
      <c r="AX914" s="12" t="s">
        <v>82</v>
      </c>
      <c r="AY914" s="170" t="s">
        <v>283</v>
      </c>
    </row>
    <row r="915" spans="2:65" s="1" customFormat="1" ht="37.9" customHeight="1">
      <c r="B915" s="125"/>
      <c r="C915" s="189" t="s">
        <v>1206</v>
      </c>
      <c r="D915" s="189" t="s">
        <v>582</v>
      </c>
      <c r="E915" s="190" t="s">
        <v>1320</v>
      </c>
      <c r="F915" s="191" t="s">
        <v>1321</v>
      </c>
      <c r="G915" s="192" t="s">
        <v>644</v>
      </c>
      <c r="H915" s="193">
        <v>268.7</v>
      </c>
      <c r="I915" s="194"/>
      <c r="J915" s="195">
        <f>ROUND(I915*H915,2)</f>
        <v>0</v>
      </c>
      <c r="K915" s="196"/>
      <c r="L915" s="197"/>
      <c r="M915" s="198" t="s">
        <v>1</v>
      </c>
      <c r="N915" s="199" t="s">
        <v>41</v>
      </c>
      <c r="P915" s="164">
        <f>O915*H915</f>
        <v>0</v>
      </c>
      <c r="Q915" s="164">
        <v>1.14E-3</v>
      </c>
      <c r="R915" s="164">
        <f>Q915*H915</f>
        <v>0.30631799999999998</v>
      </c>
      <c r="S915" s="164">
        <v>0</v>
      </c>
      <c r="T915" s="165">
        <f>S915*H915</f>
        <v>0</v>
      </c>
      <c r="AR915" s="166" t="s">
        <v>473</v>
      </c>
      <c r="AT915" s="166" t="s">
        <v>582</v>
      </c>
      <c r="AU915" s="166" t="s">
        <v>87</v>
      </c>
      <c r="AY915" s="16" t="s">
        <v>283</v>
      </c>
      <c r="BE915" s="167">
        <f>IF(N915="základná",J915,0)</f>
        <v>0</v>
      </c>
      <c r="BF915" s="167">
        <f>IF(N915="znížená",J915,0)</f>
        <v>0</v>
      </c>
      <c r="BG915" s="167">
        <f>IF(N915="zákl. prenesená",J915,0)</f>
        <v>0</v>
      </c>
      <c r="BH915" s="167">
        <f>IF(N915="zníž. prenesená",J915,0)</f>
        <v>0</v>
      </c>
      <c r="BI915" s="167">
        <f>IF(N915="nulová",J915,0)</f>
        <v>0</v>
      </c>
      <c r="BJ915" s="16" t="s">
        <v>87</v>
      </c>
      <c r="BK915" s="167">
        <f>ROUND(I915*H915,2)</f>
        <v>0</v>
      </c>
      <c r="BL915" s="16" t="s">
        <v>358</v>
      </c>
      <c r="BM915" s="166" t="s">
        <v>3926</v>
      </c>
    </row>
    <row r="916" spans="2:65" s="12" customFormat="1" ht="11.25">
      <c r="B916" s="168"/>
      <c r="D916" s="169" t="s">
        <v>291</v>
      </c>
      <c r="E916" s="170" t="s">
        <v>1</v>
      </c>
      <c r="F916" s="171" t="s">
        <v>3927</v>
      </c>
      <c r="H916" s="172">
        <v>225.6</v>
      </c>
      <c r="I916" s="173"/>
      <c r="L916" s="168"/>
      <c r="M916" s="174"/>
      <c r="T916" s="175"/>
      <c r="AT916" s="170" t="s">
        <v>291</v>
      </c>
      <c r="AU916" s="170" t="s">
        <v>87</v>
      </c>
      <c r="AV916" s="12" t="s">
        <v>87</v>
      </c>
      <c r="AW916" s="12" t="s">
        <v>31</v>
      </c>
      <c r="AX916" s="12" t="s">
        <v>75</v>
      </c>
      <c r="AY916" s="170" t="s">
        <v>283</v>
      </c>
    </row>
    <row r="917" spans="2:65" s="12" customFormat="1" ht="11.25">
      <c r="B917" s="168"/>
      <c r="D917" s="169" t="s">
        <v>291</v>
      </c>
      <c r="E917" s="170" t="s">
        <v>1</v>
      </c>
      <c r="F917" s="171" t="s">
        <v>3928</v>
      </c>
      <c r="H917" s="172">
        <v>9</v>
      </c>
      <c r="I917" s="173"/>
      <c r="L917" s="168"/>
      <c r="M917" s="174"/>
      <c r="T917" s="175"/>
      <c r="AT917" s="170" t="s">
        <v>291</v>
      </c>
      <c r="AU917" s="170" t="s">
        <v>87</v>
      </c>
      <c r="AV917" s="12" t="s">
        <v>87</v>
      </c>
      <c r="AW917" s="12" t="s">
        <v>31</v>
      </c>
      <c r="AX917" s="12" t="s">
        <v>75</v>
      </c>
      <c r="AY917" s="170" t="s">
        <v>283</v>
      </c>
    </row>
    <row r="918" spans="2:65" s="12" customFormat="1" ht="11.25">
      <c r="B918" s="168"/>
      <c r="D918" s="169" t="s">
        <v>291</v>
      </c>
      <c r="E918" s="170" t="s">
        <v>1</v>
      </c>
      <c r="F918" s="171" t="s">
        <v>3929</v>
      </c>
      <c r="H918" s="172">
        <v>26.4</v>
      </c>
      <c r="I918" s="173"/>
      <c r="L918" s="168"/>
      <c r="M918" s="174"/>
      <c r="T918" s="175"/>
      <c r="AT918" s="170" t="s">
        <v>291</v>
      </c>
      <c r="AU918" s="170" t="s">
        <v>87</v>
      </c>
      <c r="AV918" s="12" t="s">
        <v>87</v>
      </c>
      <c r="AW918" s="12" t="s">
        <v>31</v>
      </c>
      <c r="AX918" s="12" t="s">
        <v>75</v>
      </c>
      <c r="AY918" s="170" t="s">
        <v>283</v>
      </c>
    </row>
    <row r="919" spans="2:65" s="12" customFormat="1" ht="11.25">
      <c r="B919" s="168"/>
      <c r="D919" s="169" t="s">
        <v>291</v>
      </c>
      <c r="E919" s="170" t="s">
        <v>1</v>
      </c>
      <c r="F919" s="171" t="s">
        <v>3930</v>
      </c>
      <c r="H919" s="172">
        <v>7.7</v>
      </c>
      <c r="I919" s="173"/>
      <c r="L919" s="168"/>
      <c r="M919" s="174"/>
      <c r="T919" s="175"/>
      <c r="AT919" s="170" t="s">
        <v>291</v>
      </c>
      <c r="AU919" s="170" t="s">
        <v>87</v>
      </c>
      <c r="AV919" s="12" t="s">
        <v>87</v>
      </c>
      <c r="AW919" s="12" t="s">
        <v>31</v>
      </c>
      <c r="AX919" s="12" t="s">
        <v>75</v>
      </c>
      <c r="AY919" s="170" t="s">
        <v>283</v>
      </c>
    </row>
    <row r="920" spans="2:65" s="13" customFormat="1" ht="11.25">
      <c r="B920" s="176"/>
      <c r="D920" s="169" t="s">
        <v>291</v>
      </c>
      <c r="E920" s="177" t="s">
        <v>1</v>
      </c>
      <c r="F920" s="178" t="s">
        <v>293</v>
      </c>
      <c r="H920" s="179">
        <v>268.7</v>
      </c>
      <c r="I920" s="180"/>
      <c r="L920" s="176"/>
      <c r="M920" s="181"/>
      <c r="T920" s="182"/>
      <c r="AT920" s="177" t="s">
        <v>291</v>
      </c>
      <c r="AU920" s="177" t="s">
        <v>87</v>
      </c>
      <c r="AV920" s="13" t="s">
        <v>289</v>
      </c>
      <c r="AW920" s="13" t="s">
        <v>31</v>
      </c>
      <c r="AX920" s="13" t="s">
        <v>82</v>
      </c>
      <c r="AY920" s="177" t="s">
        <v>283</v>
      </c>
    </row>
    <row r="921" spans="2:65" s="1" customFormat="1" ht="33" customHeight="1">
      <c r="B921" s="125"/>
      <c r="C921" s="189" t="s">
        <v>1212</v>
      </c>
      <c r="D921" s="189" t="s">
        <v>582</v>
      </c>
      <c r="E921" s="190" t="s">
        <v>1326</v>
      </c>
      <c r="F921" s="191" t="s">
        <v>1327</v>
      </c>
      <c r="G921" s="192" t="s">
        <v>373</v>
      </c>
      <c r="H921" s="193">
        <v>147</v>
      </c>
      <c r="I921" s="194"/>
      <c r="J921" s="195">
        <f>ROUND(I921*H921,2)</f>
        <v>0</v>
      </c>
      <c r="K921" s="196"/>
      <c r="L921" s="197"/>
      <c r="M921" s="198" t="s">
        <v>1</v>
      </c>
      <c r="N921" s="199" t="s">
        <v>41</v>
      </c>
      <c r="P921" s="164">
        <f>O921*H921</f>
        <v>0</v>
      </c>
      <c r="Q921" s="164">
        <v>1E-4</v>
      </c>
      <c r="R921" s="164">
        <f>Q921*H921</f>
        <v>1.4700000000000001E-2</v>
      </c>
      <c r="S921" s="164">
        <v>0</v>
      </c>
      <c r="T921" s="165">
        <f>S921*H921</f>
        <v>0</v>
      </c>
      <c r="AR921" s="166" t="s">
        <v>473</v>
      </c>
      <c r="AT921" s="166" t="s">
        <v>582</v>
      </c>
      <c r="AU921" s="166" t="s">
        <v>87</v>
      </c>
      <c r="AY921" s="16" t="s">
        <v>283</v>
      </c>
      <c r="BE921" s="167">
        <f>IF(N921="základná",J921,0)</f>
        <v>0</v>
      </c>
      <c r="BF921" s="167">
        <f>IF(N921="znížená",J921,0)</f>
        <v>0</v>
      </c>
      <c r="BG921" s="167">
        <f>IF(N921="zákl. prenesená",J921,0)</f>
        <v>0</v>
      </c>
      <c r="BH921" s="167">
        <f>IF(N921="zníž. prenesená",J921,0)</f>
        <v>0</v>
      </c>
      <c r="BI921" s="167">
        <f>IF(N921="nulová",J921,0)</f>
        <v>0</v>
      </c>
      <c r="BJ921" s="16" t="s">
        <v>87</v>
      </c>
      <c r="BK921" s="167">
        <f>ROUND(I921*H921,2)</f>
        <v>0</v>
      </c>
      <c r="BL921" s="16" t="s">
        <v>358</v>
      </c>
      <c r="BM921" s="166" t="s">
        <v>3931</v>
      </c>
    </row>
    <row r="922" spans="2:65" s="12" customFormat="1" ht="11.25">
      <c r="B922" s="168"/>
      <c r="D922" s="169" t="s">
        <v>291</v>
      </c>
      <c r="E922" s="170" t="s">
        <v>1</v>
      </c>
      <c r="F922" s="171" t="s">
        <v>3932</v>
      </c>
      <c r="H922" s="172">
        <v>147</v>
      </c>
      <c r="I922" s="173"/>
      <c r="L922" s="168"/>
      <c r="M922" s="174"/>
      <c r="T922" s="175"/>
      <c r="AT922" s="170" t="s">
        <v>291</v>
      </c>
      <c r="AU922" s="170" t="s">
        <v>87</v>
      </c>
      <c r="AV922" s="12" t="s">
        <v>87</v>
      </c>
      <c r="AW922" s="12" t="s">
        <v>31</v>
      </c>
      <c r="AX922" s="12" t="s">
        <v>82</v>
      </c>
      <c r="AY922" s="170" t="s">
        <v>283</v>
      </c>
    </row>
    <row r="923" spans="2:65" s="1" customFormat="1" ht="24.2" customHeight="1">
      <c r="B923" s="125"/>
      <c r="C923" s="155" t="s">
        <v>1217</v>
      </c>
      <c r="D923" s="155" t="s">
        <v>285</v>
      </c>
      <c r="E923" s="156" t="s">
        <v>3933</v>
      </c>
      <c r="F923" s="157" t="s">
        <v>3934</v>
      </c>
      <c r="G923" s="158" t="s">
        <v>373</v>
      </c>
      <c r="H923" s="159">
        <v>1</v>
      </c>
      <c r="I923" s="160"/>
      <c r="J923" s="161">
        <f>ROUND(I923*H923,2)</f>
        <v>0</v>
      </c>
      <c r="K923" s="162"/>
      <c r="L923" s="31"/>
      <c r="M923" s="163" t="s">
        <v>1</v>
      </c>
      <c r="N923" s="124" t="s">
        <v>41</v>
      </c>
      <c r="P923" s="164">
        <f>O923*H923</f>
        <v>0</v>
      </c>
      <c r="Q923" s="164">
        <v>0</v>
      </c>
      <c r="R923" s="164">
        <f>Q923*H923</f>
        <v>0</v>
      </c>
      <c r="S923" s="164">
        <v>8.0000000000000002E-3</v>
      </c>
      <c r="T923" s="165">
        <f>S923*H923</f>
        <v>8.0000000000000002E-3</v>
      </c>
      <c r="AR923" s="166" t="s">
        <v>358</v>
      </c>
      <c r="AT923" s="166" t="s">
        <v>285</v>
      </c>
      <c r="AU923" s="166" t="s">
        <v>87</v>
      </c>
      <c r="AY923" s="16" t="s">
        <v>283</v>
      </c>
      <c r="BE923" s="167">
        <f>IF(N923="základná",J923,0)</f>
        <v>0</v>
      </c>
      <c r="BF923" s="167">
        <f>IF(N923="znížená",J923,0)</f>
        <v>0</v>
      </c>
      <c r="BG923" s="167">
        <f>IF(N923="zákl. prenesená",J923,0)</f>
        <v>0</v>
      </c>
      <c r="BH923" s="167">
        <f>IF(N923="zníž. prenesená",J923,0)</f>
        <v>0</v>
      </c>
      <c r="BI923" s="167">
        <f>IF(N923="nulová",J923,0)</f>
        <v>0</v>
      </c>
      <c r="BJ923" s="16" t="s">
        <v>87</v>
      </c>
      <c r="BK923" s="167">
        <f>ROUND(I923*H923,2)</f>
        <v>0</v>
      </c>
      <c r="BL923" s="16" t="s">
        <v>358</v>
      </c>
      <c r="BM923" s="166" t="s">
        <v>3935</v>
      </c>
    </row>
    <row r="924" spans="2:65" s="1" customFormat="1" ht="24.2" customHeight="1">
      <c r="B924" s="125"/>
      <c r="C924" s="155" t="s">
        <v>1222</v>
      </c>
      <c r="D924" s="155" t="s">
        <v>285</v>
      </c>
      <c r="E924" s="156" t="s">
        <v>1331</v>
      </c>
      <c r="F924" s="157" t="s">
        <v>1332</v>
      </c>
      <c r="G924" s="158" t="s">
        <v>373</v>
      </c>
      <c r="H924" s="159">
        <v>152</v>
      </c>
      <c r="I924" s="160"/>
      <c r="J924" s="161">
        <f>ROUND(I924*H924,2)</f>
        <v>0</v>
      </c>
      <c r="K924" s="162"/>
      <c r="L924" s="31"/>
      <c r="M924" s="163" t="s">
        <v>1</v>
      </c>
      <c r="N924" s="124" t="s">
        <v>41</v>
      </c>
      <c r="P924" s="164">
        <f>O924*H924</f>
        <v>0</v>
      </c>
      <c r="Q924" s="164">
        <v>0</v>
      </c>
      <c r="R924" s="164">
        <f>Q924*H924</f>
        <v>0</v>
      </c>
      <c r="S924" s="164">
        <v>3.0000000000000001E-3</v>
      </c>
      <c r="T924" s="165">
        <f>S924*H924</f>
        <v>0.45600000000000002</v>
      </c>
      <c r="AR924" s="166" t="s">
        <v>358</v>
      </c>
      <c r="AT924" s="166" t="s">
        <v>285</v>
      </c>
      <c r="AU924" s="166" t="s">
        <v>87</v>
      </c>
      <c r="AY924" s="16" t="s">
        <v>283</v>
      </c>
      <c r="BE924" s="167">
        <f>IF(N924="základná",J924,0)</f>
        <v>0</v>
      </c>
      <c r="BF924" s="167">
        <f>IF(N924="znížená",J924,0)</f>
        <v>0</v>
      </c>
      <c r="BG924" s="167">
        <f>IF(N924="zákl. prenesená",J924,0)</f>
        <v>0</v>
      </c>
      <c r="BH924" s="167">
        <f>IF(N924="zníž. prenesená",J924,0)</f>
        <v>0</v>
      </c>
      <c r="BI924" s="167">
        <f>IF(N924="nulová",J924,0)</f>
        <v>0</v>
      </c>
      <c r="BJ924" s="16" t="s">
        <v>87</v>
      </c>
      <c r="BK924" s="167">
        <f>ROUND(I924*H924,2)</f>
        <v>0</v>
      </c>
      <c r="BL924" s="16" t="s">
        <v>358</v>
      </c>
      <c r="BM924" s="166" t="s">
        <v>1333</v>
      </c>
    </row>
    <row r="925" spans="2:65" s="12" customFormat="1" ht="11.25">
      <c r="B925" s="168"/>
      <c r="D925" s="169" t="s">
        <v>291</v>
      </c>
      <c r="E925" s="170" t="s">
        <v>1</v>
      </c>
      <c r="F925" s="171" t="s">
        <v>773</v>
      </c>
      <c r="H925" s="172">
        <v>11</v>
      </c>
      <c r="I925" s="173"/>
      <c r="L925" s="168"/>
      <c r="M925" s="174"/>
      <c r="T925" s="175"/>
      <c r="AT925" s="170" t="s">
        <v>291</v>
      </c>
      <c r="AU925" s="170" t="s">
        <v>87</v>
      </c>
      <c r="AV925" s="12" t="s">
        <v>87</v>
      </c>
      <c r="AW925" s="12" t="s">
        <v>31</v>
      </c>
      <c r="AX925" s="12" t="s">
        <v>75</v>
      </c>
      <c r="AY925" s="170" t="s">
        <v>283</v>
      </c>
    </row>
    <row r="926" spans="2:65" s="12" customFormat="1" ht="11.25">
      <c r="B926" s="168"/>
      <c r="D926" s="169" t="s">
        <v>291</v>
      </c>
      <c r="E926" s="170" t="s">
        <v>1</v>
      </c>
      <c r="F926" s="171" t="s">
        <v>3936</v>
      </c>
      <c r="H926" s="172">
        <v>26</v>
      </c>
      <c r="I926" s="173"/>
      <c r="L926" s="168"/>
      <c r="M926" s="174"/>
      <c r="T926" s="175"/>
      <c r="AT926" s="170" t="s">
        <v>291</v>
      </c>
      <c r="AU926" s="170" t="s">
        <v>87</v>
      </c>
      <c r="AV926" s="12" t="s">
        <v>87</v>
      </c>
      <c r="AW926" s="12" t="s">
        <v>31</v>
      </c>
      <c r="AX926" s="12" t="s">
        <v>75</v>
      </c>
      <c r="AY926" s="170" t="s">
        <v>283</v>
      </c>
    </row>
    <row r="927" spans="2:65" s="12" customFormat="1" ht="11.25">
      <c r="B927" s="168"/>
      <c r="D927" s="169" t="s">
        <v>291</v>
      </c>
      <c r="E927" s="170" t="s">
        <v>1</v>
      </c>
      <c r="F927" s="171" t="s">
        <v>3937</v>
      </c>
      <c r="H927" s="172">
        <v>32</v>
      </c>
      <c r="I927" s="173"/>
      <c r="L927" s="168"/>
      <c r="M927" s="174"/>
      <c r="T927" s="175"/>
      <c r="AT927" s="170" t="s">
        <v>291</v>
      </c>
      <c r="AU927" s="170" t="s">
        <v>87</v>
      </c>
      <c r="AV927" s="12" t="s">
        <v>87</v>
      </c>
      <c r="AW927" s="12" t="s">
        <v>31</v>
      </c>
      <c r="AX927" s="12" t="s">
        <v>75</v>
      </c>
      <c r="AY927" s="170" t="s">
        <v>283</v>
      </c>
    </row>
    <row r="928" spans="2:65" s="12" customFormat="1" ht="11.25">
      <c r="B928" s="168"/>
      <c r="D928" s="169" t="s">
        <v>291</v>
      </c>
      <c r="E928" s="170" t="s">
        <v>1</v>
      </c>
      <c r="F928" s="171" t="s">
        <v>3938</v>
      </c>
      <c r="H928" s="172">
        <v>25</v>
      </c>
      <c r="I928" s="173"/>
      <c r="L928" s="168"/>
      <c r="M928" s="174"/>
      <c r="T928" s="175"/>
      <c r="AT928" s="170" t="s">
        <v>291</v>
      </c>
      <c r="AU928" s="170" t="s">
        <v>87</v>
      </c>
      <c r="AV928" s="12" t="s">
        <v>87</v>
      </c>
      <c r="AW928" s="12" t="s">
        <v>31</v>
      </c>
      <c r="AX928" s="12" t="s">
        <v>75</v>
      </c>
      <c r="AY928" s="170" t="s">
        <v>283</v>
      </c>
    </row>
    <row r="929" spans="2:65" s="12" customFormat="1" ht="11.25">
      <c r="B929" s="168"/>
      <c r="D929" s="169" t="s">
        <v>291</v>
      </c>
      <c r="E929" s="170" t="s">
        <v>1</v>
      </c>
      <c r="F929" s="171" t="s">
        <v>3939</v>
      </c>
      <c r="H929" s="172">
        <v>25</v>
      </c>
      <c r="I929" s="173"/>
      <c r="L929" s="168"/>
      <c r="M929" s="174"/>
      <c r="T929" s="175"/>
      <c r="AT929" s="170" t="s">
        <v>291</v>
      </c>
      <c r="AU929" s="170" t="s">
        <v>87</v>
      </c>
      <c r="AV929" s="12" t="s">
        <v>87</v>
      </c>
      <c r="AW929" s="12" t="s">
        <v>31</v>
      </c>
      <c r="AX929" s="12" t="s">
        <v>75</v>
      </c>
      <c r="AY929" s="170" t="s">
        <v>283</v>
      </c>
    </row>
    <row r="930" spans="2:65" s="12" customFormat="1" ht="11.25">
      <c r="B930" s="168"/>
      <c r="D930" s="169" t="s">
        <v>291</v>
      </c>
      <c r="E930" s="170" t="s">
        <v>1</v>
      </c>
      <c r="F930" s="171" t="s">
        <v>3940</v>
      </c>
      <c r="H930" s="172">
        <v>33</v>
      </c>
      <c r="I930" s="173"/>
      <c r="L930" s="168"/>
      <c r="M930" s="174"/>
      <c r="T930" s="175"/>
      <c r="AT930" s="170" t="s">
        <v>291</v>
      </c>
      <c r="AU930" s="170" t="s">
        <v>87</v>
      </c>
      <c r="AV930" s="12" t="s">
        <v>87</v>
      </c>
      <c r="AW930" s="12" t="s">
        <v>31</v>
      </c>
      <c r="AX930" s="12" t="s">
        <v>75</v>
      </c>
      <c r="AY930" s="170" t="s">
        <v>283</v>
      </c>
    </row>
    <row r="931" spans="2:65" s="13" customFormat="1" ht="11.25">
      <c r="B931" s="176"/>
      <c r="D931" s="169" t="s">
        <v>291</v>
      </c>
      <c r="E931" s="177" t="s">
        <v>1</v>
      </c>
      <c r="F931" s="178" t="s">
        <v>293</v>
      </c>
      <c r="H931" s="179">
        <v>152</v>
      </c>
      <c r="I931" s="180"/>
      <c r="L931" s="176"/>
      <c r="M931" s="181"/>
      <c r="T931" s="182"/>
      <c r="AT931" s="177" t="s">
        <v>291</v>
      </c>
      <c r="AU931" s="177" t="s">
        <v>87</v>
      </c>
      <c r="AV931" s="13" t="s">
        <v>289</v>
      </c>
      <c r="AW931" s="13" t="s">
        <v>31</v>
      </c>
      <c r="AX931" s="13" t="s">
        <v>82</v>
      </c>
      <c r="AY931" s="177" t="s">
        <v>283</v>
      </c>
    </row>
    <row r="932" spans="2:65" s="1" customFormat="1" ht="16.5" customHeight="1">
      <c r="B932" s="125"/>
      <c r="C932" s="155" t="s">
        <v>1226</v>
      </c>
      <c r="D932" s="155" t="s">
        <v>285</v>
      </c>
      <c r="E932" s="156" t="s">
        <v>1340</v>
      </c>
      <c r="F932" s="157" t="s">
        <v>1341</v>
      </c>
      <c r="G932" s="158" t="s">
        <v>373</v>
      </c>
      <c r="H932" s="159">
        <v>394</v>
      </c>
      <c r="I932" s="160"/>
      <c r="J932" s="161">
        <f>ROUND(I932*H932,2)</f>
        <v>0</v>
      </c>
      <c r="K932" s="162"/>
      <c r="L932" s="31"/>
      <c r="M932" s="163" t="s">
        <v>1</v>
      </c>
      <c r="N932" s="124" t="s">
        <v>41</v>
      </c>
      <c r="P932" s="164">
        <f>O932*H932</f>
        <v>0</v>
      </c>
      <c r="Q932" s="164">
        <v>3.0000000000000001E-5</v>
      </c>
      <c r="R932" s="164">
        <f>Q932*H932</f>
        <v>1.1820000000000001E-2</v>
      </c>
      <c r="S932" s="164">
        <v>0</v>
      </c>
      <c r="T932" s="165">
        <f>S932*H932</f>
        <v>0</v>
      </c>
      <c r="AR932" s="166" t="s">
        <v>358</v>
      </c>
      <c r="AT932" s="166" t="s">
        <v>285</v>
      </c>
      <c r="AU932" s="166" t="s">
        <v>87</v>
      </c>
      <c r="AY932" s="16" t="s">
        <v>283</v>
      </c>
      <c r="BE932" s="167">
        <f>IF(N932="základná",J932,0)</f>
        <v>0</v>
      </c>
      <c r="BF932" s="167">
        <f>IF(N932="znížená",J932,0)</f>
        <v>0</v>
      </c>
      <c r="BG932" s="167">
        <f>IF(N932="zákl. prenesená",J932,0)</f>
        <v>0</v>
      </c>
      <c r="BH932" s="167">
        <f>IF(N932="zníž. prenesená",J932,0)</f>
        <v>0</v>
      </c>
      <c r="BI932" s="167">
        <f>IF(N932="nulová",J932,0)</f>
        <v>0</v>
      </c>
      <c r="BJ932" s="16" t="s">
        <v>87</v>
      </c>
      <c r="BK932" s="167">
        <f>ROUND(I932*H932,2)</f>
        <v>0</v>
      </c>
      <c r="BL932" s="16" t="s">
        <v>358</v>
      </c>
      <c r="BM932" s="166" t="s">
        <v>3941</v>
      </c>
    </row>
    <row r="933" spans="2:65" s="12" customFormat="1" ht="11.25">
      <c r="B933" s="168"/>
      <c r="D933" s="169" t="s">
        <v>291</v>
      </c>
      <c r="E933" s="170" t="s">
        <v>1</v>
      </c>
      <c r="F933" s="171" t="s">
        <v>3942</v>
      </c>
      <c r="H933" s="172">
        <v>183</v>
      </c>
      <c r="I933" s="173"/>
      <c r="L933" s="168"/>
      <c r="M933" s="174"/>
      <c r="T933" s="175"/>
      <c r="AT933" s="170" t="s">
        <v>291</v>
      </c>
      <c r="AU933" s="170" t="s">
        <v>87</v>
      </c>
      <c r="AV933" s="12" t="s">
        <v>87</v>
      </c>
      <c r="AW933" s="12" t="s">
        <v>31</v>
      </c>
      <c r="AX933" s="12" t="s">
        <v>75</v>
      </c>
      <c r="AY933" s="170" t="s">
        <v>283</v>
      </c>
    </row>
    <row r="934" spans="2:65" s="12" customFormat="1" ht="22.5">
      <c r="B934" s="168"/>
      <c r="D934" s="169" t="s">
        <v>291</v>
      </c>
      <c r="E934" s="170" t="s">
        <v>1</v>
      </c>
      <c r="F934" s="171" t="s">
        <v>3943</v>
      </c>
      <c r="H934" s="172">
        <v>211</v>
      </c>
      <c r="I934" s="173"/>
      <c r="L934" s="168"/>
      <c r="M934" s="174"/>
      <c r="T934" s="175"/>
      <c r="AT934" s="170" t="s">
        <v>291</v>
      </c>
      <c r="AU934" s="170" t="s">
        <v>87</v>
      </c>
      <c r="AV934" s="12" t="s">
        <v>87</v>
      </c>
      <c r="AW934" s="12" t="s">
        <v>31</v>
      </c>
      <c r="AX934" s="12" t="s">
        <v>75</v>
      </c>
      <c r="AY934" s="170" t="s">
        <v>283</v>
      </c>
    </row>
    <row r="935" spans="2:65" s="13" customFormat="1" ht="11.25">
      <c r="B935" s="176"/>
      <c r="D935" s="169" t="s">
        <v>291</v>
      </c>
      <c r="E935" s="177" t="s">
        <v>1</v>
      </c>
      <c r="F935" s="178" t="s">
        <v>293</v>
      </c>
      <c r="H935" s="179">
        <v>394</v>
      </c>
      <c r="I935" s="180"/>
      <c r="L935" s="176"/>
      <c r="M935" s="181"/>
      <c r="T935" s="182"/>
      <c r="AT935" s="177" t="s">
        <v>291</v>
      </c>
      <c r="AU935" s="177" t="s">
        <v>87</v>
      </c>
      <c r="AV935" s="13" t="s">
        <v>289</v>
      </c>
      <c r="AW935" s="13" t="s">
        <v>31</v>
      </c>
      <c r="AX935" s="13" t="s">
        <v>82</v>
      </c>
      <c r="AY935" s="177" t="s">
        <v>283</v>
      </c>
    </row>
    <row r="936" spans="2:65" s="1" customFormat="1" ht="16.5" customHeight="1">
      <c r="B936" s="125"/>
      <c r="C936" s="189" t="s">
        <v>1232</v>
      </c>
      <c r="D936" s="189" t="s">
        <v>582</v>
      </c>
      <c r="E936" s="190" t="s">
        <v>1346</v>
      </c>
      <c r="F936" s="191" t="s">
        <v>1347</v>
      </c>
      <c r="G936" s="192" t="s">
        <v>373</v>
      </c>
      <c r="H936" s="193">
        <v>205</v>
      </c>
      <c r="I936" s="194"/>
      <c r="J936" s="195">
        <f>ROUND(I936*H936,2)</f>
        <v>0</v>
      </c>
      <c r="K936" s="196"/>
      <c r="L936" s="197"/>
      <c r="M936" s="198" t="s">
        <v>1</v>
      </c>
      <c r="N936" s="199" t="s">
        <v>41</v>
      </c>
      <c r="P936" s="164">
        <f>O936*H936</f>
        <v>0</v>
      </c>
      <c r="Q936" s="164">
        <v>1.8500000000000001E-3</v>
      </c>
      <c r="R936" s="164">
        <f>Q936*H936</f>
        <v>0.37925000000000003</v>
      </c>
      <c r="S936" s="164">
        <v>0</v>
      </c>
      <c r="T936" s="165">
        <f>S936*H936</f>
        <v>0</v>
      </c>
      <c r="AR936" s="166" t="s">
        <v>473</v>
      </c>
      <c r="AT936" s="166" t="s">
        <v>582</v>
      </c>
      <c r="AU936" s="166" t="s">
        <v>87</v>
      </c>
      <c r="AY936" s="16" t="s">
        <v>283</v>
      </c>
      <c r="BE936" s="167">
        <f>IF(N936="základná",J936,0)</f>
        <v>0</v>
      </c>
      <c r="BF936" s="167">
        <f>IF(N936="znížená",J936,0)</f>
        <v>0</v>
      </c>
      <c r="BG936" s="167">
        <f>IF(N936="zákl. prenesená",J936,0)</f>
        <v>0</v>
      </c>
      <c r="BH936" s="167">
        <f>IF(N936="zníž. prenesená",J936,0)</f>
        <v>0</v>
      </c>
      <c r="BI936" s="167">
        <f>IF(N936="nulová",J936,0)</f>
        <v>0</v>
      </c>
      <c r="BJ936" s="16" t="s">
        <v>87</v>
      </c>
      <c r="BK936" s="167">
        <f>ROUND(I936*H936,2)</f>
        <v>0</v>
      </c>
      <c r="BL936" s="16" t="s">
        <v>358</v>
      </c>
      <c r="BM936" s="166" t="s">
        <v>3944</v>
      </c>
    </row>
    <row r="937" spans="2:65" s="12" customFormat="1" ht="11.25">
      <c r="B937" s="168"/>
      <c r="D937" s="169" t="s">
        <v>291</v>
      </c>
      <c r="E937" s="170" t="s">
        <v>1</v>
      </c>
      <c r="F937" s="171" t="s">
        <v>3945</v>
      </c>
      <c r="H937" s="172">
        <v>205</v>
      </c>
      <c r="I937" s="173"/>
      <c r="L937" s="168"/>
      <c r="M937" s="174"/>
      <c r="T937" s="175"/>
      <c r="AT937" s="170" t="s">
        <v>291</v>
      </c>
      <c r="AU937" s="170" t="s">
        <v>87</v>
      </c>
      <c r="AV937" s="12" t="s">
        <v>87</v>
      </c>
      <c r="AW937" s="12" t="s">
        <v>31</v>
      </c>
      <c r="AX937" s="12" t="s">
        <v>82</v>
      </c>
      <c r="AY937" s="170" t="s">
        <v>283</v>
      </c>
    </row>
    <row r="938" spans="2:65" s="1" customFormat="1" ht="16.5" customHeight="1">
      <c r="B938" s="125"/>
      <c r="C938" s="189" t="s">
        <v>1237</v>
      </c>
      <c r="D938" s="189" t="s">
        <v>582</v>
      </c>
      <c r="E938" s="190" t="s">
        <v>3946</v>
      </c>
      <c r="F938" s="191" t="s">
        <v>3947</v>
      </c>
      <c r="G938" s="192" t="s">
        <v>373</v>
      </c>
      <c r="H938" s="193">
        <v>1</v>
      </c>
      <c r="I938" s="194"/>
      <c r="J938" s="195">
        <f>ROUND(I938*H938,2)</f>
        <v>0</v>
      </c>
      <c r="K938" s="196"/>
      <c r="L938" s="197"/>
      <c r="M938" s="198" t="s">
        <v>1</v>
      </c>
      <c r="N938" s="199" t="s">
        <v>41</v>
      </c>
      <c r="P938" s="164">
        <f>O938*H938</f>
        <v>0</v>
      </c>
      <c r="Q938" s="164">
        <v>2.8800000000000002E-3</v>
      </c>
      <c r="R938" s="164">
        <f>Q938*H938</f>
        <v>2.8800000000000002E-3</v>
      </c>
      <c r="S938" s="164">
        <v>0</v>
      </c>
      <c r="T938" s="165">
        <f>S938*H938</f>
        <v>0</v>
      </c>
      <c r="AR938" s="166" t="s">
        <v>473</v>
      </c>
      <c r="AT938" s="166" t="s">
        <v>582</v>
      </c>
      <c r="AU938" s="166" t="s">
        <v>87</v>
      </c>
      <c r="AY938" s="16" t="s">
        <v>283</v>
      </c>
      <c r="BE938" s="167">
        <f>IF(N938="základná",J938,0)</f>
        <v>0</v>
      </c>
      <c r="BF938" s="167">
        <f>IF(N938="znížená",J938,0)</f>
        <v>0</v>
      </c>
      <c r="BG938" s="167">
        <f>IF(N938="zákl. prenesená",J938,0)</f>
        <v>0</v>
      </c>
      <c r="BH938" s="167">
        <f>IF(N938="zníž. prenesená",J938,0)</f>
        <v>0</v>
      </c>
      <c r="BI938" s="167">
        <f>IF(N938="nulová",J938,0)</f>
        <v>0</v>
      </c>
      <c r="BJ938" s="16" t="s">
        <v>87</v>
      </c>
      <c r="BK938" s="167">
        <f>ROUND(I938*H938,2)</f>
        <v>0</v>
      </c>
      <c r="BL938" s="16" t="s">
        <v>358</v>
      </c>
      <c r="BM938" s="166" t="s">
        <v>3948</v>
      </c>
    </row>
    <row r="939" spans="2:65" s="1" customFormat="1" ht="16.5" customHeight="1">
      <c r="B939" s="125"/>
      <c r="C939" s="189" t="s">
        <v>1243</v>
      </c>
      <c r="D939" s="189" t="s">
        <v>582</v>
      </c>
      <c r="E939" s="190" t="s">
        <v>3949</v>
      </c>
      <c r="F939" s="191" t="s">
        <v>3950</v>
      </c>
      <c r="G939" s="192" t="s">
        <v>373</v>
      </c>
      <c r="H939" s="193">
        <v>5</v>
      </c>
      <c r="I939" s="194"/>
      <c r="J939" s="195">
        <f>ROUND(I939*H939,2)</f>
        <v>0</v>
      </c>
      <c r="K939" s="196"/>
      <c r="L939" s="197"/>
      <c r="M939" s="198" t="s">
        <v>1</v>
      </c>
      <c r="N939" s="199" t="s">
        <v>41</v>
      </c>
      <c r="P939" s="164">
        <f>O939*H939</f>
        <v>0</v>
      </c>
      <c r="Q939" s="164">
        <v>3.3500000000000001E-3</v>
      </c>
      <c r="R939" s="164">
        <f>Q939*H939</f>
        <v>1.6750000000000001E-2</v>
      </c>
      <c r="S939" s="164">
        <v>0</v>
      </c>
      <c r="T939" s="165">
        <f>S939*H939</f>
        <v>0</v>
      </c>
      <c r="AR939" s="166" t="s">
        <v>473</v>
      </c>
      <c r="AT939" s="166" t="s">
        <v>582</v>
      </c>
      <c r="AU939" s="166" t="s">
        <v>87</v>
      </c>
      <c r="AY939" s="16" t="s">
        <v>283</v>
      </c>
      <c r="BE939" s="167">
        <f>IF(N939="základná",J939,0)</f>
        <v>0</v>
      </c>
      <c r="BF939" s="167">
        <f>IF(N939="znížená",J939,0)</f>
        <v>0</v>
      </c>
      <c r="BG939" s="167">
        <f>IF(N939="zákl. prenesená",J939,0)</f>
        <v>0</v>
      </c>
      <c r="BH939" s="167">
        <f>IF(N939="zníž. prenesená",J939,0)</f>
        <v>0</v>
      </c>
      <c r="BI939" s="167">
        <f>IF(N939="nulová",J939,0)</f>
        <v>0</v>
      </c>
      <c r="BJ939" s="16" t="s">
        <v>87</v>
      </c>
      <c r="BK939" s="167">
        <f>ROUND(I939*H939,2)</f>
        <v>0</v>
      </c>
      <c r="BL939" s="16" t="s">
        <v>358</v>
      </c>
      <c r="BM939" s="166" t="s">
        <v>3951</v>
      </c>
    </row>
    <row r="940" spans="2:65" s="1" customFormat="1" ht="16.5" customHeight="1">
      <c r="B940" s="125"/>
      <c r="C940" s="189" t="s">
        <v>1249</v>
      </c>
      <c r="D940" s="189" t="s">
        <v>582</v>
      </c>
      <c r="E940" s="190" t="s">
        <v>1350</v>
      </c>
      <c r="F940" s="191" t="s">
        <v>1351</v>
      </c>
      <c r="G940" s="192" t="s">
        <v>644</v>
      </c>
      <c r="H940" s="193">
        <v>136.80000000000001</v>
      </c>
      <c r="I940" s="194"/>
      <c r="J940" s="195">
        <f>ROUND(I940*H940,2)</f>
        <v>0</v>
      </c>
      <c r="K940" s="196"/>
      <c r="L940" s="197"/>
      <c r="M940" s="198" t="s">
        <v>1</v>
      </c>
      <c r="N940" s="199" t="s">
        <v>41</v>
      </c>
      <c r="P940" s="164">
        <f>O940*H940</f>
        <v>0</v>
      </c>
      <c r="Q940" s="164">
        <v>2.0000000000000001E-4</v>
      </c>
      <c r="R940" s="164">
        <f>Q940*H940</f>
        <v>2.7360000000000002E-2</v>
      </c>
      <c r="S940" s="164">
        <v>0</v>
      </c>
      <c r="T940" s="165">
        <f>S940*H940</f>
        <v>0</v>
      </c>
      <c r="AR940" s="166" t="s">
        <v>473</v>
      </c>
      <c r="AT940" s="166" t="s">
        <v>582</v>
      </c>
      <c r="AU940" s="166" t="s">
        <v>87</v>
      </c>
      <c r="AY940" s="16" t="s">
        <v>283</v>
      </c>
      <c r="BE940" s="167">
        <f>IF(N940="základná",J940,0)</f>
        <v>0</v>
      </c>
      <c r="BF940" s="167">
        <f>IF(N940="znížená",J940,0)</f>
        <v>0</v>
      </c>
      <c r="BG940" s="167">
        <f>IF(N940="zákl. prenesená",J940,0)</f>
        <v>0</v>
      </c>
      <c r="BH940" s="167">
        <f>IF(N940="zníž. prenesená",J940,0)</f>
        <v>0</v>
      </c>
      <c r="BI940" s="167">
        <f>IF(N940="nulová",J940,0)</f>
        <v>0</v>
      </c>
      <c r="BJ940" s="16" t="s">
        <v>87</v>
      </c>
      <c r="BK940" s="167">
        <f>ROUND(I940*H940,2)</f>
        <v>0</v>
      </c>
      <c r="BL940" s="16" t="s">
        <v>358</v>
      </c>
      <c r="BM940" s="166" t="s">
        <v>3952</v>
      </c>
    </row>
    <row r="941" spans="2:65" s="12" customFormat="1" ht="22.5">
      <c r="B941" s="168"/>
      <c r="D941" s="169" t="s">
        <v>291</v>
      </c>
      <c r="E941" s="170" t="s">
        <v>1</v>
      </c>
      <c r="F941" s="171" t="s">
        <v>3953</v>
      </c>
      <c r="H941" s="172">
        <v>136.80000000000001</v>
      </c>
      <c r="I941" s="173"/>
      <c r="L941" s="168"/>
      <c r="M941" s="174"/>
      <c r="T941" s="175"/>
      <c r="AT941" s="170" t="s">
        <v>291</v>
      </c>
      <c r="AU941" s="170" t="s">
        <v>87</v>
      </c>
      <c r="AV941" s="12" t="s">
        <v>87</v>
      </c>
      <c r="AW941" s="12" t="s">
        <v>31</v>
      </c>
      <c r="AX941" s="12" t="s">
        <v>82</v>
      </c>
      <c r="AY941" s="170" t="s">
        <v>283</v>
      </c>
    </row>
    <row r="942" spans="2:65" s="1" customFormat="1" ht="21.75" customHeight="1">
      <c r="B942" s="125"/>
      <c r="C942" s="155" t="s">
        <v>1256</v>
      </c>
      <c r="D942" s="155" t="s">
        <v>285</v>
      </c>
      <c r="E942" s="156" t="s">
        <v>1355</v>
      </c>
      <c r="F942" s="157" t="s">
        <v>1356</v>
      </c>
      <c r="G942" s="158" t="s">
        <v>373</v>
      </c>
      <c r="H942" s="159">
        <v>23</v>
      </c>
      <c r="I942" s="160"/>
      <c r="J942" s="161">
        <f>ROUND(I942*H942,2)</f>
        <v>0</v>
      </c>
      <c r="K942" s="162"/>
      <c r="L942" s="31"/>
      <c r="M942" s="163" t="s">
        <v>1</v>
      </c>
      <c r="N942" s="124" t="s">
        <v>41</v>
      </c>
      <c r="P942" s="164">
        <f>O942*H942</f>
        <v>0</v>
      </c>
      <c r="Q942" s="164">
        <v>4.4999999999999999E-4</v>
      </c>
      <c r="R942" s="164">
        <f>Q942*H942</f>
        <v>1.035E-2</v>
      </c>
      <c r="S942" s="164">
        <v>0</v>
      </c>
      <c r="T942" s="165">
        <f>S942*H942</f>
        <v>0</v>
      </c>
      <c r="AR942" s="166" t="s">
        <v>358</v>
      </c>
      <c r="AT942" s="166" t="s">
        <v>285</v>
      </c>
      <c r="AU942" s="166" t="s">
        <v>87</v>
      </c>
      <c r="AY942" s="16" t="s">
        <v>283</v>
      </c>
      <c r="BE942" s="167">
        <f>IF(N942="základná",J942,0)</f>
        <v>0</v>
      </c>
      <c r="BF942" s="167">
        <f>IF(N942="znížená",J942,0)</f>
        <v>0</v>
      </c>
      <c r="BG942" s="167">
        <f>IF(N942="zákl. prenesená",J942,0)</f>
        <v>0</v>
      </c>
      <c r="BH942" s="167">
        <f>IF(N942="zníž. prenesená",J942,0)</f>
        <v>0</v>
      </c>
      <c r="BI942" s="167">
        <f>IF(N942="nulová",J942,0)</f>
        <v>0</v>
      </c>
      <c r="BJ942" s="16" t="s">
        <v>87</v>
      </c>
      <c r="BK942" s="167">
        <f>ROUND(I942*H942,2)</f>
        <v>0</v>
      </c>
      <c r="BL942" s="16" t="s">
        <v>358</v>
      </c>
      <c r="BM942" s="166" t="s">
        <v>3954</v>
      </c>
    </row>
    <row r="943" spans="2:65" s="12" customFormat="1" ht="11.25">
      <c r="B943" s="168"/>
      <c r="D943" s="169" t="s">
        <v>291</v>
      </c>
      <c r="E943" s="170" t="s">
        <v>1</v>
      </c>
      <c r="F943" s="171" t="s">
        <v>3955</v>
      </c>
      <c r="H943" s="172">
        <v>23</v>
      </c>
      <c r="I943" s="173"/>
      <c r="L943" s="168"/>
      <c r="M943" s="174"/>
      <c r="T943" s="175"/>
      <c r="AT943" s="170" t="s">
        <v>291</v>
      </c>
      <c r="AU943" s="170" t="s">
        <v>87</v>
      </c>
      <c r="AV943" s="12" t="s">
        <v>87</v>
      </c>
      <c r="AW943" s="12" t="s">
        <v>31</v>
      </c>
      <c r="AX943" s="12" t="s">
        <v>82</v>
      </c>
      <c r="AY943" s="170" t="s">
        <v>283</v>
      </c>
    </row>
    <row r="944" spans="2:65" s="1" customFormat="1" ht="44.25" customHeight="1">
      <c r="B944" s="125"/>
      <c r="C944" s="189" t="s">
        <v>1260</v>
      </c>
      <c r="D944" s="189" t="s">
        <v>582</v>
      </c>
      <c r="E944" s="190" t="s">
        <v>1361</v>
      </c>
      <c r="F944" s="191" t="s">
        <v>1362</v>
      </c>
      <c r="G944" s="192" t="s">
        <v>373</v>
      </c>
      <c r="H944" s="193">
        <v>23</v>
      </c>
      <c r="I944" s="194"/>
      <c r="J944" s="195">
        <f>ROUND(I944*H944,2)</f>
        <v>0</v>
      </c>
      <c r="K944" s="196"/>
      <c r="L944" s="197"/>
      <c r="M944" s="198" t="s">
        <v>1</v>
      </c>
      <c r="N944" s="199" t="s">
        <v>41</v>
      </c>
      <c r="P944" s="164">
        <f>O944*H944</f>
        <v>0</v>
      </c>
      <c r="Q944" s="164">
        <v>1.4999999999999999E-2</v>
      </c>
      <c r="R944" s="164">
        <f>Q944*H944</f>
        <v>0.34499999999999997</v>
      </c>
      <c r="S944" s="164">
        <v>0</v>
      </c>
      <c r="T944" s="165">
        <f>S944*H944</f>
        <v>0</v>
      </c>
      <c r="AR944" s="166" t="s">
        <v>473</v>
      </c>
      <c r="AT944" s="166" t="s">
        <v>582</v>
      </c>
      <c r="AU944" s="166" t="s">
        <v>87</v>
      </c>
      <c r="AY944" s="16" t="s">
        <v>283</v>
      </c>
      <c r="BE944" s="167">
        <f>IF(N944="základná",J944,0)</f>
        <v>0</v>
      </c>
      <c r="BF944" s="167">
        <f>IF(N944="znížená",J944,0)</f>
        <v>0</v>
      </c>
      <c r="BG944" s="167">
        <f>IF(N944="zákl. prenesená",J944,0)</f>
        <v>0</v>
      </c>
      <c r="BH944" s="167">
        <f>IF(N944="zníž. prenesená",J944,0)</f>
        <v>0</v>
      </c>
      <c r="BI944" s="167">
        <f>IF(N944="nulová",J944,0)</f>
        <v>0</v>
      </c>
      <c r="BJ944" s="16" t="s">
        <v>87</v>
      </c>
      <c r="BK944" s="167">
        <f>ROUND(I944*H944,2)</f>
        <v>0</v>
      </c>
      <c r="BL944" s="16" t="s">
        <v>358</v>
      </c>
      <c r="BM944" s="166" t="s">
        <v>3956</v>
      </c>
    </row>
    <row r="945" spans="2:65" s="1" customFormat="1" ht="24.2" customHeight="1">
      <c r="B945" s="125"/>
      <c r="C945" s="155" t="s">
        <v>1264</v>
      </c>
      <c r="D945" s="155" t="s">
        <v>285</v>
      </c>
      <c r="E945" s="156" t="s">
        <v>1365</v>
      </c>
      <c r="F945" s="157" t="s">
        <v>1366</v>
      </c>
      <c r="G945" s="158" t="s">
        <v>954</v>
      </c>
      <c r="H945" s="200"/>
      <c r="I945" s="160"/>
      <c r="J945" s="161">
        <f>ROUND(I945*H945,2)</f>
        <v>0</v>
      </c>
      <c r="K945" s="162"/>
      <c r="L945" s="31"/>
      <c r="M945" s="163" t="s">
        <v>1</v>
      </c>
      <c r="N945" s="124" t="s">
        <v>41</v>
      </c>
      <c r="P945" s="164">
        <f>O945*H945</f>
        <v>0</v>
      </c>
      <c r="Q945" s="164">
        <v>0</v>
      </c>
      <c r="R945" s="164">
        <f>Q945*H945</f>
        <v>0</v>
      </c>
      <c r="S945" s="164">
        <v>0</v>
      </c>
      <c r="T945" s="165">
        <f>S945*H945</f>
        <v>0</v>
      </c>
      <c r="AR945" s="166" t="s">
        <v>358</v>
      </c>
      <c r="AT945" s="166" t="s">
        <v>285</v>
      </c>
      <c r="AU945" s="166" t="s">
        <v>87</v>
      </c>
      <c r="AY945" s="16" t="s">
        <v>283</v>
      </c>
      <c r="BE945" s="167">
        <f>IF(N945="základná",J945,0)</f>
        <v>0</v>
      </c>
      <c r="BF945" s="167">
        <f>IF(N945="znížená",J945,0)</f>
        <v>0</v>
      </c>
      <c r="BG945" s="167">
        <f>IF(N945="zákl. prenesená",J945,0)</f>
        <v>0</v>
      </c>
      <c r="BH945" s="167">
        <f>IF(N945="zníž. prenesená",J945,0)</f>
        <v>0</v>
      </c>
      <c r="BI945" s="167">
        <f>IF(N945="nulová",J945,0)</f>
        <v>0</v>
      </c>
      <c r="BJ945" s="16" t="s">
        <v>87</v>
      </c>
      <c r="BK945" s="167">
        <f>ROUND(I945*H945,2)</f>
        <v>0</v>
      </c>
      <c r="BL945" s="16" t="s">
        <v>358</v>
      </c>
      <c r="BM945" s="166" t="s">
        <v>3957</v>
      </c>
    </row>
    <row r="946" spans="2:65" s="11" customFormat="1" ht="22.9" customHeight="1">
      <c r="B946" s="143"/>
      <c r="D946" s="144" t="s">
        <v>74</v>
      </c>
      <c r="E946" s="153" t="s">
        <v>1368</v>
      </c>
      <c r="F946" s="153" t="s">
        <v>1369</v>
      </c>
      <c r="I946" s="146"/>
      <c r="J946" s="154">
        <f>BK946</f>
        <v>0</v>
      </c>
      <c r="L946" s="143"/>
      <c r="M946" s="148"/>
      <c r="P946" s="149">
        <f>SUM(P947:P1009)</f>
        <v>0</v>
      </c>
      <c r="R946" s="149">
        <f>SUM(R947:R1009)</f>
        <v>7.6988993699999995</v>
      </c>
      <c r="T946" s="150">
        <f>SUM(T947:T1009)</f>
        <v>3.0683400000000001</v>
      </c>
      <c r="AR946" s="144" t="s">
        <v>87</v>
      </c>
      <c r="AT946" s="151" t="s">
        <v>74</v>
      </c>
      <c r="AU946" s="151" t="s">
        <v>82</v>
      </c>
      <c r="AY946" s="144" t="s">
        <v>283</v>
      </c>
      <c r="BK946" s="152">
        <f>SUM(BK947:BK1009)</f>
        <v>0</v>
      </c>
    </row>
    <row r="947" spans="2:65" s="1" customFormat="1" ht="16.5" customHeight="1">
      <c r="B947" s="125"/>
      <c r="C947" s="155" t="s">
        <v>1269</v>
      </c>
      <c r="D947" s="155" t="s">
        <v>285</v>
      </c>
      <c r="E947" s="156" t="s">
        <v>1371</v>
      </c>
      <c r="F947" s="157" t="s">
        <v>1372</v>
      </c>
      <c r="G947" s="158" t="s">
        <v>288</v>
      </c>
      <c r="H947" s="159">
        <v>92.98</v>
      </c>
      <c r="I947" s="160"/>
      <c r="J947" s="161">
        <f>ROUND(I947*H947,2)</f>
        <v>0</v>
      </c>
      <c r="K947" s="162"/>
      <c r="L947" s="31"/>
      <c r="M947" s="163" t="s">
        <v>1</v>
      </c>
      <c r="N947" s="124" t="s">
        <v>41</v>
      </c>
      <c r="P947" s="164">
        <f>O947*H947</f>
        <v>0</v>
      </c>
      <c r="Q947" s="164">
        <v>0</v>
      </c>
      <c r="R947" s="164">
        <f>Q947*H947</f>
        <v>0</v>
      </c>
      <c r="S947" s="164">
        <v>3.3000000000000002E-2</v>
      </c>
      <c r="T947" s="165">
        <f>S947*H947</f>
        <v>3.0683400000000001</v>
      </c>
      <c r="AR947" s="166" t="s">
        <v>358</v>
      </c>
      <c r="AT947" s="166" t="s">
        <v>285</v>
      </c>
      <c r="AU947" s="166" t="s">
        <v>87</v>
      </c>
      <c r="AY947" s="16" t="s">
        <v>283</v>
      </c>
      <c r="BE947" s="167">
        <f>IF(N947="základná",J947,0)</f>
        <v>0</v>
      </c>
      <c r="BF947" s="167">
        <f>IF(N947="znížená",J947,0)</f>
        <v>0</v>
      </c>
      <c r="BG947" s="167">
        <f>IF(N947="zákl. prenesená",J947,0)</f>
        <v>0</v>
      </c>
      <c r="BH947" s="167">
        <f>IF(N947="zníž. prenesená",J947,0)</f>
        <v>0</v>
      </c>
      <c r="BI947" s="167">
        <f>IF(N947="nulová",J947,0)</f>
        <v>0</v>
      </c>
      <c r="BJ947" s="16" t="s">
        <v>87</v>
      </c>
      <c r="BK947" s="167">
        <f>ROUND(I947*H947,2)</f>
        <v>0</v>
      </c>
      <c r="BL947" s="16" t="s">
        <v>358</v>
      </c>
      <c r="BM947" s="166" t="s">
        <v>1373</v>
      </c>
    </row>
    <row r="948" spans="2:65" s="12" customFormat="1" ht="11.25">
      <c r="B948" s="168"/>
      <c r="D948" s="169" t="s">
        <v>291</v>
      </c>
      <c r="E948" s="170" t="s">
        <v>1</v>
      </c>
      <c r="F948" s="171" t="s">
        <v>3958</v>
      </c>
      <c r="H948" s="172">
        <v>6.48</v>
      </c>
      <c r="I948" s="173"/>
      <c r="L948" s="168"/>
      <c r="M948" s="174"/>
      <c r="T948" s="175"/>
      <c r="AT948" s="170" t="s">
        <v>291</v>
      </c>
      <c r="AU948" s="170" t="s">
        <v>87</v>
      </c>
      <c r="AV948" s="12" t="s">
        <v>87</v>
      </c>
      <c r="AW948" s="12" t="s">
        <v>31</v>
      </c>
      <c r="AX948" s="12" t="s">
        <v>75</v>
      </c>
      <c r="AY948" s="170" t="s">
        <v>283</v>
      </c>
    </row>
    <row r="949" spans="2:65" s="12" customFormat="1" ht="11.25">
      <c r="B949" s="168"/>
      <c r="D949" s="169" t="s">
        <v>291</v>
      </c>
      <c r="E949" s="170" t="s">
        <v>1</v>
      </c>
      <c r="F949" s="171" t="s">
        <v>3959</v>
      </c>
      <c r="H949" s="172">
        <v>67.459999999999994</v>
      </c>
      <c r="I949" s="173"/>
      <c r="L949" s="168"/>
      <c r="M949" s="174"/>
      <c r="T949" s="175"/>
      <c r="AT949" s="170" t="s">
        <v>291</v>
      </c>
      <c r="AU949" s="170" t="s">
        <v>87</v>
      </c>
      <c r="AV949" s="12" t="s">
        <v>87</v>
      </c>
      <c r="AW949" s="12" t="s">
        <v>31</v>
      </c>
      <c r="AX949" s="12" t="s">
        <v>75</v>
      </c>
      <c r="AY949" s="170" t="s">
        <v>283</v>
      </c>
    </row>
    <row r="950" spans="2:65" s="12" customFormat="1" ht="11.25">
      <c r="B950" s="168"/>
      <c r="D950" s="169" t="s">
        <v>291</v>
      </c>
      <c r="E950" s="170" t="s">
        <v>1</v>
      </c>
      <c r="F950" s="171" t="s">
        <v>3960</v>
      </c>
      <c r="H950" s="172">
        <v>19.04</v>
      </c>
      <c r="I950" s="173"/>
      <c r="L950" s="168"/>
      <c r="M950" s="174"/>
      <c r="T950" s="175"/>
      <c r="AT950" s="170" t="s">
        <v>291</v>
      </c>
      <c r="AU950" s="170" t="s">
        <v>87</v>
      </c>
      <c r="AV950" s="12" t="s">
        <v>87</v>
      </c>
      <c r="AW950" s="12" t="s">
        <v>31</v>
      </c>
      <c r="AX950" s="12" t="s">
        <v>75</v>
      </c>
      <c r="AY950" s="170" t="s">
        <v>283</v>
      </c>
    </row>
    <row r="951" spans="2:65" s="13" customFormat="1" ht="11.25">
      <c r="B951" s="176"/>
      <c r="D951" s="169" t="s">
        <v>291</v>
      </c>
      <c r="E951" s="177" t="s">
        <v>1</v>
      </c>
      <c r="F951" s="178" t="s">
        <v>293</v>
      </c>
      <c r="H951" s="179">
        <v>92.98</v>
      </c>
      <c r="I951" s="180"/>
      <c r="L951" s="176"/>
      <c r="M951" s="181"/>
      <c r="T951" s="182"/>
      <c r="AT951" s="177" t="s">
        <v>291</v>
      </c>
      <c r="AU951" s="177" t="s">
        <v>87</v>
      </c>
      <c r="AV951" s="13" t="s">
        <v>289</v>
      </c>
      <c r="AW951" s="13" t="s">
        <v>31</v>
      </c>
      <c r="AX951" s="13" t="s">
        <v>82</v>
      </c>
      <c r="AY951" s="177" t="s">
        <v>283</v>
      </c>
    </row>
    <row r="952" spans="2:65" s="1" customFormat="1" ht="24.2" customHeight="1">
      <c r="B952" s="125"/>
      <c r="C952" s="155" t="s">
        <v>1273</v>
      </c>
      <c r="D952" s="155" t="s">
        <v>285</v>
      </c>
      <c r="E952" s="156" t="s">
        <v>1377</v>
      </c>
      <c r="F952" s="157" t="s">
        <v>1378</v>
      </c>
      <c r="G952" s="158" t="s">
        <v>644</v>
      </c>
      <c r="H952" s="159">
        <v>59</v>
      </c>
      <c r="I952" s="160"/>
      <c r="J952" s="161">
        <f>ROUND(I952*H952,2)</f>
        <v>0</v>
      </c>
      <c r="K952" s="162"/>
      <c r="L952" s="31"/>
      <c r="M952" s="163" t="s">
        <v>1</v>
      </c>
      <c r="N952" s="124" t="s">
        <v>41</v>
      </c>
      <c r="P952" s="164">
        <f>O952*H952</f>
        <v>0</v>
      </c>
      <c r="Q952" s="164">
        <v>1.72E-3</v>
      </c>
      <c r="R952" s="164">
        <f>Q952*H952</f>
        <v>0.10148</v>
      </c>
      <c r="S952" s="164">
        <v>0</v>
      </c>
      <c r="T952" s="165">
        <f>S952*H952</f>
        <v>0</v>
      </c>
      <c r="AR952" s="166" t="s">
        <v>358</v>
      </c>
      <c r="AT952" s="166" t="s">
        <v>285</v>
      </c>
      <c r="AU952" s="166" t="s">
        <v>87</v>
      </c>
      <c r="AY952" s="16" t="s">
        <v>283</v>
      </c>
      <c r="BE952" s="167">
        <f>IF(N952="základná",J952,0)</f>
        <v>0</v>
      </c>
      <c r="BF952" s="167">
        <f>IF(N952="znížená",J952,0)</f>
        <v>0</v>
      </c>
      <c r="BG952" s="167">
        <f>IF(N952="zákl. prenesená",J952,0)</f>
        <v>0</v>
      </c>
      <c r="BH952" s="167">
        <f>IF(N952="zníž. prenesená",J952,0)</f>
        <v>0</v>
      </c>
      <c r="BI952" s="167">
        <f>IF(N952="nulová",J952,0)</f>
        <v>0</v>
      </c>
      <c r="BJ952" s="16" t="s">
        <v>87</v>
      </c>
      <c r="BK952" s="167">
        <f>ROUND(I952*H952,2)</f>
        <v>0</v>
      </c>
      <c r="BL952" s="16" t="s">
        <v>358</v>
      </c>
      <c r="BM952" s="166" t="s">
        <v>3961</v>
      </c>
    </row>
    <row r="953" spans="2:65" s="12" customFormat="1" ht="11.25">
      <c r="B953" s="168"/>
      <c r="D953" s="169" t="s">
        <v>291</v>
      </c>
      <c r="E953" s="170" t="s">
        <v>1</v>
      </c>
      <c r="F953" s="171" t="s">
        <v>3962</v>
      </c>
      <c r="H953" s="172">
        <v>59</v>
      </c>
      <c r="I953" s="173"/>
      <c r="L953" s="168"/>
      <c r="M953" s="174"/>
      <c r="T953" s="175"/>
      <c r="AT953" s="170" t="s">
        <v>291</v>
      </c>
      <c r="AU953" s="170" t="s">
        <v>87</v>
      </c>
      <c r="AV953" s="12" t="s">
        <v>87</v>
      </c>
      <c r="AW953" s="12" t="s">
        <v>31</v>
      </c>
      <c r="AX953" s="12" t="s">
        <v>82</v>
      </c>
      <c r="AY953" s="170" t="s">
        <v>283</v>
      </c>
    </row>
    <row r="954" spans="2:65" s="1" customFormat="1" ht="33" customHeight="1">
      <c r="B954" s="125"/>
      <c r="C954" s="189" t="s">
        <v>1279</v>
      </c>
      <c r="D954" s="189" t="s">
        <v>582</v>
      </c>
      <c r="E954" s="190" t="s">
        <v>1382</v>
      </c>
      <c r="F954" s="191" t="s">
        <v>3963</v>
      </c>
      <c r="G954" s="192" t="s">
        <v>644</v>
      </c>
      <c r="H954" s="193">
        <v>59</v>
      </c>
      <c r="I954" s="194"/>
      <c r="J954" s="195">
        <f>ROUND(I954*H954,2)</f>
        <v>0</v>
      </c>
      <c r="K954" s="196"/>
      <c r="L954" s="197"/>
      <c r="M954" s="198" t="s">
        <v>1</v>
      </c>
      <c r="N954" s="199" t="s">
        <v>41</v>
      </c>
      <c r="P954" s="164">
        <f>O954*H954</f>
        <v>0</v>
      </c>
      <c r="Q954" s="164">
        <v>1.2E-2</v>
      </c>
      <c r="R954" s="164">
        <f>Q954*H954</f>
        <v>0.70799999999999996</v>
      </c>
      <c r="S954" s="164">
        <v>0</v>
      </c>
      <c r="T954" s="165">
        <f>S954*H954</f>
        <v>0</v>
      </c>
      <c r="AR954" s="166" t="s">
        <v>473</v>
      </c>
      <c r="AT954" s="166" t="s">
        <v>582</v>
      </c>
      <c r="AU954" s="166" t="s">
        <v>87</v>
      </c>
      <c r="AY954" s="16" t="s">
        <v>283</v>
      </c>
      <c r="BE954" s="167">
        <f>IF(N954="základná",J954,0)</f>
        <v>0</v>
      </c>
      <c r="BF954" s="167">
        <f>IF(N954="znížená",J954,0)</f>
        <v>0</v>
      </c>
      <c r="BG954" s="167">
        <f>IF(N954="zákl. prenesená",J954,0)</f>
        <v>0</v>
      </c>
      <c r="BH954" s="167">
        <f>IF(N954="zníž. prenesená",J954,0)</f>
        <v>0</v>
      </c>
      <c r="BI954" s="167">
        <f>IF(N954="nulová",J954,0)</f>
        <v>0</v>
      </c>
      <c r="BJ954" s="16" t="s">
        <v>87</v>
      </c>
      <c r="BK954" s="167">
        <f>ROUND(I954*H954,2)</f>
        <v>0</v>
      </c>
      <c r="BL954" s="16" t="s">
        <v>358</v>
      </c>
      <c r="BM954" s="166" t="s">
        <v>3964</v>
      </c>
    </row>
    <row r="955" spans="2:65" s="1" customFormat="1" ht="16.5" customHeight="1">
      <c r="B955" s="125"/>
      <c r="C955" s="189" t="s">
        <v>1283</v>
      </c>
      <c r="D955" s="189" t="s">
        <v>582</v>
      </c>
      <c r="E955" s="190" t="s">
        <v>1386</v>
      </c>
      <c r="F955" s="191" t="s">
        <v>1387</v>
      </c>
      <c r="G955" s="192" t="s">
        <v>373</v>
      </c>
      <c r="H955" s="193">
        <v>204</v>
      </c>
      <c r="I955" s="194"/>
      <c r="J955" s="195">
        <f>ROUND(I955*H955,2)</f>
        <v>0</v>
      </c>
      <c r="K955" s="196"/>
      <c r="L955" s="197"/>
      <c r="M955" s="198" t="s">
        <v>1</v>
      </c>
      <c r="N955" s="199" t="s">
        <v>41</v>
      </c>
      <c r="P955" s="164">
        <f>O955*H955</f>
        <v>0</v>
      </c>
      <c r="Q955" s="164">
        <v>6.0000000000000002E-5</v>
      </c>
      <c r="R955" s="164">
        <f>Q955*H955</f>
        <v>1.2240000000000001E-2</v>
      </c>
      <c r="S955" s="164">
        <v>0</v>
      </c>
      <c r="T955" s="165">
        <f>S955*H955</f>
        <v>0</v>
      </c>
      <c r="AR955" s="166" t="s">
        <v>473</v>
      </c>
      <c r="AT955" s="166" t="s">
        <v>582</v>
      </c>
      <c r="AU955" s="166" t="s">
        <v>87</v>
      </c>
      <c r="AY955" s="16" t="s">
        <v>283</v>
      </c>
      <c r="BE955" s="167">
        <f>IF(N955="základná",J955,0)</f>
        <v>0</v>
      </c>
      <c r="BF955" s="167">
        <f>IF(N955="znížená",J955,0)</f>
        <v>0</v>
      </c>
      <c r="BG955" s="167">
        <f>IF(N955="zákl. prenesená",J955,0)</f>
        <v>0</v>
      </c>
      <c r="BH955" s="167">
        <f>IF(N955="zníž. prenesená",J955,0)</f>
        <v>0</v>
      </c>
      <c r="BI955" s="167">
        <f>IF(N955="nulová",J955,0)</f>
        <v>0</v>
      </c>
      <c r="BJ955" s="16" t="s">
        <v>87</v>
      </c>
      <c r="BK955" s="167">
        <f>ROUND(I955*H955,2)</f>
        <v>0</v>
      </c>
      <c r="BL955" s="16" t="s">
        <v>358</v>
      </c>
      <c r="BM955" s="166" t="s">
        <v>3965</v>
      </c>
    </row>
    <row r="956" spans="2:65" s="12" customFormat="1" ht="11.25">
      <c r="B956" s="168"/>
      <c r="D956" s="169" t="s">
        <v>291</v>
      </c>
      <c r="E956" s="170" t="s">
        <v>1</v>
      </c>
      <c r="F956" s="171" t="s">
        <v>3966</v>
      </c>
      <c r="H956" s="172">
        <v>204</v>
      </c>
      <c r="I956" s="173"/>
      <c r="L956" s="168"/>
      <c r="M956" s="174"/>
      <c r="T956" s="175"/>
      <c r="AT956" s="170" t="s">
        <v>291</v>
      </c>
      <c r="AU956" s="170" t="s">
        <v>87</v>
      </c>
      <c r="AV956" s="12" t="s">
        <v>87</v>
      </c>
      <c r="AW956" s="12" t="s">
        <v>31</v>
      </c>
      <c r="AX956" s="12" t="s">
        <v>82</v>
      </c>
      <c r="AY956" s="170" t="s">
        <v>283</v>
      </c>
    </row>
    <row r="957" spans="2:65" s="1" customFormat="1" ht="24.2" customHeight="1">
      <c r="B957" s="125"/>
      <c r="C957" s="155" t="s">
        <v>1287</v>
      </c>
      <c r="D957" s="155" t="s">
        <v>285</v>
      </c>
      <c r="E957" s="156" t="s">
        <v>3967</v>
      </c>
      <c r="F957" s="157" t="s">
        <v>3968</v>
      </c>
      <c r="G957" s="158" t="s">
        <v>644</v>
      </c>
      <c r="H957" s="159">
        <v>8.6999999999999993</v>
      </c>
      <c r="I957" s="160"/>
      <c r="J957" s="161">
        <f>ROUND(I957*H957,2)</f>
        <v>0</v>
      </c>
      <c r="K957" s="162"/>
      <c r="L957" s="31"/>
      <c r="M957" s="163" t="s">
        <v>1</v>
      </c>
      <c r="N957" s="124" t="s">
        <v>41</v>
      </c>
      <c r="P957" s="164">
        <f>O957*H957</f>
        <v>0</v>
      </c>
      <c r="Q957" s="164">
        <v>1.3770000000000001E-4</v>
      </c>
      <c r="R957" s="164">
        <f>Q957*H957</f>
        <v>1.1979900000000001E-3</v>
      </c>
      <c r="S957" s="164">
        <v>0</v>
      </c>
      <c r="T957" s="165">
        <f>S957*H957</f>
        <v>0</v>
      </c>
      <c r="AR957" s="166" t="s">
        <v>358</v>
      </c>
      <c r="AT957" s="166" t="s">
        <v>285</v>
      </c>
      <c r="AU957" s="166" t="s">
        <v>87</v>
      </c>
      <c r="AY957" s="16" t="s">
        <v>283</v>
      </c>
      <c r="BE957" s="167">
        <f>IF(N957="základná",J957,0)</f>
        <v>0</v>
      </c>
      <c r="BF957" s="167">
        <f>IF(N957="znížená",J957,0)</f>
        <v>0</v>
      </c>
      <c r="BG957" s="167">
        <f>IF(N957="zákl. prenesená",J957,0)</f>
        <v>0</v>
      </c>
      <c r="BH957" s="167">
        <f>IF(N957="zníž. prenesená",J957,0)</f>
        <v>0</v>
      </c>
      <c r="BI957" s="167">
        <f>IF(N957="nulová",J957,0)</f>
        <v>0</v>
      </c>
      <c r="BJ957" s="16" t="s">
        <v>87</v>
      </c>
      <c r="BK957" s="167">
        <f>ROUND(I957*H957,2)</f>
        <v>0</v>
      </c>
      <c r="BL957" s="16" t="s">
        <v>358</v>
      </c>
      <c r="BM957" s="166" t="s">
        <v>3969</v>
      </c>
    </row>
    <row r="958" spans="2:65" s="1" customFormat="1" ht="16.5" customHeight="1">
      <c r="B958" s="125"/>
      <c r="C958" s="189" t="s">
        <v>1293</v>
      </c>
      <c r="D958" s="189" t="s">
        <v>582</v>
      </c>
      <c r="E958" s="190" t="s">
        <v>3970</v>
      </c>
      <c r="F958" s="191" t="s">
        <v>3971</v>
      </c>
      <c r="G958" s="192" t="s">
        <v>373</v>
      </c>
      <c r="H958" s="193">
        <v>8.6999999999999993</v>
      </c>
      <c r="I958" s="194"/>
      <c r="J958" s="195">
        <f>ROUND(I958*H958,2)</f>
        <v>0</v>
      </c>
      <c r="K958" s="196"/>
      <c r="L958" s="197"/>
      <c r="M958" s="198" t="s">
        <v>1</v>
      </c>
      <c r="N958" s="199" t="s">
        <v>41</v>
      </c>
      <c r="P958" s="164">
        <f>O958*H958</f>
        <v>0</v>
      </c>
      <c r="Q958" s="164">
        <v>3.5E-4</v>
      </c>
      <c r="R958" s="164">
        <f>Q958*H958</f>
        <v>3.0449999999999995E-3</v>
      </c>
      <c r="S958" s="164">
        <v>0</v>
      </c>
      <c r="T958" s="165">
        <f>S958*H958</f>
        <v>0</v>
      </c>
      <c r="AR958" s="166" t="s">
        <v>473</v>
      </c>
      <c r="AT958" s="166" t="s">
        <v>582</v>
      </c>
      <c r="AU958" s="166" t="s">
        <v>87</v>
      </c>
      <c r="AY958" s="16" t="s">
        <v>283</v>
      </c>
      <c r="BE958" s="167">
        <f>IF(N958="základná",J958,0)</f>
        <v>0</v>
      </c>
      <c r="BF958" s="167">
        <f>IF(N958="znížená",J958,0)</f>
        <v>0</v>
      </c>
      <c r="BG958" s="167">
        <f>IF(N958="zákl. prenesená",J958,0)</f>
        <v>0</v>
      </c>
      <c r="BH958" s="167">
        <f>IF(N958="zníž. prenesená",J958,0)</f>
        <v>0</v>
      </c>
      <c r="BI958" s="167">
        <f>IF(N958="nulová",J958,0)</f>
        <v>0</v>
      </c>
      <c r="BJ958" s="16" t="s">
        <v>87</v>
      </c>
      <c r="BK958" s="167">
        <f>ROUND(I958*H958,2)</f>
        <v>0</v>
      </c>
      <c r="BL958" s="16" t="s">
        <v>358</v>
      </c>
      <c r="BM958" s="166" t="s">
        <v>3972</v>
      </c>
    </row>
    <row r="959" spans="2:65" s="1" customFormat="1" ht="16.5" customHeight="1">
      <c r="B959" s="125"/>
      <c r="C959" s="155" t="s">
        <v>1295</v>
      </c>
      <c r="D959" s="155" t="s">
        <v>285</v>
      </c>
      <c r="E959" s="156" t="s">
        <v>3973</v>
      </c>
      <c r="F959" s="157" t="s">
        <v>3974</v>
      </c>
      <c r="G959" s="158" t="s">
        <v>644</v>
      </c>
      <c r="H959" s="159">
        <v>1</v>
      </c>
      <c r="I959" s="160"/>
      <c r="J959" s="161">
        <f>ROUND(I959*H959,2)</f>
        <v>0</v>
      </c>
      <c r="K959" s="162"/>
      <c r="L959" s="31"/>
      <c r="M959" s="163" t="s">
        <v>1</v>
      </c>
      <c r="N959" s="124" t="s">
        <v>41</v>
      </c>
      <c r="P959" s="164">
        <f>O959*H959</f>
        <v>0</v>
      </c>
      <c r="Q959" s="164">
        <v>1.7240000000000001E-3</v>
      </c>
      <c r="R959" s="164">
        <f>Q959*H959</f>
        <v>1.7240000000000001E-3</v>
      </c>
      <c r="S959" s="164">
        <v>0</v>
      </c>
      <c r="T959" s="165">
        <f>S959*H959</f>
        <v>0</v>
      </c>
      <c r="AR959" s="166" t="s">
        <v>358</v>
      </c>
      <c r="AT959" s="166" t="s">
        <v>285</v>
      </c>
      <c r="AU959" s="166" t="s">
        <v>87</v>
      </c>
      <c r="AY959" s="16" t="s">
        <v>283</v>
      </c>
      <c r="BE959" s="167">
        <f>IF(N959="základná",J959,0)</f>
        <v>0</v>
      </c>
      <c r="BF959" s="167">
        <f>IF(N959="znížená",J959,0)</f>
        <v>0</v>
      </c>
      <c r="BG959" s="167">
        <f>IF(N959="zákl. prenesená",J959,0)</f>
        <v>0</v>
      </c>
      <c r="BH959" s="167">
        <f>IF(N959="zníž. prenesená",J959,0)</f>
        <v>0</v>
      </c>
      <c r="BI959" s="167">
        <f>IF(N959="nulová",J959,0)</f>
        <v>0</v>
      </c>
      <c r="BJ959" s="16" t="s">
        <v>87</v>
      </c>
      <c r="BK959" s="167">
        <f>ROUND(I959*H959,2)</f>
        <v>0</v>
      </c>
      <c r="BL959" s="16" t="s">
        <v>358</v>
      </c>
      <c r="BM959" s="166" t="s">
        <v>3975</v>
      </c>
    </row>
    <row r="960" spans="2:65" s="1" customFormat="1" ht="21.75" customHeight="1">
      <c r="B960" s="125"/>
      <c r="C960" s="155" t="s">
        <v>1299</v>
      </c>
      <c r="D960" s="155" t="s">
        <v>285</v>
      </c>
      <c r="E960" s="156" t="s">
        <v>1399</v>
      </c>
      <c r="F960" s="157" t="s">
        <v>3976</v>
      </c>
      <c r="G960" s="158" t="s">
        <v>288</v>
      </c>
      <c r="H960" s="159">
        <v>10.8</v>
      </c>
      <c r="I960" s="160"/>
      <c r="J960" s="161">
        <f>ROUND(I960*H960,2)</f>
        <v>0</v>
      </c>
      <c r="K960" s="162"/>
      <c r="L960" s="31"/>
      <c r="M960" s="163" t="s">
        <v>1</v>
      </c>
      <c r="N960" s="124" t="s">
        <v>41</v>
      </c>
      <c r="P960" s="164">
        <f>O960*H960</f>
        <v>0</v>
      </c>
      <c r="Q960" s="164">
        <v>0</v>
      </c>
      <c r="R960" s="164">
        <f>Q960*H960</f>
        <v>0</v>
      </c>
      <c r="S960" s="164">
        <v>0</v>
      </c>
      <c r="T960" s="165">
        <f>S960*H960</f>
        <v>0</v>
      </c>
      <c r="AR960" s="166" t="s">
        <v>358</v>
      </c>
      <c r="AT960" s="166" t="s">
        <v>285</v>
      </c>
      <c r="AU960" s="166" t="s">
        <v>87</v>
      </c>
      <c r="AY960" s="16" t="s">
        <v>283</v>
      </c>
      <c r="BE960" s="167">
        <f>IF(N960="základná",J960,0)</f>
        <v>0</v>
      </c>
      <c r="BF960" s="167">
        <f>IF(N960="znížená",J960,0)</f>
        <v>0</v>
      </c>
      <c r="BG960" s="167">
        <f>IF(N960="zákl. prenesená",J960,0)</f>
        <v>0</v>
      </c>
      <c r="BH960" s="167">
        <f>IF(N960="zníž. prenesená",J960,0)</f>
        <v>0</v>
      </c>
      <c r="BI960" s="167">
        <f>IF(N960="nulová",J960,0)</f>
        <v>0</v>
      </c>
      <c r="BJ960" s="16" t="s">
        <v>87</v>
      </c>
      <c r="BK960" s="167">
        <f>ROUND(I960*H960,2)</f>
        <v>0</v>
      </c>
      <c r="BL960" s="16" t="s">
        <v>358</v>
      </c>
      <c r="BM960" s="166" t="s">
        <v>3977</v>
      </c>
    </row>
    <row r="961" spans="2:65" s="14" customFormat="1" ht="11.25">
      <c r="B961" s="183"/>
      <c r="D961" s="169" t="s">
        <v>291</v>
      </c>
      <c r="E961" s="184" t="s">
        <v>1</v>
      </c>
      <c r="F961" s="185" t="s">
        <v>1402</v>
      </c>
      <c r="H961" s="184" t="s">
        <v>1</v>
      </c>
      <c r="I961" s="186"/>
      <c r="L961" s="183"/>
      <c r="M961" s="187"/>
      <c r="T961" s="188"/>
      <c r="AT961" s="184" t="s">
        <v>291</v>
      </c>
      <c r="AU961" s="184" t="s">
        <v>87</v>
      </c>
      <c r="AV961" s="14" t="s">
        <v>82</v>
      </c>
      <c r="AW961" s="14" t="s">
        <v>31</v>
      </c>
      <c r="AX961" s="14" t="s">
        <v>75</v>
      </c>
      <c r="AY961" s="184" t="s">
        <v>283</v>
      </c>
    </row>
    <row r="962" spans="2:65" s="12" customFormat="1" ht="11.25">
      <c r="B962" s="168"/>
      <c r="D962" s="169" t="s">
        <v>291</v>
      </c>
      <c r="E962" s="170" t="s">
        <v>1</v>
      </c>
      <c r="F962" s="171" t="s">
        <v>1403</v>
      </c>
      <c r="H962" s="172">
        <v>0.54</v>
      </c>
      <c r="I962" s="173"/>
      <c r="L962" s="168"/>
      <c r="M962" s="174"/>
      <c r="T962" s="175"/>
      <c r="AT962" s="170" t="s">
        <v>291</v>
      </c>
      <c r="AU962" s="170" t="s">
        <v>87</v>
      </c>
      <c r="AV962" s="12" t="s">
        <v>87</v>
      </c>
      <c r="AW962" s="12" t="s">
        <v>31</v>
      </c>
      <c r="AX962" s="12" t="s">
        <v>75</v>
      </c>
      <c r="AY962" s="170" t="s">
        <v>283</v>
      </c>
    </row>
    <row r="963" spans="2:65" s="12" customFormat="1" ht="11.25">
      <c r="B963" s="168"/>
      <c r="D963" s="169" t="s">
        <v>291</v>
      </c>
      <c r="E963" s="170" t="s">
        <v>1</v>
      </c>
      <c r="F963" s="171" t="s">
        <v>3978</v>
      </c>
      <c r="H963" s="172">
        <v>4.8600000000000003</v>
      </c>
      <c r="I963" s="173"/>
      <c r="L963" s="168"/>
      <c r="M963" s="174"/>
      <c r="T963" s="175"/>
      <c r="AT963" s="170" t="s">
        <v>291</v>
      </c>
      <c r="AU963" s="170" t="s">
        <v>87</v>
      </c>
      <c r="AV963" s="12" t="s">
        <v>87</v>
      </c>
      <c r="AW963" s="12" t="s">
        <v>31</v>
      </c>
      <c r="AX963" s="12" t="s">
        <v>75</v>
      </c>
      <c r="AY963" s="170" t="s">
        <v>283</v>
      </c>
    </row>
    <row r="964" spans="2:65" s="12" customFormat="1" ht="11.25">
      <c r="B964" s="168"/>
      <c r="D964" s="169" t="s">
        <v>291</v>
      </c>
      <c r="E964" s="170" t="s">
        <v>1</v>
      </c>
      <c r="F964" s="171" t="s">
        <v>3979</v>
      </c>
      <c r="H964" s="172">
        <v>4.8600000000000003</v>
      </c>
      <c r="I964" s="173"/>
      <c r="L964" s="168"/>
      <c r="M964" s="174"/>
      <c r="T964" s="175"/>
      <c r="AT964" s="170" t="s">
        <v>291</v>
      </c>
      <c r="AU964" s="170" t="s">
        <v>87</v>
      </c>
      <c r="AV964" s="12" t="s">
        <v>87</v>
      </c>
      <c r="AW964" s="12" t="s">
        <v>31</v>
      </c>
      <c r="AX964" s="12" t="s">
        <v>75</v>
      </c>
      <c r="AY964" s="170" t="s">
        <v>283</v>
      </c>
    </row>
    <row r="965" spans="2:65" s="12" customFormat="1" ht="11.25">
      <c r="B965" s="168"/>
      <c r="D965" s="169" t="s">
        <v>291</v>
      </c>
      <c r="E965" s="170" t="s">
        <v>1</v>
      </c>
      <c r="F965" s="171" t="s">
        <v>3980</v>
      </c>
      <c r="H965" s="172">
        <v>0.54</v>
      </c>
      <c r="I965" s="173"/>
      <c r="L965" s="168"/>
      <c r="M965" s="174"/>
      <c r="T965" s="175"/>
      <c r="AT965" s="170" t="s">
        <v>291</v>
      </c>
      <c r="AU965" s="170" t="s">
        <v>87</v>
      </c>
      <c r="AV965" s="12" t="s">
        <v>87</v>
      </c>
      <c r="AW965" s="12" t="s">
        <v>31</v>
      </c>
      <c r="AX965" s="12" t="s">
        <v>75</v>
      </c>
      <c r="AY965" s="170" t="s">
        <v>283</v>
      </c>
    </row>
    <row r="966" spans="2:65" s="13" customFormat="1" ht="11.25">
      <c r="B966" s="176"/>
      <c r="D966" s="169" t="s">
        <v>291</v>
      </c>
      <c r="E966" s="177" t="s">
        <v>1</v>
      </c>
      <c r="F966" s="178" t="s">
        <v>293</v>
      </c>
      <c r="H966" s="179">
        <v>10.8</v>
      </c>
      <c r="I966" s="180"/>
      <c r="L966" s="176"/>
      <c r="M966" s="181"/>
      <c r="T966" s="182"/>
      <c r="AT966" s="177" t="s">
        <v>291</v>
      </c>
      <c r="AU966" s="177" t="s">
        <v>87</v>
      </c>
      <c r="AV966" s="13" t="s">
        <v>289</v>
      </c>
      <c r="AW966" s="13" t="s">
        <v>31</v>
      </c>
      <c r="AX966" s="13" t="s">
        <v>82</v>
      </c>
      <c r="AY966" s="177" t="s">
        <v>283</v>
      </c>
    </row>
    <row r="967" spans="2:65" s="1" customFormat="1" ht="16.5" customHeight="1">
      <c r="B967" s="125"/>
      <c r="C967" s="189" t="s">
        <v>1304</v>
      </c>
      <c r="D967" s="189" t="s">
        <v>582</v>
      </c>
      <c r="E967" s="190" t="s">
        <v>1408</v>
      </c>
      <c r="F967" s="191" t="s">
        <v>1409</v>
      </c>
      <c r="G967" s="192" t="s">
        <v>288</v>
      </c>
      <c r="H967" s="193">
        <v>10.8</v>
      </c>
      <c r="I967" s="194"/>
      <c r="J967" s="195">
        <f>ROUND(I967*H967,2)</f>
        <v>0</v>
      </c>
      <c r="K967" s="196"/>
      <c r="L967" s="197"/>
      <c r="M967" s="198" t="s">
        <v>1</v>
      </c>
      <c r="N967" s="199" t="s">
        <v>41</v>
      </c>
      <c r="P967" s="164">
        <f>O967*H967</f>
        <v>0</v>
      </c>
      <c r="Q967" s="164">
        <v>0</v>
      </c>
      <c r="R967" s="164">
        <f>Q967*H967</f>
        <v>0</v>
      </c>
      <c r="S967" s="164">
        <v>0</v>
      </c>
      <c r="T967" s="165">
        <f>S967*H967</f>
        <v>0</v>
      </c>
      <c r="AR967" s="166" t="s">
        <v>473</v>
      </c>
      <c r="AT967" s="166" t="s">
        <v>582</v>
      </c>
      <c r="AU967" s="166" t="s">
        <v>87</v>
      </c>
      <c r="AY967" s="16" t="s">
        <v>283</v>
      </c>
      <c r="BE967" s="167">
        <f>IF(N967="základná",J967,0)</f>
        <v>0</v>
      </c>
      <c r="BF967" s="167">
        <f>IF(N967="znížená",J967,0)</f>
        <v>0</v>
      </c>
      <c r="BG967" s="167">
        <f>IF(N967="zákl. prenesená",J967,0)</f>
        <v>0</v>
      </c>
      <c r="BH967" s="167">
        <f>IF(N967="zníž. prenesená",J967,0)</f>
        <v>0</v>
      </c>
      <c r="BI967" s="167">
        <f>IF(N967="nulová",J967,0)</f>
        <v>0</v>
      </c>
      <c r="BJ967" s="16" t="s">
        <v>87</v>
      </c>
      <c r="BK967" s="167">
        <f>ROUND(I967*H967,2)</f>
        <v>0</v>
      </c>
      <c r="BL967" s="16" t="s">
        <v>358</v>
      </c>
      <c r="BM967" s="166" t="s">
        <v>3981</v>
      </c>
    </row>
    <row r="968" spans="2:65" s="1" customFormat="1" ht="21.75" customHeight="1">
      <c r="B968" s="125"/>
      <c r="C968" s="155" t="s">
        <v>1309</v>
      </c>
      <c r="D968" s="155" t="s">
        <v>285</v>
      </c>
      <c r="E968" s="156" t="s">
        <v>1412</v>
      </c>
      <c r="F968" s="157" t="s">
        <v>1413</v>
      </c>
      <c r="G968" s="158" t="s">
        <v>644</v>
      </c>
      <c r="H968" s="159">
        <v>177.5</v>
      </c>
      <c r="I968" s="160"/>
      <c r="J968" s="161">
        <f>ROUND(I968*H968,2)</f>
        <v>0</v>
      </c>
      <c r="K968" s="162"/>
      <c r="L968" s="31"/>
      <c r="M968" s="163" t="s">
        <v>1</v>
      </c>
      <c r="N968" s="124" t="s">
        <v>41</v>
      </c>
      <c r="P968" s="164">
        <f>O968*H968</f>
        <v>0</v>
      </c>
      <c r="Q968" s="164">
        <v>1.9000000000000001E-4</v>
      </c>
      <c r="R968" s="164">
        <f>Q968*H968</f>
        <v>3.3725000000000005E-2</v>
      </c>
      <c r="S968" s="164">
        <v>0</v>
      </c>
      <c r="T968" s="165">
        <f>S968*H968</f>
        <v>0</v>
      </c>
      <c r="AR968" s="166" t="s">
        <v>358</v>
      </c>
      <c r="AT968" s="166" t="s">
        <v>285</v>
      </c>
      <c r="AU968" s="166" t="s">
        <v>87</v>
      </c>
      <c r="AY968" s="16" t="s">
        <v>283</v>
      </c>
      <c r="BE968" s="167">
        <f>IF(N968="základná",J968,0)</f>
        <v>0</v>
      </c>
      <c r="BF968" s="167">
        <f>IF(N968="znížená",J968,0)</f>
        <v>0</v>
      </c>
      <c r="BG968" s="167">
        <f>IF(N968="zákl. prenesená",J968,0)</f>
        <v>0</v>
      </c>
      <c r="BH968" s="167">
        <f>IF(N968="zníž. prenesená",J968,0)</f>
        <v>0</v>
      </c>
      <c r="BI968" s="167">
        <f>IF(N968="nulová",J968,0)</f>
        <v>0</v>
      </c>
      <c r="BJ968" s="16" t="s">
        <v>87</v>
      </c>
      <c r="BK968" s="167">
        <f>ROUND(I968*H968,2)</f>
        <v>0</v>
      </c>
      <c r="BL968" s="16" t="s">
        <v>358</v>
      </c>
      <c r="BM968" s="166" t="s">
        <v>3982</v>
      </c>
    </row>
    <row r="969" spans="2:65" s="12" customFormat="1" ht="11.25">
      <c r="B969" s="168"/>
      <c r="D969" s="169" t="s">
        <v>291</v>
      </c>
      <c r="E969" s="170" t="s">
        <v>1</v>
      </c>
      <c r="F969" s="171" t="s">
        <v>3983</v>
      </c>
      <c r="H969" s="172">
        <v>36.4</v>
      </c>
      <c r="I969" s="173"/>
      <c r="L969" s="168"/>
      <c r="M969" s="174"/>
      <c r="T969" s="175"/>
      <c r="AT969" s="170" t="s">
        <v>291</v>
      </c>
      <c r="AU969" s="170" t="s">
        <v>87</v>
      </c>
      <c r="AV969" s="12" t="s">
        <v>87</v>
      </c>
      <c r="AW969" s="12" t="s">
        <v>31</v>
      </c>
      <c r="AX969" s="12" t="s">
        <v>75</v>
      </c>
      <c r="AY969" s="170" t="s">
        <v>283</v>
      </c>
    </row>
    <row r="970" spans="2:65" s="12" customFormat="1" ht="11.25">
      <c r="B970" s="168"/>
      <c r="D970" s="169" t="s">
        <v>291</v>
      </c>
      <c r="E970" s="170" t="s">
        <v>1</v>
      </c>
      <c r="F970" s="171" t="s">
        <v>3984</v>
      </c>
      <c r="H970" s="172">
        <v>141.1</v>
      </c>
      <c r="I970" s="173"/>
      <c r="L970" s="168"/>
      <c r="M970" s="174"/>
      <c r="T970" s="175"/>
      <c r="AT970" s="170" t="s">
        <v>291</v>
      </c>
      <c r="AU970" s="170" t="s">
        <v>87</v>
      </c>
      <c r="AV970" s="12" t="s">
        <v>87</v>
      </c>
      <c r="AW970" s="12" t="s">
        <v>31</v>
      </c>
      <c r="AX970" s="12" t="s">
        <v>75</v>
      </c>
      <c r="AY970" s="170" t="s">
        <v>283</v>
      </c>
    </row>
    <row r="971" spans="2:65" s="13" customFormat="1" ht="11.25">
      <c r="B971" s="176"/>
      <c r="D971" s="169" t="s">
        <v>291</v>
      </c>
      <c r="E971" s="177" t="s">
        <v>1</v>
      </c>
      <c r="F971" s="178" t="s">
        <v>293</v>
      </c>
      <c r="H971" s="179">
        <v>177.5</v>
      </c>
      <c r="I971" s="180"/>
      <c r="L971" s="176"/>
      <c r="M971" s="181"/>
      <c r="T971" s="182"/>
      <c r="AT971" s="177" t="s">
        <v>291</v>
      </c>
      <c r="AU971" s="177" t="s">
        <v>87</v>
      </c>
      <c r="AV971" s="13" t="s">
        <v>289</v>
      </c>
      <c r="AW971" s="13" t="s">
        <v>31</v>
      </c>
      <c r="AX971" s="13" t="s">
        <v>82</v>
      </c>
      <c r="AY971" s="177" t="s">
        <v>283</v>
      </c>
    </row>
    <row r="972" spans="2:65" s="1" customFormat="1" ht="21.75" customHeight="1">
      <c r="B972" s="125"/>
      <c r="C972" s="189" t="s">
        <v>1314</v>
      </c>
      <c r="D972" s="189" t="s">
        <v>582</v>
      </c>
      <c r="E972" s="190" t="s">
        <v>1418</v>
      </c>
      <c r="F972" s="191" t="s">
        <v>1419</v>
      </c>
      <c r="G972" s="192" t="s">
        <v>644</v>
      </c>
      <c r="H972" s="193">
        <v>177.5</v>
      </c>
      <c r="I972" s="194"/>
      <c r="J972" s="195">
        <f>ROUND(I972*H972,2)</f>
        <v>0</v>
      </c>
      <c r="K972" s="196"/>
      <c r="L972" s="197"/>
      <c r="M972" s="198" t="s">
        <v>1</v>
      </c>
      <c r="N972" s="199" t="s">
        <v>41</v>
      </c>
      <c r="P972" s="164">
        <f>O972*H972</f>
        <v>0</v>
      </c>
      <c r="Q972" s="164">
        <v>2.0299999999999999E-2</v>
      </c>
      <c r="R972" s="164">
        <f>Q972*H972</f>
        <v>3.6032499999999996</v>
      </c>
      <c r="S972" s="164">
        <v>0</v>
      </c>
      <c r="T972" s="165">
        <f>S972*H972</f>
        <v>0</v>
      </c>
      <c r="AR972" s="166" t="s">
        <v>473</v>
      </c>
      <c r="AT972" s="166" t="s">
        <v>582</v>
      </c>
      <c r="AU972" s="166" t="s">
        <v>87</v>
      </c>
      <c r="AY972" s="16" t="s">
        <v>283</v>
      </c>
      <c r="BE972" s="167">
        <f>IF(N972="základná",J972,0)</f>
        <v>0</v>
      </c>
      <c r="BF972" s="167">
        <f>IF(N972="znížená",J972,0)</f>
        <v>0</v>
      </c>
      <c r="BG972" s="167">
        <f>IF(N972="zákl. prenesená",J972,0)</f>
        <v>0</v>
      </c>
      <c r="BH972" s="167">
        <f>IF(N972="zníž. prenesená",J972,0)</f>
        <v>0</v>
      </c>
      <c r="BI972" s="167">
        <f>IF(N972="nulová",J972,0)</f>
        <v>0</v>
      </c>
      <c r="BJ972" s="16" t="s">
        <v>87</v>
      </c>
      <c r="BK972" s="167">
        <f>ROUND(I972*H972,2)</f>
        <v>0</v>
      </c>
      <c r="BL972" s="16" t="s">
        <v>358</v>
      </c>
      <c r="BM972" s="166" t="s">
        <v>3985</v>
      </c>
    </row>
    <row r="973" spans="2:65" s="1" customFormat="1" ht="16.5" customHeight="1">
      <c r="B973" s="125"/>
      <c r="C973" s="155" t="s">
        <v>1319</v>
      </c>
      <c r="D973" s="155" t="s">
        <v>285</v>
      </c>
      <c r="E973" s="156" t="s">
        <v>3986</v>
      </c>
      <c r="F973" s="157" t="s">
        <v>3987</v>
      </c>
      <c r="G973" s="158" t="s">
        <v>644</v>
      </c>
      <c r="H973" s="159">
        <v>33</v>
      </c>
      <c r="I973" s="160"/>
      <c r="J973" s="161">
        <f>ROUND(I973*H973,2)</f>
        <v>0</v>
      </c>
      <c r="K973" s="162"/>
      <c r="L973" s="31"/>
      <c r="M973" s="163" t="s">
        <v>1</v>
      </c>
      <c r="N973" s="124" t="s">
        <v>41</v>
      </c>
      <c r="P973" s="164">
        <f>O973*H973</f>
        <v>0</v>
      </c>
      <c r="Q973" s="164">
        <v>1.85E-4</v>
      </c>
      <c r="R973" s="164">
        <f>Q973*H973</f>
        <v>6.1050000000000002E-3</v>
      </c>
      <c r="S973" s="164">
        <v>0</v>
      </c>
      <c r="T973" s="165">
        <f>S973*H973</f>
        <v>0</v>
      </c>
      <c r="AR973" s="166" t="s">
        <v>358</v>
      </c>
      <c r="AT973" s="166" t="s">
        <v>285</v>
      </c>
      <c r="AU973" s="166" t="s">
        <v>87</v>
      </c>
      <c r="AY973" s="16" t="s">
        <v>283</v>
      </c>
      <c r="BE973" s="167">
        <f>IF(N973="základná",J973,0)</f>
        <v>0</v>
      </c>
      <c r="BF973" s="167">
        <f>IF(N973="znížená",J973,0)</f>
        <v>0</v>
      </c>
      <c r="BG973" s="167">
        <f>IF(N973="zákl. prenesená",J973,0)</f>
        <v>0</v>
      </c>
      <c r="BH973" s="167">
        <f>IF(N973="zníž. prenesená",J973,0)</f>
        <v>0</v>
      </c>
      <c r="BI973" s="167">
        <f>IF(N973="nulová",J973,0)</f>
        <v>0</v>
      </c>
      <c r="BJ973" s="16" t="s">
        <v>87</v>
      </c>
      <c r="BK973" s="167">
        <f>ROUND(I973*H973,2)</f>
        <v>0</v>
      </c>
      <c r="BL973" s="16" t="s">
        <v>358</v>
      </c>
      <c r="BM973" s="166" t="s">
        <v>3988</v>
      </c>
    </row>
    <row r="974" spans="2:65" s="12" customFormat="1" ht="11.25">
      <c r="B974" s="168"/>
      <c r="D974" s="169" t="s">
        <v>291</v>
      </c>
      <c r="E974" s="170" t="s">
        <v>1</v>
      </c>
      <c r="F974" s="171" t="s">
        <v>3989</v>
      </c>
      <c r="H974" s="172">
        <v>33</v>
      </c>
      <c r="I974" s="173"/>
      <c r="L974" s="168"/>
      <c r="M974" s="174"/>
      <c r="T974" s="175"/>
      <c r="AT974" s="170" t="s">
        <v>291</v>
      </c>
      <c r="AU974" s="170" t="s">
        <v>87</v>
      </c>
      <c r="AV974" s="12" t="s">
        <v>87</v>
      </c>
      <c r="AW974" s="12" t="s">
        <v>31</v>
      </c>
      <c r="AX974" s="12" t="s">
        <v>82</v>
      </c>
      <c r="AY974" s="170" t="s">
        <v>283</v>
      </c>
    </row>
    <row r="975" spans="2:65" s="1" customFormat="1" ht="24.2" customHeight="1">
      <c r="B975" s="125"/>
      <c r="C975" s="189" t="s">
        <v>1325</v>
      </c>
      <c r="D975" s="189" t="s">
        <v>582</v>
      </c>
      <c r="E975" s="190" t="s">
        <v>3990</v>
      </c>
      <c r="F975" s="191" t="s">
        <v>3991</v>
      </c>
      <c r="G975" s="192" t="s">
        <v>644</v>
      </c>
      <c r="H975" s="193">
        <v>33</v>
      </c>
      <c r="I975" s="194"/>
      <c r="J975" s="195">
        <f>ROUND(I975*H975,2)</f>
        <v>0</v>
      </c>
      <c r="K975" s="196"/>
      <c r="L975" s="197"/>
      <c r="M975" s="198" t="s">
        <v>1</v>
      </c>
      <c r="N975" s="199" t="s">
        <v>41</v>
      </c>
      <c r="P975" s="164">
        <f>O975*H975</f>
        <v>0</v>
      </c>
      <c r="Q975" s="164">
        <v>1.7600000000000001E-2</v>
      </c>
      <c r="R975" s="164">
        <f>Q975*H975</f>
        <v>0.58079999999999998</v>
      </c>
      <c r="S975" s="164">
        <v>0</v>
      </c>
      <c r="T975" s="165">
        <f>S975*H975</f>
        <v>0</v>
      </c>
      <c r="AR975" s="166" t="s">
        <v>473</v>
      </c>
      <c r="AT975" s="166" t="s">
        <v>582</v>
      </c>
      <c r="AU975" s="166" t="s">
        <v>87</v>
      </c>
      <c r="AY975" s="16" t="s">
        <v>283</v>
      </c>
      <c r="BE975" s="167">
        <f>IF(N975="základná",J975,0)</f>
        <v>0</v>
      </c>
      <c r="BF975" s="167">
        <f>IF(N975="znížená",J975,0)</f>
        <v>0</v>
      </c>
      <c r="BG975" s="167">
        <f>IF(N975="zákl. prenesená",J975,0)</f>
        <v>0</v>
      </c>
      <c r="BH975" s="167">
        <f>IF(N975="zníž. prenesená",J975,0)</f>
        <v>0</v>
      </c>
      <c r="BI975" s="167">
        <f>IF(N975="nulová",J975,0)</f>
        <v>0</v>
      </c>
      <c r="BJ975" s="16" t="s">
        <v>87</v>
      </c>
      <c r="BK975" s="167">
        <f>ROUND(I975*H975,2)</f>
        <v>0</v>
      </c>
      <c r="BL975" s="16" t="s">
        <v>358</v>
      </c>
      <c r="BM975" s="166" t="s">
        <v>3992</v>
      </c>
    </row>
    <row r="976" spans="2:65" s="1" customFormat="1" ht="24.2" customHeight="1">
      <c r="B976" s="125"/>
      <c r="C976" s="155" t="s">
        <v>1330</v>
      </c>
      <c r="D976" s="155" t="s">
        <v>285</v>
      </c>
      <c r="E976" s="156" t="s">
        <v>1423</v>
      </c>
      <c r="F976" s="157" t="s">
        <v>1424</v>
      </c>
      <c r="G976" s="158" t="s">
        <v>288</v>
      </c>
      <c r="H976" s="159">
        <v>692.16</v>
      </c>
      <c r="I976" s="160"/>
      <c r="J976" s="161">
        <f>ROUND(I976*H976,2)</f>
        <v>0</v>
      </c>
      <c r="K976" s="162"/>
      <c r="L976" s="31"/>
      <c r="M976" s="163" t="s">
        <v>1</v>
      </c>
      <c r="N976" s="124" t="s">
        <v>41</v>
      </c>
      <c r="P976" s="164">
        <f>O976*H976</f>
        <v>0</v>
      </c>
      <c r="Q976" s="164">
        <v>0</v>
      </c>
      <c r="R976" s="164">
        <f>Q976*H976</f>
        <v>0</v>
      </c>
      <c r="S976" s="164">
        <v>0</v>
      </c>
      <c r="T976" s="165">
        <f>S976*H976</f>
        <v>0</v>
      </c>
      <c r="AR976" s="166" t="s">
        <v>358</v>
      </c>
      <c r="AT976" s="166" t="s">
        <v>285</v>
      </c>
      <c r="AU976" s="166" t="s">
        <v>87</v>
      </c>
      <c r="AY976" s="16" t="s">
        <v>283</v>
      </c>
      <c r="BE976" s="167">
        <f>IF(N976="základná",J976,0)</f>
        <v>0</v>
      </c>
      <c r="BF976" s="167">
        <f>IF(N976="znížená",J976,0)</f>
        <v>0</v>
      </c>
      <c r="BG976" s="167">
        <f>IF(N976="zákl. prenesená",J976,0)</f>
        <v>0</v>
      </c>
      <c r="BH976" s="167">
        <f>IF(N976="zníž. prenesená",J976,0)</f>
        <v>0</v>
      </c>
      <c r="BI976" s="167">
        <f>IF(N976="nulová",J976,0)</f>
        <v>0</v>
      </c>
      <c r="BJ976" s="16" t="s">
        <v>87</v>
      </c>
      <c r="BK976" s="167">
        <f>ROUND(I976*H976,2)</f>
        <v>0</v>
      </c>
      <c r="BL976" s="16" t="s">
        <v>358</v>
      </c>
      <c r="BM976" s="166" t="s">
        <v>3993</v>
      </c>
    </row>
    <row r="977" spans="2:65" s="12" customFormat="1" ht="22.5">
      <c r="B977" s="168"/>
      <c r="D977" s="169" t="s">
        <v>291</v>
      </c>
      <c r="E977" s="170" t="s">
        <v>1</v>
      </c>
      <c r="F977" s="171" t="s">
        <v>3994</v>
      </c>
      <c r="H977" s="172">
        <v>692.16</v>
      </c>
      <c r="I977" s="173"/>
      <c r="L977" s="168"/>
      <c r="M977" s="174"/>
      <c r="T977" s="175"/>
      <c r="AT977" s="170" t="s">
        <v>291</v>
      </c>
      <c r="AU977" s="170" t="s">
        <v>87</v>
      </c>
      <c r="AV977" s="12" t="s">
        <v>87</v>
      </c>
      <c r="AW977" s="12" t="s">
        <v>31</v>
      </c>
      <c r="AX977" s="12" t="s">
        <v>82</v>
      </c>
      <c r="AY977" s="170" t="s">
        <v>283</v>
      </c>
    </row>
    <row r="978" spans="2:65" s="1" customFormat="1" ht="24.2" customHeight="1">
      <c r="B978" s="125"/>
      <c r="C978" s="189" t="s">
        <v>1339</v>
      </c>
      <c r="D978" s="189" t="s">
        <v>582</v>
      </c>
      <c r="E978" s="190" t="s">
        <v>1428</v>
      </c>
      <c r="F978" s="191" t="s">
        <v>1429</v>
      </c>
      <c r="G978" s="192" t="s">
        <v>288</v>
      </c>
      <c r="H978" s="193">
        <v>795.98400000000004</v>
      </c>
      <c r="I978" s="194"/>
      <c r="J978" s="195">
        <f>ROUND(I978*H978,2)</f>
        <v>0</v>
      </c>
      <c r="K978" s="196"/>
      <c r="L978" s="197"/>
      <c r="M978" s="198" t="s">
        <v>1</v>
      </c>
      <c r="N978" s="199" t="s">
        <v>41</v>
      </c>
      <c r="P978" s="164">
        <f>O978*H978</f>
        <v>0</v>
      </c>
      <c r="Q978" s="164">
        <v>2.0000000000000002E-5</v>
      </c>
      <c r="R978" s="164">
        <f>Q978*H978</f>
        <v>1.5919680000000002E-2</v>
      </c>
      <c r="S978" s="164">
        <v>0</v>
      </c>
      <c r="T978" s="165">
        <f>S978*H978</f>
        <v>0</v>
      </c>
      <c r="AR978" s="166" t="s">
        <v>473</v>
      </c>
      <c r="AT978" s="166" t="s">
        <v>582</v>
      </c>
      <c r="AU978" s="166" t="s">
        <v>87</v>
      </c>
      <c r="AY978" s="16" t="s">
        <v>283</v>
      </c>
      <c r="BE978" s="167">
        <f>IF(N978="základná",J978,0)</f>
        <v>0</v>
      </c>
      <c r="BF978" s="167">
        <f>IF(N978="znížená",J978,0)</f>
        <v>0</v>
      </c>
      <c r="BG978" s="167">
        <f>IF(N978="zákl. prenesená",J978,0)</f>
        <v>0</v>
      </c>
      <c r="BH978" s="167">
        <f>IF(N978="zníž. prenesená",J978,0)</f>
        <v>0</v>
      </c>
      <c r="BI978" s="167">
        <f>IF(N978="nulová",J978,0)</f>
        <v>0</v>
      </c>
      <c r="BJ978" s="16" t="s">
        <v>87</v>
      </c>
      <c r="BK978" s="167">
        <f>ROUND(I978*H978,2)</f>
        <v>0</v>
      </c>
      <c r="BL978" s="16" t="s">
        <v>358</v>
      </c>
      <c r="BM978" s="166" t="s">
        <v>3995</v>
      </c>
    </row>
    <row r="979" spans="2:65" s="12" customFormat="1" ht="11.25">
      <c r="B979" s="168"/>
      <c r="D979" s="169" t="s">
        <v>291</v>
      </c>
      <c r="F979" s="171" t="s">
        <v>3996</v>
      </c>
      <c r="H979" s="172">
        <v>795.98400000000004</v>
      </c>
      <c r="I979" s="173"/>
      <c r="L979" s="168"/>
      <c r="M979" s="174"/>
      <c r="T979" s="175"/>
      <c r="AT979" s="170" t="s">
        <v>291</v>
      </c>
      <c r="AU979" s="170" t="s">
        <v>87</v>
      </c>
      <c r="AV979" s="12" t="s">
        <v>87</v>
      </c>
      <c r="AW979" s="12" t="s">
        <v>3</v>
      </c>
      <c r="AX979" s="12" t="s">
        <v>82</v>
      </c>
      <c r="AY979" s="170" t="s">
        <v>283</v>
      </c>
    </row>
    <row r="980" spans="2:65" s="1" customFormat="1" ht="24.2" customHeight="1">
      <c r="B980" s="125"/>
      <c r="C980" s="155" t="s">
        <v>1345</v>
      </c>
      <c r="D980" s="155" t="s">
        <v>285</v>
      </c>
      <c r="E980" s="156" t="s">
        <v>3997</v>
      </c>
      <c r="F980" s="157" t="s">
        <v>3998</v>
      </c>
      <c r="G980" s="158" t="s">
        <v>644</v>
      </c>
      <c r="H980" s="159">
        <v>36.9</v>
      </c>
      <c r="I980" s="160"/>
      <c r="J980" s="161">
        <f>ROUND(I980*H980,2)</f>
        <v>0</v>
      </c>
      <c r="K980" s="162"/>
      <c r="L980" s="31"/>
      <c r="M980" s="163" t="s">
        <v>1</v>
      </c>
      <c r="N980" s="124" t="s">
        <v>41</v>
      </c>
      <c r="P980" s="164">
        <f>O980*H980</f>
        <v>0</v>
      </c>
      <c r="Q980" s="164">
        <v>1.85E-4</v>
      </c>
      <c r="R980" s="164">
        <f>Q980*H980</f>
        <v>6.8264999999999992E-3</v>
      </c>
      <c r="S980" s="164">
        <v>0</v>
      </c>
      <c r="T980" s="165">
        <f>S980*H980</f>
        <v>0</v>
      </c>
      <c r="AR980" s="166" t="s">
        <v>358</v>
      </c>
      <c r="AT980" s="166" t="s">
        <v>285</v>
      </c>
      <c r="AU980" s="166" t="s">
        <v>87</v>
      </c>
      <c r="AY980" s="16" t="s">
        <v>283</v>
      </c>
      <c r="BE980" s="167">
        <f>IF(N980="základná",J980,0)</f>
        <v>0</v>
      </c>
      <c r="BF980" s="167">
        <f>IF(N980="znížená",J980,0)</f>
        <v>0</v>
      </c>
      <c r="BG980" s="167">
        <f>IF(N980="zákl. prenesená",J980,0)</f>
        <v>0</v>
      </c>
      <c r="BH980" s="167">
        <f>IF(N980="zníž. prenesená",J980,0)</f>
        <v>0</v>
      </c>
      <c r="BI980" s="167">
        <f>IF(N980="nulová",J980,0)</f>
        <v>0</v>
      </c>
      <c r="BJ980" s="16" t="s">
        <v>87</v>
      </c>
      <c r="BK980" s="167">
        <f>ROUND(I980*H980,2)</f>
        <v>0</v>
      </c>
      <c r="BL980" s="16" t="s">
        <v>358</v>
      </c>
      <c r="BM980" s="166" t="s">
        <v>3999</v>
      </c>
    </row>
    <row r="981" spans="2:65" s="12" customFormat="1" ht="11.25">
      <c r="B981" s="168"/>
      <c r="D981" s="169" t="s">
        <v>291</v>
      </c>
      <c r="E981" s="170" t="s">
        <v>1</v>
      </c>
      <c r="F981" s="171" t="s">
        <v>4000</v>
      </c>
      <c r="H981" s="172">
        <v>36.9</v>
      </c>
      <c r="I981" s="173"/>
      <c r="L981" s="168"/>
      <c r="M981" s="174"/>
      <c r="T981" s="175"/>
      <c r="AT981" s="170" t="s">
        <v>291</v>
      </c>
      <c r="AU981" s="170" t="s">
        <v>87</v>
      </c>
      <c r="AV981" s="12" t="s">
        <v>87</v>
      </c>
      <c r="AW981" s="12" t="s">
        <v>31</v>
      </c>
      <c r="AX981" s="12" t="s">
        <v>82</v>
      </c>
      <c r="AY981" s="170" t="s">
        <v>283</v>
      </c>
    </row>
    <row r="982" spans="2:65" s="1" customFormat="1" ht="24.2" customHeight="1">
      <c r="B982" s="125"/>
      <c r="C982" s="189" t="s">
        <v>1349</v>
      </c>
      <c r="D982" s="189" t="s">
        <v>582</v>
      </c>
      <c r="E982" s="190" t="s">
        <v>4001</v>
      </c>
      <c r="F982" s="191" t="s">
        <v>4002</v>
      </c>
      <c r="G982" s="192" t="s">
        <v>644</v>
      </c>
      <c r="H982" s="193">
        <v>36.9</v>
      </c>
      <c r="I982" s="194"/>
      <c r="J982" s="195">
        <f>ROUND(I982*H982,2)</f>
        <v>0</v>
      </c>
      <c r="K982" s="196"/>
      <c r="L982" s="197"/>
      <c r="M982" s="198" t="s">
        <v>1</v>
      </c>
      <c r="N982" s="199" t="s">
        <v>41</v>
      </c>
      <c r="P982" s="164">
        <f>O982*H982</f>
        <v>0</v>
      </c>
      <c r="Q982" s="164">
        <v>3.0300000000000001E-2</v>
      </c>
      <c r="R982" s="164">
        <f>Q982*H982</f>
        <v>1.1180699999999999</v>
      </c>
      <c r="S982" s="164">
        <v>0</v>
      </c>
      <c r="T982" s="165">
        <f>S982*H982</f>
        <v>0</v>
      </c>
      <c r="AR982" s="166" t="s">
        <v>473</v>
      </c>
      <c r="AT982" s="166" t="s">
        <v>582</v>
      </c>
      <c r="AU982" s="166" t="s">
        <v>87</v>
      </c>
      <c r="AY982" s="16" t="s">
        <v>283</v>
      </c>
      <c r="BE982" s="167">
        <f>IF(N982="základná",J982,0)</f>
        <v>0</v>
      </c>
      <c r="BF982" s="167">
        <f>IF(N982="znížená",J982,0)</f>
        <v>0</v>
      </c>
      <c r="BG982" s="167">
        <f>IF(N982="zákl. prenesená",J982,0)</f>
        <v>0</v>
      </c>
      <c r="BH982" s="167">
        <f>IF(N982="zníž. prenesená",J982,0)</f>
        <v>0</v>
      </c>
      <c r="BI982" s="167">
        <f>IF(N982="nulová",J982,0)</f>
        <v>0</v>
      </c>
      <c r="BJ982" s="16" t="s">
        <v>87</v>
      </c>
      <c r="BK982" s="167">
        <f>ROUND(I982*H982,2)</f>
        <v>0</v>
      </c>
      <c r="BL982" s="16" t="s">
        <v>358</v>
      </c>
      <c r="BM982" s="166" t="s">
        <v>4003</v>
      </c>
    </row>
    <row r="983" spans="2:65" s="1" customFormat="1" ht="24.2" customHeight="1">
      <c r="B983" s="125"/>
      <c r="C983" s="155" t="s">
        <v>1354</v>
      </c>
      <c r="D983" s="155" t="s">
        <v>285</v>
      </c>
      <c r="E983" s="156" t="s">
        <v>1433</v>
      </c>
      <c r="F983" s="157" t="s">
        <v>1434</v>
      </c>
      <c r="G983" s="158" t="s">
        <v>644</v>
      </c>
      <c r="H983" s="159">
        <v>37.200000000000003</v>
      </c>
      <c r="I983" s="160"/>
      <c r="J983" s="161">
        <f>ROUND(I983*H983,2)</f>
        <v>0</v>
      </c>
      <c r="K983" s="162"/>
      <c r="L983" s="31"/>
      <c r="M983" s="163" t="s">
        <v>1</v>
      </c>
      <c r="N983" s="124" t="s">
        <v>41</v>
      </c>
      <c r="P983" s="164">
        <f>O983*H983</f>
        <v>0</v>
      </c>
      <c r="Q983" s="164">
        <v>4.2999999999999999E-4</v>
      </c>
      <c r="R983" s="164">
        <f>Q983*H983</f>
        <v>1.5996E-2</v>
      </c>
      <c r="S983" s="164">
        <v>0</v>
      </c>
      <c r="T983" s="165">
        <f>S983*H983</f>
        <v>0</v>
      </c>
      <c r="AR983" s="166" t="s">
        <v>358</v>
      </c>
      <c r="AT983" s="166" t="s">
        <v>285</v>
      </c>
      <c r="AU983" s="166" t="s">
        <v>87</v>
      </c>
      <c r="AY983" s="16" t="s">
        <v>283</v>
      </c>
      <c r="BE983" s="167">
        <f>IF(N983="základná",J983,0)</f>
        <v>0</v>
      </c>
      <c r="BF983" s="167">
        <f>IF(N983="znížená",J983,0)</f>
        <v>0</v>
      </c>
      <c r="BG983" s="167">
        <f>IF(N983="zákl. prenesená",J983,0)</f>
        <v>0</v>
      </c>
      <c r="BH983" s="167">
        <f>IF(N983="zníž. prenesená",J983,0)</f>
        <v>0</v>
      </c>
      <c r="BI983" s="167">
        <f>IF(N983="nulová",J983,0)</f>
        <v>0</v>
      </c>
      <c r="BJ983" s="16" t="s">
        <v>87</v>
      </c>
      <c r="BK983" s="167">
        <f>ROUND(I983*H983,2)</f>
        <v>0</v>
      </c>
      <c r="BL983" s="16" t="s">
        <v>358</v>
      </c>
      <c r="BM983" s="166" t="s">
        <v>4004</v>
      </c>
    </row>
    <row r="984" spans="2:65" s="12" customFormat="1" ht="11.25">
      <c r="B984" s="168"/>
      <c r="D984" s="169" t="s">
        <v>291</v>
      </c>
      <c r="E984" s="170" t="s">
        <v>1</v>
      </c>
      <c r="F984" s="171" t="s">
        <v>4005</v>
      </c>
      <c r="H984" s="172">
        <v>37.200000000000003</v>
      </c>
      <c r="I984" s="173"/>
      <c r="L984" s="168"/>
      <c r="M984" s="174"/>
      <c r="T984" s="175"/>
      <c r="AT984" s="170" t="s">
        <v>291</v>
      </c>
      <c r="AU984" s="170" t="s">
        <v>87</v>
      </c>
      <c r="AV984" s="12" t="s">
        <v>87</v>
      </c>
      <c r="AW984" s="12" t="s">
        <v>31</v>
      </c>
      <c r="AX984" s="12" t="s">
        <v>75</v>
      </c>
      <c r="AY984" s="170" t="s">
        <v>283</v>
      </c>
    </row>
    <row r="985" spans="2:65" s="13" customFormat="1" ht="11.25">
      <c r="B985" s="176"/>
      <c r="D985" s="169" t="s">
        <v>291</v>
      </c>
      <c r="E985" s="177" t="s">
        <v>1</v>
      </c>
      <c r="F985" s="178" t="s">
        <v>293</v>
      </c>
      <c r="H985" s="179">
        <v>37.200000000000003</v>
      </c>
      <c r="I985" s="180"/>
      <c r="L985" s="176"/>
      <c r="M985" s="181"/>
      <c r="T985" s="182"/>
      <c r="AT985" s="177" t="s">
        <v>291</v>
      </c>
      <c r="AU985" s="177" t="s">
        <v>87</v>
      </c>
      <c r="AV985" s="13" t="s">
        <v>289</v>
      </c>
      <c r="AW985" s="13" t="s">
        <v>31</v>
      </c>
      <c r="AX985" s="13" t="s">
        <v>82</v>
      </c>
      <c r="AY985" s="177" t="s">
        <v>283</v>
      </c>
    </row>
    <row r="986" spans="2:65" s="1" customFormat="1" ht="24.2" customHeight="1">
      <c r="B986" s="125"/>
      <c r="C986" s="189" t="s">
        <v>1360</v>
      </c>
      <c r="D986" s="189" t="s">
        <v>582</v>
      </c>
      <c r="E986" s="190" t="s">
        <v>1438</v>
      </c>
      <c r="F986" s="191" t="s">
        <v>4006</v>
      </c>
      <c r="G986" s="192" t="s">
        <v>373</v>
      </c>
      <c r="H986" s="193">
        <v>1</v>
      </c>
      <c r="I986" s="194"/>
      <c r="J986" s="195">
        <f>ROUND(I986*H986,2)</f>
        <v>0</v>
      </c>
      <c r="K986" s="196"/>
      <c r="L986" s="197"/>
      <c r="M986" s="198" t="s">
        <v>1</v>
      </c>
      <c r="N986" s="199" t="s">
        <v>41</v>
      </c>
      <c r="P986" s="164">
        <f>O986*H986</f>
        <v>0</v>
      </c>
      <c r="Q986" s="164">
        <v>7.9089999999999994E-2</v>
      </c>
      <c r="R986" s="164">
        <f>Q986*H986</f>
        <v>7.9089999999999994E-2</v>
      </c>
      <c r="S986" s="164">
        <v>0</v>
      </c>
      <c r="T986" s="165">
        <f>S986*H986</f>
        <v>0</v>
      </c>
      <c r="AR986" s="166" t="s">
        <v>473</v>
      </c>
      <c r="AT986" s="166" t="s">
        <v>582</v>
      </c>
      <c r="AU986" s="166" t="s">
        <v>87</v>
      </c>
      <c r="AY986" s="16" t="s">
        <v>283</v>
      </c>
      <c r="BE986" s="167">
        <f>IF(N986="základná",J986,0)</f>
        <v>0</v>
      </c>
      <c r="BF986" s="167">
        <f>IF(N986="znížená",J986,0)</f>
        <v>0</v>
      </c>
      <c r="BG986" s="167">
        <f>IF(N986="zákl. prenesená",J986,0)</f>
        <v>0</v>
      </c>
      <c r="BH986" s="167">
        <f>IF(N986="zníž. prenesená",J986,0)</f>
        <v>0</v>
      </c>
      <c r="BI986" s="167">
        <f>IF(N986="nulová",J986,0)</f>
        <v>0</v>
      </c>
      <c r="BJ986" s="16" t="s">
        <v>87</v>
      </c>
      <c r="BK986" s="167">
        <f>ROUND(I986*H986,2)</f>
        <v>0</v>
      </c>
      <c r="BL986" s="16" t="s">
        <v>358</v>
      </c>
      <c r="BM986" s="166" t="s">
        <v>4007</v>
      </c>
    </row>
    <row r="987" spans="2:65" s="1" customFormat="1" ht="24.2" customHeight="1">
      <c r="B987" s="125"/>
      <c r="C987" s="189" t="s">
        <v>1364</v>
      </c>
      <c r="D987" s="189" t="s">
        <v>582</v>
      </c>
      <c r="E987" s="190" t="s">
        <v>4008</v>
      </c>
      <c r="F987" s="191" t="s">
        <v>4009</v>
      </c>
      <c r="G987" s="192" t="s">
        <v>644</v>
      </c>
      <c r="H987" s="193">
        <v>31.2</v>
      </c>
      <c r="I987" s="194"/>
      <c r="J987" s="195">
        <f>ROUND(I987*H987,2)</f>
        <v>0</v>
      </c>
      <c r="K987" s="196"/>
      <c r="L987" s="197"/>
      <c r="M987" s="198" t="s">
        <v>1</v>
      </c>
      <c r="N987" s="199" t="s">
        <v>41</v>
      </c>
      <c r="P987" s="164">
        <f>O987*H987</f>
        <v>0</v>
      </c>
      <c r="Q987" s="164">
        <v>1.34E-2</v>
      </c>
      <c r="R987" s="164">
        <f>Q987*H987</f>
        <v>0.41808000000000001</v>
      </c>
      <c r="S987" s="164">
        <v>0</v>
      </c>
      <c r="T987" s="165">
        <f>S987*H987</f>
        <v>0</v>
      </c>
      <c r="AR987" s="166" t="s">
        <v>473</v>
      </c>
      <c r="AT987" s="166" t="s">
        <v>582</v>
      </c>
      <c r="AU987" s="166" t="s">
        <v>87</v>
      </c>
      <c r="AY987" s="16" t="s">
        <v>283</v>
      </c>
      <c r="BE987" s="167">
        <f>IF(N987="základná",J987,0)</f>
        <v>0</v>
      </c>
      <c r="BF987" s="167">
        <f>IF(N987="znížená",J987,0)</f>
        <v>0</v>
      </c>
      <c r="BG987" s="167">
        <f>IF(N987="zákl. prenesená",J987,0)</f>
        <v>0</v>
      </c>
      <c r="BH987" s="167">
        <f>IF(N987="zníž. prenesená",J987,0)</f>
        <v>0</v>
      </c>
      <c r="BI987" s="167">
        <f>IF(N987="nulová",J987,0)</f>
        <v>0</v>
      </c>
      <c r="BJ987" s="16" t="s">
        <v>87</v>
      </c>
      <c r="BK987" s="167">
        <f>ROUND(I987*H987,2)</f>
        <v>0</v>
      </c>
      <c r="BL987" s="16" t="s">
        <v>358</v>
      </c>
      <c r="BM987" s="166" t="s">
        <v>4010</v>
      </c>
    </row>
    <row r="988" spans="2:65" s="12" customFormat="1" ht="11.25">
      <c r="B988" s="168"/>
      <c r="D988" s="169" t="s">
        <v>291</v>
      </c>
      <c r="E988" s="170" t="s">
        <v>1</v>
      </c>
      <c r="F988" s="171" t="s">
        <v>4011</v>
      </c>
      <c r="H988" s="172">
        <v>31.2</v>
      </c>
      <c r="I988" s="173"/>
      <c r="L988" s="168"/>
      <c r="M988" s="174"/>
      <c r="T988" s="175"/>
      <c r="AT988" s="170" t="s">
        <v>291</v>
      </c>
      <c r="AU988" s="170" t="s">
        <v>87</v>
      </c>
      <c r="AV988" s="12" t="s">
        <v>87</v>
      </c>
      <c r="AW988" s="12" t="s">
        <v>31</v>
      </c>
      <c r="AX988" s="12" t="s">
        <v>82</v>
      </c>
      <c r="AY988" s="170" t="s">
        <v>283</v>
      </c>
    </row>
    <row r="989" spans="2:65" s="1" customFormat="1" ht="16.5" customHeight="1">
      <c r="B989" s="125"/>
      <c r="C989" s="155" t="s">
        <v>1370</v>
      </c>
      <c r="D989" s="155" t="s">
        <v>285</v>
      </c>
      <c r="E989" s="156" t="s">
        <v>1442</v>
      </c>
      <c r="F989" s="157" t="s">
        <v>1443</v>
      </c>
      <c r="G989" s="158" t="s">
        <v>373</v>
      </c>
      <c r="H989" s="159">
        <v>402</v>
      </c>
      <c r="I989" s="160"/>
      <c r="J989" s="161">
        <f>ROUND(I989*H989,2)</f>
        <v>0</v>
      </c>
      <c r="K989" s="162"/>
      <c r="L989" s="31"/>
      <c r="M989" s="163" t="s">
        <v>1</v>
      </c>
      <c r="N989" s="124" t="s">
        <v>41</v>
      </c>
      <c r="P989" s="164">
        <f>O989*H989</f>
        <v>0</v>
      </c>
      <c r="Q989" s="164">
        <v>0</v>
      </c>
      <c r="R989" s="164">
        <f>Q989*H989</f>
        <v>0</v>
      </c>
      <c r="S989" s="164">
        <v>0</v>
      </c>
      <c r="T989" s="165">
        <f>S989*H989</f>
        <v>0</v>
      </c>
      <c r="AR989" s="166" t="s">
        <v>358</v>
      </c>
      <c r="AT989" s="166" t="s">
        <v>285</v>
      </c>
      <c r="AU989" s="166" t="s">
        <v>87</v>
      </c>
      <c r="AY989" s="16" t="s">
        <v>283</v>
      </c>
      <c r="BE989" s="167">
        <f>IF(N989="základná",J989,0)</f>
        <v>0</v>
      </c>
      <c r="BF989" s="167">
        <f>IF(N989="znížená",J989,0)</f>
        <v>0</v>
      </c>
      <c r="BG989" s="167">
        <f>IF(N989="zákl. prenesená",J989,0)</f>
        <v>0</v>
      </c>
      <c r="BH989" s="167">
        <f>IF(N989="zníž. prenesená",J989,0)</f>
        <v>0</v>
      </c>
      <c r="BI989" s="167">
        <f>IF(N989="nulová",J989,0)</f>
        <v>0</v>
      </c>
      <c r="BJ989" s="16" t="s">
        <v>87</v>
      </c>
      <c r="BK989" s="167">
        <f>ROUND(I989*H989,2)</f>
        <v>0</v>
      </c>
      <c r="BL989" s="16" t="s">
        <v>358</v>
      </c>
      <c r="BM989" s="166" t="s">
        <v>4012</v>
      </c>
    </row>
    <row r="990" spans="2:65" s="12" customFormat="1" ht="22.5">
      <c r="B990" s="168"/>
      <c r="D990" s="169" t="s">
        <v>291</v>
      </c>
      <c r="E990" s="170" t="s">
        <v>1</v>
      </c>
      <c r="F990" s="171" t="s">
        <v>4013</v>
      </c>
      <c r="H990" s="172">
        <v>295</v>
      </c>
      <c r="I990" s="173"/>
      <c r="L990" s="168"/>
      <c r="M990" s="174"/>
      <c r="T990" s="175"/>
      <c r="AT990" s="170" t="s">
        <v>291</v>
      </c>
      <c r="AU990" s="170" t="s">
        <v>87</v>
      </c>
      <c r="AV990" s="12" t="s">
        <v>87</v>
      </c>
      <c r="AW990" s="12" t="s">
        <v>31</v>
      </c>
      <c r="AX990" s="12" t="s">
        <v>75</v>
      </c>
      <c r="AY990" s="170" t="s">
        <v>283</v>
      </c>
    </row>
    <row r="991" spans="2:65" s="12" customFormat="1" ht="11.25">
      <c r="B991" s="168"/>
      <c r="D991" s="169" t="s">
        <v>291</v>
      </c>
      <c r="E991" s="170" t="s">
        <v>1</v>
      </c>
      <c r="F991" s="171" t="s">
        <v>4014</v>
      </c>
      <c r="H991" s="172">
        <v>101</v>
      </c>
      <c r="I991" s="173"/>
      <c r="L991" s="168"/>
      <c r="M991" s="174"/>
      <c r="T991" s="175"/>
      <c r="AT991" s="170" t="s">
        <v>291</v>
      </c>
      <c r="AU991" s="170" t="s">
        <v>87</v>
      </c>
      <c r="AV991" s="12" t="s">
        <v>87</v>
      </c>
      <c r="AW991" s="12" t="s">
        <v>31</v>
      </c>
      <c r="AX991" s="12" t="s">
        <v>75</v>
      </c>
      <c r="AY991" s="170" t="s">
        <v>283</v>
      </c>
    </row>
    <row r="992" spans="2:65" s="12" customFormat="1" ht="11.25">
      <c r="B992" s="168"/>
      <c r="D992" s="169" t="s">
        <v>291</v>
      </c>
      <c r="E992" s="170" t="s">
        <v>1</v>
      </c>
      <c r="F992" s="171" t="s">
        <v>4015</v>
      </c>
      <c r="H992" s="172">
        <v>6</v>
      </c>
      <c r="I992" s="173"/>
      <c r="L992" s="168"/>
      <c r="M992" s="174"/>
      <c r="T992" s="175"/>
      <c r="AT992" s="170" t="s">
        <v>291</v>
      </c>
      <c r="AU992" s="170" t="s">
        <v>87</v>
      </c>
      <c r="AV992" s="12" t="s">
        <v>87</v>
      </c>
      <c r="AW992" s="12" t="s">
        <v>31</v>
      </c>
      <c r="AX992" s="12" t="s">
        <v>75</v>
      </c>
      <c r="AY992" s="170" t="s">
        <v>283</v>
      </c>
    </row>
    <row r="993" spans="2:65" s="13" customFormat="1" ht="11.25">
      <c r="B993" s="176"/>
      <c r="D993" s="169" t="s">
        <v>291</v>
      </c>
      <c r="E993" s="177" t="s">
        <v>1</v>
      </c>
      <c r="F993" s="178" t="s">
        <v>293</v>
      </c>
      <c r="H993" s="179">
        <v>402</v>
      </c>
      <c r="I993" s="180"/>
      <c r="L993" s="176"/>
      <c r="M993" s="181"/>
      <c r="T993" s="182"/>
      <c r="AT993" s="177" t="s">
        <v>291</v>
      </c>
      <c r="AU993" s="177" t="s">
        <v>87</v>
      </c>
      <c r="AV993" s="13" t="s">
        <v>289</v>
      </c>
      <c r="AW993" s="13" t="s">
        <v>31</v>
      </c>
      <c r="AX993" s="13" t="s">
        <v>82</v>
      </c>
      <c r="AY993" s="177" t="s">
        <v>283</v>
      </c>
    </row>
    <row r="994" spans="2:65" s="1" customFormat="1" ht="24.2" customHeight="1">
      <c r="B994" s="125"/>
      <c r="C994" s="189" t="s">
        <v>1376</v>
      </c>
      <c r="D994" s="189" t="s">
        <v>582</v>
      </c>
      <c r="E994" s="190" t="s">
        <v>1447</v>
      </c>
      <c r="F994" s="191" t="s">
        <v>1448</v>
      </c>
      <c r="G994" s="192" t="s">
        <v>373</v>
      </c>
      <c r="H994" s="193">
        <v>396</v>
      </c>
      <c r="I994" s="194"/>
      <c r="J994" s="195">
        <f t="shared" ref="J994:J999" si="15">ROUND(I994*H994,2)</f>
        <v>0</v>
      </c>
      <c r="K994" s="196"/>
      <c r="L994" s="197"/>
      <c r="M994" s="198" t="s">
        <v>1</v>
      </c>
      <c r="N994" s="199" t="s">
        <v>41</v>
      </c>
      <c r="P994" s="164">
        <f t="shared" ref="P994:P999" si="16">O994*H994</f>
        <v>0</v>
      </c>
      <c r="Q994" s="164">
        <v>1.8799999999999999E-3</v>
      </c>
      <c r="R994" s="164">
        <f t="shared" ref="R994:R999" si="17">Q994*H994</f>
        <v>0.74448000000000003</v>
      </c>
      <c r="S994" s="164">
        <v>0</v>
      </c>
      <c r="T994" s="165">
        <f t="shared" ref="T994:T999" si="18">S994*H994</f>
        <v>0</v>
      </c>
      <c r="AR994" s="166" t="s">
        <v>473</v>
      </c>
      <c r="AT994" s="166" t="s">
        <v>582</v>
      </c>
      <c r="AU994" s="166" t="s">
        <v>87</v>
      </c>
      <c r="AY994" s="16" t="s">
        <v>283</v>
      </c>
      <c r="BE994" s="167">
        <f t="shared" ref="BE994:BE999" si="19">IF(N994="základná",J994,0)</f>
        <v>0</v>
      </c>
      <c r="BF994" s="167">
        <f t="shared" ref="BF994:BF999" si="20">IF(N994="znížená",J994,0)</f>
        <v>0</v>
      </c>
      <c r="BG994" s="167">
        <f t="shared" ref="BG994:BG999" si="21">IF(N994="zákl. prenesená",J994,0)</f>
        <v>0</v>
      </c>
      <c r="BH994" s="167">
        <f t="shared" ref="BH994:BH999" si="22">IF(N994="zníž. prenesená",J994,0)</f>
        <v>0</v>
      </c>
      <c r="BI994" s="167">
        <f t="shared" ref="BI994:BI999" si="23">IF(N994="nulová",J994,0)</f>
        <v>0</v>
      </c>
      <c r="BJ994" s="16" t="s">
        <v>87</v>
      </c>
      <c r="BK994" s="167">
        <f t="shared" ref="BK994:BK999" si="24">ROUND(I994*H994,2)</f>
        <v>0</v>
      </c>
      <c r="BL994" s="16" t="s">
        <v>358</v>
      </c>
      <c r="BM994" s="166" t="s">
        <v>4016</v>
      </c>
    </row>
    <row r="995" spans="2:65" s="1" customFormat="1" ht="16.5" customHeight="1">
      <c r="B995" s="125"/>
      <c r="C995" s="189" t="s">
        <v>1381</v>
      </c>
      <c r="D995" s="189" t="s">
        <v>582</v>
      </c>
      <c r="E995" s="190" t="s">
        <v>1451</v>
      </c>
      <c r="F995" s="191" t="s">
        <v>4017</v>
      </c>
      <c r="G995" s="192" t="s">
        <v>373</v>
      </c>
      <c r="H995" s="193">
        <v>5</v>
      </c>
      <c r="I995" s="194"/>
      <c r="J995" s="195">
        <f t="shared" si="15"/>
        <v>0</v>
      </c>
      <c r="K995" s="196"/>
      <c r="L995" s="197"/>
      <c r="M995" s="198" t="s">
        <v>1</v>
      </c>
      <c r="N995" s="199" t="s">
        <v>41</v>
      </c>
      <c r="P995" s="164">
        <f t="shared" si="16"/>
        <v>0</v>
      </c>
      <c r="Q995" s="164">
        <v>0</v>
      </c>
      <c r="R995" s="164">
        <f t="shared" si="17"/>
        <v>0</v>
      </c>
      <c r="S995" s="164">
        <v>0</v>
      </c>
      <c r="T995" s="165">
        <f t="shared" si="18"/>
        <v>0</v>
      </c>
      <c r="AR995" s="166" t="s">
        <v>473</v>
      </c>
      <c r="AT995" s="166" t="s">
        <v>582</v>
      </c>
      <c r="AU995" s="166" t="s">
        <v>87</v>
      </c>
      <c r="AY995" s="16" t="s">
        <v>283</v>
      </c>
      <c r="BE995" s="167">
        <f t="shared" si="19"/>
        <v>0</v>
      </c>
      <c r="BF995" s="167">
        <f t="shared" si="20"/>
        <v>0</v>
      </c>
      <c r="BG995" s="167">
        <f t="shared" si="21"/>
        <v>0</v>
      </c>
      <c r="BH995" s="167">
        <f t="shared" si="22"/>
        <v>0</v>
      </c>
      <c r="BI995" s="167">
        <f t="shared" si="23"/>
        <v>0</v>
      </c>
      <c r="BJ995" s="16" t="s">
        <v>87</v>
      </c>
      <c r="BK995" s="167">
        <f t="shared" si="24"/>
        <v>0</v>
      </c>
      <c r="BL995" s="16" t="s">
        <v>358</v>
      </c>
      <c r="BM995" s="166" t="s">
        <v>4018</v>
      </c>
    </row>
    <row r="996" spans="2:65" s="1" customFormat="1" ht="16.5" customHeight="1">
      <c r="B996" s="125"/>
      <c r="C996" s="189" t="s">
        <v>1385</v>
      </c>
      <c r="D996" s="189" t="s">
        <v>582</v>
      </c>
      <c r="E996" s="190" t="s">
        <v>4019</v>
      </c>
      <c r="F996" s="191" t="s">
        <v>4020</v>
      </c>
      <c r="G996" s="192" t="s">
        <v>373</v>
      </c>
      <c r="H996" s="193">
        <v>1</v>
      </c>
      <c r="I996" s="194"/>
      <c r="J996" s="195">
        <f t="shared" si="15"/>
        <v>0</v>
      </c>
      <c r="K996" s="196"/>
      <c r="L996" s="197"/>
      <c r="M996" s="198" t="s">
        <v>1</v>
      </c>
      <c r="N996" s="199" t="s">
        <v>41</v>
      </c>
      <c r="P996" s="164">
        <f t="shared" si="16"/>
        <v>0</v>
      </c>
      <c r="Q996" s="164">
        <v>0</v>
      </c>
      <c r="R996" s="164">
        <f t="shared" si="17"/>
        <v>0</v>
      </c>
      <c r="S996" s="164">
        <v>0</v>
      </c>
      <c r="T996" s="165">
        <f t="shared" si="18"/>
        <v>0</v>
      </c>
      <c r="AR996" s="166" t="s">
        <v>473</v>
      </c>
      <c r="AT996" s="166" t="s">
        <v>582</v>
      </c>
      <c r="AU996" s="166" t="s">
        <v>87</v>
      </c>
      <c r="AY996" s="16" t="s">
        <v>283</v>
      </c>
      <c r="BE996" s="167">
        <f t="shared" si="19"/>
        <v>0</v>
      </c>
      <c r="BF996" s="167">
        <f t="shared" si="20"/>
        <v>0</v>
      </c>
      <c r="BG996" s="167">
        <f t="shared" si="21"/>
        <v>0</v>
      </c>
      <c r="BH996" s="167">
        <f t="shared" si="22"/>
        <v>0</v>
      </c>
      <c r="BI996" s="167">
        <f t="shared" si="23"/>
        <v>0</v>
      </c>
      <c r="BJ996" s="16" t="s">
        <v>87</v>
      </c>
      <c r="BK996" s="167">
        <f t="shared" si="24"/>
        <v>0</v>
      </c>
      <c r="BL996" s="16" t="s">
        <v>358</v>
      </c>
      <c r="BM996" s="166" t="s">
        <v>4021</v>
      </c>
    </row>
    <row r="997" spans="2:65" s="1" customFormat="1" ht="16.5" customHeight="1">
      <c r="B997" s="125"/>
      <c r="C997" s="155" t="s">
        <v>1390</v>
      </c>
      <c r="D997" s="155" t="s">
        <v>285</v>
      </c>
      <c r="E997" s="156" t="s">
        <v>1455</v>
      </c>
      <c r="F997" s="157" t="s">
        <v>1456</v>
      </c>
      <c r="G997" s="158" t="s">
        <v>373</v>
      </c>
      <c r="H997" s="159">
        <v>2</v>
      </c>
      <c r="I997" s="160"/>
      <c r="J997" s="161">
        <f t="shared" si="15"/>
        <v>0</v>
      </c>
      <c r="K997" s="162"/>
      <c r="L997" s="31"/>
      <c r="M997" s="163" t="s">
        <v>1</v>
      </c>
      <c r="N997" s="124" t="s">
        <v>41</v>
      </c>
      <c r="P997" s="164">
        <f t="shared" si="16"/>
        <v>0</v>
      </c>
      <c r="Q997" s="164">
        <v>2.6000000000000001E-6</v>
      </c>
      <c r="R997" s="164">
        <f t="shared" si="17"/>
        <v>5.2000000000000002E-6</v>
      </c>
      <c r="S997" s="164">
        <v>0</v>
      </c>
      <c r="T997" s="165">
        <f t="shared" si="18"/>
        <v>0</v>
      </c>
      <c r="AR997" s="166" t="s">
        <v>358</v>
      </c>
      <c r="AT997" s="166" t="s">
        <v>285</v>
      </c>
      <c r="AU997" s="166" t="s">
        <v>87</v>
      </c>
      <c r="AY997" s="16" t="s">
        <v>283</v>
      </c>
      <c r="BE997" s="167">
        <f t="shared" si="19"/>
        <v>0</v>
      </c>
      <c r="BF997" s="167">
        <f t="shared" si="20"/>
        <v>0</v>
      </c>
      <c r="BG997" s="167">
        <f t="shared" si="21"/>
        <v>0</v>
      </c>
      <c r="BH997" s="167">
        <f t="shared" si="22"/>
        <v>0</v>
      </c>
      <c r="BI997" s="167">
        <f t="shared" si="23"/>
        <v>0</v>
      </c>
      <c r="BJ997" s="16" t="s">
        <v>87</v>
      </c>
      <c r="BK997" s="167">
        <f t="shared" si="24"/>
        <v>0</v>
      </c>
      <c r="BL997" s="16" t="s">
        <v>358</v>
      </c>
      <c r="BM997" s="166" t="s">
        <v>4022</v>
      </c>
    </row>
    <row r="998" spans="2:65" s="1" customFormat="1" ht="33" customHeight="1">
      <c r="B998" s="125"/>
      <c r="C998" s="189" t="s">
        <v>1394</v>
      </c>
      <c r="D998" s="189" t="s">
        <v>582</v>
      </c>
      <c r="E998" s="190" t="s">
        <v>1459</v>
      </c>
      <c r="F998" s="191" t="s">
        <v>1460</v>
      </c>
      <c r="G998" s="192" t="s">
        <v>373</v>
      </c>
      <c r="H998" s="193">
        <v>2</v>
      </c>
      <c r="I998" s="194"/>
      <c r="J998" s="195">
        <f t="shared" si="15"/>
        <v>0</v>
      </c>
      <c r="K998" s="196"/>
      <c r="L998" s="197"/>
      <c r="M998" s="198" t="s">
        <v>1</v>
      </c>
      <c r="N998" s="199" t="s">
        <v>41</v>
      </c>
      <c r="P998" s="164">
        <f t="shared" si="16"/>
        <v>0</v>
      </c>
      <c r="Q998" s="164">
        <v>2E-3</v>
      </c>
      <c r="R998" s="164">
        <f t="shared" si="17"/>
        <v>4.0000000000000001E-3</v>
      </c>
      <c r="S998" s="164">
        <v>0</v>
      </c>
      <c r="T998" s="165">
        <f t="shared" si="18"/>
        <v>0</v>
      </c>
      <c r="AR998" s="166" t="s">
        <v>473</v>
      </c>
      <c r="AT998" s="166" t="s">
        <v>582</v>
      </c>
      <c r="AU998" s="166" t="s">
        <v>87</v>
      </c>
      <c r="AY998" s="16" t="s">
        <v>283</v>
      </c>
      <c r="BE998" s="167">
        <f t="shared" si="19"/>
        <v>0</v>
      </c>
      <c r="BF998" s="167">
        <f t="shared" si="20"/>
        <v>0</v>
      </c>
      <c r="BG998" s="167">
        <f t="shared" si="21"/>
        <v>0</v>
      </c>
      <c r="BH998" s="167">
        <f t="shared" si="22"/>
        <v>0</v>
      </c>
      <c r="BI998" s="167">
        <f t="shared" si="23"/>
        <v>0</v>
      </c>
      <c r="BJ998" s="16" t="s">
        <v>87</v>
      </c>
      <c r="BK998" s="167">
        <f t="shared" si="24"/>
        <v>0</v>
      </c>
      <c r="BL998" s="16" t="s">
        <v>358</v>
      </c>
      <c r="BM998" s="166" t="s">
        <v>4023</v>
      </c>
    </row>
    <row r="999" spans="2:65" s="1" customFormat="1" ht="24.2" customHeight="1">
      <c r="B999" s="125"/>
      <c r="C999" s="155" t="s">
        <v>1398</v>
      </c>
      <c r="D999" s="155" t="s">
        <v>285</v>
      </c>
      <c r="E999" s="156" t="s">
        <v>1463</v>
      </c>
      <c r="F999" s="157" t="s">
        <v>1464</v>
      </c>
      <c r="G999" s="158" t="s">
        <v>288</v>
      </c>
      <c r="H999" s="159">
        <v>489.73</v>
      </c>
      <c r="I999" s="160"/>
      <c r="J999" s="161">
        <f t="shared" si="15"/>
        <v>0</v>
      </c>
      <c r="K999" s="162"/>
      <c r="L999" s="31"/>
      <c r="M999" s="163" t="s">
        <v>1</v>
      </c>
      <c r="N999" s="124" t="s">
        <v>41</v>
      </c>
      <c r="P999" s="164">
        <f t="shared" si="16"/>
        <v>0</v>
      </c>
      <c r="Q999" s="164">
        <v>1E-4</v>
      </c>
      <c r="R999" s="164">
        <f t="shared" si="17"/>
        <v>4.8973000000000003E-2</v>
      </c>
      <c r="S999" s="164">
        <v>0</v>
      </c>
      <c r="T999" s="165">
        <f t="shared" si="18"/>
        <v>0</v>
      </c>
      <c r="AR999" s="166" t="s">
        <v>358</v>
      </c>
      <c r="AT999" s="166" t="s">
        <v>285</v>
      </c>
      <c r="AU999" s="166" t="s">
        <v>87</v>
      </c>
      <c r="AY999" s="16" t="s">
        <v>283</v>
      </c>
      <c r="BE999" s="167">
        <f t="shared" si="19"/>
        <v>0</v>
      </c>
      <c r="BF999" s="167">
        <f t="shared" si="20"/>
        <v>0</v>
      </c>
      <c r="BG999" s="167">
        <f t="shared" si="21"/>
        <v>0</v>
      </c>
      <c r="BH999" s="167">
        <f t="shared" si="22"/>
        <v>0</v>
      </c>
      <c r="BI999" s="167">
        <f t="shared" si="23"/>
        <v>0</v>
      </c>
      <c r="BJ999" s="16" t="s">
        <v>87</v>
      </c>
      <c r="BK999" s="167">
        <f t="shared" si="24"/>
        <v>0</v>
      </c>
      <c r="BL999" s="16" t="s">
        <v>358</v>
      </c>
      <c r="BM999" s="166" t="s">
        <v>4024</v>
      </c>
    </row>
    <row r="1000" spans="2:65" s="12" customFormat="1" ht="11.25">
      <c r="B1000" s="168"/>
      <c r="D1000" s="169" t="s">
        <v>291</v>
      </c>
      <c r="E1000" s="170" t="s">
        <v>1</v>
      </c>
      <c r="F1000" s="171" t="s">
        <v>4025</v>
      </c>
      <c r="H1000" s="172">
        <v>323.68</v>
      </c>
      <c r="I1000" s="173"/>
      <c r="L1000" s="168"/>
      <c r="M1000" s="174"/>
      <c r="T1000" s="175"/>
      <c r="AT1000" s="170" t="s">
        <v>291</v>
      </c>
      <c r="AU1000" s="170" t="s">
        <v>87</v>
      </c>
      <c r="AV1000" s="12" t="s">
        <v>87</v>
      </c>
      <c r="AW1000" s="12" t="s">
        <v>31</v>
      </c>
      <c r="AX1000" s="12" t="s">
        <v>75</v>
      </c>
      <c r="AY1000" s="170" t="s">
        <v>283</v>
      </c>
    </row>
    <row r="1001" spans="2:65" s="12" customFormat="1" ht="11.25">
      <c r="B1001" s="168"/>
      <c r="D1001" s="169" t="s">
        <v>291</v>
      </c>
      <c r="E1001" s="170" t="s">
        <v>1</v>
      </c>
      <c r="F1001" s="171" t="s">
        <v>4026</v>
      </c>
      <c r="H1001" s="172">
        <v>15.3</v>
      </c>
      <c r="I1001" s="173"/>
      <c r="L1001" s="168"/>
      <c r="M1001" s="174"/>
      <c r="T1001" s="175"/>
      <c r="AT1001" s="170" t="s">
        <v>291</v>
      </c>
      <c r="AU1001" s="170" t="s">
        <v>87</v>
      </c>
      <c r="AV1001" s="12" t="s">
        <v>87</v>
      </c>
      <c r="AW1001" s="12" t="s">
        <v>31</v>
      </c>
      <c r="AX1001" s="12" t="s">
        <v>75</v>
      </c>
      <c r="AY1001" s="170" t="s">
        <v>283</v>
      </c>
    </row>
    <row r="1002" spans="2:65" s="12" customFormat="1" ht="22.5">
      <c r="B1002" s="168"/>
      <c r="D1002" s="169" t="s">
        <v>291</v>
      </c>
      <c r="E1002" s="170" t="s">
        <v>1</v>
      </c>
      <c r="F1002" s="171" t="s">
        <v>4027</v>
      </c>
      <c r="H1002" s="172">
        <v>139.19999999999999</v>
      </c>
      <c r="I1002" s="173"/>
      <c r="L1002" s="168"/>
      <c r="M1002" s="174"/>
      <c r="T1002" s="175"/>
      <c r="AT1002" s="170" t="s">
        <v>291</v>
      </c>
      <c r="AU1002" s="170" t="s">
        <v>87</v>
      </c>
      <c r="AV1002" s="12" t="s">
        <v>87</v>
      </c>
      <c r="AW1002" s="12" t="s">
        <v>31</v>
      </c>
      <c r="AX1002" s="12" t="s">
        <v>75</v>
      </c>
      <c r="AY1002" s="170" t="s">
        <v>283</v>
      </c>
    </row>
    <row r="1003" spans="2:65" s="12" customFormat="1" ht="11.25">
      <c r="B1003" s="168"/>
      <c r="D1003" s="169" t="s">
        <v>291</v>
      </c>
      <c r="E1003" s="170" t="s">
        <v>1</v>
      </c>
      <c r="F1003" s="171" t="s">
        <v>1469</v>
      </c>
      <c r="H1003" s="172">
        <v>11.55</v>
      </c>
      <c r="I1003" s="173"/>
      <c r="L1003" s="168"/>
      <c r="M1003" s="174"/>
      <c r="T1003" s="175"/>
      <c r="AT1003" s="170" t="s">
        <v>291</v>
      </c>
      <c r="AU1003" s="170" t="s">
        <v>87</v>
      </c>
      <c r="AV1003" s="12" t="s">
        <v>87</v>
      </c>
      <c r="AW1003" s="12" t="s">
        <v>31</v>
      </c>
      <c r="AX1003" s="12" t="s">
        <v>75</v>
      </c>
      <c r="AY1003" s="170" t="s">
        <v>283</v>
      </c>
    </row>
    <row r="1004" spans="2:65" s="13" customFormat="1" ht="11.25">
      <c r="B1004" s="176"/>
      <c r="D1004" s="169" t="s">
        <v>291</v>
      </c>
      <c r="E1004" s="177" t="s">
        <v>1</v>
      </c>
      <c r="F1004" s="178" t="s">
        <v>293</v>
      </c>
      <c r="H1004" s="179">
        <v>489.73</v>
      </c>
      <c r="I1004" s="180"/>
      <c r="L1004" s="176"/>
      <c r="M1004" s="181"/>
      <c r="T1004" s="182"/>
      <c r="AT1004" s="177" t="s">
        <v>291</v>
      </c>
      <c r="AU1004" s="177" t="s">
        <v>87</v>
      </c>
      <c r="AV1004" s="13" t="s">
        <v>289</v>
      </c>
      <c r="AW1004" s="13" t="s">
        <v>31</v>
      </c>
      <c r="AX1004" s="13" t="s">
        <v>82</v>
      </c>
      <c r="AY1004" s="177" t="s">
        <v>283</v>
      </c>
    </row>
    <row r="1005" spans="2:65" s="1" customFormat="1" ht="16.5" customHeight="1">
      <c r="B1005" s="125"/>
      <c r="C1005" s="189" t="s">
        <v>1407</v>
      </c>
      <c r="D1005" s="189" t="s">
        <v>582</v>
      </c>
      <c r="E1005" s="190" t="s">
        <v>1471</v>
      </c>
      <c r="F1005" s="191" t="s">
        <v>1472</v>
      </c>
      <c r="G1005" s="192" t="s">
        <v>373</v>
      </c>
      <c r="H1005" s="193">
        <v>489.73</v>
      </c>
      <c r="I1005" s="194"/>
      <c r="J1005" s="195">
        <f>ROUND(I1005*H1005,2)</f>
        <v>0</v>
      </c>
      <c r="K1005" s="196"/>
      <c r="L1005" s="197"/>
      <c r="M1005" s="198" t="s">
        <v>1</v>
      </c>
      <c r="N1005" s="199" t="s">
        <v>41</v>
      </c>
      <c r="P1005" s="164">
        <f>O1005*H1005</f>
        <v>0</v>
      </c>
      <c r="Q1005" s="164">
        <v>4.0000000000000002E-4</v>
      </c>
      <c r="R1005" s="164">
        <f>Q1005*H1005</f>
        <v>0.19589200000000001</v>
      </c>
      <c r="S1005" s="164">
        <v>0</v>
      </c>
      <c r="T1005" s="165">
        <f>S1005*H1005</f>
        <v>0</v>
      </c>
      <c r="AR1005" s="166" t="s">
        <v>473</v>
      </c>
      <c r="AT1005" s="166" t="s">
        <v>582</v>
      </c>
      <c r="AU1005" s="166" t="s">
        <v>87</v>
      </c>
      <c r="AY1005" s="16" t="s">
        <v>283</v>
      </c>
      <c r="BE1005" s="167">
        <f>IF(N1005="základná",J1005,0)</f>
        <v>0</v>
      </c>
      <c r="BF1005" s="167">
        <f>IF(N1005="znížená",J1005,0)</f>
        <v>0</v>
      </c>
      <c r="BG1005" s="167">
        <f>IF(N1005="zákl. prenesená",J1005,0)</f>
        <v>0</v>
      </c>
      <c r="BH1005" s="167">
        <f>IF(N1005="zníž. prenesená",J1005,0)</f>
        <v>0</v>
      </c>
      <c r="BI1005" s="167">
        <f>IF(N1005="nulová",J1005,0)</f>
        <v>0</v>
      </c>
      <c r="BJ1005" s="16" t="s">
        <v>87</v>
      </c>
      <c r="BK1005" s="167">
        <f>ROUND(I1005*H1005,2)</f>
        <v>0</v>
      </c>
      <c r="BL1005" s="16" t="s">
        <v>358</v>
      </c>
      <c r="BM1005" s="166" t="s">
        <v>4028</v>
      </c>
    </row>
    <row r="1006" spans="2:65" s="1" customFormat="1" ht="16.5" customHeight="1">
      <c r="B1006" s="125"/>
      <c r="C1006" s="155" t="s">
        <v>1411</v>
      </c>
      <c r="D1006" s="155" t="s">
        <v>285</v>
      </c>
      <c r="E1006" s="156" t="s">
        <v>1484</v>
      </c>
      <c r="F1006" s="157" t="s">
        <v>1485</v>
      </c>
      <c r="G1006" s="158" t="s">
        <v>1486</v>
      </c>
      <c r="H1006" s="159">
        <v>986.79</v>
      </c>
      <c r="I1006" s="160"/>
      <c r="J1006" s="161">
        <f>ROUND(I1006*H1006,2)</f>
        <v>0</v>
      </c>
      <c r="K1006" s="162"/>
      <c r="L1006" s="31"/>
      <c r="M1006" s="163" t="s">
        <v>1</v>
      </c>
      <c r="N1006" s="124" t="s">
        <v>41</v>
      </c>
      <c r="P1006" s="164">
        <f>O1006*H1006</f>
        <v>0</v>
      </c>
      <c r="Q1006" s="164">
        <v>0</v>
      </c>
      <c r="R1006" s="164">
        <f>Q1006*H1006</f>
        <v>0</v>
      </c>
      <c r="S1006" s="164">
        <v>0</v>
      </c>
      <c r="T1006" s="165">
        <f>S1006*H1006</f>
        <v>0</v>
      </c>
      <c r="AR1006" s="166" t="s">
        <v>358</v>
      </c>
      <c r="AT1006" s="166" t="s">
        <v>285</v>
      </c>
      <c r="AU1006" s="166" t="s">
        <v>87</v>
      </c>
      <c r="AY1006" s="16" t="s">
        <v>283</v>
      </c>
      <c r="BE1006" s="167">
        <f>IF(N1006="základná",J1006,0)</f>
        <v>0</v>
      </c>
      <c r="BF1006" s="167">
        <f>IF(N1006="znížená",J1006,0)</f>
        <v>0</v>
      </c>
      <c r="BG1006" s="167">
        <f>IF(N1006="zákl. prenesená",J1006,0)</f>
        <v>0</v>
      </c>
      <c r="BH1006" s="167">
        <f>IF(N1006="zníž. prenesená",J1006,0)</f>
        <v>0</v>
      </c>
      <c r="BI1006" s="167">
        <f>IF(N1006="nulová",J1006,0)</f>
        <v>0</v>
      </c>
      <c r="BJ1006" s="16" t="s">
        <v>87</v>
      </c>
      <c r="BK1006" s="167">
        <f>ROUND(I1006*H1006,2)</f>
        <v>0</v>
      </c>
      <c r="BL1006" s="16" t="s">
        <v>358</v>
      </c>
      <c r="BM1006" s="166" t="s">
        <v>4029</v>
      </c>
    </row>
    <row r="1007" spans="2:65" s="12" customFormat="1" ht="11.25">
      <c r="B1007" s="168"/>
      <c r="D1007" s="169" t="s">
        <v>291</v>
      </c>
      <c r="E1007" s="170" t="s">
        <v>1</v>
      </c>
      <c r="F1007" s="171" t="s">
        <v>4030</v>
      </c>
      <c r="H1007" s="172">
        <v>986.79</v>
      </c>
      <c r="I1007" s="173"/>
      <c r="L1007" s="168"/>
      <c r="M1007" s="174"/>
      <c r="T1007" s="175"/>
      <c r="AT1007" s="170" t="s">
        <v>291</v>
      </c>
      <c r="AU1007" s="170" t="s">
        <v>87</v>
      </c>
      <c r="AV1007" s="12" t="s">
        <v>87</v>
      </c>
      <c r="AW1007" s="12" t="s">
        <v>31</v>
      </c>
      <c r="AX1007" s="12" t="s">
        <v>82</v>
      </c>
      <c r="AY1007" s="170" t="s">
        <v>283</v>
      </c>
    </row>
    <row r="1008" spans="2:65" s="1" customFormat="1" ht="33" customHeight="1">
      <c r="B1008" s="125"/>
      <c r="C1008" s="155" t="s">
        <v>1417</v>
      </c>
      <c r="D1008" s="155" t="s">
        <v>285</v>
      </c>
      <c r="E1008" s="156" t="s">
        <v>4031</v>
      </c>
      <c r="F1008" s="157" t="s">
        <v>4032</v>
      </c>
      <c r="G1008" s="158" t="s">
        <v>1486</v>
      </c>
      <c r="H1008" s="159">
        <v>40.26</v>
      </c>
      <c r="I1008" s="160"/>
      <c r="J1008" s="161">
        <f>ROUND(I1008*H1008,2)</f>
        <v>0</v>
      </c>
      <c r="K1008" s="162"/>
      <c r="L1008" s="31"/>
      <c r="M1008" s="163" t="s">
        <v>1</v>
      </c>
      <c r="N1008" s="124" t="s">
        <v>41</v>
      </c>
      <c r="P1008" s="164">
        <f>O1008*H1008</f>
        <v>0</v>
      </c>
      <c r="Q1008" s="164">
        <v>0</v>
      </c>
      <c r="R1008" s="164">
        <f>Q1008*H1008</f>
        <v>0</v>
      </c>
      <c r="S1008" s="164">
        <v>0</v>
      </c>
      <c r="T1008" s="165">
        <f>S1008*H1008</f>
        <v>0</v>
      </c>
      <c r="AR1008" s="166" t="s">
        <v>358</v>
      </c>
      <c r="AT1008" s="166" t="s">
        <v>285</v>
      </c>
      <c r="AU1008" s="166" t="s">
        <v>87</v>
      </c>
      <c r="AY1008" s="16" t="s">
        <v>283</v>
      </c>
      <c r="BE1008" s="167">
        <f>IF(N1008="základná",J1008,0)</f>
        <v>0</v>
      </c>
      <c r="BF1008" s="167">
        <f>IF(N1008="znížená",J1008,0)</f>
        <v>0</v>
      </c>
      <c r="BG1008" s="167">
        <f>IF(N1008="zákl. prenesená",J1008,0)</f>
        <v>0</v>
      </c>
      <c r="BH1008" s="167">
        <f>IF(N1008="zníž. prenesená",J1008,0)</f>
        <v>0</v>
      </c>
      <c r="BI1008" s="167">
        <f>IF(N1008="nulová",J1008,0)</f>
        <v>0</v>
      </c>
      <c r="BJ1008" s="16" t="s">
        <v>87</v>
      </c>
      <c r="BK1008" s="167">
        <f>ROUND(I1008*H1008,2)</f>
        <v>0</v>
      </c>
      <c r="BL1008" s="16" t="s">
        <v>358</v>
      </c>
      <c r="BM1008" s="166" t="s">
        <v>4033</v>
      </c>
    </row>
    <row r="1009" spans="2:65" s="1" customFormat="1" ht="24.2" customHeight="1">
      <c r="B1009" s="125"/>
      <c r="C1009" s="155" t="s">
        <v>1422</v>
      </c>
      <c r="D1009" s="155" t="s">
        <v>285</v>
      </c>
      <c r="E1009" s="156" t="s">
        <v>1490</v>
      </c>
      <c r="F1009" s="157" t="s">
        <v>1491</v>
      </c>
      <c r="G1009" s="158" t="s">
        <v>954</v>
      </c>
      <c r="H1009" s="200"/>
      <c r="I1009" s="160"/>
      <c r="J1009" s="161">
        <f>ROUND(I1009*H1009,2)</f>
        <v>0</v>
      </c>
      <c r="K1009" s="162"/>
      <c r="L1009" s="31"/>
      <c r="M1009" s="163" t="s">
        <v>1</v>
      </c>
      <c r="N1009" s="124" t="s">
        <v>41</v>
      </c>
      <c r="P1009" s="164">
        <f>O1009*H1009</f>
        <v>0</v>
      </c>
      <c r="Q1009" s="164">
        <v>0</v>
      </c>
      <c r="R1009" s="164">
        <f>Q1009*H1009</f>
        <v>0</v>
      </c>
      <c r="S1009" s="164">
        <v>0</v>
      </c>
      <c r="T1009" s="165">
        <f>S1009*H1009</f>
        <v>0</v>
      </c>
      <c r="AR1009" s="166" t="s">
        <v>358</v>
      </c>
      <c r="AT1009" s="166" t="s">
        <v>285</v>
      </c>
      <c r="AU1009" s="166" t="s">
        <v>87</v>
      </c>
      <c r="AY1009" s="16" t="s">
        <v>283</v>
      </c>
      <c r="BE1009" s="167">
        <f>IF(N1009="základná",J1009,0)</f>
        <v>0</v>
      </c>
      <c r="BF1009" s="167">
        <f>IF(N1009="znížená",J1009,0)</f>
        <v>0</v>
      </c>
      <c r="BG1009" s="167">
        <f>IF(N1009="zákl. prenesená",J1009,0)</f>
        <v>0</v>
      </c>
      <c r="BH1009" s="167">
        <f>IF(N1009="zníž. prenesená",J1009,0)</f>
        <v>0</v>
      </c>
      <c r="BI1009" s="167">
        <f>IF(N1009="nulová",J1009,0)</f>
        <v>0</v>
      </c>
      <c r="BJ1009" s="16" t="s">
        <v>87</v>
      </c>
      <c r="BK1009" s="167">
        <f>ROUND(I1009*H1009,2)</f>
        <v>0</v>
      </c>
      <c r="BL1009" s="16" t="s">
        <v>358</v>
      </c>
      <c r="BM1009" s="166" t="s">
        <v>4034</v>
      </c>
    </row>
    <row r="1010" spans="2:65" s="11" customFormat="1" ht="22.9" customHeight="1">
      <c r="B1010" s="143"/>
      <c r="D1010" s="144" t="s">
        <v>74</v>
      </c>
      <c r="E1010" s="153" t="s">
        <v>1493</v>
      </c>
      <c r="F1010" s="153" t="s">
        <v>1494</v>
      </c>
      <c r="I1010" s="146"/>
      <c r="J1010" s="154">
        <f>BK1010</f>
        <v>0</v>
      </c>
      <c r="L1010" s="143"/>
      <c r="M1010" s="148"/>
      <c r="P1010" s="149">
        <f>SUM(P1011:P1065)</f>
        <v>0</v>
      </c>
      <c r="R1010" s="149">
        <f>SUM(R1011:R1065)</f>
        <v>24.454994499999998</v>
      </c>
      <c r="T1010" s="150">
        <f>SUM(T1011:T1065)</f>
        <v>0</v>
      </c>
      <c r="AR1010" s="144" t="s">
        <v>87</v>
      </c>
      <c r="AT1010" s="151" t="s">
        <v>74</v>
      </c>
      <c r="AU1010" s="151" t="s">
        <v>82</v>
      </c>
      <c r="AY1010" s="144" t="s">
        <v>283</v>
      </c>
      <c r="BK1010" s="152">
        <f>SUM(BK1011:BK1065)</f>
        <v>0</v>
      </c>
    </row>
    <row r="1011" spans="2:65" s="1" customFormat="1" ht="24.2" customHeight="1">
      <c r="B1011" s="125"/>
      <c r="C1011" s="155" t="s">
        <v>1427</v>
      </c>
      <c r="D1011" s="155" t="s">
        <v>285</v>
      </c>
      <c r="E1011" s="156" t="s">
        <v>1496</v>
      </c>
      <c r="F1011" s="157" t="s">
        <v>1497</v>
      </c>
      <c r="G1011" s="158" t="s">
        <v>288</v>
      </c>
      <c r="H1011" s="159">
        <v>252.8</v>
      </c>
      <c r="I1011" s="160"/>
      <c r="J1011" s="161">
        <f>ROUND(I1011*H1011,2)</f>
        <v>0</v>
      </c>
      <c r="K1011" s="162"/>
      <c r="L1011" s="31"/>
      <c r="M1011" s="163" t="s">
        <v>1</v>
      </c>
      <c r="N1011" s="124" t="s">
        <v>41</v>
      </c>
      <c r="P1011" s="164">
        <f>O1011*H1011</f>
        <v>0</v>
      </c>
      <c r="Q1011" s="164">
        <v>3.7499999999999999E-3</v>
      </c>
      <c r="R1011" s="164">
        <f>Q1011*H1011</f>
        <v>0.94799999999999995</v>
      </c>
      <c r="S1011" s="164">
        <v>0</v>
      </c>
      <c r="T1011" s="165">
        <f>S1011*H1011</f>
        <v>0</v>
      </c>
      <c r="AR1011" s="166" t="s">
        <v>358</v>
      </c>
      <c r="AT1011" s="166" t="s">
        <v>285</v>
      </c>
      <c r="AU1011" s="166" t="s">
        <v>87</v>
      </c>
      <c r="AY1011" s="16" t="s">
        <v>283</v>
      </c>
      <c r="BE1011" s="167">
        <f>IF(N1011="základná",J1011,0)</f>
        <v>0</v>
      </c>
      <c r="BF1011" s="167">
        <f>IF(N1011="znížená",J1011,0)</f>
        <v>0</v>
      </c>
      <c r="BG1011" s="167">
        <f>IF(N1011="zákl. prenesená",J1011,0)</f>
        <v>0</v>
      </c>
      <c r="BH1011" s="167">
        <f>IF(N1011="zníž. prenesená",J1011,0)</f>
        <v>0</v>
      </c>
      <c r="BI1011" s="167">
        <f>IF(N1011="nulová",J1011,0)</f>
        <v>0</v>
      </c>
      <c r="BJ1011" s="16" t="s">
        <v>87</v>
      </c>
      <c r="BK1011" s="167">
        <f>ROUND(I1011*H1011,2)</f>
        <v>0</v>
      </c>
      <c r="BL1011" s="16" t="s">
        <v>358</v>
      </c>
      <c r="BM1011" s="166" t="s">
        <v>4035</v>
      </c>
    </row>
    <row r="1012" spans="2:65" s="14" customFormat="1" ht="11.25">
      <c r="B1012" s="183"/>
      <c r="D1012" s="169" t="s">
        <v>291</v>
      </c>
      <c r="E1012" s="184" t="s">
        <v>1</v>
      </c>
      <c r="F1012" s="185" t="s">
        <v>3842</v>
      </c>
      <c r="H1012" s="184" t="s">
        <v>1</v>
      </c>
      <c r="I1012" s="186"/>
      <c r="L1012" s="183"/>
      <c r="M1012" s="187"/>
      <c r="T1012" s="188"/>
      <c r="AT1012" s="184" t="s">
        <v>291</v>
      </c>
      <c r="AU1012" s="184" t="s">
        <v>87</v>
      </c>
      <c r="AV1012" s="14" t="s">
        <v>82</v>
      </c>
      <c r="AW1012" s="14" t="s">
        <v>31</v>
      </c>
      <c r="AX1012" s="14" t="s">
        <v>75</v>
      </c>
      <c r="AY1012" s="184" t="s">
        <v>283</v>
      </c>
    </row>
    <row r="1013" spans="2:65" s="12" customFormat="1" ht="11.25">
      <c r="B1013" s="168"/>
      <c r="D1013" s="169" t="s">
        <v>291</v>
      </c>
      <c r="E1013" s="170" t="s">
        <v>1</v>
      </c>
      <c r="F1013" s="171" t="s">
        <v>4036</v>
      </c>
      <c r="H1013" s="172">
        <v>31.81</v>
      </c>
      <c r="I1013" s="173"/>
      <c r="L1013" s="168"/>
      <c r="M1013" s="174"/>
      <c r="T1013" s="175"/>
      <c r="AT1013" s="170" t="s">
        <v>291</v>
      </c>
      <c r="AU1013" s="170" t="s">
        <v>87</v>
      </c>
      <c r="AV1013" s="12" t="s">
        <v>87</v>
      </c>
      <c r="AW1013" s="12" t="s">
        <v>31</v>
      </c>
      <c r="AX1013" s="12" t="s">
        <v>75</v>
      </c>
      <c r="AY1013" s="170" t="s">
        <v>283</v>
      </c>
    </row>
    <row r="1014" spans="2:65" s="12" customFormat="1" ht="11.25">
      <c r="B1014" s="168"/>
      <c r="D1014" s="169" t="s">
        <v>291</v>
      </c>
      <c r="E1014" s="170" t="s">
        <v>1</v>
      </c>
      <c r="F1014" s="171" t="s">
        <v>4037</v>
      </c>
      <c r="H1014" s="172">
        <v>44.74</v>
      </c>
      <c r="I1014" s="173"/>
      <c r="L1014" s="168"/>
      <c r="M1014" s="174"/>
      <c r="T1014" s="175"/>
      <c r="AT1014" s="170" t="s">
        <v>291</v>
      </c>
      <c r="AU1014" s="170" t="s">
        <v>87</v>
      </c>
      <c r="AV1014" s="12" t="s">
        <v>87</v>
      </c>
      <c r="AW1014" s="12" t="s">
        <v>31</v>
      </c>
      <c r="AX1014" s="12" t="s">
        <v>75</v>
      </c>
      <c r="AY1014" s="170" t="s">
        <v>283</v>
      </c>
    </row>
    <row r="1015" spans="2:65" s="12" customFormat="1" ht="11.25">
      <c r="B1015" s="168"/>
      <c r="D1015" s="169" t="s">
        <v>291</v>
      </c>
      <c r="E1015" s="170" t="s">
        <v>1</v>
      </c>
      <c r="F1015" s="171" t="s">
        <v>4038</v>
      </c>
      <c r="H1015" s="172">
        <v>37.5</v>
      </c>
      <c r="I1015" s="173"/>
      <c r="L1015" s="168"/>
      <c r="M1015" s="174"/>
      <c r="T1015" s="175"/>
      <c r="AT1015" s="170" t="s">
        <v>291</v>
      </c>
      <c r="AU1015" s="170" t="s">
        <v>87</v>
      </c>
      <c r="AV1015" s="12" t="s">
        <v>87</v>
      </c>
      <c r="AW1015" s="12" t="s">
        <v>31</v>
      </c>
      <c r="AX1015" s="12" t="s">
        <v>75</v>
      </c>
      <c r="AY1015" s="170" t="s">
        <v>283</v>
      </c>
    </row>
    <row r="1016" spans="2:65" s="12" customFormat="1" ht="11.25">
      <c r="B1016" s="168"/>
      <c r="D1016" s="169" t="s">
        <v>291</v>
      </c>
      <c r="E1016" s="170" t="s">
        <v>1</v>
      </c>
      <c r="F1016" s="171" t="s">
        <v>4039</v>
      </c>
      <c r="H1016" s="172">
        <v>37.5</v>
      </c>
      <c r="I1016" s="173"/>
      <c r="L1016" s="168"/>
      <c r="M1016" s="174"/>
      <c r="T1016" s="175"/>
      <c r="AT1016" s="170" t="s">
        <v>291</v>
      </c>
      <c r="AU1016" s="170" t="s">
        <v>87</v>
      </c>
      <c r="AV1016" s="12" t="s">
        <v>87</v>
      </c>
      <c r="AW1016" s="12" t="s">
        <v>31</v>
      </c>
      <c r="AX1016" s="12" t="s">
        <v>75</v>
      </c>
      <c r="AY1016" s="170" t="s">
        <v>283</v>
      </c>
    </row>
    <row r="1017" spans="2:65" s="12" customFormat="1" ht="11.25">
      <c r="B1017" s="168"/>
      <c r="D1017" s="169" t="s">
        <v>291</v>
      </c>
      <c r="E1017" s="170" t="s">
        <v>1</v>
      </c>
      <c r="F1017" s="171" t="s">
        <v>4040</v>
      </c>
      <c r="H1017" s="172">
        <v>37.5</v>
      </c>
      <c r="I1017" s="173"/>
      <c r="L1017" s="168"/>
      <c r="M1017" s="174"/>
      <c r="T1017" s="175"/>
      <c r="AT1017" s="170" t="s">
        <v>291</v>
      </c>
      <c r="AU1017" s="170" t="s">
        <v>87</v>
      </c>
      <c r="AV1017" s="12" t="s">
        <v>87</v>
      </c>
      <c r="AW1017" s="12" t="s">
        <v>31</v>
      </c>
      <c r="AX1017" s="12" t="s">
        <v>75</v>
      </c>
      <c r="AY1017" s="170" t="s">
        <v>283</v>
      </c>
    </row>
    <row r="1018" spans="2:65" s="12" customFormat="1" ht="11.25">
      <c r="B1018" s="168"/>
      <c r="D1018" s="169" t="s">
        <v>291</v>
      </c>
      <c r="E1018" s="170" t="s">
        <v>1</v>
      </c>
      <c r="F1018" s="171" t="s">
        <v>4041</v>
      </c>
      <c r="H1018" s="172">
        <v>37.5</v>
      </c>
      <c r="I1018" s="173"/>
      <c r="L1018" s="168"/>
      <c r="M1018" s="174"/>
      <c r="T1018" s="175"/>
      <c r="AT1018" s="170" t="s">
        <v>291</v>
      </c>
      <c r="AU1018" s="170" t="s">
        <v>87</v>
      </c>
      <c r="AV1018" s="12" t="s">
        <v>87</v>
      </c>
      <c r="AW1018" s="12" t="s">
        <v>31</v>
      </c>
      <c r="AX1018" s="12" t="s">
        <v>75</v>
      </c>
      <c r="AY1018" s="170" t="s">
        <v>283</v>
      </c>
    </row>
    <row r="1019" spans="2:65" s="12" customFormat="1" ht="11.25">
      <c r="B1019" s="168"/>
      <c r="D1019" s="169" t="s">
        <v>291</v>
      </c>
      <c r="E1019" s="170" t="s">
        <v>1</v>
      </c>
      <c r="F1019" s="171" t="s">
        <v>4042</v>
      </c>
      <c r="H1019" s="172">
        <v>26.25</v>
      </c>
      <c r="I1019" s="173"/>
      <c r="L1019" s="168"/>
      <c r="M1019" s="174"/>
      <c r="T1019" s="175"/>
      <c r="AT1019" s="170" t="s">
        <v>291</v>
      </c>
      <c r="AU1019" s="170" t="s">
        <v>87</v>
      </c>
      <c r="AV1019" s="12" t="s">
        <v>87</v>
      </c>
      <c r="AW1019" s="12" t="s">
        <v>31</v>
      </c>
      <c r="AX1019" s="12" t="s">
        <v>75</v>
      </c>
      <c r="AY1019" s="170" t="s">
        <v>283</v>
      </c>
    </row>
    <row r="1020" spans="2:65" s="13" customFormat="1" ht="11.25">
      <c r="B1020" s="176"/>
      <c r="D1020" s="169" t="s">
        <v>291</v>
      </c>
      <c r="E1020" s="177" t="s">
        <v>1</v>
      </c>
      <c r="F1020" s="178" t="s">
        <v>293</v>
      </c>
      <c r="H1020" s="179">
        <v>252.8</v>
      </c>
      <c r="I1020" s="180"/>
      <c r="L1020" s="176"/>
      <c r="M1020" s="181"/>
      <c r="T1020" s="182"/>
      <c r="AT1020" s="177" t="s">
        <v>291</v>
      </c>
      <c r="AU1020" s="177" t="s">
        <v>87</v>
      </c>
      <c r="AV1020" s="13" t="s">
        <v>289</v>
      </c>
      <c r="AW1020" s="13" t="s">
        <v>31</v>
      </c>
      <c r="AX1020" s="13" t="s">
        <v>82</v>
      </c>
      <c r="AY1020" s="177" t="s">
        <v>283</v>
      </c>
    </row>
    <row r="1021" spans="2:65" s="1" customFormat="1" ht="16.5" customHeight="1">
      <c r="B1021" s="125"/>
      <c r="C1021" s="189" t="s">
        <v>1432</v>
      </c>
      <c r="D1021" s="189" t="s">
        <v>582</v>
      </c>
      <c r="E1021" s="190" t="s">
        <v>1509</v>
      </c>
      <c r="F1021" s="191" t="s">
        <v>1510</v>
      </c>
      <c r="G1021" s="192" t="s">
        <v>288</v>
      </c>
      <c r="H1021" s="193">
        <v>262.91199999999998</v>
      </c>
      <c r="I1021" s="194"/>
      <c r="J1021" s="195">
        <f>ROUND(I1021*H1021,2)</f>
        <v>0</v>
      </c>
      <c r="K1021" s="196"/>
      <c r="L1021" s="197"/>
      <c r="M1021" s="198" t="s">
        <v>1</v>
      </c>
      <c r="N1021" s="199" t="s">
        <v>41</v>
      </c>
      <c r="P1021" s="164">
        <f>O1021*H1021</f>
        <v>0</v>
      </c>
      <c r="Q1021" s="164">
        <v>2.1000000000000001E-2</v>
      </c>
      <c r="R1021" s="164">
        <f>Q1021*H1021</f>
        <v>5.5211519999999998</v>
      </c>
      <c r="S1021" s="164">
        <v>0</v>
      </c>
      <c r="T1021" s="165">
        <f>S1021*H1021</f>
        <v>0</v>
      </c>
      <c r="AR1021" s="166" t="s">
        <v>473</v>
      </c>
      <c r="AT1021" s="166" t="s">
        <v>582</v>
      </c>
      <c r="AU1021" s="166" t="s">
        <v>87</v>
      </c>
      <c r="AY1021" s="16" t="s">
        <v>283</v>
      </c>
      <c r="BE1021" s="167">
        <f>IF(N1021="základná",J1021,0)</f>
        <v>0</v>
      </c>
      <c r="BF1021" s="167">
        <f>IF(N1021="znížená",J1021,0)</f>
        <v>0</v>
      </c>
      <c r="BG1021" s="167">
        <f>IF(N1021="zákl. prenesená",J1021,0)</f>
        <v>0</v>
      </c>
      <c r="BH1021" s="167">
        <f>IF(N1021="zníž. prenesená",J1021,0)</f>
        <v>0</v>
      </c>
      <c r="BI1021" s="167">
        <f>IF(N1021="nulová",J1021,0)</f>
        <v>0</v>
      </c>
      <c r="BJ1021" s="16" t="s">
        <v>87</v>
      </c>
      <c r="BK1021" s="167">
        <f>ROUND(I1021*H1021,2)</f>
        <v>0</v>
      </c>
      <c r="BL1021" s="16" t="s">
        <v>358</v>
      </c>
      <c r="BM1021" s="166" t="s">
        <v>4043</v>
      </c>
    </row>
    <row r="1022" spans="2:65" s="12" customFormat="1" ht="11.25">
      <c r="B1022" s="168"/>
      <c r="D1022" s="169" t="s">
        <v>291</v>
      </c>
      <c r="F1022" s="171" t="s">
        <v>4044</v>
      </c>
      <c r="H1022" s="172">
        <v>262.91199999999998</v>
      </c>
      <c r="I1022" s="173"/>
      <c r="L1022" s="168"/>
      <c r="M1022" s="174"/>
      <c r="T1022" s="175"/>
      <c r="AT1022" s="170" t="s">
        <v>291</v>
      </c>
      <c r="AU1022" s="170" t="s">
        <v>87</v>
      </c>
      <c r="AV1022" s="12" t="s">
        <v>87</v>
      </c>
      <c r="AW1022" s="12" t="s">
        <v>3</v>
      </c>
      <c r="AX1022" s="12" t="s">
        <v>82</v>
      </c>
      <c r="AY1022" s="170" t="s">
        <v>283</v>
      </c>
    </row>
    <row r="1023" spans="2:65" s="1" customFormat="1" ht="24.2" customHeight="1">
      <c r="B1023" s="125"/>
      <c r="C1023" s="155" t="s">
        <v>1437</v>
      </c>
      <c r="D1023" s="155" t="s">
        <v>285</v>
      </c>
      <c r="E1023" s="156" t="s">
        <v>4045</v>
      </c>
      <c r="F1023" s="157" t="s">
        <v>4046</v>
      </c>
      <c r="G1023" s="158" t="s">
        <v>644</v>
      </c>
      <c r="H1023" s="159">
        <v>61.6</v>
      </c>
      <c r="I1023" s="160"/>
      <c r="J1023" s="161">
        <f>ROUND(I1023*H1023,2)</f>
        <v>0</v>
      </c>
      <c r="K1023" s="162"/>
      <c r="L1023" s="31"/>
      <c r="M1023" s="163" t="s">
        <v>1</v>
      </c>
      <c r="N1023" s="124" t="s">
        <v>41</v>
      </c>
      <c r="P1023" s="164">
        <f>O1023*H1023</f>
        <v>0</v>
      </c>
      <c r="Q1023" s="164">
        <v>2.4884999999999998E-3</v>
      </c>
      <c r="R1023" s="164">
        <f>Q1023*H1023</f>
        <v>0.1532916</v>
      </c>
      <c r="S1023" s="164">
        <v>0</v>
      </c>
      <c r="T1023" s="165">
        <f>S1023*H1023</f>
        <v>0</v>
      </c>
      <c r="AR1023" s="166" t="s">
        <v>358</v>
      </c>
      <c r="AT1023" s="166" t="s">
        <v>285</v>
      </c>
      <c r="AU1023" s="166" t="s">
        <v>87</v>
      </c>
      <c r="AY1023" s="16" t="s">
        <v>283</v>
      </c>
      <c r="BE1023" s="167">
        <f>IF(N1023="základná",J1023,0)</f>
        <v>0</v>
      </c>
      <c r="BF1023" s="167">
        <f>IF(N1023="znížená",J1023,0)</f>
        <v>0</v>
      </c>
      <c r="BG1023" s="167">
        <f>IF(N1023="zákl. prenesená",J1023,0)</f>
        <v>0</v>
      </c>
      <c r="BH1023" s="167">
        <f>IF(N1023="zníž. prenesená",J1023,0)</f>
        <v>0</v>
      </c>
      <c r="BI1023" s="167">
        <f>IF(N1023="nulová",J1023,0)</f>
        <v>0</v>
      </c>
      <c r="BJ1023" s="16" t="s">
        <v>87</v>
      </c>
      <c r="BK1023" s="167">
        <f>ROUND(I1023*H1023,2)</f>
        <v>0</v>
      </c>
      <c r="BL1023" s="16" t="s">
        <v>358</v>
      </c>
      <c r="BM1023" s="166" t="s">
        <v>4047</v>
      </c>
    </row>
    <row r="1024" spans="2:65" s="12" customFormat="1" ht="11.25">
      <c r="B1024" s="168"/>
      <c r="D1024" s="169" t="s">
        <v>291</v>
      </c>
      <c r="E1024" s="170" t="s">
        <v>1</v>
      </c>
      <c r="F1024" s="171" t="s">
        <v>4048</v>
      </c>
      <c r="H1024" s="172">
        <v>61.6</v>
      </c>
      <c r="I1024" s="173"/>
      <c r="L1024" s="168"/>
      <c r="M1024" s="174"/>
      <c r="T1024" s="175"/>
      <c r="AT1024" s="170" t="s">
        <v>291</v>
      </c>
      <c r="AU1024" s="170" t="s">
        <v>87</v>
      </c>
      <c r="AV1024" s="12" t="s">
        <v>87</v>
      </c>
      <c r="AW1024" s="12" t="s">
        <v>31</v>
      </c>
      <c r="AX1024" s="12" t="s">
        <v>82</v>
      </c>
      <c r="AY1024" s="170" t="s">
        <v>283</v>
      </c>
    </row>
    <row r="1025" spans="2:65" s="1" customFormat="1" ht="16.5" customHeight="1">
      <c r="B1025" s="125"/>
      <c r="C1025" s="189" t="s">
        <v>1441</v>
      </c>
      <c r="D1025" s="189" t="s">
        <v>582</v>
      </c>
      <c r="E1025" s="190" t="s">
        <v>4049</v>
      </c>
      <c r="F1025" s="191" t="s">
        <v>4050</v>
      </c>
      <c r="G1025" s="192" t="s">
        <v>288</v>
      </c>
      <c r="H1025" s="193">
        <v>4.1639999999999997</v>
      </c>
      <c r="I1025" s="194"/>
      <c r="J1025" s="195">
        <f>ROUND(I1025*H1025,2)</f>
        <v>0</v>
      </c>
      <c r="K1025" s="196"/>
      <c r="L1025" s="197"/>
      <c r="M1025" s="198" t="s">
        <v>1</v>
      </c>
      <c r="N1025" s="199" t="s">
        <v>41</v>
      </c>
      <c r="P1025" s="164">
        <f>O1025*H1025</f>
        <v>0</v>
      </c>
      <c r="Q1025" s="164">
        <v>2.4E-2</v>
      </c>
      <c r="R1025" s="164">
        <f>Q1025*H1025</f>
        <v>9.9935999999999997E-2</v>
      </c>
      <c r="S1025" s="164">
        <v>0</v>
      </c>
      <c r="T1025" s="165">
        <f>S1025*H1025</f>
        <v>0</v>
      </c>
      <c r="AR1025" s="166" t="s">
        <v>473</v>
      </c>
      <c r="AT1025" s="166" t="s">
        <v>582</v>
      </c>
      <c r="AU1025" s="166" t="s">
        <v>87</v>
      </c>
      <c r="AY1025" s="16" t="s">
        <v>283</v>
      </c>
      <c r="BE1025" s="167">
        <f>IF(N1025="základná",J1025,0)</f>
        <v>0</v>
      </c>
      <c r="BF1025" s="167">
        <f>IF(N1025="znížená",J1025,0)</f>
        <v>0</v>
      </c>
      <c r="BG1025" s="167">
        <f>IF(N1025="zákl. prenesená",J1025,0)</f>
        <v>0</v>
      </c>
      <c r="BH1025" s="167">
        <f>IF(N1025="zníž. prenesená",J1025,0)</f>
        <v>0</v>
      </c>
      <c r="BI1025" s="167">
        <f>IF(N1025="nulová",J1025,0)</f>
        <v>0</v>
      </c>
      <c r="BJ1025" s="16" t="s">
        <v>87</v>
      </c>
      <c r="BK1025" s="167">
        <f>ROUND(I1025*H1025,2)</f>
        <v>0</v>
      </c>
      <c r="BL1025" s="16" t="s">
        <v>358</v>
      </c>
      <c r="BM1025" s="166" t="s">
        <v>4051</v>
      </c>
    </row>
    <row r="1026" spans="2:65" s="12" customFormat="1" ht="11.25">
      <c r="B1026" s="168"/>
      <c r="D1026" s="169" t="s">
        <v>291</v>
      </c>
      <c r="F1026" s="171" t="s">
        <v>4052</v>
      </c>
      <c r="H1026" s="172">
        <v>4.1639999999999997</v>
      </c>
      <c r="I1026" s="173"/>
      <c r="L1026" s="168"/>
      <c r="M1026" s="174"/>
      <c r="T1026" s="175"/>
      <c r="AT1026" s="170" t="s">
        <v>291</v>
      </c>
      <c r="AU1026" s="170" t="s">
        <v>87</v>
      </c>
      <c r="AV1026" s="12" t="s">
        <v>87</v>
      </c>
      <c r="AW1026" s="12" t="s">
        <v>3</v>
      </c>
      <c r="AX1026" s="12" t="s">
        <v>82</v>
      </c>
      <c r="AY1026" s="170" t="s">
        <v>283</v>
      </c>
    </row>
    <row r="1027" spans="2:65" s="1" customFormat="1" ht="24.2" customHeight="1">
      <c r="B1027" s="125"/>
      <c r="C1027" s="155" t="s">
        <v>1446</v>
      </c>
      <c r="D1027" s="155" t="s">
        <v>285</v>
      </c>
      <c r="E1027" s="156" t="s">
        <v>1514</v>
      </c>
      <c r="F1027" s="157" t="s">
        <v>1515</v>
      </c>
      <c r="G1027" s="158" t="s">
        <v>644</v>
      </c>
      <c r="H1027" s="159">
        <v>83.75</v>
      </c>
      <c r="I1027" s="160"/>
      <c r="J1027" s="161">
        <f>ROUND(I1027*H1027,2)</f>
        <v>0</v>
      </c>
      <c r="K1027" s="162"/>
      <c r="L1027" s="31"/>
      <c r="M1027" s="163" t="s">
        <v>1</v>
      </c>
      <c r="N1027" s="124" t="s">
        <v>41</v>
      </c>
      <c r="P1027" s="164">
        <f>O1027*H1027</f>
        <v>0</v>
      </c>
      <c r="Q1027" s="164">
        <v>2.96E-3</v>
      </c>
      <c r="R1027" s="164">
        <f>Q1027*H1027</f>
        <v>0.24790000000000001</v>
      </c>
      <c r="S1027" s="164">
        <v>0</v>
      </c>
      <c r="T1027" s="165">
        <f>S1027*H1027</f>
        <v>0</v>
      </c>
      <c r="AR1027" s="166" t="s">
        <v>358</v>
      </c>
      <c r="AT1027" s="166" t="s">
        <v>285</v>
      </c>
      <c r="AU1027" s="166" t="s">
        <v>87</v>
      </c>
      <c r="AY1027" s="16" t="s">
        <v>283</v>
      </c>
      <c r="BE1027" s="167">
        <f>IF(N1027="základná",J1027,0)</f>
        <v>0</v>
      </c>
      <c r="BF1027" s="167">
        <f>IF(N1027="znížená",J1027,0)</f>
        <v>0</v>
      </c>
      <c r="BG1027" s="167">
        <f>IF(N1027="zákl. prenesená",J1027,0)</f>
        <v>0</v>
      </c>
      <c r="BH1027" s="167">
        <f>IF(N1027="zníž. prenesená",J1027,0)</f>
        <v>0</v>
      </c>
      <c r="BI1027" s="167">
        <f>IF(N1027="nulová",J1027,0)</f>
        <v>0</v>
      </c>
      <c r="BJ1027" s="16" t="s">
        <v>87</v>
      </c>
      <c r="BK1027" s="167">
        <f>ROUND(I1027*H1027,2)</f>
        <v>0</v>
      </c>
      <c r="BL1027" s="16" t="s">
        <v>358</v>
      </c>
      <c r="BM1027" s="166" t="s">
        <v>4053</v>
      </c>
    </row>
    <row r="1028" spans="2:65" s="12" customFormat="1" ht="11.25">
      <c r="B1028" s="168"/>
      <c r="D1028" s="169" t="s">
        <v>291</v>
      </c>
      <c r="E1028" s="170" t="s">
        <v>1</v>
      </c>
      <c r="F1028" s="171" t="s">
        <v>4054</v>
      </c>
      <c r="H1028" s="172">
        <v>83.75</v>
      </c>
      <c r="I1028" s="173"/>
      <c r="L1028" s="168"/>
      <c r="M1028" s="174"/>
      <c r="T1028" s="175"/>
      <c r="AT1028" s="170" t="s">
        <v>291</v>
      </c>
      <c r="AU1028" s="170" t="s">
        <v>87</v>
      </c>
      <c r="AV1028" s="12" t="s">
        <v>87</v>
      </c>
      <c r="AW1028" s="12" t="s">
        <v>31</v>
      </c>
      <c r="AX1028" s="12" t="s">
        <v>75</v>
      </c>
      <c r="AY1028" s="170" t="s">
        <v>283</v>
      </c>
    </row>
    <row r="1029" spans="2:65" s="13" customFormat="1" ht="11.25">
      <c r="B1029" s="176"/>
      <c r="D1029" s="169" t="s">
        <v>291</v>
      </c>
      <c r="E1029" s="177" t="s">
        <v>1</v>
      </c>
      <c r="F1029" s="178" t="s">
        <v>293</v>
      </c>
      <c r="H1029" s="179">
        <v>83.75</v>
      </c>
      <c r="I1029" s="180"/>
      <c r="L1029" s="176"/>
      <c r="M1029" s="181"/>
      <c r="T1029" s="182"/>
      <c r="AT1029" s="177" t="s">
        <v>291</v>
      </c>
      <c r="AU1029" s="177" t="s">
        <v>87</v>
      </c>
      <c r="AV1029" s="13" t="s">
        <v>289</v>
      </c>
      <c r="AW1029" s="13" t="s">
        <v>31</v>
      </c>
      <c r="AX1029" s="13" t="s">
        <v>82</v>
      </c>
      <c r="AY1029" s="177" t="s">
        <v>283</v>
      </c>
    </row>
    <row r="1030" spans="2:65" s="1" customFormat="1" ht="16.5" customHeight="1">
      <c r="B1030" s="125"/>
      <c r="C1030" s="189" t="s">
        <v>1450</v>
      </c>
      <c r="D1030" s="189" t="s">
        <v>582</v>
      </c>
      <c r="E1030" s="190" t="s">
        <v>1520</v>
      </c>
      <c r="F1030" s="191" t="s">
        <v>1521</v>
      </c>
      <c r="G1030" s="192" t="s">
        <v>373</v>
      </c>
      <c r="H1030" s="193">
        <v>290.36099999999999</v>
      </c>
      <c r="I1030" s="194"/>
      <c r="J1030" s="195">
        <f>ROUND(I1030*H1030,2)</f>
        <v>0</v>
      </c>
      <c r="K1030" s="196"/>
      <c r="L1030" s="197"/>
      <c r="M1030" s="198" t="s">
        <v>1</v>
      </c>
      <c r="N1030" s="199" t="s">
        <v>41</v>
      </c>
      <c r="P1030" s="164">
        <f>O1030*H1030</f>
        <v>0</v>
      </c>
      <c r="Q1030" s="164">
        <v>5.0000000000000001E-4</v>
      </c>
      <c r="R1030" s="164">
        <f>Q1030*H1030</f>
        <v>0.14518049999999999</v>
      </c>
      <c r="S1030" s="164">
        <v>0</v>
      </c>
      <c r="T1030" s="165">
        <f>S1030*H1030</f>
        <v>0</v>
      </c>
      <c r="AR1030" s="166" t="s">
        <v>473</v>
      </c>
      <c r="AT1030" s="166" t="s">
        <v>582</v>
      </c>
      <c r="AU1030" s="166" t="s">
        <v>87</v>
      </c>
      <c r="AY1030" s="16" t="s">
        <v>283</v>
      </c>
      <c r="BE1030" s="167">
        <f>IF(N1030="základná",J1030,0)</f>
        <v>0</v>
      </c>
      <c r="BF1030" s="167">
        <f>IF(N1030="znížená",J1030,0)</f>
        <v>0</v>
      </c>
      <c r="BG1030" s="167">
        <f>IF(N1030="zákl. prenesená",J1030,0)</f>
        <v>0</v>
      </c>
      <c r="BH1030" s="167">
        <f>IF(N1030="zníž. prenesená",J1030,0)</f>
        <v>0</v>
      </c>
      <c r="BI1030" s="167">
        <f>IF(N1030="nulová",J1030,0)</f>
        <v>0</v>
      </c>
      <c r="BJ1030" s="16" t="s">
        <v>87</v>
      </c>
      <c r="BK1030" s="167">
        <f>ROUND(I1030*H1030,2)</f>
        <v>0</v>
      </c>
      <c r="BL1030" s="16" t="s">
        <v>358</v>
      </c>
      <c r="BM1030" s="166" t="s">
        <v>4055</v>
      </c>
    </row>
    <row r="1031" spans="2:65" s="12" customFormat="1" ht="11.25">
      <c r="B1031" s="168"/>
      <c r="D1031" s="169" t="s">
        <v>291</v>
      </c>
      <c r="F1031" s="171" t="s">
        <v>4056</v>
      </c>
      <c r="H1031" s="172">
        <v>290.36099999999999</v>
      </c>
      <c r="I1031" s="173"/>
      <c r="L1031" s="168"/>
      <c r="M1031" s="174"/>
      <c r="T1031" s="175"/>
      <c r="AT1031" s="170" t="s">
        <v>291</v>
      </c>
      <c r="AU1031" s="170" t="s">
        <v>87</v>
      </c>
      <c r="AV1031" s="12" t="s">
        <v>87</v>
      </c>
      <c r="AW1031" s="12" t="s">
        <v>3</v>
      </c>
      <c r="AX1031" s="12" t="s">
        <v>82</v>
      </c>
      <c r="AY1031" s="170" t="s">
        <v>283</v>
      </c>
    </row>
    <row r="1032" spans="2:65" s="1" customFormat="1" ht="24.2" customHeight="1">
      <c r="B1032" s="125"/>
      <c r="C1032" s="155" t="s">
        <v>1454</v>
      </c>
      <c r="D1032" s="155" t="s">
        <v>285</v>
      </c>
      <c r="E1032" s="156" t="s">
        <v>1525</v>
      </c>
      <c r="F1032" s="157" t="s">
        <v>1526</v>
      </c>
      <c r="G1032" s="158" t="s">
        <v>288</v>
      </c>
      <c r="H1032" s="159">
        <v>649.34</v>
      </c>
      <c r="I1032" s="160"/>
      <c r="J1032" s="161">
        <f>ROUND(I1032*H1032,2)</f>
        <v>0</v>
      </c>
      <c r="K1032" s="162"/>
      <c r="L1032" s="31"/>
      <c r="M1032" s="163" t="s">
        <v>1</v>
      </c>
      <c r="N1032" s="124" t="s">
        <v>41</v>
      </c>
      <c r="P1032" s="164">
        <f>O1032*H1032</f>
        <v>0</v>
      </c>
      <c r="Q1032" s="164">
        <v>3.7799999999999999E-3</v>
      </c>
      <c r="R1032" s="164">
        <f>Q1032*H1032</f>
        <v>2.4545052000000003</v>
      </c>
      <c r="S1032" s="164">
        <v>0</v>
      </c>
      <c r="T1032" s="165">
        <f>S1032*H1032</f>
        <v>0</v>
      </c>
      <c r="AR1032" s="166" t="s">
        <v>358</v>
      </c>
      <c r="AT1032" s="166" t="s">
        <v>285</v>
      </c>
      <c r="AU1032" s="166" t="s">
        <v>87</v>
      </c>
      <c r="AY1032" s="16" t="s">
        <v>283</v>
      </c>
      <c r="BE1032" s="167">
        <f>IF(N1032="základná",J1032,0)</f>
        <v>0</v>
      </c>
      <c r="BF1032" s="167">
        <f>IF(N1032="znížená",J1032,0)</f>
        <v>0</v>
      </c>
      <c r="BG1032" s="167">
        <f>IF(N1032="zákl. prenesená",J1032,0)</f>
        <v>0</v>
      </c>
      <c r="BH1032" s="167">
        <f>IF(N1032="zníž. prenesená",J1032,0)</f>
        <v>0</v>
      </c>
      <c r="BI1032" s="167">
        <f>IF(N1032="nulová",J1032,0)</f>
        <v>0</v>
      </c>
      <c r="BJ1032" s="16" t="s">
        <v>87</v>
      </c>
      <c r="BK1032" s="167">
        <f>ROUND(I1032*H1032,2)</f>
        <v>0</v>
      </c>
      <c r="BL1032" s="16" t="s">
        <v>358</v>
      </c>
      <c r="BM1032" s="166" t="s">
        <v>4057</v>
      </c>
    </row>
    <row r="1033" spans="2:65" s="14" customFormat="1" ht="11.25">
      <c r="B1033" s="183"/>
      <c r="D1033" s="169" t="s">
        <v>291</v>
      </c>
      <c r="E1033" s="184" t="s">
        <v>1</v>
      </c>
      <c r="F1033" s="185" t="s">
        <v>451</v>
      </c>
      <c r="H1033" s="184" t="s">
        <v>1</v>
      </c>
      <c r="I1033" s="186"/>
      <c r="L1033" s="183"/>
      <c r="M1033" s="187"/>
      <c r="T1033" s="188"/>
      <c r="AT1033" s="184" t="s">
        <v>291</v>
      </c>
      <c r="AU1033" s="184" t="s">
        <v>87</v>
      </c>
      <c r="AV1033" s="14" t="s">
        <v>82</v>
      </c>
      <c r="AW1033" s="14" t="s">
        <v>31</v>
      </c>
      <c r="AX1033" s="14" t="s">
        <v>75</v>
      </c>
      <c r="AY1033" s="184" t="s">
        <v>283</v>
      </c>
    </row>
    <row r="1034" spans="2:65" s="12" customFormat="1" ht="33.75">
      <c r="B1034" s="168"/>
      <c r="D1034" s="169" t="s">
        <v>291</v>
      </c>
      <c r="E1034" s="170" t="s">
        <v>1</v>
      </c>
      <c r="F1034" s="171" t="s">
        <v>4058</v>
      </c>
      <c r="H1034" s="172">
        <v>170.26</v>
      </c>
      <c r="I1034" s="173"/>
      <c r="L1034" s="168"/>
      <c r="M1034" s="174"/>
      <c r="T1034" s="175"/>
      <c r="AT1034" s="170" t="s">
        <v>291</v>
      </c>
      <c r="AU1034" s="170" t="s">
        <v>87</v>
      </c>
      <c r="AV1034" s="12" t="s">
        <v>87</v>
      </c>
      <c r="AW1034" s="12" t="s">
        <v>31</v>
      </c>
      <c r="AX1034" s="12" t="s">
        <v>75</v>
      </c>
      <c r="AY1034" s="170" t="s">
        <v>283</v>
      </c>
    </row>
    <row r="1035" spans="2:65" s="14" customFormat="1" ht="11.25">
      <c r="B1035" s="183"/>
      <c r="D1035" s="169" t="s">
        <v>291</v>
      </c>
      <c r="E1035" s="184" t="s">
        <v>1</v>
      </c>
      <c r="F1035" s="185" t="s">
        <v>404</v>
      </c>
      <c r="H1035" s="184" t="s">
        <v>1</v>
      </c>
      <c r="I1035" s="186"/>
      <c r="L1035" s="183"/>
      <c r="M1035" s="187"/>
      <c r="T1035" s="188"/>
      <c r="AT1035" s="184" t="s">
        <v>291</v>
      </c>
      <c r="AU1035" s="184" t="s">
        <v>87</v>
      </c>
      <c r="AV1035" s="14" t="s">
        <v>82</v>
      </c>
      <c r="AW1035" s="14" t="s">
        <v>31</v>
      </c>
      <c r="AX1035" s="14" t="s">
        <v>75</v>
      </c>
      <c r="AY1035" s="184" t="s">
        <v>283</v>
      </c>
    </row>
    <row r="1036" spans="2:65" s="14" customFormat="1" ht="11.25">
      <c r="B1036" s="183"/>
      <c r="D1036" s="169" t="s">
        <v>291</v>
      </c>
      <c r="E1036" s="184" t="s">
        <v>1</v>
      </c>
      <c r="F1036" s="185" t="s">
        <v>724</v>
      </c>
      <c r="H1036" s="184" t="s">
        <v>1</v>
      </c>
      <c r="I1036" s="186"/>
      <c r="L1036" s="183"/>
      <c r="M1036" s="187"/>
      <c r="T1036" s="188"/>
      <c r="AT1036" s="184" t="s">
        <v>291</v>
      </c>
      <c r="AU1036" s="184" t="s">
        <v>87</v>
      </c>
      <c r="AV1036" s="14" t="s">
        <v>82</v>
      </c>
      <c r="AW1036" s="14" t="s">
        <v>31</v>
      </c>
      <c r="AX1036" s="14" t="s">
        <v>75</v>
      </c>
      <c r="AY1036" s="184" t="s">
        <v>283</v>
      </c>
    </row>
    <row r="1037" spans="2:65" s="12" customFormat="1" ht="11.25">
      <c r="B1037" s="168"/>
      <c r="D1037" s="169" t="s">
        <v>291</v>
      </c>
      <c r="E1037" s="170" t="s">
        <v>1</v>
      </c>
      <c r="F1037" s="171" t="s">
        <v>4059</v>
      </c>
      <c r="H1037" s="172">
        <v>64.16</v>
      </c>
      <c r="I1037" s="173"/>
      <c r="L1037" s="168"/>
      <c r="M1037" s="174"/>
      <c r="T1037" s="175"/>
      <c r="AT1037" s="170" t="s">
        <v>291</v>
      </c>
      <c r="AU1037" s="170" t="s">
        <v>87</v>
      </c>
      <c r="AV1037" s="12" t="s">
        <v>87</v>
      </c>
      <c r="AW1037" s="12" t="s">
        <v>31</v>
      </c>
      <c r="AX1037" s="12" t="s">
        <v>75</v>
      </c>
      <c r="AY1037" s="170" t="s">
        <v>283</v>
      </c>
    </row>
    <row r="1038" spans="2:65" s="14" customFormat="1" ht="11.25">
      <c r="B1038" s="183"/>
      <c r="D1038" s="169" t="s">
        <v>291</v>
      </c>
      <c r="E1038" s="184" t="s">
        <v>1</v>
      </c>
      <c r="F1038" s="185" t="s">
        <v>413</v>
      </c>
      <c r="H1038" s="184" t="s">
        <v>1</v>
      </c>
      <c r="I1038" s="186"/>
      <c r="L1038" s="183"/>
      <c r="M1038" s="187"/>
      <c r="T1038" s="188"/>
      <c r="AT1038" s="184" t="s">
        <v>291</v>
      </c>
      <c r="AU1038" s="184" t="s">
        <v>87</v>
      </c>
      <c r="AV1038" s="14" t="s">
        <v>82</v>
      </c>
      <c r="AW1038" s="14" t="s">
        <v>31</v>
      </c>
      <c r="AX1038" s="14" t="s">
        <v>75</v>
      </c>
      <c r="AY1038" s="184" t="s">
        <v>283</v>
      </c>
    </row>
    <row r="1039" spans="2:65" s="14" customFormat="1" ht="11.25">
      <c r="B1039" s="183"/>
      <c r="D1039" s="169" t="s">
        <v>291</v>
      </c>
      <c r="E1039" s="184" t="s">
        <v>1</v>
      </c>
      <c r="F1039" s="185" t="s">
        <v>724</v>
      </c>
      <c r="H1039" s="184" t="s">
        <v>1</v>
      </c>
      <c r="I1039" s="186"/>
      <c r="L1039" s="183"/>
      <c r="M1039" s="187"/>
      <c r="T1039" s="188"/>
      <c r="AT1039" s="184" t="s">
        <v>291</v>
      </c>
      <c r="AU1039" s="184" t="s">
        <v>87</v>
      </c>
      <c r="AV1039" s="14" t="s">
        <v>82</v>
      </c>
      <c r="AW1039" s="14" t="s">
        <v>31</v>
      </c>
      <c r="AX1039" s="14" t="s">
        <v>75</v>
      </c>
      <c r="AY1039" s="184" t="s">
        <v>283</v>
      </c>
    </row>
    <row r="1040" spans="2:65" s="12" customFormat="1" ht="22.5">
      <c r="B1040" s="168"/>
      <c r="D1040" s="169" t="s">
        <v>291</v>
      </c>
      <c r="E1040" s="170" t="s">
        <v>1</v>
      </c>
      <c r="F1040" s="171" t="s">
        <v>4060</v>
      </c>
      <c r="H1040" s="172">
        <v>73.400000000000006</v>
      </c>
      <c r="I1040" s="173"/>
      <c r="L1040" s="168"/>
      <c r="M1040" s="174"/>
      <c r="T1040" s="175"/>
      <c r="AT1040" s="170" t="s">
        <v>291</v>
      </c>
      <c r="AU1040" s="170" t="s">
        <v>87</v>
      </c>
      <c r="AV1040" s="12" t="s">
        <v>87</v>
      </c>
      <c r="AW1040" s="12" t="s">
        <v>31</v>
      </c>
      <c r="AX1040" s="12" t="s">
        <v>75</v>
      </c>
      <c r="AY1040" s="170" t="s">
        <v>283</v>
      </c>
    </row>
    <row r="1041" spans="2:65" s="12" customFormat="1" ht="22.5">
      <c r="B1041" s="168"/>
      <c r="D1041" s="169" t="s">
        <v>291</v>
      </c>
      <c r="E1041" s="170" t="s">
        <v>1</v>
      </c>
      <c r="F1041" s="171" t="s">
        <v>4061</v>
      </c>
      <c r="H1041" s="172">
        <v>28.32</v>
      </c>
      <c r="I1041" s="173"/>
      <c r="L1041" s="168"/>
      <c r="M1041" s="174"/>
      <c r="T1041" s="175"/>
      <c r="AT1041" s="170" t="s">
        <v>291</v>
      </c>
      <c r="AU1041" s="170" t="s">
        <v>87</v>
      </c>
      <c r="AV1041" s="12" t="s">
        <v>87</v>
      </c>
      <c r="AW1041" s="12" t="s">
        <v>31</v>
      </c>
      <c r="AX1041" s="12" t="s">
        <v>75</v>
      </c>
      <c r="AY1041" s="170" t="s">
        <v>283</v>
      </c>
    </row>
    <row r="1042" spans="2:65" s="14" customFormat="1" ht="11.25">
      <c r="B1042" s="183"/>
      <c r="D1042" s="169" t="s">
        <v>291</v>
      </c>
      <c r="E1042" s="184" t="s">
        <v>1</v>
      </c>
      <c r="F1042" s="185" t="s">
        <v>414</v>
      </c>
      <c r="H1042" s="184" t="s">
        <v>1</v>
      </c>
      <c r="I1042" s="186"/>
      <c r="L1042" s="183"/>
      <c r="M1042" s="187"/>
      <c r="T1042" s="188"/>
      <c r="AT1042" s="184" t="s">
        <v>291</v>
      </c>
      <c r="AU1042" s="184" t="s">
        <v>87</v>
      </c>
      <c r="AV1042" s="14" t="s">
        <v>82</v>
      </c>
      <c r="AW1042" s="14" t="s">
        <v>31</v>
      </c>
      <c r="AX1042" s="14" t="s">
        <v>75</v>
      </c>
      <c r="AY1042" s="184" t="s">
        <v>283</v>
      </c>
    </row>
    <row r="1043" spans="2:65" s="14" customFormat="1" ht="11.25">
      <c r="B1043" s="183"/>
      <c r="D1043" s="169" t="s">
        <v>291</v>
      </c>
      <c r="E1043" s="184" t="s">
        <v>1</v>
      </c>
      <c r="F1043" s="185" t="s">
        <v>724</v>
      </c>
      <c r="H1043" s="184" t="s">
        <v>1</v>
      </c>
      <c r="I1043" s="186"/>
      <c r="L1043" s="183"/>
      <c r="M1043" s="187"/>
      <c r="T1043" s="188"/>
      <c r="AT1043" s="184" t="s">
        <v>291</v>
      </c>
      <c r="AU1043" s="184" t="s">
        <v>87</v>
      </c>
      <c r="AV1043" s="14" t="s">
        <v>82</v>
      </c>
      <c r="AW1043" s="14" t="s">
        <v>31</v>
      </c>
      <c r="AX1043" s="14" t="s">
        <v>75</v>
      </c>
      <c r="AY1043" s="184" t="s">
        <v>283</v>
      </c>
    </row>
    <row r="1044" spans="2:65" s="12" customFormat="1" ht="22.5">
      <c r="B1044" s="168"/>
      <c r="D1044" s="169" t="s">
        <v>291</v>
      </c>
      <c r="E1044" s="170" t="s">
        <v>1</v>
      </c>
      <c r="F1044" s="171" t="s">
        <v>4060</v>
      </c>
      <c r="H1044" s="172">
        <v>73.400000000000006</v>
      </c>
      <c r="I1044" s="173"/>
      <c r="L1044" s="168"/>
      <c r="M1044" s="174"/>
      <c r="T1044" s="175"/>
      <c r="AT1044" s="170" t="s">
        <v>291</v>
      </c>
      <c r="AU1044" s="170" t="s">
        <v>87</v>
      </c>
      <c r="AV1044" s="12" t="s">
        <v>87</v>
      </c>
      <c r="AW1044" s="12" t="s">
        <v>31</v>
      </c>
      <c r="AX1044" s="12" t="s">
        <v>75</v>
      </c>
      <c r="AY1044" s="170" t="s">
        <v>283</v>
      </c>
    </row>
    <row r="1045" spans="2:65" s="12" customFormat="1" ht="22.5">
      <c r="B1045" s="168"/>
      <c r="D1045" s="169" t="s">
        <v>291</v>
      </c>
      <c r="E1045" s="170" t="s">
        <v>1</v>
      </c>
      <c r="F1045" s="171" t="s">
        <v>4062</v>
      </c>
      <c r="H1045" s="172">
        <v>31</v>
      </c>
      <c r="I1045" s="173"/>
      <c r="L1045" s="168"/>
      <c r="M1045" s="174"/>
      <c r="T1045" s="175"/>
      <c r="AT1045" s="170" t="s">
        <v>291</v>
      </c>
      <c r="AU1045" s="170" t="s">
        <v>87</v>
      </c>
      <c r="AV1045" s="12" t="s">
        <v>87</v>
      </c>
      <c r="AW1045" s="12" t="s">
        <v>31</v>
      </c>
      <c r="AX1045" s="12" t="s">
        <v>75</v>
      </c>
      <c r="AY1045" s="170" t="s">
        <v>283</v>
      </c>
    </row>
    <row r="1046" spans="2:65" s="14" customFormat="1" ht="11.25">
      <c r="B1046" s="183"/>
      <c r="D1046" s="169" t="s">
        <v>291</v>
      </c>
      <c r="E1046" s="184" t="s">
        <v>1</v>
      </c>
      <c r="F1046" s="185" t="s">
        <v>415</v>
      </c>
      <c r="H1046" s="184" t="s">
        <v>1</v>
      </c>
      <c r="I1046" s="186"/>
      <c r="L1046" s="183"/>
      <c r="M1046" s="187"/>
      <c r="T1046" s="188"/>
      <c r="AT1046" s="184" t="s">
        <v>291</v>
      </c>
      <c r="AU1046" s="184" t="s">
        <v>87</v>
      </c>
      <c r="AV1046" s="14" t="s">
        <v>82</v>
      </c>
      <c r="AW1046" s="14" t="s">
        <v>31</v>
      </c>
      <c r="AX1046" s="14" t="s">
        <v>75</v>
      </c>
      <c r="AY1046" s="184" t="s">
        <v>283</v>
      </c>
    </row>
    <row r="1047" spans="2:65" s="14" customFormat="1" ht="11.25">
      <c r="B1047" s="183"/>
      <c r="D1047" s="169" t="s">
        <v>291</v>
      </c>
      <c r="E1047" s="184" t="s">
        <v>1</v>
      </c>
      <c r="F1047" s="185" t="s">
        <v>724</v>
      </c>
      <c r="H1047" s="184" t="s">
        <v>1</v>
      </c>
      <c r="I1047" s="186"/>
      <c r="L1047" s="183"/>
      <c r="M1047" s="187"/>
      <c r="T1047" s="188"/>
      <c r="AT1047" s="184" t="s">
        <v>291</v>
      </c>
      <c r="AU1047" s="184" t="s">
        <v>87</v>
      </c>
      <c r="AV1047" s="14" t="s">
        <v>82</v>
      </c>
      <c r="AW1047" s="14" t="s">
        <v>31</v>
      </c>
      <c r="AX1047" s="14" t="s">
        <v>75</v>
      </c>
      <c r="AY1047" s="184" t="s">
        <v>283</v>
      </c>
    </row>
    <row r="1048" spans="2:65" s="12" customFormat="1" ht="22.5">
      <c r="B1048" s="168"/>
      <c r="D1048" s="169" t="s">
        <v>291</v>
      </c>
      <c r="E1048" s="170" t="s">
        <v>1</v>
      </c>
      <c r="F1048" s="171" t="s">
        <v>4060</v>
      </c>
      <c r="H1048" s="172">
        <v>73.400000000000006</v>
      </c>
      <c r="I1048" s="173"/>
      <c r="L1048" s="168"/>
      <c r="M1048" s="174"/>
      <c r="T1048" s="175"/>
      <c r="AT1048" s="170" t="s">
        <v>291</v>
      </c>
      <c r="AU1048" s="170" t="s">
        <v>87</v>
      </c>
      <c r="AV1048" s="12" t="s">
        <v>87</v>
      </c>
      <c r="AW1048" s="12" t="s">
        <v>31</v>
      </c>
      <c r="AX1048" s="12" t="s">
        <v>75</v>
      </c>
      <c r="AY1048" s="170" t="s">
        <v>283</v>
      </c>
    </row>
    <row r="1049" spans="2:65" s="12" customFormat="1" ht="22.5">
      <c r="B1049" s="168"/>
      <c r="D1049" s="169" t="s">
        <v>291</v>
      </c>
      <c r="E1049" s="170" t="s">
        <v>1</v>
      </c>
      <c r="F1049" s="171" t="s">
        <v>4062</v>
      </c>
      <c r="H1049" s="172">
        <v>31</v>
      </c>
      <c r="I1049" s="173"/>
      <c r="L1049" s="168"/>
      <c r="M1049" s="174"/>
      <c r="T1049" s="175"/>
      <c r="AT1049" s="170" t="s">
        <v>291</v>
      </c>
      <c r="AU1049" s="170" t="s">
        <v>87</v>
      </c>
      <c r="AV1049" s="12" t="s">
        <v>87</v>
      </c>
      <c r="AW1049" s="12" t="s">
        <v>31</v>
      </c>
      <c r="AX1049" s="12" t="s">
        <v>75</v>
      </c>
      <c r="AY1049" s="170" t="s">
        <v>283</v>
      </c>
    </row>
    <row r="1050" spans="2:65" s="14" customFormat="1" ht="11.25">
      <c r="B1050" s="183"/>
      <c r="D1050" s="169" t="s">
        <v>291</v>
      </c>
      <c r="E1050" s="184" t="s">
        <v>1</v>
      </c>
      <c r="F1050" s="185" t="s">
        <v>416</v>
      </c>
      <c r="H1050" s="184" t="s">
        <v>1</v>
      </c>
      <c r="I1050" s="186"/>
      <c r="L1050" s="183"/>
      <c r="M1050" s="187"/>
      <c r="T1050" s="188"/>
      <c r="AT1050" s="184" t="s">
        <v>291</v>
      </c>
      <c r="AU1050" s="184" t="s">
        <v>87</v>
      </c>
      <c r="AV1050" s="14" t="s">
        <v>82</v>
      </c>
      <c r="AW1050" s="14" t="s">
        <v>31</v>
      </c>
      <c r="AX1050" s="14" t="s">
        <v>75</v>
      </c>
      <c r="AY1050" s="184" t="s">
        <v>283</v>
      </c>
    </row>
    <row r="1051" spans="2:65" s="14" customFormat="1" ht="11.25">
      <c r="B1051" s="183"/>
      <c r="D1051" s="169" t="s">
        <v>291</v>
      </c>
      <c r="E1051" s="184" t="s">
        <v>1</v>
      </c>
      <c r="F1051" s="185" t="s">
        <v>724</v>
      </c>
      <c r="H1051" s="184" t="s">
        <v>1</v>
      </c>
      <c r="I1051" s="186"/>
      <c r="L1051" s="183"/>
      <c r="M1051" s="187"/>
      <c r="T1051" s="188"/>
      <c r="AT1051" s="184" t="s">
        <v>291</v>
      </c>
      <c r="AU1051" s="184" t="s">
        <v>87</v>
      </c>
      <c r="AV1051" s="14" t="s">
        <v>82</v>
      </c>
      <c r="AW1051" s="14" t="s">
        <v>31</v>
      </c>
      <c r="AX1051" s="14" t="s">
        <v>75</v>
      </c>
      <c r="AY1051" s="184" t="s">
        <v>283</v>
      </c>
    </row>
    <row r="1052" spans="2:65" s="12" customFormat="1" ht="22.5">
      <c r="B1052" s="168"/>
      <c r="D1052" s="169" t="s">
        <v>291</v>
      </c>
      <c r="E1052" s="170" t="s">
        <v>1</v>
      </c>
      <c r="F1052" s="171" t="s">
        <v>4060</v>
      </c>
      <c r="H1052" s="172">
        <v>73.400000000000006</v>
      </c>
      <c r="I1052" s="173"/>
      <c r="L1052" s="168"/>
      <c r="M1052" s="174"/>
      <c r="T1052" s="175"/>
      <c r="AT1052" s="170" t="s">
        <v>291</v>
      </c>
      <c r="AU1052" s="170" t="s">
        <v>87</v>
      </c>
      <c r="AV1052" s="12" t="s">
        <v>87</v>
      </c>
      <c r="AW1052" s="12" t="s">
        <v>31</v>
      </c>
      <c r="AX1052" s="12" t="s">
        <v>75</v>
      </c>
      <c r="AY1052" s="170" t="s">
        <v>283</v>
      </c>
    </row>
    <row r="1053" spans="2:65" s="12" customFormat="1" ht="22.5">
      <c r="B1053" s="168"/>
      <c r="D1053" s="169" t="s">
        <v>291</v>
      </c>
      <c r="E1053" s="170" t="s">
        <v>1</v>
      </c>
      <c r="F1053" s="171" t="s">
        <v>4062</v>
      </c>
      <c r="H1053" s="172">
        <v>31</v>
      </c>
      <c r="I1053" s="173"/>
      <c r="L1053" s="168"/>
      <c r="M1053" s="174"/>
      <c r="T1053" s="175"/>
      <c r="AT1053" s="170" t="s">
        <v>291</v>
      </c>
      <c r="AU1053" s="170" t="s">
        <v>87</v>
      </c>
      <c r="AV1053" s="12" t="s">
        <v>87</v>
      </c>
      <c r="AW1053" s="12" t="s">
        <v>31</v>
      </c>
      <c r="AX1053" s="12" t="s">
        <v>75</v>
      </c>
      <c r="AY1053" s="170" t="s">
        <v>283</v>
      </c>
    </row>
    <row r="1054" spans="2:65" s="13" customFormat="1" ht="11.25">
      <c r="B1054" s="176"/>
      <c r="D1054" s="169" t="s">
        <v>291</v>
      </c>
      <c r="E1054" s="177" t="s">
        <v>1</v>
      </c>
      <c r="F1054" s="178" t="s">
        <v>293</v>
      </c>
      <c r="H1054" s="179">
        <v>649.34</v>
      </c>
      <c r="I1054" s="180"/>
      <c r="L1054" s="176"/>
      <c r="M1054" s="181"/>
      <c r="T1054" s="182"/>
      <c r="AT1054" s="177" t="s">
        <v>291</v>
      </c>
      <c r="AU1054" s="177" t="s">
        <v>87</v>
      </c>
      <c r="AV1054" s="13" t="s">
        <v>289</v>
      </c>
      <c r="AW1054" s="13" t="s">
        <v>31</v>
      </c>
      <c r="AX1054" s="13" t="s">
        <v>82</v>
      </c>
      <c r="AY1054" s="177" t="s">
        <v>283</v>
      </c>
    </row>
    <row r="1055" spans="2:65" s="1" customFormat="1" ht="16.5" customHeight="1">
      <c r="B1055" s="125"/>
      <c r="C1055" s="189" t="s">
        <v>1458</v>
      </c>
      <c r="D1055" s="189" t="s">
        <v>582</v>
      </c>
      <c r="E1055" s="190" t="s">
        <v>1536</v>
      </c>
      <c r="F1055" s="191" t="s">
        <v>1537</v>
      </c>
      <c r="G1055" s="192" t="s">
        <v>288</v>
      </c>
      <c r="H1055" s="193">
        <v>675.31399999999996</v>
      </c>
      <c r="I1055" s="194"/>
      <c r="J1055" s="195">
        <f>ROUND(I1055*H1055,2)</f>
        <v>0</v>
      </c>
      <c r="K1055" s="196"/>
      <c r="L1055" s="197"/>
      <c r="M1055" s="198" t="s">
        <v>1</v>
      </c>
      <c r="N1055" s="199" t="s">
        <v>41</v>
      </c>
      <c r="P1055" s="164">
        <f>O1055*H1055</f>
        <v>0</v>
      </c>
      <c r="Q1055" s="164">
        <v>1.78E-2</v>
      </c>
      <c r="R1055" s="164">
        <f>Q1055*H1055</f>
        <v>12.0205892</v>
      </c>
      <c r="S1055" s="164">
        <v>0</v>
      </c>
      <c r="T1055" s="165">
        <f>S1055*H1055</f>
        <v>0</v>
      </c>
      <c r="AR1055" s="166" t="s">
        <v>473</v>
      </c>
      <c r="AT1055" s="166" t="s">
        <v>582</v>
      </c>
      <c r="AU1055" s="166" t="s">
        <v>87</v>
      </c>
      <c r="AY1055" s="16" t="s">
        <v>283</v>
      </c>
      <c r="BE1055" s="167">
        <f>IF(N1055="základná",J1055,0)</f>
        <v>0</v>
      </c>
      <c r="BF1055" s="167">
        <f>IF(N1055="znížená",J1055,0)</f>
        <v>0</v>
      </c>
      <c r="BG1055" s="167">
        <f>IF(N1055="zákl. prenesená",J1055,0)</f>
        <v>0</v>
      </c>
      <c r="BH1055" s="167">
        <f>IF(N1055="zníž. prenesená",J1055,0)</f>
        <v>0</v>
      </c>
      <c r="BI1055" s="167">
        <f>IF(N1055="nulová",J1055,0)</f>
        <v>0</v>
      </c>
      <c r="BJ1055" s="16" t="s">
        <v>87</v>
      </c>
      <c r="BK1055" s="167">
        <f>ROUND(I1055*H1055,2)</f>
        <v>0</v>
      </c>
      <c r="BL1055" s="16" t="s">
        <v>358</v>
      </c>
      <c r="BM1055" s="166" t="s">
        <v>4063</v>
      </c>
    </row>
    <row r="1056" spans="2:65" s="12" customFormat="1" ht="11.25">
      <c r="B1056" s="168"/>
      <c r="D1056" s="169" t="s">
        <v>291</v>
      </c>
      <c r="F1056" s="171" t="s">
        <v>4064</v>
      </c>
      <c r="H1056" s="172">
        <v>675.31399999999996</v>
      </c>
      <c r="I1056" s="173"/>
      <c r="L1056" s="168"/>
      <c r="M1056" s="174"/>
      <c r="T1056" s="175"/>
      <c r="AT1056" s="170" t="s">
        <v>291</v>
      </c>
      <c r="AU1056" s="170" t="s">
        <v>87</v>
      </c>
      <c r="AV1056" s="12" t="s">
        <v>87</v>
      </c>
      <c r="AW1056" s="12" t="s">
        <v>3</v>
      </c>
      <c r="AX1056" s="12" t="s">
        <v>82</v>
      </c>
      <c r="AY1056" s="170" t="s">
        <v>283</v>
      </c>
    </row>
    <row r="1057" spans="2:65" s="1" customFormat="1" ht="24.2" customHeight="1">
      <c r="B1057" s="125"/>
      <c r="C1057" s="155" t="s">
        <v>1462</v>
      </c>
      <c r="D1057" s="155" t="s">
        <v>285</v>
      </c>
      <c r="E1057" s="156" t="s">
        <v>4065</v>
      </c>
      <c r="F1057" s="157" t="s">
        <v>4066</v>
      </c>
      <c r="G1057" s="158" t="s">
        <v>288</v>
      </c>
      <c r="H1057" s="159">
        <v>101.72</v>
      </c>
      <c r="I1057" s="160"/>
      <c r="J1057" s="161">
        <f>ROUND(I1057*H1057,2)</f>
        <v>0</v>
      </c>
      <c r="K1057" s="162"/>
      <c r="L1057" s="31"/>
      <c r="M1057" s="163" t="s">
        <v>1</v>
      </c>
      <c r="N1057" s="124" t="s">
        <v>41</v>
      </c>
      <c r="P1057" s="164">
        <f>O1057*H1057</f>
        <v>0</v>
      </c>
      <c r="Q1057" s="164">
        <v>3.2000000000000002E-3</v>
      </c>
      <c r="R1057" s="164">
        <f>Q1057*H1057</f>
        <v>0.32550400000000002</v>
      </c>
      <c r="S1057" s="164">
        <v>0</v>
      </c>
      <c r="T1057" s="165">
        <f>S1057*H1057</f>
        <v>0</v>
      </c>
      <c r="AR1057" s="166" t="s">
        <v>358</v>
      </c>
      <c r="AT1057" s="166" t="s">
        <v>285</v>
      </c>
      <c r="AU1057" s="166" t="s">
        <v>87</v>
      </c>
      <c r="AY1057" s="16" t="s">
        <v>283</v>
      </c>
      <c r="BE1057" s="167">
        <f>IF(N1057="základná",J1057,0)</f>
        <v>0</v>
      </c>
      <c r="BF1057" s="167">
        <f>IF(N1057="znížená",J1057,0)</f>
        <v>0</v>
      </c>
      <c r="BG1057" s="167">
        <f>IF(N1057="zákl. prenesená",J1057,0)</f>
        <v>0</v>
      </c>
      <c r="BH1057" s="167">
        <f>IF(N1057="zníž. prenesená",J1057,0)</f>
        <v>0</v>
      </c>
      <c r="BI1057" s="167">
        <f>IF(N1057="nulová",J1057,0)</f>
        <v>0</v>
      </c>
      <c r="BJ1057" s="16" t="s">
        <v>87</v>
      </c>
      <c r="BK1057" s="167">
        <f>ROUND(I1057*H1057,2)</f>
        <v>0</v>
      </c>
      <c r="BL1057" s="16" t="s">
        <v>358</v>
      </c>
      <c r="BM1057" s="166" t="s">
        <v>4067</v>
      </c>
    </row>
    <row r="1058" spans="2:65" s="12" customFormat="1" ht="11.25">
      <c r="B1058" s="168"/>
      <c r="D1058" s="169" t="s">
        <v>291</v>
      </c>
      <c r="E1058" s="170" t="s">
        <v>1</v>
      </c>
      <c r="F1058" s="171" t="s">
        <v>3769</v>
      </c>
      <c r="H1058" s="172">
        <v>25.43</v>
      </c>
      <c r="I1058" s="173"/>
      <c r="L1058" s="168"/>
      <c r="M1058" s="174"/>
      <c r="T1058" s="175"/>
      <c r="AT1058" s="170" t="s">
        <v>291</v>
      </c>
      <c r="AU1058" s="170" t="s">
        <v>87</v>
      </c>
      <c r="AV1058" s="12" t="s">
        <v>87</v>
      </c>
      <c r="AW1058" s="12" t="s">
        <v>31</v>
      </c>
      <c r="AX1058" s="12" t="s">
        <v>75</v>
      </c>
      <c r="AY1058" s="170" t="s">
        <v>283</v>
      </c>
    </row>
    <row r="1059" spans="2:65" s="12" customFormat="1" ht="11.25">
      <c r="B1059" s="168"/>
      <c r="D1059" s="169" t="s">
        <v>291</v>
      </c>
      <c r="E1059" s="170" t="s">
        <v>1</v>
      </c>
      <c r="F1059" s="171" t="s">
        <v>3770</v>
      </c>
      <c r="H1059" s="172">
        <v>25.43</v>
      </c>
      <c r="I1059" s="173"/>
      <c r="L1059" s="168"/>
      <c r="M1059" s="174"/>
      <c r="T1059" s="175"/>
      <c r="AT1059" s="170" t="s">
        <v>291</v>
      </c>
      <c r="AU1059" s="170" t="s">
        <v>87</v>
      </c>
      <c r="AV1059" s="12" t="s">
        <v>87</v>
      </c>
      <c r="AW1059" s="12" t="s">
        <v>31</v>
      </c>
      <c r="AX1059" s="12" t="s">
        <v>75</v>
      </c>
      <c r="AY1059" s="170" t="s">
        <v>283</v>
      </c>
    </row>
    <row r="1060" spans="2:65" s="12" customFormat="1" ht="11.25">
      <c r="B1060" s="168"/>
      <c r="D1060" s="169" t="s">
        <v>291</v>
      </c>
      <c r="E1060" s="170" t="s">
        <v>1</v>
      </c>
      <c r="F1060" s="171" t="s">
        <v>3771</v>
      </c>
      <c r="H1060" s="172">
        <v>25.43</v>
      </c>
      <c r="I1060" s="173"/>
      <c r="L1060" s="168"/>
      <c r="M1060" s="174"/>
      <c r="T1060" s="175"/>
      <c r="AT1060" s="170" t="s">
        <v>291</v>
      </c>
      <c r="AU1060" s="170" t="s">
        <v>87</v>
      </c>
      <c r="AV1060" s="12" t="s">
        <v>87</v>
      </c>
      <c r="AW1060" s="12" t="s">
        <v>31</v>
      </c>
      <c r="AX1060" s="12" t="s">
        <v>75</v>
      </c>
      <c r="AY1060" s="170" t="s">
        <v>283</v>
      </c>
    </row>
    <row r="1061" spans="2:65" s="12" customFormat="1" ht="11.25">
      <c r="B1061" s="168"/>
      <c r="D1061" s="169" t="s">
        <v>291</v>
      </c>
      <c r="E1061" s="170" t="s">
        <v>1</v>
      </c>
      <c r="F1061" s="171" t="s">
        <v>3772</v>
      </c>
      <c r="H1061" s="172">
        <v>25.43</v>
      </c>
      <c r="I1061" s="173"/>
      <c r="L1061" s="168"/>
      <c r="M1061" s="174"/>
      <c r="T1061" s="175"/>
      <c r="AT1061" s="170" t="s">
        <v>291</v>
      </c>
      <c r="AU1061" s="170" t="s">
        <v>87</v>
      </c>
      <c r="AV1061" s="12" t="s">
        <v>87</v>
      </c>
      <c r="AW1061" s="12" t="s">
        <v>31</v>
      </c>
      <c r="AX1061" s="12" t="s">
        <v>75</v>
      </c>
      <c r="AY1061" s="170" t="s">
        <v>283</v>
      </c>
    </row>
    <row r="1062" spans="2:65" s="13" customFormat="1" ht="11.25">
      <c r="B1062" s="176"/>
      <c r="D1062" s="169" t="s">
        <v>291</v>
      </c>
      <c r="E1062" s="177" t="s">
        <v>1</v>
      </c>
      <c r="F1062" s="178" t="s">
        <v>293</v>
      </c>
      <c r="H1062" s="179">
        <v>101.72</v>
      </c>
      <c r="I1062" s="180"/>
      <c r="L1062" s="176"/>
      <c r="M1062" s="181"/>
      <c r="T1062" s="182"/>
      <c r="AT1062" s="177" t="s">
        <v>291</v>
      </c>
      <c r="AU1062" s="177" t="s">
        <v>87</v>
      </c>
      <c r="AV1062" s="13" t="s">
        <v>289</v>
      </c>
      <c r="AW1062" s="13" t="s">
        <v>31</v>
      </c>
      <c r="AX1062" s="13" t="s">
        <v>82</v>
      </c>
      <c r="AY1062" s="177" t="s">
        <v>283</v>
      </c>
    </row>
    <row r="1063" spans="2:65" s="1" customFormat="1" ht="16.5" customHeight="1">
      <c r="B1063" s="125"/>
      <c r="C1063" s="189" t="s">
        <v>1470</v>
      </c>
      <c r="D1063" s="189" t="s">
        <v>582</v>
      </c>
      <c r="E1063" s="190" t="s">
        <v>4068</v>
      </c>
      <c r="F1063" s="191" t="s">
        <v>4069</v>
      </c>
      <c r="G1063" s="192" t="s">
        <v>288</v>
      </c>
      <c r="H1063" s="193">
        <v>105.789</v>
      </c>
      <c r="I1063" s="194"/>
      <c r="J1063" s="195">
        <f>ROUND(I1063*H1063,2)</f>
        <v>0</v>
      </c>
      <c r="K1063" s="196"/>
      <c r="L1063" s="197"/>
      <c r="M1063" s="198" t="s">
        <v>1</v>
      </c>
      <c r="N1063" s="199" t="s">
        <v>41</v>
      </c>
      <c r="P1063" s="164">
        <f>O1063*H1063</f>
        <v>0</v>
      </c>
      <c r="Q1063" s="164">
        <v>2.4E-2</v>
      </c>
      <c r="R1063" s="164">
        <f>Q1063*H1063</f>
        <v>2.5389360000000001</v>
      </c>
      <c r="S1063" s="164">
        <v>0</v>
      </c>
      <c r="T1063" s="165">
        <f>S1063*H1063</f>
        <v>0</v>
      </c>
      <c r="AR1063" s="166" t="s">
        <v>473</v>
      </c>
      <c r="AT1063" s="166" t="s">
        <v>582</v>
      </c>
      <c r="AU1063" s="166" t="s">
        <v>87</v>
      </c>
      <c r="AY1063" s="16" t="s">
        <v>283</v>
      </c>
      <c r="BE1063" s="167">
        <f>IF(N1063="základná",J1063,0)</f>
        <v>0</v>
      </c>
      <c r="BF1063" s="167">
        <f>IF(N1063="znížená",J1063,0)</f>
        <v>0</v>
      </c>
      <c r="BG1063" s="167">
        <f>IF(N1063="zákl. prenesená",J1063,0)</f>
        <v>0</v>
      </c>
      <c r="BH1063" s="167">
        <f>IF(N1063="zníž. prenesená",J1063,0)</f>
        <v>0</v>
      </c>
      <c r="BI1063" s="167">
        <f>IF(N1063="nulová",J1063,0)</f>
        <v>0</v>
      </c>
      <c r="BJ1063" s="16" t="s">
        <v>87</v>
      </c>
      <c r="BK1063" s="167">
        <f>ROUND(I1063*H1063,2)</f>
        <v>0</v>
      </c>
      <c r="BL1063" s="16" t="s">
        <v>358</v>
      </c>
      <c r="BM1063" s="166" t="s">
        <v>4070</v>
      </c>
    </row>
    <row r="1064" spans="2:65" s="12" customFormat="1" ht="11.25">
      <c r="B1064" s="168"/>
      <c r="D1064" s="169" t="s">
        <v>291</v>
      </c>
      <c r="F1064" s="171" t="s">
        <v>4071</v>
      </c>
      <c r="H1064" s="172">
        <v>105.789</v>
      </c>
      <c r="I1064" s="173"/>
      <c r="L1064" s="168"/>
      <c r="M1064" s="174"/>
      <c r="T1064" s="175"/>
      <c r="AT1064" s="170" t="s">
        <v>291</v>
      </c>
      <c r="AU1064" s="170" t="s">
        <v>87</v>
      </c>
      <c r="AV1064" s="12" t="s">
        <v>87</v>
      </c>
      <c r="AW1064" s="12" t="s">
        <v>3</v>
      </c>
      <c r="AX1064" s="12" t="s">
        <v>82</v>
      </c>
      <c r="AY1064" s="170" t="s">
        <v>283</v>
      </c>
    </row>
    <row r="1065" spans="2:65" s="1" customFormat="1" ht="24.2" customHeight="1">
      <c r="B1065" s="125"/>
      <c r="C1065" s="155" t="s">
        <v>1474</v>
      </c>
      <c r="D1065" s="155" t="s">
        <v>285</v>
      </c>
      <c r="E1065" s="156" t="s">
        <v>1541</v>
      </c>
      <c r="F1065" s="157" t="s">
        <v>1542</v>
      </c>
      <c r="G1065" s="158" t="s">
        <v>954</v>
      </c>
      <c r="H1065" s="200"/>
      <c r="I1065" s="160"/>
      <c r="J1065" s="161">
        <f>ROUND(I1065*H1065,2)</f>
        <v>0</v>
      </c>
      <c r="K1065" s="162"/>
      <c r="L1065" s="31"/>
      <c r="M1065" s="163" t="s">
        <v>1</v>
      </c>
      <c r="N1065" s="124" t="s">
        <v>41</v>
      </c>
      <c r="P1065" s="164">
        <f>O1065*H1065</f>
        <v>0</v>
      </c>
      <c r="Q1065" s="164">
        <v>0</v>
      </c>
      <c r="R1065" s="164">
        <f>Q1065*H1065</f>
        <v>0</v>
      </c>
      <c r="S1065" s="164">
        <v>0</v>
      </c>
      <c r="T1065" s="165">
        <f>S1065*H1065</f>
        <v>0</v>
      </c>
      <c r="AR1065" s="166" t="s">
        <v>358</v>
      </c>
      <c r="AT1065" s="166" t="s">
        <v>285</v>
      </c>
      <c r="AU1065" s="166" t="s">
        <v>87</v>
      </c>
      <c r="AY1065" s="16" t="s">
        <v>283</v>
      </c>
      <c r="BE1065" s="167">
        <f>IF(N1065="základná",J1065,0)</f>
        <v>0</v>
      </c>
      <c r="BF1065" s="167">
        <f>IF(N1065="znížená",J1065,0)</f>
        <v>0</v>
      </c>
      <c r="BG1065" s="167">
        <f>IF(N1065="zákl. prenesená",J1065,0)</f>
        <v>0</v>
      </c>
      <c r="BH1065" s="167">
        <f>IF(N1065="zníž. prenesená",J1065,0)</f>
        <v>0</v>
      </c>
      <c r="BI1065" s="167">
        <f>IF(N1065="nulová",J1065,0)</f>
        <v>0</v>
      </c>
      <c r="BJ1065" s="16" t="s">
        <v>87</v>
      </c>
      <c r="BK1065" s="167">
        <f>ROUND(I1065*H1065,2)</f>
        <v>0</v>
      </c>
      <c r="BL1065" s="16" t="s">
        <v>358</v>
      </c>
      <c r="BM1065" s="166" t="s">
        <v>4072</v>
      </c>
    </row>
    <row r="1066" spans="2:65" s="11" customFormat="1" ht="22.9" customHeight="1">
      <c r="B1066" s="143"/>
      <c r="D1066" s="144" t="s">
        <v>74</v>
      </c>
      <c r="E1066" s="153" t="s">
        <v>1544</v>
      </c>
      <c r="F1066" s="153" t="s">
        <v>1545</v>
      </c>
      <c r="I1066" s="146"/>
      <c r="J1066" s="154">
        <f>BK1066</f>
        <v>0</v>
      </c>
      <c r="L1066" s="143"/>
      <c r="M1066" s="148"/>
      <c r="P1066" s="149">
        <f>SUM(P1067:P1109)</f>
        <v>0</v>
      </c>
      <c r="R1066" s="149">
        <f>SUM(R1067:R1109)</f>
        <v>2.10696058</v>
      </c>
      <c r="T1066" s="150">
        <f>SUM(T1067:T1109)</f>
        <v>31.062555</v>
      </c>
      <c r="AR1066" s="144" t="s">
        <v>87</v>
      </c>
      <c r="AT1066" s="151" t="s">
        <v>74</v>
      </c>
      <c r="AU1066" s="151" t="s">
        <v>82</v>
      </c>
      <c r="AY1066" s="144" t="s">
        <v>283</v>
      </c>
      <c r="BK1066" s="152">
        <f>SUM(BK1067:BK1109)</f>
        <v>0</v>
      </c>
    </row>
    <row r="1067" spans="2:65" s="1" customFormat="1" ht="24.2" customHeight="1">
      <c r="B1067" s="125"/>
      <c r="C1067" s="155" t="s">
        <v>1479</v>
      </c>
      <c r="D1067" s="155" t="s">
        <v>285</v>
      </c>
      <c r="E1067" s="156" t="s">
        <v>1547</v>
      </c>
      <c r="F1067" s="157" t="s">
        <v>1548</v>
      </c>
      <c r="G1067" s="158" t="s">
        <v>644</v>
      </c>
      <c r="H1067" s="159">
        <v>2938.578</v>
      </c>
      <c r="I1067" s="160"/>
      <c r="J1067" s="161">
        <f>ROUND(I1067*H1067,2)</f>
        <v>0</v>
      </c>
      <c r="K1067" s="162"/>
      <c r="L1067" s="31"/>
      <c r="M1067" s="163" t="s">
        <v>1</v>
      </c>
      <c r="N1067" s="124" t="s">
        <v>41</v>
      </c>
      <c r="P1067" s="164">
        <f>O1067*H1067</f>
        <v>0</v>
      </c>
      <c r="Q1067" s="164">
        <v>1.0000000000000001E-5</v>
      </c>
      <c r="R1067" s="164">
        <f>Q1067*H1067</f>
        <v>2.9385780000000004E-2</v>
      </c>
      <c r="S1067" s="164">
        <v>0</v>
      </c>
      <c r="T1067" s="165">
        <f>S1067*H1067</f>
        <v>0</v>
      </c>
      <c r="AR1067" s="166" t="s">
        <v>358</v>
      </c>
      <c r="AT1067" s="166" t="s">
        <v>285</v>
      </c>
      <c r="AU1067" s="166" t="s">
        <v>87</v>
      </c>
      <c r="AY1067" s="16" t="s">
        <v>283</v>
      </c>
      <c r="BE1067" s="167">
        <f>IF(N1067="základná",J1067,0)</f>
        <v>0</v>
      </c>
      <c r="BF1067" s="167">
        <f>IF(N1067="znížená",J1067,0)</f>
        <v>0</v>
      </c>
      <c r="BG1067" s="167">
        <f>IF(N1067="zákl. prenesená",J1067,0)</f>
        <v>0</v>
      </c>
      <c r="BH1067" s="167">
        <f>IF(N1067="zníž. prenesená",J1067,0)</f>
        <v>0</v>
      </c>
      <c r="BI1067" s="167">
        <f>IF(N1067="nulová",J1067,0)</f>
        <v>0</v>
      </c>
      <c r="BJ1067" s="16" t="s">
        <v>87</v>
      </c>
      <c r="BK1067" s="167">
        <f>ROUND(I1067*H1067,2)</f>
        <v>0</v>
      </c>
      <c r="BL1067" s="16" t="s">
        <v>358</v>
      </c>
      <c r="BM1067" s="166" t="s">
        <v>4073</v>
      </c>
    </row>
    <row r="1068" spans="2:65" s="14" customFormat="1" ht="11.25">
      <c r="B1068" s="183"/>
      <c r="D1068" s="169" t="s">
        <v>291</v>
      </c>
      <c r="E1068" s="184" t="s">
        <v>1</v>
      </c>
      <c r="F1068" s="185" t="s">
        <v>4074</v>
      </c>
      <c r="H1068" s="184" t="s">
        <v>1</v>
      </c>
      <c r="I1068" s="186"/>
      <c r="L1068" s="183"/>
      <c r="M1068" s="187"/>
      <c r="T1068" s="188"/>
      <c r="AT1068" s="184" t="s">
        <v>291</v>
      </c>
      <c r="AU1068" s="184" t="s">
        <v>87</v>
      </c>
      <c r="AV1068" s="14" t="s">
        <v>82</v>
      </c>
      <c r="AW1068" s="14" t="s">
        <v>31</v>
      </c>
      <c r="AX1068" s="14" t="s">
        <v>75</v>
      </c>
      <c r="AY1068" s="184" t="s">
        <v>283</v>
      </c>
    </row>
    <row r="1069" spans="2:65" s="12" customFormat="1" ht="11.25">
      <c r="B1069" s="168"/>
      <c r="D1069" s="169" t="s">
        <v>291</v>
      </c>
      <c r="E1069" s="170" t="s">
        <v>1</v>
      </c>
      <c r="F1069" s="171" t="s">
        <v>4075</v>
      </c>
      <c r="H1069" s="172">
        <v>84.1</v>
      </c>
      <c r="I1069" s="173"/>
      <c r="L1069" s="168"/>
      <c r="M1069" s="174"/>
      <c r="T1069" s="175"/>
      <c r="AT1069" s="170" t="s">
        <v>291</v>
      </c>
      <c r="AU1069" s="170" t="s">
        <v>87</v>
      </c>
      <c r="AV1069" s="12" t="s">
        <v>87</v>
      </c>
      <c r="AW1069" s="12" t="s">
        <v>31</v>
      </c>
      <c r="AX1069" s="12" t="s">
        <v>75</v>
      </c>
      <c r="AY1069" s="170" t="s">
        <v>283</v>
      </c>
    </row>
    <row r="1070" spans="2:65" s="12" customFormat="1" ht="22.5">
      <c r="B1070" s="168"/>
      <c r="D1070" s="169" t="s">
        <v>291</v>
      </c>
      <c r="E1070" s="170" t="s">
        <v>1</v>
      </c>
      <c r="F1070" s="171" t="s">
        <v>4076</v>
      </c>
      <c r="H1070" s="172">
        <v>258.60000000000002</v>
      </c>
      <c r="I1070" s="173"/>
      <c r="L1070" s="168"/>
      <c r="M1070" s="174"/>
      <c r="T1070" s="175"/>
      <c r="AT1070" s="170" t="s">
        <v>291</v>
      </c>
      <c r="AU1070" s="170" t="s">
        <v>87</v>
      </c>
      <c r="AV1070" s="12" t="s">
        <v>87</v>
      </c>
      <c r="AW1070" s="12" t="s">
        <v>31</v>
      </c>
      <c r="AX1070" s="12" t="s">
        <v>75</v>
      </c>
      <c r="AY1070" s="170" t="s">
        <v>283</v>
      </c>
    </row>
    <row r="1071" spans="2:65" s="12" customFormat="1" ht="11.25">
      <c r="B1071" s="168"/>
      <c r="D1071" s="169" t="s">
        <v>291</v>
      </c>
      <c r="E1071" s="170" t="s">
        <v>1</v>
      </c>
      <c r="F1071" s="171" t="s">
        <v>4077</v>
      </c>
      <c r="H1071" s="172">
        <v>148.69</v>
      </c>
      <c r="I1071" s="173"/>
      <c r="L1071" s="168"/>
      <c r="M1071" s="174"/>
      <c r="T1071" s="175"/>
      <c r="AT1071" s="170" t="s">
        <v>291</v>
      </c>
      <c r="AU1071" s="170" t="s">
        <v>87</v>
      </c>
      <c r="AV1071" s="12" t="s">
        <v>87</v>
      </c>
      <c r="AW1071" s="12" t="s">
        <v>31</v>
      </c>
      <c r="AX1071" s="12" t="s">
        <v>75</v>
      </c>
      <c r="AY1071" s="170" t="s">
        <v>283</v>
      </c>
    </row>
    <row r="1072" spans="2:65" s="12" customFormat="1" ht="22.5">
      <c r="B1072" s="168"/>
      <c r="D1072" s="169" t="s">
        <v>291</v>
      </c>
      <c r="E1072" s="170" t="s">
        <v>1</v>
      </c>
      <c r="F1072" s="171" t="s">
        <v>4078</v>
      </c>
      <c r="H1072" s="172">
        <v>219.39699999999999</v>
      </c>
      <c r="I1072" s="173"/>
      <c r="L1072" s="168"/>
      <c r="M1072" s="174"/>
      <c r="T1072" s="175"/>
      <c r="AT1072" s="170" t="s">
        <v>291</v>
      </c>
      <c r="AU1072" s="170" t="s">
        <v>87</v>
      </c>
      <c r="AV1072" s="12" t="s">
        <v>87</v>
      </c>
      <c r="AW1072" s="12" t="s">
        <v>31</v>
      </c>
      <c r="AX1072" s="12" t="s">
        <v>75</v>
      </c>
      <c r="AY1072" s="170" t="s">
        <v>283</v>
      </c>
    </row>
    <row r="1073" spans="2:65" s="12" customFormat="1" ht="22.5">
      <c r="B1073" s="168"/>
      <c r="D1073" s="169" t="s">
        <v>291</v>
      </c>
      <c r="E1073" s="170" t="s">
        <v>1</v>
      </c>
      <c r="F1073" s="171" t="s">
        <v>4079</v>
      </c>
      <c r="H1073" s="172">
        <v>227</v>
      </c>
      <c r="I1073" s="173"/>
      <c r="L1073" s="168"/>
      <c r="M1073" s="174"/>
      <c r="T1073" s="175"/>
      <c r="AT1073" s="170" t="s">
        <v>291</v>
      </c>
      <c r="AU1073" s="170" t="s">
        <v>87</v>
      </c>
      <c r="AV1073" s="12" t="s">
        <v>87</v>
      </c>
      <c r="AW1073" s="12" t="s">
        <v>31</v>
      </c>
      <c r="AX1073" s="12" t="s">
        <v>75</v>
      </c>
      <c r="AY1073" s="170" t="s">
        <v>283</v>
      </c>
    </row>
    <row r="1074" spans="2:65" s="12" customFormat="1" ht="22.5">
      <c r="B1074" s="168"/>
      <c r="D1074" s="169" t="s">
        <v>291</v>
      </c>
      <c r="E1074" s="170" t="s">
        <v>1</v>
      </c>
      <c r="F1074" s="171" t="s">
        <v>4080</v>
      </c>
      <c r="H1074" s="172">
        <v>165.4</v>
      </c>
      <c r="I1074" s="173"/>
      <c r="L1074" s="168"/>
      <c r="M1074" s="174"/>
      <c r="T1074" s="175"/>
      <c r="AT1074" s="170" t="s">
        <v>291</v>
      </c>
      <c r="AU1074" s="170" t="s">
        <v>87</v>
      </c>
      <c r="AV1074" s="12" t="s">
        <v>87</v>
      </c>
      <c r="AW1074" s="12" t="s">
        <v>31</v>
      </c>
      <c r="AX1074" s="12" t="s">
        <v>75</v>
      </c>
      <c r="AY1074" s="170" t="s">
        <v>283</v>
      </c>
    </row>
    <row r="1075" spans="2:65" s="14" customFormat="1" ht="11.25">
      <c r="B1075" s="183"/>
      <c r="D1075" s="169" t="s">
        <v>291</v>
      </c>
      <c r="E1075" s="184" t="s">
        <v>1</v>
      </c>
      <c r="F1075" s="185" t="s">
        <v>3881</v>
      </c>
      <c r="H1075" s="184" t="s">
        <v>1</v>
      </c>
      <c r="I1075" s="186"/>
      <c r="L1075" s="183"/>
      <c r="M1075" s="187"/>
      <c r="T1075" s="188"/>
      <c r="AT1075" s="184" t="s">
        <v>291</v>
      </c>
      <c r="AU1075" s="184" t="s">
        <v>87</v>
      </c>
      <c r="AV1075" s="14" t="s">
        <v>82</v>
      </c>
      <c r="AW1075" s="14" t="s">
        <v>31</v>
      </c>
      <c r="AX1075" s="14" t="s">
        <v>75</v>
      </c>
      <c r="AY1075" s="184" t="s">
        <v>283</v>
      </c>
    </row>
    <row r="1076" spans="2:65" s="12" customFormat="1" ht="22.5">
      <c r="B1076" s="168"/>
      <c r="D1076" s="169" t="s">
        <v>291</v>
      </c>
      <c r="E1076" s="170" t="s">
        <v>1</v>
      </c>
      <c r="F1076" s="171" t="s">
        <v>4081</v>
      </c>
      <c r="H1076" s="172">
        <v>219.39699999999999</v>
      </c>
      <c r="I1076" s="173"/>
      <c r="L1076" s="168"/>
      <c r="M1076" s="174"/>
      <c r="T1076" s="175"/>
      <c r="AT1076" s="170" t="s">
        <v>291</v>
      </c>
      <c r="AU1076" s="170" t="s">
        <v>87</v>
      </c>
      <c r="AV1076" s="12" t="s">
        <v>87</v>
      </c>
      <c r="AW1076" s="12" t="s">
        <v>31</v>
      </c>
      <c r="AX1076" s="12" t="s">
        <v>75</v>
      </c>
      <c r="AY1076" s="170" t="s">
        <v>283</v>
      </c>
    </row>
    <row r="1077" spans="2:65" s="12" customFormat="1" ht="22.5">
      <c r="B1077" s="168"/>
      <c r="D1077" s="169" t="s">
        <v>291</v>
      </c>
      <c r="E1077" s="170" t="s">
        <v>1</v>
      </c>
      <c r="F1077" s="171" t="s">
        <v>4079</v>
      </c>
      <c r="H1077" s="172">
        <v>227</v>
      </c>
      <c r="I1077" s="173"/>
      <c r="L1077" s="168"/>
      <c r="M1077" s="174"/>
      <c r="T1077" s="175"/>
      <c r="AT1077" s="170" t="s">
        <v>291</v>
      </c>
      <c r="AU1077" s="170" t="s">
        <v>87</v>
      </c>
      <c r="AV1077" s="12" t="s">
        <v>87</v>
      </c>
      <c r="AW1077" s="12" t="s">
        <v>31</v>
      </c>
      <c r="AX1077" s="12" t="s">
        <v>75</v>
      </c>
      <c r="AY1077" s="170" t="s">
        <v>283</v>
      </c>
    </row>
    <row r="1078" spans="2:65" s="12" customFormat="1" ht="22.5">
      <c r="B1078" s="168"/>
      <c r="D1078" s="169" t="s">
        <v>291</v>
      </c>
      <c r="E1078" s="170" t="s">
        <v>1</v>
      </c>
      <c r="F1078" s="171" t="s">
        <v>4080</v>
      </c>
      <c r="H1078" s="172">
        <v>165.4</v>
      </c>
      <c r="I1078" s="173"/>
      <c r="L1078" s="168"/>
      <c r="M1078" s="174"/>
      <c r="T1078" s="175"/>
      <c r="AT1078" s="170" t="s">
        <v>291</v>
      </c>
      <c r="AU1078" s="170" t="s">
        <v>87</v>
      </c>
      <c r="AV1078" s="12" t="s">
        <v>87</v>
      </c>
      <c r="AW1078" s="12" t="s">
        <v>31</v>
      </c>
      <c r="AX1078" s="12" t="s">
        <v>75</v>
      </c>
      <c r="AY1078" s="170" t="s">
        <v>283</v>
      </c>
    </row>
    <row r="1079" spans="2:65" s="12" customFormat="1" ht="22.5">
      <c r="B1079" s="168"/>
      <c r="D1079" s="169" t="s">
        <v>291</v>
      </c>
      <c r="E1079" s="170" t="s">
        <v>1</v>
      </c>
      <c r="F1079" s="171" t="s">
        <v>4082</v>
      </c>
      <c r="H1079" s="172">
        <v>219.39699999999999</v>
      </c>
      <c r="I1079" s="173"/>
      <c r="L1079" s="168"/>
      <c r="M1079" s="174"/>
      <c r="T1079" s="175"/>
      <c r="AT1079" s="170" t="s">
        <v>291</v>
      </c>
      <c r="AU1079" s="170" t="s">
        <v>87</v>
      </c>
      <c r="AV1079" s="12" t="s">
        <v>87</v>
      </c>
      <c r="AW1079" s="12" t="s">
        <v>31</v>
      </c>
      <c r="AX1079" s="12" t="s">
        <v>75</v>
      </c>
      <c r="AY1079" s="170" t="s">
        <v>283</v>
      </c>
    </row>
    <row r="1080" spans="2:65" s="12" customFormat="1" ht="22.5">
      <c r="B1080" s="168"/>
      <c r="D1080" s="169" t="s">
        <v>291</v>
      </c>
      <c r="E1080" s="170" t="s">
        <v>1</v>
      </c>
      <c r="F1080" s="171" t="s">
        <v>4079</v>
      </c>
      <c r="H1080" s="172">
        <v>227</v>
      </c>
      <c r="I1080" s="173"/>
      <c r="L1080" s="168"/>
      <c r="M1080" s="174"/>
      <c r="T1080" s="175"/>
      <c r="AT1080" s="170" t="s">
        <v>291</v>
      </c>
      <c r="AU1080" s="170" t="s">
        <v>87</v>
      </c>
      <c r="AV1080" s="12" t="s">
        <v>87</v>
      </c>
      <c r="AW1080" s="12" t="s">
        <v>31</v>
      </c>
      <c r="AX1080" s="12" t="s">
        <v>75</v>
      </c>
      <c r="AY1080" s="170" t="s">
        <v>283</v>
      </c>
    </row>
    <row r="1081" spans="2:65" s="12" customFormat="1" ht="22.5">
      <c r="B1081" s="168"/>
      <c r="D1081" s="169" t="s">
        <v>291</v>
      </c>
      <c r="E1081" s="170" t="s">
        <v>1</v>
      </c>
      <c r="F1081" s="171" t="s">
        <v>4080</v>
      </c>
      <c r="H1081" s="172">
        <v>165.4</v>
      </c>
      <c r="I1081" s="173"/>
      <c r="L1081" s="168"/>
      <c r="M1081" s="174"/>
      <c r="T1081" s="175"/>
      <c r="AT1081" s="170" t="s">
        <v>291</v>
      </c>
      <c r="AU1081" s="170" t="s">
        <v>87</v>
      </c>
      <c r="AV1081" s="12" t="s">
        <v>87</v>
      </c>
      <c r="AW1081" s="12" t="s">
        <v>31</v>
      </c>
      <c r="AX1081" s="12" t="s">
        <v>75</v>
      </c>
      <c r="AY1081" s="170" t="s">
        <v>283</v>
      </c>
    </row>
    <row r="1082" spans="2:65" s="12" customFormat="1" ht="22.5">
      <c r="B1082" s="168"/>
      <c r="D1082" s="169" t="s">
        <v>291</v>
      </c>
      <c r="E1082" s="170" t="s">
        <v>1</v>
      </c>
      <c r="F1082" s="171" t="s">
        <v>4083</v>
      </c>
      <c r="H1082" s="172">
        <v>219.39699999999999</v>
      </c>
      <c r="I1082" s="173"/>
      <c r="L1082" s="168"/>
      <c r="M1082" s="174"/>
      <c r="T1082" s="175"/>
      <c r="AT1082" s="170" t="s">
        <v>291</v>
      </c>
      <c r="AU1082" s="170" t="s">
        <v>87</v>
      </c>
      <c r="AV1082" s="12" t="s">
        <v>87</v>
      </c>
      <c r="AW1082" s="12" t="s">
        <v>31</v>
      </c>
      <c r="AX1082" s="12" t="s">
        <v>75</v>
      </c>
      <c r="AY1082" s="170" t="s">
        <v>283</v>
      </c>
    </row>
    <row r="1083" spans="2:65" s="12" customFormat="1" ht="22.5">
      <c r="B1083" s="168"/>
      <c r="D1083" s="169" t="s">
        <v>291</v>
      </c>
      <c r="E1083" s="170" t="s">
        <v>1</v>
      </c>
      <c r="F1083" s="171" t="s">
        <v>4079</v>
      </c>
      <c r="H1083" s="172">
        <v>227</v>
      </c>
      <c r="I1083" s="173"/>
      <c r="L1083" s="168"/>
      <c r="M1083" s="174"/>
      <c r="T1083" s="175"/>
      <c r="AT1083" s="170" t="s">
        <v>291</v>
      </c>
      <c r="AU1083" s="170" t="s">
        <v>87</v>
      </c>
      <c r="AV1083" s="12" t="s">
        <v>87</v>
      </c>
      <c r="AW1083" s="12" t="s">
        <v>31</v>
      </c>
      <c r="AX1083" s="12" t="s">
        <v>75</v>
      </c>
      <c r="AY1083" s="170" t="s">
        <v>283</v>
      </c>
    </row>
    <row r="1084" spans="2:65" s="12" customFormat="1" ht="22.5">
      <c r="B1084" s="168"/>
      <c r="D1084" s="169" t="s">
        <v>291</v>
      </c>
      <c r="E1084" s="170" t="s">
        <v>1</v>
      </c>
      <c r="F1084" s="171" t="s">
        <v>4080</v>
      </c>
      <c r="H1084" s="172">
        <v>165.4</v>
      </c>
      <c r="I1084" s="173"/>
      <c r="L1084" s="168"/>
      <c r="M1084" s="174"/>
      <c r="T1084" s="175"/>
      <c r="AT1084" s="170" t="s">
        <v>291</v>
      </c>
      <c r="AU1084" s="170" t="s">
        <v>87</v>
      </c>
      <c r="AV1084" s="12" t="s">
        <v>87</v>
      </c>
      <c r="AW1084" s="12" t="s">
        <v>31</v>
      </c>
      <c r="AX1084" s="12" t="s">
        <v>75</v>
      </c>
      <c r="AY1084" s="170" t="s">
        <v>283</v>
      </c>
    </row>
    <row r="1085" spans="2:65" s="13" customFormat="1" ht="11.25">
      <c r="B1085" s="176"/>
      <c r="D1085" s="169" t="s">
        <v>291</v>
      </c>
      <c r="E1085" s="177" t="s">
        <v>1</v>
      </c>
      <c r="F1085" s="178" t="s">
        <v>293</v>
      </c>
      <c r="H1085" s="179">
        <v>2938.578</v>
      </c>
      <c r="I1085" s="180"/>
      <c r="L1085" s="176"/>
      <c r="M1085" s="181"/>
      <c r="T1085" s="182"/>
      <c r="AT1085" s="177" t="s">
        <v>291</v>
      </c>
      <c r="AU1085" s="177" t="s">
        <v>87</v>
      </c>
      <c r="AV1085" s="13" t="s">
        <v>289</v>
      </c>
      <c r="AW1085" s="13" t="s">
        <v>31</v>
      </c>
      <c r="AX1085" s="13" t="s">
        <v>82</v>
      </c>
      <c r="AY1085" s="177" t="s">
        <v>283</v>
      </c>
    </row>
    <row r="1086" spans="2:65" s="1" customFormat="1" ht="16.5" customHeight="1">
      <c r="B1086" s="125"/>
      <c r="C1086" s="189" t="s">
        <v>1483</v>
      </c>
      <c r="D1086" s="189" t="s">
        <v>582</v>
      </c>
      <c r="E1086" s="190" t="s">
        <v>1558</v>
      </c>
      <c r="F1086" s="191" t="s">
        <v>1559</v>
      </c>
      <c r="G1086" s="192" t="s">
        <v>644</v>
      </c>
      <c r="H1086" s="193">
        <v>2967.9639999999999</v>
      </c>
      <c r="I1086" s="194"/>
      <c r="J1086" s="195">
        <f>ROUND(I1086*H1086,2)</f>
        <v>0</v>
      </c>
      <c r="K1086" s="196"/>
      <c r="L1086" s="197"/>
      <c r="M1086" s="198" t="s">
        <v>1</v>
      </c>
      <c r="N1086" s="199" t="s">
        <v>41</v>
      </c>
      <c r="P1086" s="164">
        <f>O1086*H1086</f>
        <v>0</v>
      </c>
      <c r="Q1086" s="164">
        <v>6.9999999999999999E-4</v>
      </c>
      <c r="R1086" s="164">
        <f>Q1086*H1086</f>
        <v>2.0775747999999998</v>
      </c>
      <c r="S1086" s="164">
        <v>0</v>
      </c>
      <c r="T1086" s="165">
        <f>S1086*H1086</f>
        <v>0</v>
      </c>
      <c r="AR1086" s="166" t="s">
        <v>473</v>
      </c>
      <c r="AT1086" s="166" t="s">
        <v>582</v>
      </c>
      <c r="AU1086" s="166" t="s">
        <v>87</v>
      </c>
      <c r="AY1086" s="16" t="s">
        <v>283</v>
      </c>
      <c r="BE1086" s="167">
        <f>IF(N1086="základná",J1086,0)</f>
        <v>0</v>
      </c>
      <c r="BF1086" s="167">
        <f>IF(N1086="znížená",J1086,0)</f>
        <v>0</v>
      </c>
      <c r="BG1086" s="167">
        <f>IF(N1086="zákl. prenesená",J1086,0)</f>
        <v>0</v>
      </c>
      <c r="BH1086" s="167">
        <f>IF(N1086="zníž. prenesená",J1086,0)</f>
        <v>0</v>
      </c>
      <c r="BI1086" s="167">
        <f>IF(N1086="nulová",J1086,0)</f>
        <v>0</v>
      </c>
      <c r="BJ1086" s="16" t="s">
        <v>87</v>
      </c>
      <c r="BK1086" s="167">
        <f>ROUND(I1086*H1086,2)</f>
        <v>0</v>
      </c>
      <c r="BL1086" s="16" t="s">
        <v>358</v>
      </c>
      <c r="BM1086" s="166" t="s">
        <v>4084</v>
      </c>
    </row>
    <row r="1087" spans="2:65" s="12" customFormat="1" ht="11.25">
      <c r="B1087" s="168"/>
      <c r="D1087" s="169" t="s">
        <v>291</v>
      </c>
      <c r="F1087" s="171" t="s">
        <v>4085</v>
      </c>
      <c r="H1087" s="172">
        <v>2967.9639999999999</v>
      </c>
      <c r="I1087" s="173"/>
      <c r="L1087" s="168"/>
      <c r="M1087" s="174"/>
      <c r="T1087" s="175"/>
      <c r="AT1087" s="170" t="s">
        <v>291</v>
      </c>
      <c r="AU1087" s="170" t="s">
        <v>87</v>
      </c>
      <c r="AV1087" s="12" t="s">
        <v>87</v>
      </c>
      <c r="AW1087" s="12" t="s">
        <v>3</v>
      </c>
      <c r="AX1087" s="12" t="s">
        <v>82</v>
      </c>
      <c r="AY1087" s="170" t="s">
        <v>283</v>
      </c>
    </row>
    <row r="1088" spans="2:65" s="1" customFormat="1" ht="37.9" customHeight="1">
      <c r="B1088" s="125"/>
      <c r="C1088" s="155" t="s">
        <v>1489</v>
      </c>
      <c r="D1088" s="155" t="s">
        <v>285</v>
      </c>
      <c r="E1088" s="156" t="s">
        <v>1563</v>
      </c>
      <c r="F1088" s="157" t="s">
        <v>1564</v>
      </c>
      <c r="G1088" s="158" t="s">
        <v>288</v>
      </c>
      <c r="H1088" s="159">
        <v>2070.837</v>
      </c>
      <c r="I1088" s="160"/>
      <c r="J1088" s="161">
        <f>ROUND(I1088*H1088,2)</f>
        <v>0</v>
      </c>
      <c r="K1088" s="162"/>
      <c r="L1088" s="31"/>
      <c r="M1088" s="163" t="s">
        <v>1</v>
      </c>
      <c r="N1088" s="124" t="s">
        <v>41</v>
      </c>
      <c r="P1088" s="164">
        <f>O1088*H1088</f>
        <v>0</v>
      </c>
      <c r="Q1088" s="164">
        <v>0</v>
      </c>
      <c r="R1088" s="164">
        <f>Q1088*H1088</f>
        <v>0</v>
      </c>
      <c r="S1088" s="164">
        <v>1.4999999999999999E-2</v>
      </c>
      <c r="T1088" s="165">
        <f>S1088*H1088</f>
        <v>31.062555</v>
      </c>
      <c r="AR1088" s="166" t="s">
        <v>358</v>
      </c>
      <c r="AT1088" s="166" t="s">
        <v>285</v>
      </c>
      <c r="AU1088" s="166" t="s">
        <v>87</v>
      </c>
      <c r="AY1088" s="16" t="s">
        <v>283</v>
      </c>
      <c r="BE1088" s="167">
        <f>IF(N1088="základná",J1088,0)</f>
        <v>0</v>
      </c>
      <c r="BF1088" s="167">
        <f>IF(N1088="znížená",J1088,0)</f>
        <v>0</v>
      </c>
      <c r="BG1088" s="167">
        <f>IF(N1088="zákl. prenesená",J1088,0)</f>
        <v>0</v>
      </c>
      <c r="BH1088" s="167">
        <f>IF(N1088="zníž. prenesená",J1088,0)</f>
        <v>0</v>
      </c>
      <c r="BI1088" s="167">
        <f>IF(N1088="nulová",J1088,0)</f>
        <v>0</v>
      </c>
      <c r="BJ1088" s="16" t="s">
        <v>87</v>
      </c>
      <c r="BK1088" s="167">
        <f>ROUND(I1088*H1088,2)</f>
        <v>0</v>
      </c>
      <c r="BL1088" s="16" t="s">
        <v>358</v>
      </c>
      <c r="BM1088" s="166" t="s">
        <v>1565</v>
      </c>
    </row>
    <row r="1089" spans="2:51" s="14" customFormat="1" ht="11.25">
      <c r="B1089" s="183"/>
      <c r="D1089" s="169" t="s">
        <v>291</v>
      </c>
      <c r="E1089" s="184" t="s">
        <v>1</v>
      </c>
      <c r="F1089" s="185" t="s">
        <v>1566</v>
      </c>
      <c r="H1089" s="184" t="s">
        <v>1</v>
      </c>
      <c r="I1089" s="186"/>
      <c r="L1089" s="183"/>
      <c r="M1089" s="187"/>
      <c r="T1089" s="188"/>
      <c r="AT1089" s="184" t="s">
        <v>291</v>
      </c>
      <c r="AU1089" s="184" t="s">
        <v>87</v>
      </c>
      <c r="AV1089" s="14" t="s">
        <v>82</v>
      </c>
      <c r="AW1089" s="14" t="s">
        <v>31</v>
      </c>
      <c r="AX1089" s="14" t="s">
        <v>75</v>
      </c>
      <c r="AY1089" s="184" t="s">
        <v>283</v>
      </c>
    </row>
    <row r="1090" spans="2:51" s="14" customFormat="1" ht="11.25">
      <c r="B1090" s="183"/>
      <c r="D1090" s="169" t="s">
        <v>291</v>
      </c>
      <c r="E1090" s="184" t="s">
        <v>1</v>
      </c>
      <c r="F1090" s="185" t="s">
        <v>404</v>
      </c>
      <c r="H1090" s="184" t="s">
        <v>1</v>
      </c>
      <c r="I1090" s="186"/>
      <c r="L1090" s="183"/>
      <c r="M1090" s="187"/>
      <c r="T1090" s="188"/>
      <c r="AT1090" s="184" t="s">
        <v>291</v>
      </c>
      <c r="AU1090" s="184" t="s">
        <v>87</v>
      </c>
      <c r="AV1090" s="14" t="s">
        <v>82</v>
      </c>
      <c r="AW1090" s="14" t="s">
        <v>31</v>
      </c>
      <c r="AX1090" s="14" t="s">
        <v>75</v>
      </c>
      <c r="AY1090" s="184" t="s">
        <v>283</v>
      </c>
    </row>
    <row r="1091" spans="2:51" s="12" customFormat="1" ht="22.5">
      <c r="B1091" s="168"/>
      <c r="D1091" s="169" t="s">
        <v>291</v>
      </c>
      <c r="E1091" s="170" t="s">
        <v>1</v>
      </c>
      <c r="F1091" s="171" t="s">
        <v>4086</v>
      </c>
      <c r="H1091" s="172">
        <v>212.99</v>
      </c>
      <c r="I1091" s="173"/>
      <c r="L1091" s="168"/>
      <c r="M1091" s="174"/>
      <c r="T1091" s="175"/>
      <c r="AT1091" s="170" t="s">
        <v>291</v>
      </c>
      <c r="AU1091" s="170" t="s">
        <v>87</v>
      </c>
      <c r="AV1091" s="12" t="s">
        <v>87</v>
      </c>
      <c r="AW1091" s="12" t="s">
        <v>31</v>
      </c>
      <c r="AX1091" s="12" t="s">
        <v>75</v>
      </c>
      <c r="AY1091" s="170" t="s">
        <v>283</v>
      </c>
    </row>
    <row r="1092" spans="2:51" s="12" customFormat="1" ht="11.25">
      <c r="B1092" s="168"/>
      <c r="D1092" s="169" t="s">
        <v>291</v>
      </c>
      <c r="E1092" s="170" t="s">
        <v>1</v>
      </c>
      <c r="F1092" s="171" t="s">
        <v>4087</v>
      </c>
      <c r="H1092" s="172">
        <v>20.16</v>
      </c>
      <c r="I1092" s="173"/>
      <c r="L1092" s="168"/>
      <c r="M1092" s="174"/>
      <c r="T1092" s="175"/>
      <c r="AT1092" s="170" t="s">
        <v>291</v>
      </c>
      <c r="AU1092" s="170" t="s">
        <v>87</v>
      </c>
      <c r="AV1092" s="12" t="s">
        <v>87</v>
      </c>
      <c r="AW1092" s="12" t="s">
        <v>31</v>
      </c>
      <c r="AX1092" s="12" t="s">
        <v>75</v>
      </c>
      <c r="AY1092" s="170" t="s">
        <v>283</v>
      </c>
    </row>
    <row r="1093" spans="2:51" s="14" customFormat="1" ht="11.25">
      <c r="B1093" s="183"/>
      <c r="D1093" s="169" t="s">
        <v>291</v>
      </c>
      <c r="E1093" s="184" t="s">
        <v>1</v>
      </c>
      <c r="F1093" s="185" t="s">
        <v>413</v>
      </c>
      <c r="H1093" s="184" t="s">
        <v>1</v>
      </c>
      <c r="I1093" s="186"/>
      <c r="L1093" s="183"/>
      <c r="M1093" s="187"/>
      <c r="T1093" s="188"/>
      <c r="AT1093" s="184" t="s">
        <v>291</v>
      </c>
      <c r="AU1093" s="184" t="s">
        <v>87</v>
      </c>
      <c r="AV1093" s="14" t="s">
        <v>82</v>
      </c>
      <c r="AW1093" s="14" t="s">
        <v>31</v>
      </c>
      <c r="AX1093" s="14" t="s">
        <v>75</v>
      </c>
      <c r="AY1093" s="184" t="s">
        <v>283</v>
      </c>
    </row>
    <row r="1094" spans="2:51" s="12" customFormat="1" ht="22.5">
      <c r="B1094" s="168"/>
      <c r="D1094" s="169" t="s">
        <v>291</v>
      </c>
      <c r="E1094" s="170" t="s">
        <v>1</v>
      </c>
      <c r="F1094" s="171" t="s">
        <v>4088</v>
      </c>
      <c r="H1094" s="172">
        <v>211.22</v>
      </c>
      <c r="I1094" s="173"/>
      <c r="L1094" s="168"/>
      <c r="M1094" s="174"/>
      <c r="T1094" s="175"/>
      <c r="AT1094" s="170" t="s">
        <v>291</v>
      </c>
      <c r="AU1094" s="170" t="s">
        <v>87</v>
      </c>
      <c r="AV1094" s="12" t="s">
        <v>87</v>
      </c>
      <c r="AW1094" s="12" t="s">
        <v>31</v>
      </c>
      <c r="AX1094" s="12" t="s">
        <v>75</v>
      </c>
      <c r="AY1094" s="170" t="s">
        <v>283</v>
      </c>
    </row>
    <row r="1095" spans="2:51" s="12" customFormat="1" ht="22.5">
      <c r="B1095" s="168"/>
      <c r="D1095" s="169" t="s">
        <v>291</v>
      </c>
      <c r="E1095" s="170" t="s">
        <v>1</v>
      </c>
      <c r="F1095" s="171" t="s">
        <v>4089</v>
      </c>
      <c r="H1095" s="172">
        <v>214.28</v>
      </c>
      <c r="I1095" s="173"/>
      <c r="L1095" s="168"/>
      <c r="M1095" s="174"/>
      <c r="T1095" s="175"/>
      <c r="AT1095" s="170" t="s">
        <v>291</v>
      </c>
      <c r="AU1095" s="170" t="s">
        <v>87</v>
      </c>
      <c r="AV1095" s="12" t="s">
        <v>87</v>
      </c>
      <c r="AW1095" s="12" t="s">
        <v>31</v>
      </c>
      <c r="AX1095" s="12" t="s">
        <v>75</v>
      </c>
      <c r="AY1095" s="170" t="s">
        <v>283</v>
      </c>
    </row>
    <row r="1096" spans="2:51" s="14" customFormat="1" ht="11.25">
      <c r="B1096" s="183"/>
      <c r="D1096" s="169" t="s">
        <v>291</v>
      </c>
      <c r="E1096" s="184" t="s">
        <v>1</v>
      </c>
      <c r="F1096" s="185" t="s">
        <v>414</v>
      </c>
      <c r="H1096" s="184" t="s">
        <v>1</v>
      </c>
      <c r="I1096" s="186"/>
      <c r="L1096" s="183"/>
      <c r="M1096" s="187"/>
      <c r="T1096" s="188"/>
      <c r="AT1096" s="184" t="s">
        <v>291</v>
      </c>
      <c r="AU1096" s="184" t="s">
        <v>87</v>
      </c>
      <c r="AV1096" s="14" t="s">
        <v>82</v>
      </c>
      <c r="AW1096" s="14" t="s">
        <v>31</v>
      </c>
      <c r="AX1096" s="14" t="s">
        <v>75</v>
      </c>
      <c r="AY1096" s="184" t="s">
        <v>283</v>
      </c>
    </row>
    <row r="1097" spans="2:51" s="12" customFormat="1" ht="22.5">
      <c r="B1097" s="168"/>
      <c r="D1097" s="169" t="s">
        <v>291</v>
      </c>
      <c r="E1097" s="170" t="s">
        <v>1</v>
      </c>
      <c r="F1097" s="171" t="s">
        <v>4090</v>
      </c>
      <c r="H1097" s="172">
        <v>182.84</v>
      </c>
      <c r="I1097" s="173"/>
      <c r="L1097" s="168"/>
      <c r="M1097" s="174"/>
      <c r="T1097" s="175"/>
      <c r="AT1097" s="170" t="s">
        <v>291</v>
      </c>
      <c r="AU1097" s="170" t="s">
        <v>87</v>
      </c>
      <c r="AV1097" s="12" t="s">
        <v>87</v>
      </c>
      <c r="AW1097" s="12" t="s">
        <v>31</v>
      </c>
      <c r="AX1097" s="12" t="s">
        <v>75</v>
      </c>
      <c r="AY1097" s="170" t="s">
        <v>283</v>
      </c>
    </row>
    <row r="1098" spans="2:51" s="12" customFormat="1" ht="22.5">
      <c r="B1098" s="168"/>
      <c r="D1098" s="169" t="s">
        <v>291</v>
      </c>
      <c r="E1098" s="170" t="s">
        <v>1</v>
      </c>
      <c r="F1098" s="171" t="s">
        <v>4091</v>
      </c>
      <c r="H1098" s="172">
        <v>215.57</v>
      </c>
      <c r="I1098" s="173"/>
      <c r="L1098" s="168"/>
      <c r="M1098" s="174"/>
      <c r="T1098" s="175"/>
      <c r="AT1098" s="170" t="s">
        <v>291</v>
      </c>
      <c r="AU1098" s="170" t="s">
        <v>87</v>
      </c>
      <c r="AV1098" s="12" t="s">
        <v>87</v>
      </c>
      <c r="AW1098" s="12" t="s">
        <v>31</v>
      </c>
      <c r="AX1098" s="12" t="s">
        <v>75</v>
      </c>
      <c r="AY1098" s="170" t="s">
        <v>283</v>
      </c>
    </row>
    <row r="1099" spans="2:51" s="12" customFormat="1" ht="11.25">
      <c r="B1099" s="168"/>
      <c r="D1099" s="169" t="s">
        <v>291</v>
      </c>
      <c r="E1099" s="170" t="s">
        <v>1</v>
      </c>
      <c r="F1099" s="171" t="s">
        <v>4092</v>
      </c>
      <c r="H1099" s="172">
        <v>24.07</v>
      </c>
      <c r="I1099" s="173"/>
      <c r="L1099" s="168"/>
      <c r="M1099" s="174"/>
      <c r="T1099" s="175"/>
      <c r="AT1099" s="170" t="s">
        <v>291</v>
      </c>
      <c r="AU1099" s="170" t="s">
        <v>87</v>
      </c>
      <c r="AV1099" s="12" t="s">
        <v>87</v>
      </c>
      <c r="AW1099" s="12" t="s">
        <v>31</v>
      </c>
      <c r="AX1099" s="12" t="s">
        <v>75</v>
      </c>
      <c r="AY1099" s="170" t="s">
        <v>283</v>
      </c>
    </row>
    <row r="1100" spans="2:51" s="14" customFormat="1" ht="11.25">
      <c r="B1100" s="183"/>
      <c r="D1100" s="169" t="s">
        <v>291</v>
      </c>
      <c r="E1100" s="184" t="s">
        <v>1</v>
      </c>
      <c r="F1100" s="185" t="s">
        <v>415</v>
      </c>
      <c r="H1100" s="184" t="s">
        <v>1</v>
      </c>
      <c r="I1100" s="186"/>
      <c r="L1100" s="183"/>
      <c r="M1100" s="187"/>
      <c r="T1100" s="188"/>
      <c r="AT1100" s="184" t="s">
        <v>291</v>
      </c>
      <c r="AU1100" s="184" t="s">
        <v>87</v>
      </c>
      <c r="AV1100" s="14" t="s">
        <v>82</v>
      </c>
      <c r="AW1100" s="14" t="s">
        <v>31</v>
      </c>
      <c r="AX1100" s="14" t="s">
        <v>75</v>
      </c>
      <c r="AY1100" s="184" t="s">
        <v>283</v>
      </c>
    </row>
    <row r="1101" spans="2:51" s="12" customFormat="1" ht="22.5">
      <c r="B1101" s="168"/>
      <c r="D1101" s="169" t="s">
        <v>291</v>
      </c>
      <c r="E1101" s="170" t="s">
        <v>1</v>
      </c>
      <c r="F1101" s="171" t="s">
        <v>4093</v>
      </c>
      <c r="H1101" s="172">
        <v>210.227</v>
      </c>
      <c r="I1101" s="173"/>
      <c r="L1101" s="168"/>
      <c r="M1101" s="174"/>
      <c r="T1101" s="175"/>
      <c r="AT1101" s="170" t="s">
        <v>291</v>
      </c>
      <c r="AU1101" s="170" t="s">
        <v>87</v>
      </c>
      <c r="AV1101" s="12" t="s">
        <v>87</v>
      </c>
      <c r="AW1101" s="12" t="s">
        <v>31</v>
      </c>
      <c r="AX1101" s="12" t="s">
        <v>75</v>
      </c>
      <c r="AY1101" s="170" t="s">
        <v>283</v>
      </c>
    </row>
    <row r="1102" spans="2:51" s="12" customFormat="1" ht="22.5">
      <c r="B1102" s="168"/>
      <c r="D1102" s="169" t="s">
        <v>291</v>
      </c>
      <c r="E1102" s="170" t="s">
        <v>1</v>
      </c>
      <c r="F1102" s="171" t="s">
        <v>4094</v>
      </c>
      <c r="H1102" s="172">
        <v>208.29</v>
      </c>
      <c r="I1102" s="173"/>
      <c r="L1102" s="168"/>
      <c r="M1102" s="174"/>
      <c r="T1102" s="175"/>
      <c r="AT1102" s="170" t="s">
        <v>291</v>
      </c>
      <c r="AU1102" s="170" t="s">
        <v>87</v>
      </c>
      <c r="AV1102" s="12" t="s">
        <v>87</v>
      </c>
      <c r="AW1102" s="12" t="s">
        <v>31</v>
      </c>
      <c r="AX1102" s="12" t="s">
        <v>75</v>
      </c>
      <c r="AY1102" s="170" t="s">
        <v>283</v>
      </c>
    </row>
    <row r="1103" spans="2:51" s="12" customFormat="1" ht="11.25">
      <c r="B1103" s="168"/>
      <c r="D1103" s="169" t="s">
        <v>291</v>
      </c>
      <c r="E1103" s="170" t="s">
        <v>1</v>
      </c>
      <c r="F1103" s="171" t="s">
        <v>4095</v>
      </c>
      <c r="H1103" s="172">
        <v>59.91</v>
      </c>
      <c r="I1103" s="173"/>
      <c r="L1103" s="168"/>
      <c r="M1103" s="174"/>
      <c r="T1103" s="175"/>
      <c r="AT1103" s="170" t="s">
        <v>291</v>
      </c>
      <c r="AU1103" s="170" t="s">
        <v>87</v>
      </c>
      <c r="AV1103" s="12" t="s">
        <v>87</v>
      </c>
      <c r="AW1103" s="12" t="s">
        <v>31</v>
      </c>
      <c r="AX1103" s="12" t="s">
        <v>75</v>
      </c>
      <c r="AY1103" s="170" t="s">
        <v>283</v>
      </c>
    </row>
    <row r="1104" spans="2:51" s="14" customFormat="1" ht="11.25">
      <c r="B1104" s="183"/>
      <c r="D1104" s="169" t="s">
        <v>291</v>
      </c>
      <c r="E1104" s="184" t="s">
        <v>1</v>
      </c>
      <c r="F1104" s="185" t="s">
        <v>416</v>
      </c>
      <c r="H1104" s="184" t="s">
        <v>1</v>
      </c>
      <c r="I1104" s="186"/>
      <c r="L1104" s="183"/>
      <c r="M1104" s="187"/>
      <c r="T1104" s="188"/>
      <c r="AT1104" s="184" t="s">
        <v>291</v>
      </c>
      <c r="AU1104" s="184" t="s">
        <v>87</v>
      </c>
      <c r="AV1104" s="14" t="s">
        <v>82</v>
      </c>
      <c r="AW1104" s="14" t="s">
        <v>31</v>
      </c>
      <c r="AX1104" s="14" t="s">
        <v>75</v>
      </c>
      <c r="AY1104" s="184" t="s">
        <v>283</v>
      </c>
    </row>
    <row r="1105" spans="2:65" s="12" customFormat="1" ht="22.5">
      <c r="B1105" s="168"/>
      <c r="D1105" s="169" t="s">
        <v>291</v>
      </c>
      <c r="E1105" s="170" t="s">
        <v>1</v>
      </c>
      <c r="F1105" s="171" t="s">
        <v>4096</v>
      </c>
      <c r="H1105" s="172">
        <v>210.75</v>
      </c>
      <c r="I1105" s="173"/>
      <c r="L1105" s="168"/>
      <c r="M1105" s="174"/>
      <c r="T1105" s="175"/>
      <c r="AT1105" s="170" t="s">
        <v>291</v>
      </c>
      <c r="AU1105" s="170" t="s">
        <v>87</v>
      </c>
      <c r="AV1105" s="12" t="s">
        <v>87</v>
      </c>
      <c r="AW1105" s="12" t="s">
        <v>31</v>
      </c>
      <c r="AX1105" s="12" t="s">
        <v>75</v>
      </c>
      <c r="AY1105" s="170" t="s">
        <v>283</v>
      </c>
    </row>
    <row r="1106" spans="2:65" s="12" customFormat="1" ht="22.5">
      <c r="B1106" s="168"/>
      <c r="D1106" s="169" t="s">
        <v>291</v>
      </c>
      <c r="E1106" s="170" t="s">
        <v>1</v>
      </c>
      <c r="F1106" s="171" t="s">
        <v>4097</v>
      </c>
      <c r="H1106" s="172">
        <v>223.4</v>
      </c>
      <c r="I1106" s="173"/>
      <c r="L1106" s="168"/>
      <c r="M1106" s="174"/>
      <c r="T1106" s="175"/>
      <c r="AT1106" s="170" t="s">
        <v>291</v>
      </c>
      <c r="AU1106" s="170" t="s">
        <v>87</v>
      </c>
      <c r="AV1106" s="12" t="s">
        <v>87</v>
      </c>
      <c r="AW1106" s="12" t="s">
        <v>31</v>
      </c>
      <c r="AX1106" s="12" t="s">
        <v>75</v>
      </c>
      <c r="AY1106" s="170" t="s">
        <v>283</v>
      </c>
    </row>
    <row r="1107" spans="2:65" s="12" customFormat="1" ht="11.25">
      <c r="B1107" s="168"/>
      <c r="D1107" s="169" t="s">
        <v>291</v>
      </c>
      <c r="E1107" s="170" t="s">
        <v>1</v>
      </c>
      <c r="F1107" s="171" t="s">
        <v>4098</v>
      </c>
      <c r="H1107" s="172">
        <v>77.13</v>
      </c>
      <c r="I1107" s="173"/>
      <c r="L1107" s="168"/>
      <c r="M1107" s="174"/>
      <c r="T1107" s="175"/>
      <c r="AT1107" s="170" t="s">
        <v>291</v>
      </c>
      <c r="AU1107" s="170" t="s">
        <v>87</v>
      </c>
      <c r="AV1107" s="12" t="s">
        <v>87</v>
      </c>
      <c r="AW1107" s="12" t="s">
        <v>31</v>
      </c>
      <c r="AX1107" s="12" t="s">
        <v>75</v>
      </c>
      <c r="AY1107" s="170" t="s">
        <v>283</v>
      </c>
    </row>
    <row r="1108" spans="2:65" s="13" customFormat="1" ht="11.25">
      <c r="B1108" s="176"/>
      <c r="D1108" s="169" t="s">
        <v>291</v>
      </c>
      <c r="E1108" s="177" t="s">
        <v>1</v>
      </c>
      <c r="F1108" s="178" t="s">
        <v>293</v>
      </c>
      <c r="H1108" s="179">
        <v>2070.837</v>
      </c>
      <c r="I1108" s="180"/>
      <c r="L1108" s="176"/>
      <c r="M1108" s="181"/>
      <c r="T1108" s="182"/>
      <c r="AT1108" s="177" t="s">
        <v>291</v>
      </c>
      <c r="AU1108" s="177" t="s">
        <v>87</v>
      </c>
      <c r="AV1108" s="13" t="s">
        <v>289</v>
      </c>
      <c r="AW1108" s="13" t="s">
        <v>31</v>
      </c>
      <c r="AX1108" s="13" t="s">
        <v>82</v>
      </c>
      <c r="AY1108" s="177" t="s">
        <v>283</v>
      </c>
    </row>
    <row r="1109" spans="2:65" s="1" customFormat="1" ht="24.2" customHeight="1">
      <c r="B1109" s="125"/>
      <c r="C1109" s="155" t="s">
        <v>1495</v>
      </c>
      <c r="D1109" s="155" t="s">
        <v>285</v>
      </c>
      <c r="E1109" s="156" t="s">
        <v>1571</v>
      </c>
      <c r="F1109" s="157" t="s">
        <v>1572</v>
      </c>
      <c r="G1109" s="158" t="s">
        <v>954</v>
      </c>
      <c r="H1109" s="200"/>
      <c r="I1109" s="160"/>
      <c r="J1109" s="161">
        <f>ROUND(I1109*H1109,2)</f>
        <v>0</v>
      </c>
      <c r="K1109" s="162"/>
      <c r="L1109" s="31"/>
      <c r="M1109" s="163" t="s">
        <v>1</v>
      </c>
      <c r="N1109" s="124" t="s">
        <v>41</v>
      </c>
      <c r="P1109" s="164">
        <f>O1109*H1109</f>
        <v>0</v>
      </c>
      <c r="Q1109" s="164">
        <v>0</v>
      </c>
      <c r="R1109" s="164">
        <f>Q1109*H1109</f>
        <v>0</v>
      </c>
      <c r="S1109" s="164">
        <v>0</v>
      </c>
      <c r="T1109" s="165">
        <f>S1109*H1109</f>
        <v>0</v>
      </c>
      <c r="AR1109" s="166" t="s">
        <v>358</v>
      </c>
      <c r="AT1109" s="166" t="s">
        <v>285</v>
      </c>
      <c r="AU1109" s="166" t="s">
        <v>87</v>
      </c>
      <c r="AY1109" s="16" t="s">
        <v>283</v>
      </c>
      <c r="BE1109" s="167">
        <f>IF(N1109="základná",J1109,0)</f>
        <v>0</v>
      </c>
      <c r="BF1109" s="167">
        <f>IF(N1109="znížená",J1109,0)</f>
        <v>0</v>
      </c>
      <c r="BG1109" s="167">
        <f>IF(N1109="zákl. prenesená",J1109,0)</f>
        <v>0</v>
      </c>
      <c r="BH1109" s="167">
        <f>IF(N1109="zníž. prenesená",J1109,0)</f>
        <v>0</v>
      </c>
      <c r="BI1109" s="167">
        <f>IF(N1109="nulová",J1109,0)</f>
        <v>0</v>
      </c>
      <c r="BJ1109" s="16" t="s">
        <v>87</v>
      </c>
      <c r="BK1109" s="167">
        <f>ROUND(I1109*H1109,2)</f>
        <v>0</v>
      </c>
      <c r="BL1109" s="16" t="s">
        <v>358</v>
      </c>
      <c r="BM1109" s="166" t="s">
        <v>4099</v>
      </c>
    </row>
    <row r="1110" spans="2:65" s="11" customFormat="1" ht="22.9" customHeight="1">
      <c r="B1110" s="143"/>
      <c r="D1110" s="144" t="s">
        <v>74</v>
      </c>
      <c r="E1110" s="153" t="s">
        <v>1574</v>
      </c>
      <c r="F1110" s="153" t="s">
        <v>1575</v>
      </c>
      <c r="I1110" s="146"/>
      <c r="J1110" s="154">
        <f>BK1110</f>
        <v>0</v>
      </c>
      <c r="L1110" s="143"/>
      <c r="M1110" s="148"/>
      <c r="P1110" s="149">
        <f>SUM(P1111:P1195)</f>
        <v>0</v>
      </c>
      <c r="R1110" s="149">
        <f>SUM(R1111:R1195)</f>
        <v>28.01021338</v>
      </c>
      <c r="T1110" s="150">
        <f>SUM(T1111:T1195)</f>
        <v>0.88893999999999995</v>
      </c>
      <c r="AR1110" s="144" t="s">
        <v>87</v>
      </c>
      <c r="AT1110" s="151" t="s">
        <v>74</v>
      </c>
      <c r="AU1110" s="151" t="s">
        <v>82</v>
      </c>
      <c r="AY1110" s="144" t="s">
        <v>283</v>
      </c>
      <c r="BK1110" s="152">
        <f>SUM(BK1111:BK1195)</f>
        <v>0</v>
      </c>
    </row>
    <row r="1111" spans="2:65" s="1" customFormat="1" ht="16.5" customHeight="1">
      <c r="B1111" s="125"/>
      <c r="C1111" s="155" t="s">
        <v>1508</v>
      </c>
      <c r="D1111" s="155" t="s">
        <v>285</v>
      </c>
      <c r="E1111" s="156" t="s">
        <v>1577</v>
      </c>
      <c r="F1111" s="157" t="s">
        <v>1578</v>
      </c>
      <c r="G1111" s="158" t="s">
        <v>644</v>
      </c>
      <c r="H1111" s="159">
        <v>693.55</v>
      </c>
      <c r="I1111" s="160"/>
      <c r="J1111" s="161">
        <f>ROUND(I1111*H1111,2)</f>
        <v>0</v>
      </c>
      <c r="K1111" s="162"/>
      <c r="L1111" s="31"/>
      <c r="M1111" s="163" t="s">
        <v>1</v>
      </c>
      <c r="N1111" s="124" t="s">
        <v>41</v>
      </c>
      <c r="P1111" s="164">
        <f>O1111*H1111</f>
        <v>0</v>
      </c>
      <c r="Q1111" s="164">
        <v>5.0000000000000002E-5</v>
      </c>
      <c r="R1111" s="164">
        <f>Q1111*H1111</f>
        <v>3.46775E-2</v>
      </c>
      <c r="S1111" s="164">
        <v>0</v>
      </c>
      <c r="T1111" s="165">
        <f>S1111*H1111</f>
        <v>0</v>
      </c>
      <c r="AR1111" s="166" t="s">
        <v>358</v>
      </c>
      <c r="AT1111" s="166" t="s">
        <v>285</v>
      </c>
      <c r="AU1111" s="166" t="s">
        <v>87</v>
      </c>
      <c r="AY1111" s="16" t="s">
        <v>283</v>
      </c>
      <c r="BE1111" s="167">
        <f>IF(N1111="základná",J1111,0)</f>
        <v>0</v>
      </c>
      <c r="BF1111" s="167">
        <f>IF(N1111="znížená",J1111,0)</f>
        <v>0</v>
      </c>
      <c r="BG1111" s="167">
        <f>IF(N1111="zákl. prenesená",J1111,0)</f>
        <v>0</v>
      </c>
      <c r="BH1111" s="167">
        <f>IF(N1111="zníž. prenesená",J1111,0)</f>
        <v>0</v>
      </c>
      <c r="BI1111" s="167">
        <f>IF(N1111="nulová",J1111,0)</f>
        <v>0</v>
      </c>
      <c r="BJ1111" s="16" t="s">
        <v>87</v>
      </c>
      <c r="BK1111" s="167">
        <f>ROUND(I1111*H1111,2)</f>
        <v>0</v>
      </c>
      <c r="BL1111" s="16" t="s">
        <v>358</v>
      </c>
      <c r="BM1111" s="166" t="s">
        <v>4100</v>
      </c>
    </row>
    <row r="1112" spans="2:65" s="14" customFormat="1" ht="11.25">
      <c r="B1112" s="183"/>
      <c r="D1112" s="169" t="s">
        <v>291</v>
      </c>
      <c r="E1112" s="184" t="s">
        <v>1</v>
      </c>
      <c r="F1112" s="185" t="s">
        <v>451</v>
      </c>
      <c r="H1112" s="184" t="s">
        <v>1</v>
      </c>
      <c r="I1112" s="186"/>
      <c r="L1112" s="183"/>
      <c r="M1112" s="187"/>
      <c r="T1112" s="188"/>
      <c r="AT1112" s="184" t="s">
        <v>291</v>
      </c>
      <c r="AU1112" s="184" t="s">
        <v>87</v>
      </c>
      <c r="AV1112" s="14" t="s">
        <v>82</v>
      </c>
      <c r="AW1112" s="14" t="s">
        <v>31</v>
      </c>
      <c r="AX1112" s="14" t="s">
        <v>75</v>
      </c>
      <c r="AY1112" s="184" t="s">
        <v>283</v>
      </c>
    </row>
    <row r="1113" spans="2:65" s="12" customFormat="1" ht="11.25">
      <c r="B1113" s="168"/>
      <c r="D1113" s="169" t="s">
        <v>291</v>
      </c>
      <c r="E1113" s="170" t="s">
        <v>1</v>
      </c>
      <c r="F1113" s="171" t="s">
        <v>4101</v>
      </c>
      <c r="H1113" s="172">
        <v>173.2</v>
      </c>
      <c r="I1113" s="173"/>
      <c r="L1113" s="168"/>
      <c r="M1113" s="174"/>
      <c r="T1113" s="175"/>
      <c r="AT1113" s="170" t="s">
        <v>291</v>
      </c>
      <c r="AU1113" s="170" t="s">
        <v>87</v>
      </c>
      <c r="AV1113" s="12" t="s">
        <v>87</v>
      </c>
      <c r="AW1113" s="12" t="s">
        <v>31</v>
      </c>
      <c r="AX1113" s="12" t="s">
        <v>75</v>
      </c>
      <c r="AY1113" s="170" t="s">
        <v>283</v>
      </c>
    </row>
    <row r="1114" spans="2:65" s="14" customFormat="1" ht="11.25">
      <c r="B1114" s="183"/>
      <c r="D1114" s="169" t="s">
        <v>291</v>
      </c>
      <c r="E1114" s="184" t="s">
        <v>1</v>
      </c>
      <c r="F1114" s="185" t="s">
        <v>1581</v>
      </c>
      <c r="H1114" s="184" t="s">
        <v>1</v>
      </c>
      <c r="I1114" s="186"/>
      <c r="L1114" s="183"/>
      <c r="M1114" s="187"/>
      <c r="T1114" s="188"/>
      <c r="AT1114" s="184" t="s">
        <v>291</v>
      </c>
      <c r="AU1114" s="184" t="s">
        <v>87</v>
      </c>
      <c r="AV1114" s="14" t="s">
        <v>82</v>
      </c>
      <c r="AW1114" s="14" t="s">
        <v>31</v>
      </c>
      <c r="AX1114" s="14" t="s">
        <v>75</v>
      </c>
      <c r="AY1114" s="184" t="s">
        <v>283</v>
      </c>
    </row>
    <row r="1115" spans="2:65" s="12" customFormat="1" ht="11.25">
      <c r="B1115" s="168"/>
      <c r="D1115" s="169" t="s">
        <v>291</v>
      </c>
      <c r="E1115" s="170" t="s">
        <v>1</v>
      </c>
      <c r="F1115" s="171" t="s">
        <v>4102</v>
      </c>
      <c r="H1115" s="172">
        <v>53.95</v>
      </c>
      <c r="I1115" s="173"/>
      <c r="L1115" s="168"/>
      <c r="M1115" s="174"/>
      <c r="T1115" s="175"/>
      <c r="AT1115" s="170" t="s">
        <v>291</v>
      </c>
      <c r="AU1115" s="170" t="s">
        <v>87</v>
      </c>
      <c r="AV1115" s="12" t="s">
        <v>87</v>
      </c>
      <c r="AW1115" s="12" t="s">
        <v>31</v>
      </c>
      <c r="AX1115" s="12" t="s">
        <v>75</v>
      </c>
      <c r="AY1115" s="170" t="s">
        <v>283</v>
      </c>
    </row>
    <row r="1116" spans="2:65" s="12" customFormat="1" ht="11.25">
      <c r="B1116" s="168"/>
      <c r="D1116" s="169" t="s">
        <v>291</v>
      </c>
      <c r="E1116" s="170" t="s">
        <v>1</v>
      </c>
      <c r="F1116" s="171" t="s">
        <v>4103</v>
      </c>
      <c r="H1116" s="172">
        <v>116.6</v>
      </c>
      <c r="I1116" s="173"/>
      <c r="L1116" s="168"/>
      <c r="M1116" s="174"/>
      <c r="T1116" s="175"/>
      <c r="AT1116" s="170" t="s">
        <v>291</v>
      </c>
      <c r="AU1116" s="170" t="s">
        <v>87</v>
      </c>
      <c r="AV1116" s="12" t="s">
        <v>87</v>
      </c>
      <c r="AW1116" s="12" t="s">
        <v>31</v>
      </c>
      <c r="AX1116" s="12" t="s">
        <v>75</v>
      </c>
      <c r="AY1116" s="170" t="s">
        <v>283</v>
      </c>
    </row>
    <row r="1117" spans="2:65" s="12" customFormat="1" ht="11.25">
      <c r="B1117" s="168"/>
      <c r="D1117" s="169" t="s">
        <v>291</v>
      </c>
      <c r="E1117" s="170" t="s">
        <v>1</v>
      </c>
      <c r="F1117" s="171" t="s">
        <v>4103</v>
      </c>
      <c r="H1117" s="172">
        <v>116.6</v>
      </c>
      <c r="I1117" s="173"/>
      <c r="L1117" s="168"/>
      <c r="M1117" s="174"/>
      <c r="T1117" s="175"/>
      <c r="AT1117" s="170" t="s">
        <v>291</v>
      </c>
      <c r="AU1117" s="170" t="s">
        <v>87</v>
      </c>
      <c r="AV1117" s="12" t="s">
        <v>87</v>
      </c>
      <c r="AW1117" s="12" t="s">
        <v>31</v>
      </c>
      <c r="AX1117" s="12" t="s">
        <v>75</v>
      </c>
      <c r="AY1117" s="170" t="s">
        <v>283</v>
      </c>
    </row>
    <row r="1118" spans="2:65" s="12" customFormat="1" ht="11.25">
      <c r="B1118" s="168"/>
      <c r="D1118" s="169" t="s">
        <v>291</v>
      </c>
      <c r="E1118" s="170" t="s">
        <v>1</v>
      </c>
      <c r="F1118" s="171" t="s">
        <v>4104</v>
      </c>
      <c r="H1118" s="172">
        <v>116.6</v>
      </c>
      <c r="I1118" s="173"/>
      <c r="L1118" s="168"/>
      <c r="M1118" s="174"/>
      <c r="T1118" s="175"/>
      <c r="AT1118" s="170" t="s">
        <v>291</v>
      </c>
      <c r="AU1118" s="170" t="s">
        <v>87</v>
      </c>
      <c r="AV1118" s="12" t="s">
        <v>87</v>
      </c>
      <c r="AW1118" s="12" t="s">
        <v>31</v>
      </c>
      <c r="AX1118" s="12" t="s">
        <v>75</v>
      </c>
      <c r="AY1118" s="170" t="s">
        <v>283</v>
      </c>
    </row>
    <row r="1119" spans="2:65" s="12" customFormat="1" ht="11.25">
      <c r="B1119" s="168"/>
      <c r="D1119" s="169" t="s">
        <v>291</v>
      </c>
      <c r="E1119" s="170" t="s">
        <v>1</v>
      </c>
      <c r="F1119" s="171" t="s">
        <v>4103</v>
      </c>
      <c r="H1119" s="172">
        <v>116.6</v>
      </c>
      <c r="I1119" s="173"/>
      <c r="L1119" s="168"/>
      <c r="M1119" s="174"/>
      <c r="T1119" s="175"/>
      <c r="AT1119" s="170" t="s">
        <v>291</v>
      </c>
      <c r="AU1119" s="170" t="s">
        <v>87</v>
      </c>
      <c r="AV1119" s="12" t="s">
        <v>87</v>
      </c>
      <c r="AW1119" s="12" t="s">
        <v>31</v>
      </c>
      <c r="AX1119" s="12" t="s">
        <v>75</v>
      </c>
      <c r="AY1119" s="170" t="s">
        <v>283</v>
      </c>
    </row>
    <row r="1120" spans="2:65" s="13" customFormat="1" ht="11.25">
      <c r="B1120" s="176"/>
      <c r="D1120" s="169" t="s">
        <v>291</v>
      </c>
      <c r="E1120" s="177" t="s">
        <v>1</v>
      </c>
      <c r="F1120" s="178" t="s">
        <v>293</v>
      </c>
      <c r="H1120" s="179">
        <v>693.55</v>
      </c>
      <c r="I1120" s="180"/>
      <c r="L1120" s="176"/>
      <c r="M1120" s="181"/>
      <c r="T1120" s="182"/>
      <c r="AT1120" s="177" t="s">
        <v>291</v>
      </c>
      <c r="AU1120" s="177" t="s">
        <v>87</v>
      </c>
      <c r="AV1120" s="13" t="s">
        <v>289</v>
      </c>
      <c r="AW1120" s="13" t="s">
        <v>31</v>
      </c>
      <c r="AX1120" s="13" t="s">
        <v>82</v>
      </c>
      <c r="AY1120" s="177" t="s">
        <v>283</v>
      </c>
    </row>
    <row r="1121" spans="2:65" s="1" customFormat="1" ht="24.2" customHeight="1">
      <c r="B1121" s="125"/>
      <c r="C1121" s="189" t="s">
        <v>1513</v>
      </c>
      <c r="D1121" s="189" t="s">
        <v>582</v>
      </c>
      <c r="E1121" s="190" t="s">
        <v>1585</v>
      </c>
      <c r="F1121" s="191" t="s">
        <v>1586</v>
      </c>
      <c r="G1121" s="192" t="s">
        <v>644</v>
      </c>
      <c r="H1121" s="193">
        <v>707.42100000000005</v>
      </c>
      <c r="I1121" s="194"/>
      <c r="J1121" s="195">
        <f>ROUND(I1121*H1121,2)</f>
        <v>0</v>
      </c>
      <c r="K1121" s="196"/>
      <c r="L1121" s="197"/>
      <c r="M1121" s="198" t="s">
        <v>1</v>
      </c>
      <c r="N1121" s="199" t="s">
        <v>41</v>
      </c>
      <c r="P1121" s="164">
        <f>O1121*H1121</f>
        <v>0</v>
      </c>
      <c r="Q1121" s="164">
        <v>1.6299999999999999E-3</v>
      </c>
      <c r="R1121" s="164">
        <f>Q1121*H1121</f>
        <v>1.1530962300000001</v>
      </c>
      <c r="S1121" s="164">
        <v>0</v>
      </c>
      <c r="T1121" s="165">
        <f>S1121*H1121</f>
        <v>0</v>
      </c>
      <c r="AR1121" s="166" t="s">
        <v>473</v>
      </c>
      <c r="AT1121" s="166" t="s">
        <v>582</v>
      </c>
      <c r="AU1121" s="166" t="s">
        <v>87</v>
      </c>
      <c r="AY1121" s="16" t="s">
        <v>283</v>
      </c>
      <c r="BE1121" s="167">
        <f>IF(N1121="základná",J1121,0)</f>
        <v>0</v>
      </c>
      <c r="BF1121" s="167">
        <f>IF(N1121="znížená",J1121,0)</f>
        <v>0</v>
      </c>
      <c r="BG1121" s="167">
        <f>IF(N1121="zákl. prenesená",J1121,0)</f>
        <v>0</v>
      </c>
      <c r="BH1121" s="167">
        <f>IF(N1121="zníž. prenesená",J1121,0)</f>
        <v>0</v>
      </c>
      <c r="BI1121" s="167">
        <f>IF(N1121="nulová",J1121,0)</f>
        <v>0</v>
      </c>
      <c r="BJ1121" s="16" t="s">
        <v>87</v>
      </c>
      <c r="BK1121" s="167">
        <f>ROUND(I1121*H1121,2)</f>
        <v>0</v>
      </c>
      <c r="BL1121" s="16" t="s">
        <v>358</v>
      </c>
      <c r="BM1121" s="166" t="s">
        <v>4105</v>
      </c>
    </row>
    <row r="1122" spans="2:65" s="12" customFormat="1" ht="11.25">
      <c r="B1122" s="168"/>
      <c r="D1122" s="169" t="s">
        <v>291</v>
      </c>
      <c r="F1122" s="171" t="s">
        <v>4106</v>
      </c>
      <c r="H1122" s="172">
        <v>707.42100000000005</v>
      </c>
      <c r="I1122" s="173"/>
      <c r="L1122" s="168"/>
      <c r="M1122" s="174"/>
      <c r="T1122" s="175"/>
      <c r="AT1122" s="170" t="s">
        <v>291</v>
      </c>
      <c r="AU1122" s="170" t="s">
        <v>87</v>
      </c>
      <c r="AV1122" s="12" t="s">
        <v>87</v>
      </c>
      <c r="AW1122" s="12" t="s">
        <v>3</v>
      </c>
      <c r="AX1122" s="12" t="s">
        <v>82</v>
      </c>
      <c r="AY1122" s="170" t="s">
        <v>283</v>
      </c>
    </row>
    <row r="1123" spans="2:65" s="1" customFormat="1" ht="24.2" customHeight="1">
      <c r="B1123" s="125"/>
      <c r="C1123" s="155" t="s">
        <v>1519</v>
      </c>
      <c r="D1123" s="155" t="s">
        <v>285</v>
      </c>
      <c r="E1123" s="156" t="s">
        <v>1590</v>
      </c>
      <c r="F1123" s="157" t="s">
        <v>1591</v>
      </c>
      <c r="G1123" s="158" t="s">
        <v>288</v>
      </c>
      <c r="H1123" s="159">
        <v>829.53</v>
      </c>
      <c r="I1123" s="160"/>
      <c r="J1123" s="161">
        <f>ROUND(I1123*H1123,2)</f>
        <v>0</v>
      </c>
      <c r="K1123" s="162"/>
      <c r="L1123" s="31"/>
      <c r="M1123" s="163" t="s">
        <v>1</v>
      </c>
      <c r="N1123" s="124" t="s">
        <v>41</v>
      </c>
      <c r="P1123" s="164">
        <f>O1123*H1123</f>
        <v>0</v>
      </c>
      <c r="Q1123" s="164">
        <v>0</v>
      </c>
      <c r="R1123" s="164">
        <f>Q1123*H1123</f>
        <v>0</v>
      </c>
      <c r="S1123" s="164">
        <v>1E-3</v>
      </c>
      <c r="T1123" s="165">
        <f>S1123*H1123</f>
        <v>0.82952999999999999</v>
      </c>
      <c r="AR1123" s="166" t="s">
        <v>358</v>
      </c>
      <c r="AT1123" s="166" t="s">
        <v>285</v>
      </c>
      <c r="AU1123" s="166" t="s">
        <v>87</v>
      </c>
      <c r="AY1123" s="16" t="s">
        <v>283</v>
      </c>
      <c r="BE1123" s="167">
        <f>IF(N1123="základná",J1123,0)</f>
        <v>0</v>
      </c>
      <c r="BF1123" s="167">
        <f>IF(N1123="znížená",J1123,0)</f>
        <v>0</v>
      </c>
      <c r="BG1123" s="167">
        <f>IF(N1123="zákl. prenesená",J1123,0)</f>
        <v>0</v>
      </c>
      <c r="BH1123" s="167">
        <f>IF(N1123="zníž. prenesená",J1123,0)</f>
        <v>0</v>
      </c>
      <c r="BI1123" s="167">
        <f>IF(N1123="nulová",J1123,0)</f>
        <v>0</v>
      </c>
      <c r="BJ1123" s="16" t="s">
        <v>87</v>
      </c>
      <c r="BK1123" s="167">
        <f>ROUND(I1123*H1123,2)</f>
        <v>0</v>
      </c>
      <c r="BL1123" s="16" t="s">
        <v>358</v>
      </c>
      <c r="BM1123" s="166" t="s">
        <v>1592</v>
      </c>
    </row>
    <row r="1124" spans="2:65" s="14" customFormat="1" ht="11.25">
      <c r="B1124" s="183"/>
      <c r="D1124" s="169" t="s">
        <v>291</v>
      </c>
      <c r="E1124" s="184" t="s">
        <v>1</v>
      </c>
      <c r="F1124" s="185" t="s">
        <v>701</v>
      </c>
      <c r="H1124" s="184" t="s">
        <v>1</v>
      </c>
      <c r="I1124" s="186"/>
      <c r="L1124" s="183"/>
      <c r="M1124" s="187"/>
      <c r="T1124" s="188"/>
      <c r="AT1124" s="184" t="s">
        <v>291</v>
      </c>
      <c r="AU1124" s="184" t="s">
        <v>87</v>
      </c>
      <c r="AV1124" s="14" t="s">
        <v>82</v>
      </c>
      <c r="AW1124" s="14" t="s">
        <v>31</v>
      </c>
      <c r="AX1124" s="14" t="s">
        <v>75</v>
      </c>
      <c r="AY1124" s="184" t="s">
        <v>283</v>
      </c>
    </row>
    <row r="1125" spans="2:65" s="12" customFormat="1" ht="11.25">
      <c r="B1125" s="168"/>
      <c r="D1125" s="169" t="s">
        <v>291</v>
      </c>
      <c r="E1125" s="170" t="s">
        <v>1</v>
      </c>
      <c r="F1125" s="171" t="s">
        <v>4107</v>
      </c>
      <c r="H1125" s="172">
        <v>52.7</v>
      </c>
      <c r="I1125" s="173"/>
      <c r="L1125" s="168"/>
      <c r="M1125" s="174"/>
      <c r="T1125" s="175"/>
      <c r="AT1125" s="170" t="s">
        <v>291</v>
      </c>
      <c r="AU1125" s="170" t="s">
        <v>87</v>
      </c>
      <c r="AV1125" s="12" t="s">
        <v>87</v>
      </c>
      <c r="AW1125" s="12" t="s">
        <v>31</v>
      </c>
      <c r="AX1125" s="12" t="s">
        <v>75</v>
      </c>
      <c r="AY1125" s="170" t="s">
        <v>283</v>
      </c>
    </row>
    <row r="1126" spans="2:65" s="12" customFormat="1" ht="11.25">
      <c r="B1126" s="168"/>
      <c r="D1126" s="169" t="s">
        <v>291</v>
      </c>
      <c r="E1126" s="170" t="s">
        <v>1</v>
      </c>
      <c r="F1126" s="171" t="s">
        <v>3607</v>
      </c>
      <c r="H1126" s="172">
        <v>40.86</v>
      </c>
      <c r="I1126" s="173"/>
      <c r="L1126" s="168"/>
      <c r="M1126" s="174"/>
      <c r="T1126" s="175"/>
      <c r="AT1126" s="170" t="s">
        <v>291</v>
      </c>
      <c r="AU1126" s="170" t="s">
        <v>87</v>
      </c>
      <c r="AV1126" s="12" t="s">
        <v>87</v>
      </c>
      <c r="AW1126" s="12" t="s">
        <v>31</v>
      </c>
      <c r="AX1126" s="12" t="s">
        <v>75</v>
      </c>
      <c r="AY1126" s="170" t="s">
        <v>283</v>
      </c>
    </row>
    <row r="1127" spans="2:65" s="14" customFormat="1" ht="11.25">
      <c r="B1127" s="183"/>
      <c r="D1127" s="169" t="s">
        <v>291</v>
      </c>
      <c r="E1127" s="184" t="s">
        <v>1</v>
      </c>
      <c r="F1127" s="185" t="s">
        <v>404</v>
      </c>
      <c r="H1127" s="184" t="s">
        <v>1</v>
      </c>
      <c r="I1127" s="186"/>
      <c r="L1127" s="183"/>
      <c r="M1127" s="187"/>
      <c r="T1127" s="188"/>
      <c r="AT1127" s="184" t="s">
        <v>291</v>
      </c>
      <c r="AU1127" s="184" t="s">
        <v>87</v>
      </c>
      <c r="AV1127" s="14" t="s">
        <v>82</v>
      </c>
      <c r="AW1127" s="14" t="s">
        <v>31</v>
      </c>
      <c r="AX1127" s="14" t="s">
        <v>75</v>
      </c>
      <c r="AY1127" s="184" t="s">
        <v>283</v>
      </c>
    </row>
    <row r="1128" spans="2:65" s="12" customFormat="1" ht="11.25">
      <c r="B1128" s="168"/>
      <c r="D1128" s="169" t="s">
        <v>291</v>
      </c>
      <c r="E1128" s="170" t="s">
        <v>1</v>
      </c>
      <c r="F1128" s="171" t="s">
        <v>4108</v>
      </c>
      <c r="H1128" s="172">
        <v>132.22999999999999</v>
      </c>
      <c r="I1128" s="173"/>
      <c r="L1128" s="168"/>
      <c r="M1128" s="174"/>
      <c r="T1128" s="175"/>
      <c r="AT1128" s="170" t="s">
        <v>291</v>
      </c>
      <c r="AU1128" s="170" t="s">
        <v>87</v>
      </c>
      <c r="AV1128" s="12" t="s">
        <v>87</v>
      </c>
      <c r="AW1128" s="12" t="s">
        <v>31</v>
      </c>
      <c r="AX1128" s="12" t="s">
        <v>75</v>
      </c>
      <c r="AY1128" s="170" t="s">
        <v>283</v>
      </c>
    </row>
    <row r="1129" spans="2:65" s="12" customFormat="1" ht="11.25">
      <c r="B1129" s="168"/>
      <c r="D1129" s="169" t="s">
        <v>291</v>
      </c>
      <c r="E1129" s="170" t="s">
        <v>1</v>
      </c>
      <c r="F1129" s="171" t="s">
        <v>4109</v>
      </c>
      <c r="H1129" s="172">
        <v>32.9</v>
      </c>
      <c r="I1129" s="173"/>
      <c r="L1129" s="168"/>
      <c r="M1129" s="174"/>
      <c r="T1129" s="175"/>
      <c r="AT1129" s="170" t="s">
        <v>291</v>
      </c>
      <c r="AU1129" s="170" t="s">
        <v>87</v>
      </c>
      <c r="AV1129" s="12" t="s">
        <v>87</v>
      </c>
      <c r="AW1129" s="12" t="s">
        <v>31</v>
      </c>
      <c r="AX1129" s="12" t="s">
        <v>75</v>
      </c>
      <c r="AY1129" s="170" t="s">
        <v>283</v>
      </c>
    </row>
    <row r="1130" spans="2:65" s="14" customFormat="1" ht="11.25">
      <c r="B1130" s="183"/>
      <c r="D1130" s="169" t="s">
        <v>291</v>
      </c>
      <c r="E1130" s="184" t="s">
        <v>1</v>
      </c>
      <c r="F1130" s="185" t="s">
        <v>413</v>
      </c>
      <c r="H1130" s="184" t="s">
        <v>1</v>
      </c>
      <c r="I1130" s="186"/>
      <c r="L1130" s="183"/>
      <c r="M1130" s="187"/>
      <c r="T1130" s="188"/>
      <c r="AT1130" s="184" t="s">
        <v>291</v>
      </c>
      <c r="AU1130" s="184" t="s">
        <v>87</v>
      </c>
      <c r="AV1130" s="14" t="s">
        <v>82</v>
      </c>
      <c r="AW1130" s="14" t="s">
        <v>31</v>
      </c>
      <c r="AX1130" s="14" t="s">
        <v>75</v>
      </c>
      <c r="AY1130" s="184" t="s">
        <v>283</v>
      </c>
    </row>
    <row r="1131" spans="2:65" s="14" customFormat="1" ht="11.25">
      <c r="B1131" s="183"/>
      <c r="D1131" s="169" t="s">
        <v>291</v>
      </c>
      <c r="E1131" s="184" t="s">
        <v>1</v>
      </c>
      <c r="F1131" s="185" t="s">
        <v>4110</v>
      </c>
      <c r="H1131" s="184" t="s">
        <v>1</v>
      </c>
      <c r="I1131" s="186"/>
      <c r="L1131" s="183"/>
      <c r="M1131" s="187"/>
      <c r="T1131" s="188"/>
      <c r="AT1131" s="184" t="s">
        <v>291</v>
      </c>
      <c r="AU1131" s="184" t="s">
        <v>87</v>
      </c>
      <c r="AV1131" s="14" t="s">
        <v>82</v>
      </c>
      <c r="AW1131" s="14" t="s">
        <v>31</v>
      </c>
      <c r="AX1131" s="14" t="s">
        <v>75</v>
      </c>
      <c r="AY1131" s="184" t="s">
        <v>283</v>
      </c>
    </row>
    <row r="1132" spans="2:65" s="12" customFormat="1" ht="11.25">
      <c r="B1132" s="168"/>
      <c r="D1132" s="169" t="s">
        <v>291</v>
      </c>
      <c r="E1132" s="170" t="s">
        <v>1</v>
      </c>
      <c r="F1132" s="171" t="s">
        <v>4111</v>
      </c>
      <c r="H1132" s="172">
        <v>142.71</v>
      </c>
      <c r="I1132" s="173"/>
      <c r="L1132" s="168"/>
      <c r="M1132" s="174"/>
      <c r="T1132" s="175"/>
      <c r="AT1132" s="170" t="s">
        <v>291</v>
      </c>
      <c r="AU1132" s="170" t="s">
        <v>87</v>
      </c>
      <c r="AV1132" s="12" t="s">
        <v>87</v>
      </c>
      <c r="AW1132" s="12" t="s">
        <v>31</v>
      </c>
      <c r="AX1132" s="12" t="s">
        <v>75</v>
      </c>
      <c r="AY1132" s="170" t="s">
        <v>283</v>
      </c>
    </row>
    <row r="1133" spans="2:65" s="14" customFormat="1" ht="11.25">
      <c r="B1133" s="183"/>
      <c r="D1133" s="169" t="s">
        <v>291</v>
      </c>
      <c r="E1133" s="184" t="s">
        <v>1</v>
      </c>
      <c r="F1133" s="185" t="s">
        <v>414</v>
      </c>
      <c r="H1133" s="184" t="s">
        <v>1</v>
      </c>
      <c r="I1133" s="186"/>
      <c r="L1133" s="183"/>
      <c r="M1133" s="187"/>
      <c r="T1133" s="188"/>
      <c r="AT1133" s="184" t="s">
        <v>291</v>
      </c>
      <c r="AU1133" s="184" t="s">
        <v>87</v>
      </c>
      <c r="AV1133" s="14" t="s">
        <v>82</v>
      </c>
      <c r="AW1133" s="14" t="s">
        <v>31</v>
      </c>
      <c r="AX1133" s="14" t="s">
        <v>75</v>
      </c>
      <c r="AY1133" s="184" t="s">
        <v>283</v>
      </c>
    </row>
    <row r="1134" spans="2:65" s="14" customFormat="1" ht="11.25">
      <c r="B1134" s="183"/>
      <c r="D1134" s="169" t="s">
        <v>291</v>
      </c>
      <c r="E1134" s="184" t="s">
        <v>1</v>
      </c>
      <c r="F1134" s="185" t="s">
        <v>4110</v>
      </c>
      <c r="H1134" s="184" t="s">
        <v>1</v>
      </c>
      <c r="I1134" s="186"/>
      <c r="L1134" s="183"/>
      <c r="M1134" s="187"/>
      <c r="T1134" s="188"/>
      <c r="AT1134" s="184" t="s">
        <v>291</v>
      </c>
      <c r="AU1134" s="184" t="s">
        <v>87</v>
      </c>
      <c r="AV1134" s="14" t="s">
        <v>82</v>
      </c>
      <c r="AW1134" s="14" t="s">
        <v>31</v>
      </c>
      <c r="AX1134" s="14" t="s">
        <v>75</v>
      </c>
      <c r="AY1134" s="184" t="s">
        <v>283</v>
      </c>
    </row>
    <row r="1135" spans="2:65" s="12" customFormat="1" ht="11.25">
      <c r="B1135" s="168"/>
      <c r="D1135" s="169" t="s">
        <v>291</v>
      </c>
      <c r="E1135" s="170" t="s">
        <v>1</v>
      </c>
      <c r="F1135" s="171" t="s">
        <v>4111</v>
      </c>
      <c r="H1135" s="172">
        <v>142.71</v>
      </c>
      <c r="I1135" s="173"/>
      <c r="L1135" s="168"/>
      <c r="M1135" s="174"/>
      <c r="T1135" s="175"/>
      <c r="AT1135" s="170" t="s">
        <v>291</v>
      </c>
      <c r="AU1135" s="170" t="s">
        <v>87</v>
      </c>
      <c r="AV1135" s="12" t="s">
        <v>87</v>
      </c>
      <c r="AW1135" s="12" t="s">
        <v>31</v>
      </c>
      <c r="AX1135" s="12" t="s">
        <v>75</v>
      </c>
      <c r="AY1135" s="170" t="s">
        <v>283</v>
      </c>
    </row>
    <row r="1136" spans="2:65" s="14" customFormat="1" ht="11.25">
      <c r="B1136" s="183"/>
      <c r="D1136" s="169" t="s">
        <v>291</v>
      </c>
      <c r="E1136" s="184" t="s">
        <v>1</v>
      </c>
      <c r="F1136" s="185" t="s">
        <v>415</v>
      </c>
      <c r="H1136" s="184" t="s">
        <v>1</v>
      </c>
      <c r="I1136" s="186"/>
      <c r="L1136" s="183"/>
      <c r="M1136" s="187"/>
      <c r="T1136" s="188"/>
      <c r="AT1136" s="184" t="s">
        <v>291</v>
      </c>
      <c r="AU1136" s="184" t="s">
        <v>87</v>
      </c>
      <c r="AV1136" s="14" t="s">
        <v>82</v>
      </c>
      <c r="AW1136" s="14" t="s">
        <v>31</v>
      </c>
      <c r="AX1136" s="14" t="s">
        <v>75</v>
      </c>
      <c r="AY1136" s="184" t="s">
        <v>283</v>
      </c>
    </row>
    <row r="1137" spans="2:65" s="14" customFormat="1" ht="11.25">
      <c r="B1137" s="183"/>
      <c r="D1137" s="169" t="s">
        <v>291</v>
      </c>
      <c r="E1137" s="184" t="s">
        <v>1</v>
      </c>
      <c r="F1137" s="185" t="s">
        <v>4110</v>
      </c>
      <c r="H1137" s="184" t="s">
        <v>1</v>
      </c>
      <c r="I1137" s="186"/>
      <c r="L1137" s="183"/>
      <c r="M1137" s="187"/>
      <c r="T1137" s="188"/>
      <c r="AT1137" s="184" t="s">
        <v>291</v>
      </c>
      <c r="AU1137" s="184" t="s">
        <v>87</v>
      </c>
      <c r="AV1137" s="14" t="s">
        <v>82</v>
      </c>
      <c r="AW1137" s="14" t="s">
        <v>31</v>
      </c>
      <c r="AX1137" s="14" t="s">
        <v>75</v>
      </c>
      <c r="AY1137" s="184" t="s">
        <v>283</v>
      </c>
    </row>
    <row r="1138" spans="2:65" s="12" customFormat="1" ht="11.25">
      <c r="B1138" s="168"/>
      <c r="D1138" s="169" t="s">
        <v>291</v>
      </c>
      <c r="E1138" s="170" t="s">
        <v>1</v>
      </c>
      <c r="F1138" s="171" t="s">
        <v>4111</v>
      </c>
      <c r="H1138" s="172">
        <v>142.71</v>
      </c>
      <c r="I1138" s="173"/>
      <c r="L1138" s="168"/>
      <c r="M1138" s="174"/>
      <c r="T1138" s="175"/>
      <c r="AT1138" s="170" t="s">
        <v>291</v>
      </c>
      <c r="AU1138" s="170" t="s">
        <v>87</v>
      </c>
      <c r="AV1138" s="12" t="s">
        <v>87</v>
      </c>
      <c r="AW1138" s="12" t="s">
        <v>31</v>
      </c>
      <c r="AX1138" s="12" t="s">
        <v>75</v>
      </c>
      <c r="AY1138" s="170" t="s">
        <v>283</v>
      </c>
    </row>
    <row r="1139" spans="2:65" s="14" customFormat="1" ht="11.25">
      <c r="B1139" s="183"/>
      <c r="D1139" s="169" t="s">
        <v>291</v>
      </c>
      <c r="E1139" s="184" t="s">
        <v>1</v>
      </c>
      <c r="F1139" s="185" t="s">
        <v>416</v>
      </c>
      <c r="H1139" s="184" t="s">
        <v>1</v>
      </c>
      <c r="I1139" s="186"/>
      <c r="L1139" s="183"/>
      <c r="M1139" s="187"/>
      <c r="T1139" s="188"/>
      <c r="AT1139" s="184" t="s">
        <v>291</v>
      </c>
      <c r="AU1139" s="184" t="s">
        <v>87</v>
      </c>
      <c r="AV1139" s="14" t="s">
        <v>82</v>
      </c>
      <c r="AW1139" s="14" t="s">
        <v>31</v>
      </c>
      <c r="AX1139" s="14" t="s">
        <v>75</v>
      </c>
      <c r="AY1139" s="184" t="s">
        <v>283</v>
      </c>
    </row>
    <row r="1140" spans="2:65" s="14" customFormat="1" ht="11.25">
      <c r="B1140" s="183"/>
      <c r="D1140" s="169" t="s">
        <v>291</v>
      </c>
      <c r="E1140" s="184" t="s">
        <v>1</v>
      </c>
      <c r="F1140" s="185" t="s">
        <v>4110</v>
      </c>
      <c r="H1140" s="184" t="s">
        <v>1</v>
      </c>
      <c r="I1140" s="186"/>
      <c r="L1140" s="183"/>
      <c r="M1140" s="187"/>
      <c r="T1140" s="188"/>
      <c r="AT1140" s="184" t="s">
        <v>291</v>
      </c>
      <c r="AU1140" s="184" t="s">
        <v>87</v>
      </c>
      <c r="AV1140" s="14" t="s">
        <v>82</v>
      </c>
      <c r="AW1140" s="14" t="s">
        <v>31</v>
      </c>
      <c r="AX1140" s="14" t="s">
        <v>75</v>
      </c>
      <c r="AY1140" s="184" t="s">
        <v>283</v>
      </c>
    </row>
    <row r="1141" spans="2:65" s="12" customFormat="1" ht="11.25">
      <c r="B1141" s="168"/>
      <c r="D1141" s="169" t="s">
        <v>291</v>
      </c>
      <c r="E1141" s="170" t="s">
        <v>1</v>
      </c>
      <c r="F1141" s="171" t="s">
        <v>4111</v>
      </c>
      <c r="H1141" s="172">
        <v>142.71</v>
      </c>
      <c r="I1141" s="173"/>
      <c r="L1141" s="168"/>
      <c r="M1141" s="174"/>
      <c r="T1141" s="175"/>
      <c r="AT1141" s="170" t="s">
        <v>291</v>
      </c>
      <c r="AU1141" s="170" t="s">
        <v>87</v>
      </c>
      <c r="AV1141" s="12" t="s">
        <v>87</v>
      </c>
      <c r="AW1141" s="12" t="s">
        <v>31</v>
      </c>
      <c r="AX1141" s="12" t="s">
        <v>75</v>
      </c>
      <c r="AY1141" s="170" t="s">
        <v>283</v>
      </c>
    </row>
    <row r="1142" spans="2:65" s="13" customFormat="1" ht="11.25">
      <c r="B1142" s="176"/>
      <c r="D1142" s="169" t="s">
        <v>291</v>
      </c>
      <c r="E1142" s="177" t="s">
        <v>1</v>
      </c>
      <c r="F1142" s="178" t="s">
        <v>293</v>
      </c>
      <c r="H1142" s="179">
        <v>829.53</v>
      </c>
      <c r="I1142" s="180"/>
      <c r="L1142" s="176"/>
      <c r="M1142" s="181"/>
      <c r="T1142" s="182"/>
      <c r="AT1142" s="177" t="s">
        <v>291</v>
      </c>
      <c r="AU1142" s="177" t="s">
        <v>87</v>
      </c>
      <c r="AV1142" s="13" t="s">
        <v>289</v>
      </c>
      <c r="AW1142" s="13" t="s">
        <v>31</v>
      </c>
      <c r="AX1142" s="13" t="s">
        <v>82</v>
      </c>
      <c r="AY1142" s="177" t="s">
        <v>283</v>
      </c>
    </row>
    <row r="1143" spans="2:65" s="1" customFormat="1" ht="24.2" customHeight="1">
      <c r="B1143" s="125"/>
      <c r="C1143" s="155" t="s">
        <v>1524</v>
      </c>
      <c r="D1143" s="155" t="s">
        <v>285</v>
      </c>
      <c r="E1143" s="156" t="s">
        <v>1598</v>
      </c>
      <c r="F1143" s="157" t="s">
        <v>1599</v>
      </c>
      <c r="G1143" s="158" t="s">
        <v>288</v>
      </c>
      <c r="H1143" s="159">
        <v>680.19</v>
      </c>
      <c r="I1143" s="160"/>
      <c r="J1143" s="161">
        <f>ROUND(I1143*H1143,2)</f>
        <v>0</v>
      </c>
      <c r="K1143" s="162"/>
      <c r="L1143" s="31"/>
      <c r="M1143" s="163" t="s">
        <v>1</v>
      </c>
      <c r="N1143" s="124" t="s">
        <v>41</v>
      </c>
      <c r="P1143" s="164">
        <f>O1143*H1143</f>
        <v>0</v>
      </c>
      <c r="Q1143" s="164">
        <v>2.9999999999999997E-4</v>
      </c>
      <c r="R1143" s="164">
        <f>Q1143*H1143</f>
        <v>0.20405699999999999</v>
      </c>
      <c r="S1143" s="164">
        <v>0</v>
      </c>
      <c r="T1143" s="165">
        <f>S1143*H1143</f>
        <v>0</v>
      </c>
      <c r="AR1143" s="166" t="s">
        <v>358</v>
      </c>
      <c r="AT1143" s="166" t="s">
        <v>285</v>
      </c>
      <c r="AU1143" s="166" t="s">
        <v>87</v>
      </c>
      <c r="AY1143" s="16" t="s">
        <v>283</v>
      </c>
      <c r="BE1143" s="167">
        <f>IF(N1143="základná",J1143,0)</f>
        <v>0</v>
      </c>
      <c r="BF1143" s="167">
        <f>IF(N1143="znížená",J1143,0)</f>
        <v>0</v>
      </c>
      <c r="BG1143" s="167">
        <f>IF(N1143="zákl. prenesená",J1143,0)</f>
        <v>0</v>
      </c>
      <c r="BH1143" s="167">
        <f>IF(N1143="zníž. prenesená",J1143,0)</f>
        <v>0</v>
      </c>
      <c r="BI1143" s="167">
        <f>IF(N1143="nulová",J1143,0)</f>
        <v>0</v>
      </c>
      <c r="BJ1143" s="16" t="s">
        <v>87</v>
      </c>
      <c r="BK1143" s="167">
        <f>ROUND(I1143*H1143,2)</f>
        <v>0</v>
      </c>
      <c r="BL1143" s="16" t="s">
        <v>358</v>
      </c>
      <c r="BM1143" s="166" t="s">
        <v>4112</v>
      </c>
    </row>
    <row r="1144" spans="2:65" s="14" customFormat="1" ht="11.25">
      <c r="B1144" s="183"/>
      <c r="D1144" s="169" t="s">
        <v>291</v>
      </c>
      <c r="E1144" s="184" t="s">
        <v>1</v>
      </c>
      <c r="F1144" s="185" t="s">
        <v>451</v>
      </c>
      <c r="H1144" s="184" t="s">
        <v>1</v>
      </c>
      <c r="I1144" s="186"/>
      <c r="L1144" s="183"/>
      <c r="M1144" s="187"/>
      <c r="T1144" s="188"/>
      <c r="AT1144" s="184" t="s">
        <v>291</v>
      </c>
      <c r="AU1144" s="184" t="s">
        <v>87</v>
      </c>
      <c r="AV1144" s="14" t="s">
        <v>82</v>
      </c>
      <c r="AW1144" s="14" t="s">
        <v>31</v>
      </c>
      <c r="AX1144" s="14" t="s">
        <v>75</v>
      </c>
      <c r="AY1144" s="184" t="s">
        <v>283</v>
      </c>
    </row>
    <row r="1145" spans="2:65" s="14" customFormat="1" ht="11.25">
      <c r="B1145" s="183"/>
      <c r="D1145" s="169" t="s">
        <v>291</v>
      </c>
      <c r="E1145" s="184" t="s">
        <v>1</v>
      </c>
      <c r="F1145" s="185" t="s">
        <v>1601</v>
      </c>
      <c r="H1145" s="184" t="s">
        <v>1</v>
      </c>
      <c r="I1145" s="186"/>
      <c r="L1145" s="183"/>
      <c r="M1145" s="187"/>
      <c r="T1145" s="188"/>
      <c r="AT1145" s="184" t="s">
        <v>291</v>
      </c>
      <c r="AU1145" s="184" t="s">
        <v>87</v>
      </c>
      <c r="AV1145" s="14" t="s">
        <v>82</v>
      </c>
      <c r="AW1145" s="14" t="s">
        <v>31</v>
      </c>
      <c r="AX1145" s="14" t="s">
        <v>75</v>
      </c>
      <c r="AY1145" s="184" t="s">
        <v>283</v>
      </c>
    </row>
    <row r="1146" spans="2:65" s="12" customFormat="1" ht="22.5">
      <c r="B1146" s="168"/>
      <c r="D1146" s="169" t="s">
        <v>291</v>
      </c>
      <c r="E1146" s="170" t="s">
        <v>1</v>
      </c>
      <c r="F1146" s="171" t="s">
        <v>4113</v>
      </c>
      <c r="H1146" s="172">
        <v>194.05</v>
      </c>
      <c r="I1146" s="173"/>
      <c r="L1146" s="168"/>
      <c r="M1146" s="174"/>
      <c r="T1146" s="175"/>
      <c r="AT1146" s="170" t="s">
        <v>291</v>
      </c>
      <c r="AU1146" s="170" t="s">
        <v>87</v>
      </c>
      <c r="AV1146" s="12" t="s">
        <v>87</v>
      </c>
      <c r="AW1146" s="12" t="s">
        <v>31</v>
      </c>
      <c r="AX1146" s="12" t="s">
        <v>75</v>
      </c>
      <c r="AY1146" s="170" t="s">
        <v>283</v>
      </c>
    </row>
    <row r="1147" spans="2:65" s="12" customFormat="1" ht="11.25">
      <c r="B1147" s="168"/>
      <c r="D1147" s="169" t="s">
        <v>291</v>
      </c>
      <c r="E1147" s="170" t="s">
        <v>1</v>
      </c>
      <c r="F1147" s="171" t="s">
        <v>4114</v>
      </c>
      <c r="H1147" s="172">
        <v>47.82</v>
      </c>
      <c r="I1147" s="173"/>
      <c r="L1147" s="168"/>
      <c r="M1147" s="174"/>
      <c r="T1147" s="175"/>
      <c r="AT1147" s="170" t="s">
        <v>291</v>
      </c>
      <c r="AU1147" s="170" t="s">
        <v>87</v>
      </c>
      <c r="AV1147" s="12" t="s">
        <v>87</v>
      </c>
      <c r="AW1147" s="12" t="s">
        <v>31</v>
      </c>
      <c r="AX1147" s="12" t="s">
        <v>75</v>
      </c>
      <c r="AY1147" s="170" t="s">
        <v>283</v>
      </c>
    </row>
    <row r="1148" spans="2:65" s="12" customFormat="1" ht="11.25">
      <c r="B1148" s="168"/>
      <c r="D1148" s="169" t="s">
        <v>291</v>
      </c>
      <c r="E1148" s="170" t="s">
        <v>1</v>
      </c>
      <c r="F1148" s="171" t="s">
        <v>4115</v>
      </c>
      <c r="H1148" s="172">
        <v>109.58</v>
      </c>
      <c r="I1148" s="173"/>
      <c r="L1148" s="168"/>
      <c r="M1148" s="174"/>
      <c r="T1148" s="175"/>
      <c r="AT1148" s="170" t="s">
        <v>291</v>
      </c>
      <c r="AU1148" s="170" t="s">
        <v>87</v>
      </c>
      <c r="AV1148" s="12" t="s">
        <v>87</v>
      </c>
      <c r="AW1148" s="12" t="s">
        <v>31</v>
      </c>
      <c r="AX1148" s="12" t="s">
        <v>75</v>
      </c>
      <c r="AY1148" s="170" t="s">
        <v>283</v>
      </c>
    </row>
    <row r="1149" spans="2:65" s="12" customFormat="1" ht="11.25">
      <c r="B1149" s="168"/>
      <c r="D1149" s="169" t="s">
        <v>291</v>
      </c>
      <c r="E1149" s="170" t="s">
        <v>1</v>
      </c>
      <c r="F1149" s="171" t="s">
        <v>4116</v>
      </c>
      <c r="H1149" s="172">
        <v>109.58</v>
      </c>
      <c r="I1149" s="173"/>
      <c r="L1149" s="168"/>
      <c r="M1149" s="174"/>
      <c r="T1149" s="175"/>
      <c r="AT1149" s="170" t="s">
        <v>291</v>
      </c>
      <c r="AU1149" s="170" t="s">
        <v>87</v>
      </c>
      <c r="AV1149" s="12" t="s">
        <v>87</v>
      </c>
      <c r="AW1149" s="12" t="s">
        <v>31</v>
      </c>
      <c r="AX1149" s="12" t="s">
        <v>75</v>
      </c>
      <c r="AY1149" s="170" t="s">
        <v>283</v>
      </c>
    </row>
    <row r="1150" spans="2:65" s="12" customFormat="1" ht="11.25">
      <c r="B1150" s="168"/>
      <c r="D1150" s="169" t="s">
        <v>291</v>
      </c>
      <c r="E1150" s="170" t="s">
        <v>1</v>
      </c>
      <c r="F1150" s="171" t="s">
        <v>4117</v>
      </c>
      <c r="H1150" s="172">
        <v>109.58</v>
      </c>
      <c r="I1150" s="173"/>
      <c r="L1150" s="168"/>
      <c r="M1150" s="174"/>
      <c r="T1150" s="175"/>
      <c r="AT1150" s="170" t="s">
        <v>291</v>
      </c>
      <c r="AU1150" s="170" t="s">
        <v>87</v>
      </c>
      <c r="AV1150" s="12" t="s">
        <v>87</v>
      </c>
      <c r="AW1150" s="12" t="s">
        <v>31</v>
      </c>
      <c r="AX1150" s="12" t="s">
        <v>75</v>
      </c>
      <c r="AY1150" s="170" t="s">
        <v>283</v>
      </c>
    </row>
    <row r="1151" spans="2:65" s="12" customFormat="1" ht="11.25">
      <c r="B1151" s="168"/>
      <c r="D1151" s="169" t="s">
        <v>291</v>
      </c>
      <c r="E1151" s="170" t="s">
        <v>1</v>
      </c>
      <c r="F1151" s="171" t="s">
        <v>4118</v>
      </c>
      <c r="H1151" s="172">
        <v>109.58</v>
      </c>
      <c r="I1151" s="173"/>
      <c r="L1151" s="168"/>
      <c r="M1151" s="174"/>
      <c r="T1151" s="175"/>
      <c r="AT1151" s="170" t="s">
        <v>291</v>
      </c>
      <c r="AU1151" s="170" t="s">
        <v>87</v>
      </c>
      <c r="AV1151" s="12" t="s">
        <v>87</v>
      </c>
      <c r="AW1151" s="12" t="s">
        <v>31</v>
      </c>
      <c r="AX1151" s="12" t="s">
        <v>75</v>
      </c>
      <c r="AY1151" s="170" t="s">
        <v>283</v>
      </c>
    </row>
    <row r="1152" spans="2:65" s="13" customFormat="1" ht="11.25">
      <c r="B1152" s="176"/>
      <c r="D1152" s="169" t="s">
        <v>291</v>
      </c>
      <c r="E1152" s="177" t="s">
        <v>1</v>
      </c>
      <c r="F1152" s="178" t="s">
        <v>293</v>
      </c>
      <c r="H1152" s="179">
        <v>680.19</v>
      </c>
      <c r="I1152" s="180"/>
      <c r="L1152" s="176"/>
      <c r="M1152" s="181"/>
      <c r="T1152" s="182"/>
      <c r="AT1152" s="177" t="s">
        <v>291</v>
      </c>
      <c r="AU1152" s="177" t="s">
        <v>87</v>
      </c>
      <c r="AV1152" s="13" t="s">
        <v>289</v>
      </c>
      <c r="AW1152" s="13" t="s">
        <v>31</v>
      </c>
      <c r="AX1152" s="13" t="s">
        <v>82</v>
      </c>
      <c r="AY1152" s="177" t="s">
        <v>283</v>
      </c>
    </row>
    <row r="1153" spans="2:65" s="1" customFormat="1" ht="16.5" customHeight="1">
      <c r="B1153" s="125"/>
      <c r="C1153" s="189" t="s">
        <v>1535</v>
      </c>
      <c r="D1153" s="189" t="s">
        <v>582</v>
      </c>
      <c r="E1153" s="190" t="s">
        <v>1610</v>
      </c>
      <c r="F1153" s="191" t="s">
        <v>1611</v>
      </c>
      <c r="G1153" s="192" t="s">
        <v>288</v>
      </c>
      <c r="H1153" s="193">
        <v>700.596</v>
      </c>
      <c r="I1153" s="194"/>
      <c r="J1153" s="195">
        <f>ROUND(I1153*H1153,2)</f>
        <v>0</v>
      </c>
      <c r="K1153" s="196"/>
      <c r="L1153" s="197"/>
      <c r="M1153" s="198" t="s">
        <v>1</v>
      </c>
      <c r="N1153" s="199" t="s">
        <v>41</v>
      </c>
      <c r="P1153" s="164">
        <f>O1153*H1153</f>
        <v>0</v>
      </c>
      <c r="Q1153" s="164">
        <v>3.0000000000000001E-3</v>
      </c>
      <c r="R1153" s="164">
        <f>Q1153*H1153</f>
        <v>2.101788</v>
      </c>
      <c r="S1153" s="164">
        <v>0</v>
      </c>
      <c r="T1153" s="165">
        <f>S1153*H1153</f>
        <v>0</v>
      </c>
      <c r="AR1153" s="166" t="s">
        <v>473</v>
      </c>
      <c r="AT1153" s="166" t="s">
        <v>582</v>
      </c>
      <c r="AU1153" s="166" t="s">
        <v>87</v>
      </c>
      <c r="AY1153" s="16" t="s">
        <v>283</v>
      </c>
      <c r="BE1153" s="167">
        <f>IF(N1153="základná",J1153,0)</f>
        <v>0</v>
      </c>
      <c r="BF1153" s="167">
        <f>IF(N1153="znížená",J1153,0)</f>
        <v>0</v>
      </c>
      <c r="BG1153" s="167">
        <f>IF(N1153="zákl. prenesená",J1153,0)</f>
        <v>0</v>
      </c>
      <c r="BH1153" s="167">
        <f>IF(N1153="zníž. prenesená",J1153,0)</f>
        <v>0</v>
      </c>
      <c r="BI1153" s="167">
        <f>IF(N1153="nulová",J1153,0)</f>
        <v>0</v>
      </c>
      <c r="BJ1153" s="16" t="s">
        <v>87</v>
      </c>
      <c r="BK1153" s="167">
        <f>ROUND(I1153*H1153,2)</f>
        <v>0</v>
      </c>
      <c r="BL1153" s="16" t="s">
        <v>358</v>
      </c>
      <c r="BM1153" s="166" t="s">
        <v>4119</v>
      </c>
    </row>
    <row r="1154" spans="2:65" s="12" customFormat="1" ht="11.25">
      <c r="B1154" s="168"/>
      <c r="D1154" s="169" t="s">
        <v>291</v>
      </c>
      <c r="F1154" s="171" t="s">
        <v>4120</v>
      </c>
      <c r="H1154" s="172">
        <v>700.596</v>
      </c>
      <c r="I1154" s="173"/>
      <c r="L1154" s="168"/>
      <c r="M1154" s="174"/>
      <c r="T1154" s="175"/>
      <c r="AT1154" s="170" t="s">
        <v>291</v>
      </c>
      <c r="AU1154" s="170" t="s">
        <v>87</v>
      </c>
      <c r="AV1154" s="12" t="s">
        <v>87</v>
      </c>
      <c r="AW1154" s="12" t="s">
        <v>3</v>
      </c>
      <c r="AX1154" s="12" t="s">
        <v>82</v>
      </c>
      <c r="AY1154" s="170" t="s">
        <v>283</v>
      </c>
    </row>
    <row r="1155" spans="2:65" s="1" customFormat="1" ht="24.2" customHeight="1">
      <c r="B1155" s="125"/>
      <c r="C1155" s="155" t="s">
        <v>1540</v>
      </c>
      <c r="D1155" s="155" t="s">
        <v>285</v>
      </c>
      <c r="E1155" s="156" t="s">
        <v>1615</v>
      </c>
      <c r="F1155" s="157" t="s">
        <v>1616</v>
      </c>
      <c r="G1155" s="158" t="s">
        <v>288</v>
      </c>
      <c r="H1155" s="159">
        <v>2947</v>
      </c>
      <c r="I1155" s="160"/>
      <c r="J1155" s="161">
        <f>ROUND(I1155*H1155,2)</f>
        <v>0</v>
      </c>
      <c r="K1155" s="162"/>
      <c r="L1155" s="31"/>
      <c r="M1155" s="163" t="s">
        <v>1</v>
      </c>
      <c r="N1155" s="124" t="s">
        <v>41</v>
      </c>
      <c r="P1155" s="164">
        <f>O1155*H1155</f>
        <v>0</v>
      </c>
      <c r="Q1155" s="164">
        <v>0</v>
      </c>
      <c r="R1155" s="164">
        <f>Q1155*H1155</f>
        <v>0</v>
      </c>
      <c r="S1155" s="164">
        <v>0</v>
      </c>
      <c r="T1155" s="165">
        <f>S1155*H1155</f>
        <v>0</v>
      </c>
      <c r="AR1155" s="166" t="s">
        <v>358</v>
      </c>
      <c r="AT1155" s="166" t="s">
        <v>285</v>
      </c>
      <c r="AU1155" s="166" t="s">
        <v>87</v>
      </c>
      <c r="AY1155" s="16" t="s">
        <v>283</v>
      </c>
      <c r="BE1155" s="167">
        <f>IF(N1155="základná",J1155,0)</f>
        <v>0</v>
      </c>
      <c r="BF1155" s="167">
        <f>IF(N1155="znížená",J1155,0)</f>
        <v>0</v>
      </c>
      <c r="BG1155" s="167">
        <f>IF(N1155="zákl. prenesená",J1155,0)</f>
        <v>0</v>
      </c>
      <c r="BH1155" s="167">
        <f>IF(N1155="zníž. prenesená",J1155,0)</f>
        <v>0</v>
      </c>
      <c r="BI1155" s="167">
        <f>IF(N1155="nulová",J1155,0)</f>
        <v>0</v>
      </c>
      <c r="BJ1155" s="16" t="s">
        <v>87</v>
      </c>
      <c r="BK1155" s="167">
        <f>ROUND(I1155*H1155,2)</f>
        <v>0</v>
      </c>
      <c r="BL1155" s="16" t="s">
        <v>358</v>
      </c>
      <c r="BM1155" s="166" t="s">
        <v>4121</v>
      </c>
    </row>
    <row r="1156" spans="2:65" s="14" customFormat="1" ht="11.25">
      <c r="B1156" s="183"/>
      <c r="D1156" s="169" t="s">
        <v>291</v>
      </c>
      <c r="E1156" s="184" t="s">
        <v>1</v>
      </c>
      <c r="F1156" s="185" t="s">
        <v>451</v>
      </c>
      <c r="H1156" s="184" t="s">
        <v>1</v>
      </c>
      <c r="I1156" s="186"/>
      <c r="L1156" s="183"/>
      <c r="M1156" s="187"/>
      <c r="T1156" s="188"/>
      <c r="AT1156" s="184" t="s">
        <v>291</v>
      </c>
      <c r="AU1156" s="184" t="s">
        <v>87</v>
      </c>
      <c r="AV1156" s="14" t="s">
        <v>82</v>
      </c>
      <c r="AW1156" s="14" t="s">
        <v>31</v>
      </c>
      <c r="AX1156" s="14" t="s">
        <v>75</v>
      </c>
      <c r="AY1156" s="184" t="s">
        <v>283</v>
      </c>
    </row>
    <row r="1157" spans="2:65" s="12" customFormat="1" ht="11.25">
      <c r="B1157" s="168"/>
      <c r="D1157" s="169" t="s">
        <v>291</v>
      </c>
      <c r="E1157" s="170" t="s">
        <v>1</v>
      </c>
      <c r="F1157" s="171" t="s">
        <v>4122</v>
      </c>
      <c r="H1157" s="172">
        <v>256.95999999999998</v>
      </c>
      <c r="I1157" s="173"/>
      <c r="L1157" s="168"/>
      <c r="M1157" s="174"/>
      <c r="T1157" s="175"/>
      <c r="AT1157" s="170" t="s">
        <v>291</v>
      </c>
      <c r="AU1157" s="170" t="s">
        <v>87</v>
      </c>
      <c r="AV1157" s="12" t="s">
        <v>87</v>
      </c>
      <c r="AW1157" s="12" t="s">
        <v>31</v>
      </c>
      <c r="AX1157" s="12" t="s">
        <v>75</v>
      </c>
      <c r="AY1157" s="170" t="s">
        <v>283</v>
      </c>
    </row>
    <row r="1158" spans="2:65" s="14" customFormat="1" ht="11.25">
      <c r="B1158" s="183"/>
      <c r="D1158" s="169" t="s">
        <v>291</v>
      </c>
      <c r="E1158" s="184" t="s">
        <v>1</v>
      </c>
      <c r="F1158" s="185" t="s">
        <v>404</v>
      </c>
      <c r="H1158" s="184" t="s">
        <v>1</v>
      </c>
      <c r="I1158" s="186"/>
      <c r="L1158" s="183"/>
      <c r="M1158" s="187"/>
      <c r="T1158" s="188"/>
      <c r="AT1158" s="184" t="s">
        <v>291</v>
      </c>
      <c r="AU1158" s="184" t="s">
        <v>87</v>
      </c>
      <c r="AV1158" s="14" t="s">
        <v>82</v>
      </c>
      <c r="AW1158" s="14" t="s">
        <v>31</v>
      </c>
      <c r="AX1158" s="14" t="s">
        <v>75</v>
      </c>
      <c r="AY1158" s="184" t="s">
        <v>283</v>
      </c>
    </row>
    <row r="1159" spans="2:65" s="14" customFormat="1" ht="11.25">
      <c r="B1159" s="183"/>
      <c r="D1159" s="169" t="s">
        <v>291</v>
      </c>
      <c r="E1159" s="184" t="s">
        <v>1</v>
      </c>
      <c r="F1159" s="185" t="s">
        <v>4123</v>
      </c>
      <c r="H1159" s="184" t="s">
        <v>1</v>
      </c>
      <c r="I1159" s="186"/>
      <c r="L1159" s="183"/>
      <c r="M1159" s="187"/>
      <c r="T1159" s="188"/>
      <c r="AT1159" s="184" t="s">
        <v>291</v>
      </c>
      <c r="AU1159" s="184" t="s">
        <v>87</v>
      </c>
      <c r="AV1159" s="14" t="s">
        <v>82</v>
      </c>
      <c r="AW1159" s="14" t="s">
        <v>31</v>
      </c>
      <c r="AX1159" s="14" t="s">
        <v>75</v>
      </c>
      <c r="AY1159" s="184" t="s">
        <v>283</v>
      </c>
    </row>
    <row r="1160" spans="2:65" s="12" customFormat="1" ht="22.5">
      <c r="B1160" s="168"/>
      <c r="D1160" s="169" t="s">
        <v>291</v>
      </c>
      <c r="E1160" s="170" t="s">
        <v>1</v>
      </c>
      <c r="F1160" s="171" t="s">
        <v>4124</v>
      </c>
      <c r="H1160" s="172">
        <v>259.89999999999998</v>
      </c>
      <c r="I1160" s="173"/>
      <c r="L1160" s="168"/>
      <c r="M1160" s="174"/>
      <c r="T1160" s="175"/>
      <c r="AT1160" s="170" t="s">
        <v>291</v>
      </c>
      <c r="AU1160" s="170" t="s">
        <v>87</v>
      </c>
      <c r="AV1160" s="12" t="s">
        <v>87</v>
      </c>
      <c r="AW1160" s="12" t="s">
        <v>31</v>
      </c>
      <c r="AX1160" s="12" t="s">
        <v>75</v>
      </c>
      <c r="AY1160" s="170" t="s">
        <v>283</v>
      </c>
    </row>
    <row r="1161" spans="2:65" s="12" customFormat="1" ht="22.5">
      <c r="B1161" s="168"/>
      <c r="D1161" s="169" t="s">
        <v>291</v>
      </c>
      <c r="E1161" s="170" t="s">
        <v>1</v>
      </c>
      <c r="F1161" s="171" t="s">
        <v>4125</v>
      </c>
      <c r="H1161" s="172">
        <v>205.71</v>
      </c>
      <c r="I1161" s="173"/>
      <c r="L1161" s="168"/>
      <c r="M1161" s="174"/>
      <c r="T1161" s="175"/>
      <c r="AT1161" s="170" t="s">
        <v>291</v>
      </c>
      <c r="AU1161" s="170" t="s">
        <v>87</v>
      </c>
      <c r="AV1161" s="12" t="s">
        <v>87</v>
      </c>
      <c r="AW1161" s="12" t="s">
        <v>31</v>
      </c>
      <c r="AX1161" s="12" t="s">
        <v>75</v>
      </c>
      <c r="AY1161" s="170" t="s">
        <v>283</v>
      </c>
    </row>
    <row r="1162" spans="2:65" s="14" customFormat="1" ht="11.25">
      <c r="B1162" s="183"/>
      <c r="D1162" s="169" t="s">
        <v>291</v>
      </c>
      <c r="E1162" s="184" t="s">
        <v>1</v>
      </c>
      <c r="F1162" s="185" t="s">
        <v>413</v>
      </c>
      <c r="H1162" s="184" t="s">
        <v>1</v>
      </c>
      <c r="I1162" s="186"/>
      <c r="L1162" s="183"/>
      <c r="M1162" s="187"/>
      <c r="T1162" s="188"/>
      <c r="AT1162" s="184" t="s">
        <v>291</v>
      </c>
      <c r="AU1162" s="184" t="s">
        <v>87</v>
      </c>
      <c r="AV1162" s="14" t="s">
        <v>82</v>
      </c>
      <c r="AW1162" s="14" t="s">
        <v>31</v>
      </c>
      <c r="AX1162" s="14" t="s">
        <v>75</v>
      </c>
      <c r="AY1162" s="184" t="s">
        <v>283</v>
      </c>
    </row>
    <row r="1163" spans="2:65" s="12" customFormat="1" ht="22.5">
      <c r="B1163" s="168"/>
      <c r="D1163" s="169" t="s">
        <v>291</v>
      </c>
      <c r="E1163" s="170" t="s">
        <v>1</v>
      </c>
      <c r="F1163" s="171" t="s">
        <v>4126</v>
      </c>
      <c r="H1163" s="172">
        <v>173.51</v>
      </c>
      <c r="I1163" s="173"/>
      <c r="L1163" s="168"/>
      <c r="M1163" s="174"/>
      <c r="T1163" s="175"/>
      <c r="AT1163" s="170" t="s">
        <v>291</v>
      </c>
      <c r="AU1163" s="170" t="s">
        <v>87</v>
      </c>
      <c r="AV1163" s="12" t="s">
        <v>87</v>
      </c>
      <c r="AW1163" s="12" t="s">
        <v>31</v>
      </c>
      <c r="AX1163" s="12" t="s">
        <v>75</v>
      </c>
      <c r="AY1163" s="170" t="s">
        <v>283</v>
      </c>
    </row>
    <row r="1164" spans="2:65" s="12" customFormat="1" ht="22.5">
      <c r="B1164" s="168"/>
      <c r="D1164" s="169" t="s">
        <v>291</v>
      </c>
      <c r="E1164" s="170" t="s">
        <v>1</v>
      </c>
      <c r="F1164" s="171" t="s">
        <v>4127</v>
      </c>
      <c r="H1164" s="172">
        <v>144.22</v>
      </c>
      <c r="I1164" s="173"/>
      <c r="L1164" s="168"/>
      <c r="M1164" s="174"/>
      <c r="T1164" s="175"/>
      <c r="AT1164" s="170" t="s">
        <v>291</v>
      </c>
      <c r="AU1164" s="170" t="s">
        <v>87</v>
      </c>
      <c r="AV1164" s="12" t="s">
        <v>87</v>
      </c>
      <c r="AW1164" s="12" t="s">
        <v>31</v>
      </c>
      <c r="AX1164" s="12" t="s">
        <v>75</v>
      </c>
      <c r="AY1164" s="170" t="s">
        <v>283</v>
      </c>
    </row>
    <row r="1165" spans="2:65" s="12" customFormat="1" ht="22.5">
      <c r="B1165" s="168"/>
      <c r="D1165" s="169" t="s">
        <v>291</v>
      </c>
      <c r="E1165" s="170" t="s">
        <v>1</v>
      </c>
      <c r="F1165" s="171" t="s">
        <v>4128</v>
      </c>
      <c r="H1165" s="172">
        <v>178.86</v>
      </c>
      <c r="I1165" s="173"/>
      <c r="L1165" s="168"/>
      <c r="M1165" s="174"/>
      <c r="T1165" s="175"/>
      <c r="AT1165" s="170" t="s">
        <v>291</v>
      </c>
      <c r="AU1165" s="170" t="s">
        <v>87</v>
      </c>
      <c r="AV1165" s="12" t="s">
        <v>87</v>
      </c>
      <c r="AW1165" s="12" t="s">
        <v>31</v>
      </c>
      <c r="AX1165" s="12" t="s">
        <v>75</v>
      </c>
      <c r="AY1165" s="170" t="s">
        <v>283</v>
      </c>
    </row>
    <row r="1166" spans="2:65" s="12" customFormat="1" ht="11.25">
      <c r="B1166" s="168"/>
      <c r="D1166" s="169" t="s">
        <v>291</v>
      </c>
      <c r="E1166" s="170" t="s">
        <v>1</v>
      </c>
      <c r="F1166" s="171" t="s">
        <v>4129</v>
      </c>
      <c r="H1166" s="172">
        <v>69.05</v>
      </c>
      <c r="I1166" s="173"/>
      <c r="L1166" s="168"/>
      <c r="M1166" s="174"/>
      <c r="T1166" s="175"/>
      <c r="AT1166" s="170" t="s">
        <v>291</v>
      </c>
      <c r="AU1166" s="170" t="s">
        <v>87</v>
      </c>
      <c r="AV1166" s="12" t="s">
        <v>87</v>
      </c>
      <c r="AW1166" s="12" t="s">
        <v>31</v>
      </c>
      <c r="AX1166" s="12" t="s">
        <v>75</v>
      </c>
      <c r="AY1166" s="170" t="s">
        <v>283</v>
      </c>
    </row>
    <row r="1167" spans="2:65" s="14" customFormat="1" ht="11.25">
      <c r="B1167" s="183"/>
      <c r="D1167" s="169" t="s">
        <v>291</v>
      </c>
      <c r="E1167" s="184" t="s">
        <v>1</v>
      </c>
      <c r="F1167" s="185" t="s">
        <v>414</v>
      </c>
      <c r="H1167" s="184" t="s">
        <v>1</v>
      </c>
      <c r="I1167" s="186"/>
      <c r="L1167" s="183"/>
      <c r="M1167" s="187"/>
      <c r="T1167" s="188"/>
      <c r="AT1167" s="184" t="s">
        <v>291</v>
      </c>
      <c r="AU1167" s="184" t="s">
        <v>87</v>
      </c>
      <c r="AV1167" s="14" t="s">
        <v>82</v>
      </c>
      <c r="AW1167" s="14" t="s">
        <v>31</v>
      </c>
      <c r="AX1167" s="14" t="s">
        <v>75</v>
      </c>
      <c r="AY1167" s="184" t="s">
        <v>283</v>
      </c>
    </row>
    <row r="1168" spans="2:65" s="12" customFormat="1" ht="22.5">
      <c r="B1168" s="168"/>
      <c r="D1168" s="169" t="s">
        <v>291</v>
      </c>
      <c r="E1168" s="170" t="s">
        <v>1</v>
      </c>
      <c r="F1168" s="171" t="s">
        <v>4130</v>
      </c>
      <c r="H1168" s="172">
        <v>163.78</v>
      </c>
      <c r="I1168" s="173"/>
      <c r="L1168" s="168"/>
      <c r="M1168" s="174"/>
      <c r="T1168" s="175"/>
      <c r="AT1168" s="170" t="s">
        <v>291</v>
      </c>
      <c r="AU1168" s="170" t="s">
        <v>87</v>
      </c>
      <c r="AV1168" s="12" t="s">
        <v>87</v>
      </c>
      <c r="AW1168" s="12" t="s">
        <v>31</v>
      </c>
      <c r="AX1168" s="12" t="s">
        <v>75</v>
      </c>
      <c r="AY1168" s="170" t="s">
        <v>283</v>
      </c>
    </row>
    <row r="1169" spans="2:65" s="12" customFormat="1" ht="22.5">
      <c r="B1169" s="168"/>
      <c r="D1169" s="169" t="s">
        <v>291</v>
      </c>
      <c r="E1169" s="170" t="s">
        <v>1</v>
      </c>
      <c r="F1169" s="171" t="s">
        <v>4131</v>
      </c>
      <c r="H1169" s="172">
        <v>153.91999999999999</v>
      </c>
      <c r="I1169" s="173"/>
      <c r="L1169" s="168"/>
      <c r="M1169" s="174"/>
      <c r="T1169" s="175"/>
      <c r="AT1169" s="170" t="s">
        <v>291</v>
      </c>
      <c r="AU1169" s="170" t="s">
        <v>87</v>
      </c>
      <c r="AV1169" s="12" t="s">
        <v>87</v>
      </c>
      <c r="AW1169" s="12" t="s">
        <v>31</v>
      </c>
      <c r="AX1169" s="12" t="s">
        <v>75</v>
      </c>
      <c r="AY1169" s="170" t="s">
        <v>283</v>
      </c>
    </row>
    <row r="1170" spans="2:65" s="12" customFormat="1" ht="22.5">
      <c r="B1170" s="168"/>
      <c r="D1170" s="169" t="s">
        <v>291</v>
      </c>
      <c r="E1170" s="170" t="s">
        <v>1</v>
      </c>
      <c r="F1170" s="171" t="s">
        <v>4132</v>
      </c>
      <c r="H1170" s="172">
        <v>181.29</v>
      </c>
      <c r="I1170" s="173"/>
      <c r="L1170" s="168"/>
      <c r="M1170" s="174"/>
      <c r="T1170" s="175"/>
      <c r="AT1170" s="170" t="s">
        <v>291</v>
      </c>
      <c r="AU1170" s="170" t="s">
        <v>87</v>
      </c>
      <c r="AV1170" s="12" t="s">
        <v>87</v>
      </c>
      <c r="AW1170" s="12" t="s">
        <v>31</v>
      </c>
      <c r="AX1170" s="12" t="s">
        <v>75</v>
      </c>
      <c r="AY1170" s="170" t="s">
        <v>283</v>
      </c>
    </row>
    <row r="1171" spans="2:65" s="12" customFormat="1" ht="11.25">
      <c r="B1171" s="168"/>
      <c r="D1171" s="169" t="s">
        <v>291</v>
      </c>
      <c r="E1171" s="170" t="s">
        <v>1</v>
      </c>
      <c r="F1171" s="171" t="s">
        <v>4133</v>
      </c>
      <c r="H1171" s="172">
        <v>53.94</v>
      </c>
      <c r="I1171" s="173"/>
      <c r="L1171" s="168"/>
      <c r="M1171" s="174"/>
      <c r="T1171" s="175"/>
      <c r="AT1171" s="170" t="s">
        <v>291</v>
      </c>
      <c r="AU1171" s="170" t="s">
        <v>87</v>
      </c>
      <c r="AV1171" s="12" t="s">
        <v>87</v>
      </c>
      <c r="AW1171" s="12" t="s">
        <v>31</v>
      </c>
      <c r="AX1171" s="12" t="s">
        <v>75</v>
      </c>
      <c r="AY1171" s="170" t="s">
        <v>283</v>
      </c>
    </row>
    <row r="1172" spans="2:65" s="14" customFormat="1" ht="11.25">
      <c r="B1172" s="183"/>
      <c r="D1172" s="169" t="s">
        <v>291</v>
      </c>
      <c r="E1172" s="184" t="s">
        <v>1</v>
      </c>
      <c r="F1172" s="185" t="s">
        <v>415</v>
      </c>
      <c r="H1172" s="184" t="s">
        <v>1</v>
      </c>
      <c r="I1172" s="186"/>
      <c r="L1172" s="183"/>
      <c r="M1172" s="187"/>
      <c r="T1172" s="188"/>
      <c r="AT1172" s="184" t="s">
        <v>291</v>
      </c>
      <c r="AU1172" s="184" t="s">
        <v>87</v>
      </c>
      <c r="AV1172" s="14" t="s">
        <v>82</v>
      </c>
      <c r="AW1172" s="14" t="s">
        <v>31</v>
      </c>
      <c r="AX1172" s="14" t="s">
        <v>75</v>
      </c>
      <c r="AY1172" s="184" t="s">
        <v>283</v>
      </c>
    </row>
    <row r="1173" spans="2:65" s="12" customFormat="1" ht="22.5">
      <c r="B1173" s="168"/>
      <c r="D1173" s="169" t="s">
        <v>291</v>
      </c>
      <c r="E1173" s="170" t="s">
        <v>1</v>
      </c>
      <c r="F1173" s="171" t="s">
        <v>4130</v>
      </c>
      <c r="H1173" s="172">
        <v>163.78</v>
      </c>
      <c r="I1173" s="173"/>
      <c r="L1173" s="168"/>
      <c r="M1173" s="174"/>
      <c r="T1173" s="175"/>
      <c r="AT1173" s="170" t="s">
        <v>291</v>
      </c>
      <c r="AU1173" s="170" t="s">
        <v>87</v>
      </c>
      <c r="AV1173" s="12" t="s">
        <v>87</v>
      </c>
      <c r="AW1173" s="12" t="s">
        <v>31</v>
      </c>
      <c r="AX1173" s="12" t="s">
        <v>75</v>
      </c>
      <c r="AY1173" s="170" t="s">
        <v>283</v>
      </c>
    </row>
    <row r="1174" spans="2:65" s="12" customFormat="1" ht="22.5">
      <c r="B1174" s="168"/>
      <c r="D1174" s="169" t="s">
        <v>291</v>
      </c>
      <c r="E1174" s="170" t="s">
        <v>1</v>
      </c>
      <c r="F1174" s="171" t="s">
        <v>4131</v>
      </c>
      <c r="H1174" s="172">
        <v>153.91999999999999</v>
      </c>
      <c r="I1174" s="173"/>
      <c r="L1174" s="168"/>
      <c r="M1174" s="174"/>
      <c r="T1174" s="175"/>
      <c r="AT1174" s="170" t="s">
        <v>291</v>
      </c>
      <c r="AU1174" s="170" t="s">
        <v>87</v>
      </c>
      <c r="AV1174" s="12" t="s">
        <v>87</v>
      </c>
      <c r="AW1174" s="12" t="s">
        <v>31</v>
      </c>
      <c r="AX1174" s="12" t="s">
        <v>75</v>
      </c>
      <c r="AY1174" s="170" t="s">
        <v>283</v>
      </c>
    </row>
    <row r="1175" spans="2:65" s="12" customFormat="1" ht="22.5">
      <c r="B1175" s="168"/>
      <c r="D1175" s="169" t="s">
        <v>291</v>
      </c>
      <c r="E1175" s="170" t="s">
        <v>1</v>
      </c>
      <c r="F1175" s="171" t="s">
        <v>4132</v>
      </c>
      <c r="H1175" s="172">
        <v>181.29</v>
      </c>
      <c r="I1175" s="173"/>
      <c r="L1175" s="168"/>
      <c r="M1175" s="174"/>
      <c r="T1175" s="175"/>
      <c r="AT1175" s="170" t="s">
        <v>291</v>
      </c>
      <c r="AU1175" s="170" t="s">
        <v>87</v>
      </c>
      <c r="AV1175" s="12" t="s">
        <v>87</v>
      </c>
      <c r="AW1175" s="12" t="s">
        <v>31</v>
      </c>
      <c r="AX1175" s="12" t="s">
        <v>75</v>
      </c>
      <c r="AY1175" s="170" t="s">
        <v>283</v>
      </c>
    </row>
    <row r="1176" spans="2:65" s="12" customFormat="1" ht="11.25">
      <c r="B1176" s="168"/>
      <c r="D1176" s="169" t="s">
        <v>291</v>
      </c>
      <c r="E1176" s="170" t="s">
        <v>1</v>
      </c>
      <c r="F1176" s="171" t="s">
        <v>4133</v>
      </c>
      <c r="H1176" s="172">
        <v>53.94</v>
      </c>
      <c r="I1176" s="173"/>
      <c r="L1176" s="168"/>
      <c r="M1176" s="174"/>
      <c r="T1176" s="175"/>
      <c r="AT1176" s="170" t="s">
        <v>291</v>
      </c>
      <c r="AU1176" s="170" t="s">
        <v>87</v>
      </c>
      <c r="AV1176" s="12" t="s">
        <v>87</v>
      </c>
      <c r="AW1176" s="12" t="s">
        <v>31</v>
      </c>
      <c r="AX1176" s="12" t="s">
        <v>75</v>
      </c>
      <c r="AY1176" s="170" t="s">
        <v>283</v>
      </c>
    </row>
    <row r="1177" spans="2:65" s="14" customFormat="1" ht="11.25">
      <c r="B1177" s="183"/>
      <c r="D1177" s="169" t="s">
        <v>291</v>
      </c>
      <c r="E1177" s="184" t="s">
        <v>1</v>
      </c>
      <c r="F1177" s="185" t="s">
        <v>416</v>
      </c>
      <c r="H1177" s="184" t="s">
        <v>1</v>
      </c>
      <c r="I1177" s="186"/>
      <c r="L1177" s="183"/>
      <c r="M1177" s="187"/>
      <c r="T1177" s="188"/>
      <c r="AT1177" s="184" t="s">
        <v>291</v>
      </c>
      <c r="AU1177" s="184" t="s">
        <v>87</v>
      </c>
      <c r="AV1177" s="14" t="s">
        <v>82</v>
      </c>
      <c r="AW1177" s="14" t="s">
        <v>31</v>
      </c>
      <c r="AX1177" s="14" t="s">
        <v>75</v>
      </c>
      <c r="AY1177" s="184" t="s">
        <v>283</v>
      </c>
    </row>
    <row r="1178" spans="2:65" s="12" customFormat="1" ht="22.5">
      <c r="B1178" s="168"/>
      <c r="D1178" s="169" t="s">
        <v>291</v>
      </c>
      <c r="E1178" s="170" t="s">
        <v>1</v>
      </c>
      <c r="F1178" s="171" t="s">
        <v>4130</v>
      </c>
      <c r="H1178" s="172">
        <v>163.78</v>
      </c>
      <c r="I1178" s="173"/>
      <c r="L1178" s="168"/>
      <c r="M1178" s="174"/>
      <c r="T1178" s="175"/>
      <c r="AT1178" s="170" t="s">
        <v>291</v>
      </c>
      <c r="AU1178" s="170" t="s">
        <v>87</v>
      </c>
      <c r="AV1178" s="12" t="s">
        <v>87</v>
      </c>
      <c r="AW1178" s="12" t="s">
        <v>31</v>
      </c>
      <c r="AX1178" s="12" t="s">
        <v>75</v>
      </c>
      <c r="AY1178" s="170" t="s">
        <v>283</v>
      </c>
    </row>
    <row r="1179" spans="2:65" s="12" customFormat="1" ht="22.5">
      <c r="B1179" s="168"/>
      <c r="D1179" s="169" t="s">
        <v>291</v>
      </c>
      <c r="E1179" s="170" t="s">
        <v>1</v>
      </c>
      <c r="F1179" s="171" t="s">
        <v>4131</v>
      </c>
      <c r="H1179" s="172">
        <v>153.91999999999999</v>
      </c>
      <c r="I1179" s="173"/>
      <c r="L1179" s="168"/>
      <c r="M1179" s="174"/>
      <c r="T1179" s="175"/>
      <c r="AT1179" s="170" t="s">
        <v>291</v>
      </c>
      <c r="AU1179" s="170" t="s">
        <v>87</v>
      </c>
      <c r="AV1179" s="12" t="s">
        <v>87</v>
      </c>
      <c r="AW1179" s="12" t="s">
        <v>31</v>
      </c>
      <c r="AX1179" s="12" t="s">
        <v>75</v>
      </c>
      <c r="AY1179" s="170" t="s">
        <v>283</v>
      </c>
    </row>
    <row r="1180" spans="2:65" s="12" customFormat="1" ht="22.5">
      <c r="B1180" s="168"/>
      <c r="D1180" s="169" t="s">
        <v>291</v>
      </c>
      <c r="E1180" s="170" t="s">
        <v>1</v>
      </c>
      <c r="F1180" s="171" t="s">
        <v>4132</v>
      </c>
      <c r="H1180" s="172">
        <v>181.29</v>
      </c>
      <c r="I1180" s="173"/>
      <c r="L1180" s="168"/>
      <c r="M1180" s="174"/>
      <c r="T1180" s="175"/>
      <c r="AT1180" s="170" t="s">
        <v>291</v>
      </c>
      <c r="AU1180" s="170" t="s">
        <v>87</v>
      </c>
      <c r="AV1180" s="12" t="s">
        <v>87</v>
      </c>
      <c r="AW1180" s="12" t="s">
        <v>31</v>
      </c>
      <c r="AX1180" s="12" t="s">
        <v>75</v>
      </c>
      <c r="AY1180" s="170" t="s">
        <v>283</v>
      </c>
    </row>
    <row r="1181" spans="2:65" s="12" customFormat="1" ht="11.25">
      <c r="B1181" s="168"/>
      <c r="D1181" s="169" t="s">
        <v>291</v>
      </c>
      <c r="E1181" s="170" t="s">
        <v>1</v>
      </c>
      <c r="F1181" s="171" t="s">
        <v>4133</v>
      </c>
      <c r="H1181" s="172">
        <v>53.94</v>
      </c>
      <c r="I1181" s="173"/>
      <c r="L1181" s="168"/>
      <c r="M1181" s="174"/>
      <c r="T1181" s="175"/>
      <c r="AT1181" s="170" t="s">
        <v>291</v>
      </c>
      <c r="AU1181" s="170" t="s">
        <v>87</v>
      </c>
      <c r="AV1181" s="12" t="s">
        <v>87</v>
      </c>
      <c r="AW1181" s="12" t="s">
        <v>31</v>
      </c>
      <c r="AX1181" s="12" t="s">
        <v>75</v>
      </c>
      <c r="AY1181" s="170" t="s">
        <v>283</v>
      </c>
    </row>
    <row r="1182" spans="2:65" s="13" customFormat="1" ht="11.25">
      <c r="B1182" s="176"/>
      <c r="D1182" s="169" t="s">
        <v>291</v>
      </c>
      <c r="E1182" s="177" t="s">
        <v>1</v>
      </c>
      <c r="F1182" s="178" t="s">
        <v>293</v>
      </c>
      <c r="H1182" s="179">
        <v>2947</v>
      </c>
      <c r="I1182" s="180"/>
      <c r="L1182" s="176"/>
      <c r="M1182" s="181"/>
      <c r="T1182" s="182"/>
      <c r="AT1182" s="177" t="s">
        <v>291</v>
      </c>
      <c r="AU1182" s="177" t="s">
        <v>87</v>
      </c>
      <c r="AV1182" s="13" t="s">
        <v>289</v>
      </c>
      <c r="AW1182" s="13" t="s">
        <v>31</v>
      </c>
      <c r="AX1182" s="13" t="s">
        <v>82</v>
      </c>
      <c r="AY1182" s="177" t="s">
        <v>283</v>
      </c>
    </row>
    <row r="1183" spans="2:65" s="1" customFormat="1" ht="24.2" customHeight="1">
      <c r="B1183" s="125"/>
      <c r="C1183" s="189" t="s">
        <v>1546</v>
      </c>
      <c r="D1183" s="189" t="s">
        <v>582</v>
      </c>
      <c r="E1183" s="190" t="s">
        <v>1631</v>
      </c>
      <c r="F1183" s="191" t="s">
        <v>1632</v>
      </c>
      <c r="G1183" s="192" t="s">
        <v>288</v>
      </c>
      <c r="H1183" s="193">
        <v>3035.41</v>
      </c>
      <c r="I1183" s="194"/>
      <c r="J1183" s="195">
        <f>ROUND(I1183*H1183,2)</f>
        <v>0</v>
      </c>
      <c r="K1183" s="196"/>
      <c r="L1183" s="197"/>
      <c r="M1183" s="198" t="s">
        <v>1</v>
      </c>
      <c r="N1183" s="199" t="s">
        <v>41</v>
      </c>
      <c r="P1183" s="164">
        <f>O1183*H1183</f>
        <v>0</v>
      </c>
      <c r="Q1183" s="164">
        <v>8.0000000000000002E-3</v>
      </c>
      <c r="R1183" s="164">
        <f>Q1183*H1183</f>
        <v>24.283279999999998</v>
      </c>
      <c r="S1183" s="164">
        <v>0</v>
      </c>
      <c r="T1183" s="165">
        <f>S1183*H1183</f>
        <v>0</v>
      </c>
      <c r="AR1183" s="166" t="s">
        <v>473</v>
      </c>
      <c r="AT1183" s="166" t="s">
        <v>582</v>
      </c>
      <c r="AU1183" s="166" t="s">
        <v>87</v>
      </c>
      <c r="AY1183" s="16" t="s">
        <v>283</v>
      </c>
      <c r="BE1183" s="167">
        <f>IF(N1183="základná",J1183,0)</f>
        <v>0</v>
      </c>
      <c r="BF1183" s="167">
        <f>IF(N1183="znížená",J1183,0)</f>
        <v>0</v>
      </c>
      <c r="BG1183" s="167">
        <f>IF(N1183="zákl. prenesená",J1183,0)</f>
        <v>0</v>
      </c>
      <c r="BH1183" s="167">
        <f>IF(N1183="zníž. prenesená",J1183,0)</f>
        <v>0</v>
      </c>
      <c r="BI1183" s="167">
        <f>IF(N1183="nulová",J1183,0)</f>
        <v>0</v>
      </c>
      <c r="BJ1183" s="16" t="s">
        <v>87</v>
      </c>
      <c r="BK1183" s="167">
        <f>ROUND(I1183*H1183,2)</f>
        <v>0</v>
      </c>
      <c r="BL1183" s="16" t="s">
        <v>358</v>
      </c>
      <c r="BM1183" s="166" t="s">
        <v>4134</v>
      </c>
    </row>
    <row r="1184" spans="2:65" s="12" customFormat="1" ht="11.25">
      <c r="B1184" s="168"/>
      <c r="D1184" s="169" t="s">
        <v>291</v>
      </c>
      <c r="F1184" s="171" t="s">
        <v>4135</v>
      </c>
      <c r="H1184" s="172">
        <v>3035.41</v>
      </c>
      <c r="I1184" s="173"/>
      <c r="L1184" s="168"/>
      <c r="M1184" s="174"/>
      <c r="T1184" s="175"/>
      <c r="AT1184" s="170" t="s">
        <v>291</v>
      </c>
      <c r="AU1184" s="170" t="s">
        <v>87</v>
      </c>
      <c r="AV1184" s="12" t="s">
        <v>87</v>
      </c>
      <c r="AW1184" s="12" t="s">
        <v>3</v>
      </c>
      <c r="AX1184" s="12" t="s">
        <v>82</v>
      </c>
      <c r="AY1184" s="170" t="s">
        <v>283</v>
      </c>
    </row>
    <row r="1185" spans="2:65" s="1" customFormat="1" ht="24.2" customHeight="1">
      <c r="B1185" s="125"/>
      <c r="C1185" s="155" t="s">
        <v>1557</v>
      </c>
      <c r="D1185" s="155" t="s">
        <v>285</v>
      </c>
      <c r="E1185" s="156" t="s">
        <v>4136</v>
      </c>
      <c r="F1185" s="157" t="s">
        <v>4137</v>
      </c>
      <c r="G1185" s="158" t="s">
        <v>288</v>
      </c>
      <c r="H1185" s="159">
        <v>59.41</v>
      </c>
      <c r="I1185" s="160"/>
      <c r="J1185" s="161">
        <f>ROUND(I1185*H1185,2)</f>
        <v>0</v>
      </c>
      <c r="K1185" s="162"/>
      <c r="L1185" s="31"/>
      <c r="M1185" s="163" t="s">
        <v>1</v>
      </c>
      <c r="N1185" s="124" t="s">
        <v>41</v>
      </c>
      <c r="P1185" s="164">
        <f>O1185*H1185</f>
        <v>0</v>
      </c>
      <c r="Q1185" s="164">
        <v>0</v>
      </c>
      <c r="R1185" s="164">
        <f>Q1185*H1185</f>
        <v>0</v>
      </c>
      <c r="S1185" s="164">
        <v>1E-3</v>
      </c>
      <c r="T1185" s="165">
        <f>S1185*H1185</f>
        <v>5.9409999999999998E-2</v>
      </c>
      <c r="AR1185" s="166" t="s">
        <v>358</v>
      </c>
      <c r="AT1185" s="166" t="s">
        <v>285</v>
      </c>
      <c r="AU1185" s="166" t="s">
        <v>87</v>
      </c>
      <c r="AY1185" s="16" t="s">
        <v>283</v>
      </c>
      <c r="BE1185" s="167">
        <f>IF(N1185="základná",J1185,0)</f>
        <v>0</v>
      </c>
      <c r="BF1185" s="167">
        <f>IF(N1185="znížená",J1185,0)</f>
        <v>0</v>
      </c>
      <c r="BG1185" s="167">
        <f>IF(N1185="zákl. prenesená",J1185,0)</f>
        <v>0</v>
      </c>
      <c r="BH1185" s="167">
        <f>IF(N1185="zníž. prenesená",J1185,0)</f>
        <v>0</v>
      </c>
      <c r="BI1185" s="167">
        <f>IF(N1185="nulová",J1185,0)</f>
        <v>0</v>
      </c>
      <c r="BJ1185" s="16" t="s">
        <v>87</v>
      </c>
      <c r="BK1185" s="167">
        <f>ROUND(I1185*H1185,2)</f>
        <v>0</v>
      </c>
      <c r="BL1185" s="16" t="s">
        <v>358</v>
      </c>
      <c r="BM1185" s="166" t="s">
        <v>4138</v>
      </c>
    </row>
    <row r="1186" spans="2:65" s="14" customFormat="1" ht="11.25">
      <c r="B1186" s="183"/>
      <c r="D1186" s="169" t="s">
        <v>291</v>
      </c>
      <c r="E1186" s="184" t="s">
        <v>1</v>
      </c>
      <c r="F1186" s="185" t="s">
        <v>4139</v>
      </c>
      <c r="H1186" s="184" t="s">
        <v>1</v>
      </c>
      <c r="I1186" s="186"/>
      <c r="L1186" s="183"/>
      <c r="M1186" s="187"/>
      <c r="T1186" s="188"/>
      <c r="AT1186" s="184" t="s">
        <v>291</v>
      </c>
      <c r="AU1186" s="184" t="s">
        <v>87</v>
      </c>
      <c r="AV1186" s="14" t="s">
        <v>82</v>
      </c>
      <c r="AW1186" s="14" t="s">
        <v>31</v>
      </c>
      <c r="AX1186" s="14" t="s">
        <v>75</v>
      </c>
      <c r="AY1186" s="184" t="s">
        <v>283</v>
      </c>
    </row>
    <row r="1187" spans="2:65" s="12" customFormat="1" ht="11.25">
      <c r="B1187" s="168"/>
      <c r="D1187" s="169" t="s">
        <v>291</v>
      </c>
      <c r="E1187" s="170" t="s">
        <v>1</v>
      </c>
      <c r="F1187" s="171" t="s">
        <v>4140</v>
      </c>
      <c r="H1187" s="172">
        <v>7.28</v>
      </c>
      <c r="I1187" s="173"/>
      <c r="L1187" s="168"/>
      <c r="M1187" s="174"/>
      <c r="T1187" s="175"/>
      <c r="AT1187" s="170" t="s">
        <v>291</v>
      </c>
      <c r="AU1187" s="170" t="s">
        <v>87</v>
      </c>
      <c r="AV1187" s="12" t="s">
        <v>87</v>
      </c>
      <c r="AW1187" s="12" t="s">
        <v>31</v>
      </c>
      <c r="AX1187" s="12" t="s">
        <v>75</v>
      </c>
      <c r="AY1187" s="170" t="s">
        <v>283</v>
      </c>
    </row>
    <row r="1188" spans="2:65" s="12" customFormat="1" ht="11.25">
      <c r="B1188" s="168"/>
      <c r="D1188" s="169" t="s">
        <v>291</v>
      </c>
      <c r="E1188" s="170" t="s">
        <v>1</v>
      </c>
      <c r="F1188" s="171" t="s">
        <v>4141</v>
      </c>
      <c r="H1188" s="172">
        <v>52.13</v>
      </c>
      <c r="I1188" s="173"/>
      <c r="L1188" s="168"/>
      <c r="M1188" s="174"/>
      <c r="T1188" s="175"/>
      <c r="AT1188" s="170" t="s">
        <v>291</v>
      </c>
      <c r="AU1188" s="170" t="s">
        <v>87</v>
      </c>
      <c r="AV1188" s="12" t="s">
        <v>87</v>
      </c>
      <c r="AW1188" s="12" t="s">
        <v>31</v>
      </c>
      <c r="AX1188" s="12" t="s">
        <v>75</v>
      </c>
      <c r="AY1188" s="170" t="s">
        <v>283</v>
      </c>
    </row>
    <row r="1189" spans="2:65" s="13" customFormat="1" ht="11.25">
      <c r="B1189" s="176"/>
      <c r="D1189" s="169" t="s">
        <v>291</v>
      </c>
      <c r="E1189" s="177" t="s">
        <v>1</v>
      </c>
      <c r="F1189" s="178" t="s">
        <v>293</v>
      </c>
      <c r="H1189" s="179">
        <v>59.41</v>
      </c>
      <c r="I1189" s="180"/>
      <c r="L1189" s="176"/>
      <c r="M1189" s="181"/>
      <c r="T1189" s="182"/>
      <c r="AT1189" s="177" t="s">
        <v>291</v>
      </c>
      <c r="AU1189" s="177" t="s">
        <v>87</v>
      </c>
      <c r="AV1189" s="13" t="s">
        <v>289</v>
      </c>
      <c r="AW1189" s="13" t="s">
        <v>31</v>
      </c>
      <c r="AX1189" s="13" t="s">
        <v>82</v>
      </c>
      <c r="AY1189" s="177" t="s">
        <v>283</v>
      </c>
    </row>
    <row r="1190" spans="2:65" s="1" customFormat="1" ht="16.5" customHeight="1">
      <c r="B1190" s="125"/>
      <c r="C1190" s="155" t="s">
        <v>1562</v>
      </c>
      <c r="D1190" s="155" t="s">
        <v>285</v>
      </c>
      <c r="E1190" s="156" t="s">
        <v>1636</v>
      </c>
      <c r="F1190" s="157" t="s">
        <v>1637</v>
      </c>
      <c r="G1190" s="158" t="s">
        <v>288</v>
      </c>
      <c r="H1190" s="159">
        <v>518.47699999999998</v>
      </c>
      <c r="I1190" s="160"/>
      <c r="J1190" s="161">
        <f>ROUND(I1190*H1190,2)</f>
        <v>0</v>
      </c>
      <c r="K1190" s="162"/>
      <c r="L1190" s="31"/>
      <c r="M1190" s="163" t="s">
        <v>1</v>
      </c>
      <c r="N1190" s="124" t="s">
        <v>41</v>
      </c>
      <c r="P1190" s="164">
        <f>O1190*H1190</f>
        <v>0</v>
      </c>
      <c r="Q1190" s="164">
        <v>4.4999999999999999E-4</v>
      </c>
      <c r="R1190" s="164">
        <f>Q1190*H1190</f>
        <v>0.23331464999999998</v>
      </c>
      <c r="S1190" s="164">
        <v>0</v>
      </c>
      <c r="T1190" s="165">
        <f>S1190*H1190</f>
        <v>0</v>
      </c>
      <c r="AR1190" s="166" t="s">
        <v>358</v>
      </c>
      <c r="AT1190" s="166" t="s">
        <v>285</v>
      </c>
      <c r="AU1190" s="166" t="s">
        <v>87</v>
      </c>
      <c r="AY1190" s="16" t="s">
        <v>283</v>
      </c>
      <c r="BE1190" s="167">
        <f>IF(N1190="základná",J1190,0)</f>
        <v>0</v>
      </c>
      <c r="BF1190" s="167">
        <f>IF(N1190="znížená",J1190,0)</f>
        <v>0</v>
      </c>
      <c r="BG1190" s="167">
        <f>IF(N1190="zákl. prenesená",J1190,0)</f>
        <v>0</v>
      </c>
      <c r="BH1190" s="167">
        <f>IF(N1190="zníž. prenesená",J1190,0)</f>
        <v>0</v>
      </c>
      <c r="BI1190" s="167">
        <f>IF(N1190="nulová",J1190,0)</f>
        <v>0</v>
      </c>
      <c r="BJ1190" s="16" t="s">
        <v>87</v>
      </c>
      <c r="BK1190" s="167">
        <f>ROUND(I1190*H1190,2)</f>
        <v>0</v>
      </c>
      <c r="BL1190" s="16" t="s">
        <v>358</v>
      </c>
      <c r="BM1190" s="166" t="s">
        <v>4142</v>
      </c>
    </row>
    <row r="1191" spans="2:65" s="12" customFormat="1" ht="11.25">
      <c r="B1191" s="168"/>
      <c r="D1191" s="169" t="s">
        <v>291</v>
      </c>
      <c r="E1191" s="170" t="s">
        <v>1</v>
      </c>
      <c r="F1191" s="171" t="s">
        <v>605</v>
      </c>
      <c r="H1191" s="172">
        <v>518.47699999999998</v>
      </c>
      <c r="I1191" s="173"/>
      <c r="L1191" s="168"/>
      <c r="M1191" s="174"/>
      <c r="T1191" s="175"/>
      <c r="AT1191" s="170" t="s">
        <v>291</v>
      </c>
      <c r="AU1191" s="170" t="s">
        <v>87</v>
      </c>
      <c r="AV1191" s="12" t="s">
        <v>87</v>
      </c>
      <c r="AW1191" s="12" t="s">
        <v>31</v>
      </c>
      <c r="AX1191" s="12" t="s">
        <v>75</v>
      </c>
      <c r="AY1191" s="170" t="s">
        <v>283</v>
      </c>
    </row>
    <row r="1192" spans="2:65" s="13" customFormat="1" ht="11.25">
      <c r="B1192" s="176"/>
      <c r="D1192" s="169" t="s">
        <v>291</v>
      </c>
      <c r="E1192" s="177" t="s">
        <v>1</v>
      </c>
      <c r="F1192" s="178" t="s">
        <v>293</v>
      </c>
      <c r="H1192" s="179">
        <v>518.47699999999998</v>
      </c>
      <c r="I1192" s="180"/>
      <c r="L1192" s="176"/>
      <c r="M1192" s="181"/>
      <c r="T1192" s="182"/>
      <c r="AT1192" s="177" t="s">
        <v>291</v>
      </c>
      <c r="AU1192" s="177" t="s">
        <v>87</v>
      </c>
      <c r="AV1192" s="13" t="s">
        <v>289</v>
      </c>
      <c r="AW1192" s="13" t="s">
        <v>31</v>
      </c>
      <c r="AX1192" s="13" t="s">
        <v>82</v>
      </c>
      <c r="AY1192" s="177" t="s">
        <v>283</v>
      </c>
    </row>
    <row r="1193" spans="2:65" s="1" customFormat="1" ht="16.5" customHeight="1">
      <c r="B1193" s="125"/>
      <c r="C1193" s="189" t="s">
        <v>1570</v>
      </c>
      <c r="D1193" s="189" t="s">
        <v>582</v>
      </c>
      <c r="E1193" s="190" t="s">
        <v>1640</v>
      </c>
      <c r="F1193" s="191" t="s">
        <v>1641</v>
      </c>
      <c r="G1193" s="192" t="s">
        <v>288</v>
      </c>
      <c r="H1193" s="193">
        <v>528.84699999999998</v>
      </c>
      <c r="I1193" s="194"/>
      <c r="J1193" s="195">
        <f>ROUND(I1193*H1193,2)</f>
        <v>0</v>
      </c>
      <c r="K1193" s="196"/>
      <c r="L1193" s="197"/>
      <c r="M1193" s="198" t="s">
        <v>1</v>
      </c>
      <c r="N1193" s="199" t="s">
        <v>41</v>
      </c>
      <c r="P1193" s="164">
        <f>O1193*H1193</f>
        <v>0</v>
      </c>
      <c r="Q1193" s="164">
        <v>0</v>
      </c>
      <c r="R1193" s="164">
        <f>Q1193*H1193</f>
        <v>0</v>
      </c>
      <c r="S1193" s="164">
        <v>0</v>
      </c>
      <c r="T1193" s="165">
        <f>S1193*H1193</f>
        <v>0</v>
      </c>
      <c r="AR1193" s="166" t="s">
        <v>473</v>
      </c>
      <c r="AT1193" s="166" t="s">
        <v>582</v>
      </c>
      <c r="AU1193" s="166" t="s">
        <v>87</v>
      </c>
      <c r="AY1193" s="16" t="s">
        <v>283</v>
      </c>
      <c r="BE1193" s="167">
        <f>IF(N1193="základná",J1193,0)</f>
        <v>0</v>
      </c>
      <c r="BF1193" s="167">
        <f>IF(N1193="znížená",J1193,0)</f>
        <v>0</v>
      </c>
      <c r="BG1193" s="167">
        <f>IF(N1193="zákl. prenesená",J1193,0)</f>
        <v>0</v>
      </c>
      <c r="BH1193" s="167">
        <f>IF(N1193="zníž. prenesená",J1193,0)</f>
        <v>0</v>
      </c>
      <c r="BI1193" s="167">
        <f>IF(N1193="nulová",J1193,0)</f>
        <v>0</v>
      </c>
      <c r="BJ1193" s="16" t="s">
        <v>87</v>
      </c>
      <c r="BK1193" s="167">
        <f>ROUND(I1193*H1193,2)</f>
        <v>0</v>
      </c>
      <c r="BL1193" s="16" t="s">
        <v>358</v>
      </c>
      <c r="BM1193" s="166" t="s">
        <v>4143</v>
      </c>
    </row>
    <row r="1194" spans="2:65" s="12" customFormat="1" ht="11.25">
      <c r="B1194" s="168"/>
      <c r="D1194" s="169" t="s">
        <v>291</v>
      </c>
      <c r="F1194" s="171" t="s">
        <v>1643</v>
      </c>
      <c r="H1194" s="172">
        <v>528.84699999999998</v>
      </c>
      <c r="I1194" s="173"/>
      <c r="L1194" s="168"/>
      <c r="M1194" s="174"/>
      <c r="T1194" s="175"/>
      <c r="AT1194" s="170" t="s">
        <v>291</v>
      </c>
      <c r="AU1194" s="170" t="s">
        <v>87</v>
      </c>
      <c r="AV1194" s="12" t="s">
        <v>87</v>
      </c>
      <c r="AW1194" s="12" t="s">
        <v>3</v>
      </c>
      <c r="AX1194" s="12" t="s">
        <v>82</v>
      </c>
      <c r="AY1194" s="170" t="s">
        <v>283</v>
      </c>
    </row>
    <row r="1195" spans="2:65" s="1" customFormat="1" ht="24.2" customHeight="1">
      <c r="B1195" s="125"/>
      <c r="C1195" s="155" t="s">
        <v>1576</v>
      </c>
      <c r="D1195" s="155" t="s">
        <v>285</v>
      </c>
      <c r="E1195" s="156" t="s">
        <v>1645</v>
      </c>
      <c r="F1195" s="157" t="s">
        <v>1646</v>
      </c>
      <c r="G1195" s="158" t="s">
        <v>954</v>
      </c>
      <c r="H1195" s="200"/>
      <c r="I1195" s="160"/>
      <c r="J1195" s="161">
        <f>ROUND(I1195*H1195,2)</f>
        <v>0</v>
      </c>
      <c r="K1195" s="162"/>
      <c r="L1195" s="31"/>
      <c r="M1195" s="163" t="s">
        <v>1</v>
      </c>
      <c r="N1195" s="124" t="s">
        <v>41</v>
      </c>
      <c r="P1195" s="164">
        <f>O1195*H1195</f>
        <v>0</v>
      </c>
      <c r="Q1195" s="164">
        <v>0</v>
      </c>
      <c r="R1195" s="164">
        <f>Q1195*H1195</f>
        <v>0</v>
      </c>
      <c r="S1195" s="164">
        <v>0</v>
      </c>
      <c r="T1195" s="165">
        <f>S1195*H1195</f>
        <v>0</v>
      </c>
      <c r="AR1195" s="166" t="s">
        <v>358</v>
      </c>
      <c r="AT1195" s="166" t="s">
        <v>285</v>
      </c>
      <c r="AU1195" s="166" t="s">
        <v>87</v>
      </c>
      <c r="AY1195" s="16" t="s">
        <v>283</v>
      </c>
      <c r="BE1195" s="167">
        <f>IF(N1195="základná",J1195,0)</f>
        <v>0</v>
      </c>
      <c r="BF1195" s="167">
        <f>IF(N1195="znížená",J1195,0)</f>
        <v>0</v>
      </c>
      <c r="BG1195" s="167">
        <f>IF(N1195="zákl. prenesená",J1195,0)</f>
        <v>0</v>
      </c>
      <c r="BH1195" s="167">
        <f>IF(N1195="zníž. prenesená",J1195,0)</f>
        <v>0</v>
      </c>
      <c r="BI1195" s="167">
        <f>IF(N1195="nulová",J1195,0)</f>
        <v>0</v>
      </c>
      <c r="BJ1195" s="16" t="s">
        <v>87</v>
      </c>
      <c r="BK1195" s="167">
        <f>ROUND(I1195*H1195,2)</f>
        <v>0</v>
      </c>
      <c r="BL1195" s="16" t="s">
        <v>358</v>
      </c>
      <c r="BM1195" s="166" t="s">
        <v>4144</v>
      </c>
    </row>
    <row r="1196" spans="2:65" s="11" customFormat="1" ht="22.9" customHeight="1">
      <c r="B1196" s="143"/>
      <c r="D1196" s="144" t="s">
        <v>74</v>
      </c>
      <c r="E1196" s="153" t="s">
        <v>1648</v>
      </c>
      <c r="F1196" s="153" t="s">
        <v>1649</v>
      </c>
      <c r="I1196" s="146"/>
      <c r="J1196" s="154">
        <f>BK1196</f>
        <v>0</v>
      </c>
      <c r="L1196" s="143"/>
      <c r="M1196" s="148"/>
      <c r="P1196" s="149">
        <f>SUM(P1197:P1221)</f>
        <v>0</v>
      </c>
      <c r="R1196" s="149">
        <f>SUM(R1197:R1221)</f>
        <v>53.899176580000002</v>
      </c>
      <c r="T1196" s="150">
        <f>SUM(T1197:T1221)</f>
        <v>0</v>
      </c>
      <c r="AR1196" s="144" t="s">
        <v>87</v>
      </c>
      <c r="AT1196" s="151" t="s">
        <v>74</v>
      </c>
      <c r="AU1196" s="151" t="s">
        <v>82</v>
      </c>
      <c r="AY1196" s="144" t="s">
        <v>283</v>
      </c>
      <c r="BK1196" s="152">
        <f>SUM(BK1197:BK1221)</f>
        <v>0</v>
      </c>
    </row>
    <row r="1197" spans="2:65" s="1" customFormat="1" ht="24.2" customHeight="1">
      <c r="B1197" s="125"/>
      <c r="C1197" s="155" t="s">
        <v>1584</v>
      </c>
      <c r="D1197" s="155" t="s">
        <v>285</v>
      </c>
      <c r="E1197" s="156" t="s">
        <v>1651</v>
      </c>
      <c r="F1197" s="157" t="s">
        <v>1652</v>
      </c>
      <c r="G1197" s="158" t="s">
        <v>288</v>
      </c>
      <c r="H1197" s="159">
        <v>2182.1529999999998</v>
      </c>
      <c r="I1197" s="160"/>
      <c r="J1197" s="161">
        <f>ROUND(I1197*H1197,2)</f>
        <v>0</v>
      </c>
      <c r="K1197" s="162"/>
      <c r="L1197" s="31"/>
      <c r="M1197" s="163" t="s">
        <v>1</v>
      </c>
      <c r="N1197" s="124" t="s">
        <v>41</v>
      </c>
      <c r="P1197" s="164">
        <f>O1197*H1197</f>
        <v>0</v>
      </c>
      <c r="Q1197" s="164">
        <v>2.8600000000000001E-3</v>
      </c>
      <c r="R1197" s="164">
        <f>Q1197*H1197</f>
        <v>6.2409575799999999</v>
      </c>
      <c r="S1197" s="164">
        <v>0</v>
      </c>
      <c r="T1197" s="165">
        <f>S1197*H1197</f>
        <v>0</v>
      </c>
      <c r="AR1197" s="166" t="s">
        <v>358</v>
      </c>
      <c r="AT1197" s="166" t="s">
        <v>285</v>
      </c>
      <c r="AU1197" s="166" t="s">
        <v>87</v>
      </c>
      <c r="AY1197" s="16" t="s">
        <v>283</v>
      </c>
      <c r="BE1197" s="167">
        <f>IF(N1197="základná",J1197,0)</f>
        <v>0</v>
      </c>
      <c r="BF1197" s="167">
        <f>IF(N1197="znížená",J1197,0)</f>
        <v>0</v>
      </c>
      <c r="BG1197" s="167">
        <f>IF(N1197="zákl. prenesená",J1197,0)</f>
        <v>0</v>
      </c>
      <c r="BH1197" s="167">
        <f>IF(N1197="zníž. prenesená",J1197,0)</f>
        <v>0</v>
      </c>
      <c r="BI1197" s="167">
        <f>IF(N1197="nulová",J1197,0)</f>
        <v>0</v>
      </c>
      <c r="BJ1197" s="16" t="s">
        <v>87</v>
      </c>
      <c r="BK1197" s="167">
        <f>ROUND(I1197*H1197,2)</f>
        <v>0</v>
      </c>
      <c r="BL1197" s="16" t="s">
        <v>358</v>
      </c>
      <c r="BM1197" s="166" t="s">
        <v>4145</v>
      </c>
    </row>
    <row r="1198" spans="2:65" s="14" customFormat="1" ht="11.25">
      <c r="B1198" s="183"/>
      <c r="D1198" s="169" t="s">
        <v>291</v>
      </c>
      <c r="E1198" s="184" t="s">
        <v>1</v>
      </c>
      <c r="F1198" s="185" t="s">
        <v>451</v>
      </c>
      <c r="H1198" s="184" t="s">
        <v>1</v>
      </c>
      <c r="I1198" s="186"/>
      <c r="L1198" s="183"/>
      <c r="M1198" s="187"/>
      <c r="T1198" s="188"/>
      <c r="AT1198" s="184" t="s">
        <v>291</v>
      </c>
      <c r="AU1198" s="184" t="s">
        <v>87</v>
      </c>
      <c r="AV1198" s="14" t="s">
        <v>82</v>
      </c>
      <c r="AW1198" s="14" t="s">
        <v>31</v>
      </c>
      <c r="AX1198" s="14" t="s">
        <v>75</v>
      </c>
      <c r="AY1198" s="184" t="s">
        <v>283</v>
      </c>
    </row>
    <row r="1199" spans="2:65" s="12" customFormat="1" ht="11.25">
      <c r="B1199" s="168"/>
      <c r="D1199" s="169" t="s">
        <v>291</v>
      </c>
      <c r="E1199" s="170" t="s">
        <v>1</v>
      </c>
      <c r="F1199" s="171" t="s">
        <v>4146</v>
      </c>
      <c r="H1199" s="172">
        <v>188.07</v>
      </c>
      <c r="I1199" s="173"/>
      <c r="L1199" s="168"/>
      <c r="M1199" s="174"/>
      <c r="T1199" s="175"/>
      <c r="AT1199" s="170" t="s">
        <v>291</v>
      </c>
      <c r="AU1199" s="170" t="s">
        <v>87</v>
      </c>
      <c r="AV1199" s="12" t="s">
        <v>87</v>
      </c>
      <c r="AW1199" s="12" t="s">
        <v>31</v>
      </c>
      <c r="AX1199" s="12" t="s">
        <v>75</v>
      </c>
      <c r="AY1199" s="170" t="s">
        <v>283</v>
      </c>
    </row>
    <row r="1200" spans="2:65" s="14" customFormat="1" ht="11.25">
      <c r="B1200" s="183"/>
      <c r="D1200" s="169" t="s">
        <v>291</v>
      </c>
      <c r="E1200" s="184" t="s">
        <v>1</v>
      </c>
      <c r="F1200" s="185" t="s">
        <v>404</v>
      </c>
      <c r="H1200" s="184" t="s">
        <v>1</v>
      </c>
      <c r="I1200" s="186"/>
      <c r="L1200" s="183"/>
      <c r="M1200" s="187"/>
      <c r="T1200" s="188"/>
      <c r="AT1200" s="184" t="s">
        <v>291</v>
      </c>
      <c r="AU1200" s="184" t="s">
        <v>87</v>
      </c>
      <c r="AV1200" s="14" t="s">
        <v>82</v>
      </c>
      <c r="AW1200" s="14" t="s">
        <v>31</v>
      </c>
      <c r="AX1200" s="14" t="s">
        <v>75</v>
      </c>
      <c r="AY1200" s="184" t="s">
        <v>283</v>
      </c>
    </row>
    <row r="1201" spans="2:51" s="12" customFormat="1" ht="22.5">
      <c r="B1201" s="168"/>
      <c r="D1201" s="169" t="s">
        <v>291</v>
      </c>
      <c r="E1201" s="170" t="s">
        <v>1</v>
      </c>
      <c r="F1201" s="171" t="s">
        <v>4147</v>
      </c>
      <c r="H1201" s="172">
        <v>309.22300000000001</v>
      </c>
      <c r="I1201" s="173"/>
      <c r="L1201" s="168"/>
      <c r="M1201" s="174"/>
      <c r="T1201" s="175"/>
      <c r="AT1201" s="170" t="s">
        <v>291</v>
      </c>
      <c r="AU1201" s="170" t="s">
        <v>87</v>
      </c>
      <c r="AV1201" s="12" t="s">
        <v>87</v>
      </c>
      <c r="AW1201" s="12" t="s">
        <v>31</v>
      </c>
      <c r="AX1201" s="12" t="s">
        <v>75</v>
      </c>
      <c r="AY1201" s="170" t="s">
        <v>283</v>
      </c>
    </row>
    <row r="1202" spans="2:51" s="14" customFormat="1" ht="11.25">
      <c r="B1202" s="183"/>
      <c r="D1202" s="169" t="s">
        <v>291</v>
      </c>
      <c r="E1202" s="184" t="s">
        <v>1</v>
      </c>
      <c r="F1202" s="185" t="s">
        <v>413</v>
      </c>
      <c r="H1202" s="184" t="s">
        <v>1</v>
      </c>
      <c r="I1202" s="186"/>
      <c r="L1202" s="183"/>
      <c r="M1202" s="187"/>
      <c r="T1202" s="188"/>
      <c r="AT1202" s="184" t="s">
        <v>291</v>
      </c>
      <c r="AU1202" s="184" t="s">
        <v>87</v>
      </c>
      <c r="AV1202" s="14" t="s">
        <v>82</v>
      </c>
      <c r="AW1202" s="14" t="s">
        <v>31</v>
      </c>
      <c r="AX1202" s="14" t="s">
        <v>75</v>
      </c>
      <c r="AY1202" s="184" t="s">
        <v>283</v>
      </c>
    </row>
    <row r="1203" spans="2:51" s="12" customFormat="1" ht="22.5">
      <c r="B1203" s="168"/>
      <c r="D1203" s="169" t="s">
        <v>291</v>
      </c>
      <c r="E1203" s="170" t="s">
        <v>1</v>
      </c>
      <c r="F1203" s="171" t="s">
        <v>4148</v>
      </c>
      <c r="H1203" s="172">
        <v>180.82</v>
      </c>
      <c r="I1203" s="173"/>
      <c r="L1203" s="168"/>
      <c r="M1203" s="174"/>
      <c r="T1203" s="175"/>
      <c r="AT1203" s="170" t="s">
        <v>291</v>
      </c>
      <c r="AU1203" s="170" t="s">
        <v>87</v>
      </c>
      <c r="AV1203" s="12" t="s">
        <v>87</v>
      </c>
      <c r="AW1203" s="12" t="s">
        <v>31</v>
      </c>
      <c r="AX1203" s="12" t="s">
        <v>75</v>
      </c>
      <c r="AY1203" s="170" t="s">
        <v>283</v>
      </c>
    </row>
    <row r="1204" spans="2:51" s="12" customFormat="1" ht="22.5">
      <c r="B1204" s="168"/>
      <c r="D1204" s="169" t="s">
        <v>291</v>
      </c>
      <c r="E1204" s="170" t="s">
        <v>1</v>
      </c>
      <c r="F1204" s="171" t="s">
        <v>4149</v>
      </c>
      <c r="H1204" s="172">
        <v>196.26</v>
      </c>
      <c r="I1204" s="173"/>
      <c r="L1204" s="168"/>
      <c r="M1204" s="174"/>
      <c r="T1204" s="175"/>
      <c r="AT1204" s="170" t="s">
        <v>291</v>
      </c>
      <c r="AU1204" s="170" t="s">
        <v>87</v>
      </c>
      <c r="AV1204" s="12" t="s">
        <v>87</v>
      </c>
      <c r="AW1204" s="12" t="s">
        <v>31</v>
      </c>
      <c r="AX1204" s="12" t="s">
        <v>75</v>
      </c>
      <c r="AY1204" s="170" t="s">
        <v>283</v>
      </c>
    </row>
    <row r="1205" spans="2:51" s="12" customFormat="1" ht="11.25">
      <c r="B1205" s="168"/>
      <c r="D1205" s="169" t="s">
        <v>291</v>
      </c>
      <c r="E1205" s="170" t="s">
        <v>1</v>
      </c>
      <c r="F1205" s="171" t="s">
        <v>4150</v>
      </c>
      <c r="H1205" s="172">
        <v>52.16</v>
      </c>
      <c r="I1205" s="173"/>
      <c r="L1205" s="168"/>
      <c r="M1205" s="174"/>
      <c r="T1205" s="175"/>
      <c r="AT1205" s="170" t="s">
        <v>291</v>
      </c>
      <c r="AU1205" s="170" t="s">
        <v>87</v>
      </c>
      <c r="AV1205" s="12" t="s">
        <v>87</v>
      </c>
      <c r="AW1205" s="12" t="s">
        <v>31</v>
      </c>
      <c r="AX1205" s="12" t="s">
        <v>75</v>
      </c>
      <c r="AY1205" s="170" t="s">
        <v>283</v>
      </c>
    </row>
    <row r="1206" spans="2:51" s="14" customFormat="1" ht="11.25">
      <c r="B1206" s="183"/>
      <c r="D1206" s="169" t="s">
        <v>291</v>
      </c>
      <c r="E1206" s="184" t="s">
        <v>1</v>
      </c>
      <c r="F1206" s="185" t="s">
        <v>414</v>
      </c>
      <c r="H1206" s="184" t="s">
        <v>1</v>
      </c>
      <c r="I1206" s="186"/>
      <c r="L1206" s="183"/>
      <c r="M1206" s="187"/>
      <c r="T1206" s="188"/>
      <c r="AT1206" s="184" t="s">
        <v>291</v>
      </c>
      <c r="AU1206" s="184" t="s">
        <v>87</v>
      </c>
      <c r="AV1206" s="14" t="s">
        <v>82</v>
      </c>
      <c r="AW1206" s="14" t="s">
        <v>31</v>
      </c>
      <c r="AX1206" s="14" t="s">
        <v>75</v>
      </c>
      <c r="AY1206" s="184" t="s">
        <v>283</v>
      </c>
    </row>
    <row r="1207" spans="2:51" s="12" customFormat="1" ht="22.5">
      <c r="B1207" s="168"/>
      <c r="D1207" s="169" t="s">
        <v>291</v>
      </c>
      <c r="E1207" s="170" t="s">
        <v>1</v>
      </c>
      <c r="F1207" s="171" t="s">
        <v>4151</v>
      </c>
      <c r="H1207" s="172">
        <v>191.52</v>
      </c>
      <c r="I1207" s="173"/>
      <c r="L1207" s="168"/>
      <c r="M1207" s="174"/>
      <c r="T1207" s="175"/>
      <c r="AT1207" s="170" t="s">
        <v>291</v>
      </c>
      <c r="AU1207" s="170" t="s">
        <v>87</v>
      </c>
      <c r="AV1207" s="12" t="s">
        <v>87</v>
      </c>
      <c r="AW1207" s="12" t="s">
        <v>31</v>
      </c>
      <c r="AX1207" s="12" t="s">
        <v>75</v>
      </c>
      <c r="AY1207" s="170" t="s">
        <v>283</v>
      </c>
    </row>
    <row r="1208" spans="2:51" s="12" customFormat="1" ht="22.5">
      <c r="B1208" s="168"/>
      <c r="D1208" s="169" t="s">
        <v>291</v>
      </c>
      <c r="E1208" s="170" t="s">
        <v>1</v>
      </c>
      <c r="F1208" s="171" t="s">
        <v>4152</v>
      </c>
      <c r="H1208" s="172">
        <v>200.94</v>
      </c>
      <c r="I1208" s="173"/>
      <c r="L1208" s="168"/>
      <c r="M1208" s="174"/>
      <c r="T1208" s="175"/>
      <c r="AT1208" s="170" t="s">
        <v>291</v>
      </c>
      <c r="AU1208" s="170" t="s">
        <v>87</v>
      </c>
      <c r="AV1208" s="12" t="s">
        <v>87</v>
      </c>
      <c r="AW1208" s="12" t="s">
        <v>31</v>
      </c>
      <c r="AX1208" s="12" t="s">
        <v>75</v>
      </c>
      <c r="AY1208" s="170" t="s">
        <v>283</v>
      </c>
    </row>
    <row r="1209" spans="2:51" s="12" customFormat="1" ht="11.25">
      <c r="B1209" s="168"/>
      <c r="D1209" s="169" t="s">
        <v>291</v>
      </c>
      <c r="E1209" s="170" t="s">
        <v>1</v>
      </c>
      <c r="F1209" s="171" t="s">
        <v>4153</v>
      </c>
      <c r="H1209" s="172">
        <v>26.08</v>
      </c>
      <c r="I1209" s="173"/>
      <c r="L1209" s="168"/>
      <c r="M1209" s="174"/>
      <c r="T1209" s="175"/>
      <c r="AT1209" s="170" t="s">
        <v>291</v>
      </c>
      <c r="AU1209" s="170" t="s">
        <v>87</v>
      </c>
      <c r="AV1209" s="12" t="s">
        <v>87</v>
      </c>
      <c r="AW1209" s="12" t="s">
        <v>31</v>
      </c>
      <c r="AX1209" s="12" t="s">
        <v>75</v>
      </c>
      <c r="AY1209" s="170" t="s">
        <v>283</v>
      </c>
    </row>
    <row r="1210" spans="2:51" s="14" customFormat="1" ht="11.25">
      <c r="B1210" s="183"/>
      <c r="D1210" s="169" t="s">
        <v>291</v>
      </c>
      <c r="E1210" s="184" t="s">
        <v>1</v>
      </c>
      <c r="F1210" s="185" t="s">
        <v>415</v>
      </c>
      <c r="H1210" s="184" t="s">
        <v>1</v>
      </c>
      <c r="I1210" s="186"/>
      <c r="L1210" s="183"/>
      <c r="M1210" s="187"/>
      <c r="T1210" s="188"/>
      <c r="AT1210" s="184" t="s">
        <v>291</v>
      </c>
      <c r="AU1210" s="184" t="s">
        <v>87</v>
      </c>
      <c r="AV1210" s="14" t="s">
        <v>82</v>
      </c>
      <c r="AW1210" s="14" t="s">
        <v>31</v>
      </c>
      <c r="AX1210" s="14" t="s">
        <v>75</v>
      </c>
      <c r="AY1210" s="184" t="s">
        <v>283</v>
      </c>
    </row>
    <row r="1211" spans="2:51" s="12" customFormat="1" ht="22.5">
      <c r="B1211" s="168"/>
      <c r="D1211" s="169" t="s">
        <v>291</v>
      </c>
      <c r="E1211" s="170" t="s">
        <v>1</v>
      </c>
      <c r="F1211" s="171" t="s">
        <v>4151</v>
      </c>
      <c r="H1211" s="172">
        <v>191.52</v>
      </c>
      <c r="I1211" s="173"/>
      <c r="L1211" s="168"/>
      <c r="M1211" s="174"/>
      <c r="T1211" s="175"/>
      <c r="AT1211" s="170" t="s">
        <v>291</v>
      </c>
      <c r="AU1211" s="170" t="s">
        <v>87</v>
      </c>
      <c r="AV1211" s="12" t="s">
        <v>87</v>
      </c>
      <c r="AW1211" s="12" t="s">
        <v>31</v>
      </c>
      <c r="AX1211" s="12" t="s">
        <v>75</v>
      </c>
      <c r="AY1211" s="170" t="s">
        <v>283</v>
      </c>
    </row>
    <row r="1212" spans="2:51" s="12" customFormat="1" ht="22.5">
      <c r="B1212" s="168"/>
      <c r="D1212" s="169" t="s">
        <v>291</v>
      </c>
      <c r="E1212" s="170" t="s">
        <v>1</v>
      </c>
      <c r="F1212" s="171" t="s">
        <v>4152</v>
      </c>
      <c r="H1212" s="172">
        <v>200.94</v>
      </c>
      <c r="I1212" s="173"/>
      <c r="L1212" s="168"/>
      <c r="M1212" s="174"/>
      <c r="T1212" s="175"/>
      <c r="AT1212" s="170" t="s">
        <v>291</v>
      </c>
      <c r="AU1212" s="170" t="s">
        <v>87</v>
      </c>
      <c r="AV1212" s="12" t="s">
        <v>87</v>
      </c>
      <c r="AW1212" s="12" t="s">
        <v>31</v>
      </c>
      <c r="AX1212" s="12" t="s">
        <v>75</v>
      </c>
      <c r="AY1212" s="170" t="s">
        <v>283</v>
      </c>
    </row>
    <row r="1213" spans="2:51" s="12" customFormat="1" ht="11.25">
      <c r="B1213" s="168"/>
      <c r="D1213" s="169" t="s">
        <v>291</v>
      </c>
      <c r="E1213" s="170" t="s">
        <v>1</v>
      </c>
      <c r="F1213" s="171" t="s">
        <v>4153</v>
      </c>
      <c r="H1213" s="172">
        <v>26.08</v>
      </c>
      <c r="I1213" s="173"/>
      <c r="L1213" s="168"/>
      <c r="M1213" s="174"/>
      <c r="T1213" s="175"/>
      <c r="AT1213" s="170" t="s">
        <v>291</v>
      </c>
      <c r="AU1213" s="170" t="s">
        <v>87</v>
      </c>
      <c r="AV1213" s="12" t="s">
        <v>87</v>
      </c>
      <c r="AW1213" s="12" t="s">
        <v>31</v>
      </c>
      <c r="AX1213" s="12" t="s">
        <v>75</v>
      </c>
      <c r="AY1213" s="170" t="s">
        <v>283</v>
      </c>
    </row>
    <row r="1214" spans="2:51" s="14" customFormat="1" ht="11.25">
      <c r="B1214" s="183"/>
      <c r="D1214" s="169" t="s">
        <v>291</v>
      </c>
      <c r="E1214" s="184" t="s">
        <v>1</v>
      </c>
      <c r="F1214" s="185" t="s">
        <v>416</v>
      </c>
      <c r="H1214" s="184" t="s">
        <v>1</v>
      </c>
      <c r="I1214" s="186"/>
      <c r="L1214" s="183"/>
      <c r="M1214" s="187"/>
      <c r="T1214" s="188"/>
      <c r="AT1214" s="184" t="s">
        <v>291</v>
      </c>
      <c r="AU1214" s="184" t="s">
        <v>87</v>
      </c>
      <c r="AV1214" s="14" t="s">
        <v>82</v>
      </c>
      <c r="AW1214" s="14" t="s">
        <v>31</v>
      </c>
      <c r="AX1214" s="14" t="s">
        <v>75</v>
      </c>
      <c r="AY1214" s="184" t="s">
        <v>283</v>
      </c>
    </row>
    <row r="1215" spans="2:51" s="12" customFormat="1" ht="22.5">
      <c r="B1215" s="168"/>
      <c r="D1215" s="169" t="s">
        <v>291</v>
      </c>
      <c r="E1215" s="170" t="s">
        <v>1</v>
      </c>
      <c r="F1215" s="171" t="s">
        <v>4151</v>
      </c>
      <c r="H1215" s="172">
        <v>191.52</v>
      </c>
      <c r="I1215" s="173"/>
      <c r="L1215" s="168"/>
      <c r="M1215" s="174"/>
      <c r="T1215" s="175"/>
      <c r="AT1215" s="170" t="s">
        <v>291</v>
      </c>
      <c r="AU1215" s="170" t="s">
        <v>87</v>
      </c>
      <c r="AV1215" s="12" t="s">
        <v>87</v>
      </c>
      <c r="AW1215" s="12" t="s">
        <v>31</v>
      </c>
      <c r="AX1215" s="12" t="s">
        <v>75</v>
      </c>
      <c r="AY1215" s="170" t="s">
        <v>283</v>
      </c>
    </row>
    <row r="1216" spans="2:51" s="12" customFormat="1" ht="22.5">
      <c r="B1216" s="168"/>
      <c r="D1216" s="169" t="s">
        <v>291</v>
      </c>
      <c r="E1216" s="170" t="s">
        <v>1</v>
      </c>
      <c r="F1216" s="171" t="s">
        <v>4152</v>
      </c>
      <c r="H1216" s="172">
        <v>200.94</v>
      </c>
      <c r="I1216" s="173"/>
      <c r="L1216" s="168"/>
      <c r="M1216" s="174"/>
      <c r="T1216" s="175"/>
      <c r="AT1216" s="170" t="s">
        <v>291</v>
      </c>
      <c r="AU1216" s="170" t="s">
        <v>87</v>
      </c>
      <c r="AV1216" s="12" t="s">
        <v>87</v>
      </c>
      <c r="AW1216" s="12" t="s">
        <v>31</v>
      </c>
      <c r="AX1216" s="12" t="s">
        <v>75</v>
      </c>
      <c r="AY1216" s="170" t="s">
        <v>283</v>
      </c>
    </row>
    <row r="1217" spans="2:65" s="12" customFormat="1" ht="11.25">
      <c r="B1217" s="168"/>
      <c r="D1217" s="169" t="s">
        <v>291</v>
      </c>
      <c r="E1217" s="170" t="s">
        <v>1</v>
      </c>
      <c r="F1217" s="171" t="s">
        <v>4153</v>
      </c>
      <c r="H1217" s="172">
        <v>26.08</v>
      </c>
      <c r="I1217" s="173"/>
      <c r="L1217" s="168"/>
      <c r="M1217" s="174"/>
      <c r="T1217" s="175"/>
      <c r="AT1217" s="170" t="s">
        <v>291</v>
      </c>
      <c r="AU1217" s="170" t="s">
        <v>87</v>
      </c>
      <c r="AV1217" s="12" t="s">
        <v>87</v>
      </c>
      <c r="AW1217" s="12" t="s">
        <v>31</v>
      </c>
      <c r="AX1217" s="12" t="s">
        <v>75</v>
      </c>
      <c r="AY1217" s="170" t="s">
        <v>283</v>
      </c>
    </row>
    <row r="1218" spans="2:65" s="13" customFormat="1" ht="11.25">
      <c r="B1218" s="176"/>
      <c r="D1218" s="169" t="s">
        <v>291</v>
      </c>
      <c r="E1218" s="177" t="s">
        <v>1</v>
      </c>
      <c r="F1218" s="178" t="s">
        <v>293</v>
      </c>
      <c r="H1218" s="179">
        <v>2182.1529999999998</v>
      </c>
      <c r="I1218" s="180"/>
      <c r="L1218" s="176"/>
      <c r="M1218" s="181"/>
      <c r="T1218" s="182"/>
      <c r="AT1218" s="177" t="s">
        <v>291</v>
      </c>
      <c r="AU1218" s="177" t="s">
        <v>87</v>
      </c>
      <c r="AV1218" s="13" t="s">
        <v>289</v>
      </c>
      <c r="AW1218" s="13" t="s">
        <v>31</v>
      </c>
      <c r="AX1218" s="13" t="s">
        <v>82</v>
      </c>
      <c r="AY1218" s="177" t="s">
        <v>283</v>
      </c>
    </row>
    <row r="1219" spans="2:65" s="1" customFormat="1" ht="24.2" customHeight="1">
      <c r="B1219" s="125"/>
      <c r="C1219" s="189" t="s">
        <v>1589</v>
      </c>
      <c r="D1219" s="189" t="s">
        <v>582</v>
      </c>
      <c r="E1219" s="190" t="s">
        <v>1663</v>
      </c>
      <c r="F1219" s="191" t="s">
        <v>1664</v>
      </c>
      <c r="G1219" s="192" t="s">
        <v>288</v>
      </c>
      <c r="H1219" s="193">
        <v>2269.4389999999999</v>
      </c>
      <c r="I1219" s="194"/>
      <c r="J1219" s="195">
        <f>ROUND(I1219*H1219,2)</f>
        <v>0</v>
      </c>
      <c r="K1219" s="196"/>
      <c r="L1219" s="197"/>
      <c r="M1219" s="198" t="s">
        <v>1</v>
      </c>
      <c r="N1219" s="199" t="s">
        <v>41</v>
      </c>
      <c r="P1219" s="164">
        <f>O1219*H1219</f>
        <v>0</v>
      </c>
      <c r="Q1219" s="164">
        <v>2.1000000000000001E-2</v>
      </c>
      <c r="R1219" s="164">
        <f>Q1219*H1219</f>
        <v>47.658219000000003</v>
      </c>
      <c r="S1219" s="164">
        <v>0</v>
      </c>
      <c r="T1219" s="165">
        <f>S1219*H1219</f>
        <v>0</v>
      </c>
      <c r="AR1219" s="166" t="s">
        <v>473</v>
      </c>
      <c r="AT1219" s="166" t="s">
        <v>582</v>
      </c>
      <c r="AU1219" s="166" t="s">
        <v>87</v>
      </c>
      <c r="AY1219" s="16" t="s">
        <v>283</v>
      </c>
      <c r="BE1219" s="167">
        <f>IF(N1219="základná",J1219,0)</f>
        <v>0</v>
      </c>
      <c r="BF1219" s="167">
        <f>IF(N1219="znížená",J1219,0)</f>
        <v>0</v>
      </c>
      <c r="BG1219" s="167">
        <f>IF(N1219="zákl. prenesená",J1219,0)</f>
        <v>0</v>
      </c>
      <c r="BH1219" s="167">
        <f>IF(N1219="zníž. prenesená",J1219,0)</f>
        <v>0</v>
      </c>
      <c r="BI1219" s="167">
        <f>IF(N1219="nulová",J1219,0)</f>
        <v>0</v>
      </c>
      <c r="BJ1219" s="16" t="s">
        <v>87</v>
      </c>
      <c r="BK1219" s="167">
        <f>ROUND(I1219*H1219,2)</f>
        <v>0</v>
      </c>
      <c r="BL1219" s="16" t="s">
        <v>358</v>
      </c>
      <c r="BM1219" s="166" t="s">
        <v>4154</v>
      </c>
    </row>
    <row r="1220" spans="2:65" s="12" customFormat="1" ht="11.25">
      <c r="B1220" s="168"/>
      <c r="D1220" s="169" t="s">
        <v>291</v>
      </c>
      <c r="F1220" s="171" t="s">
        <v>4155</v>
      </c>
      <c r="H1220" s="172">
        <v>2269.4389999999999</v>
      </c>
      <c r="I1220" s="173"/>
      <c r="L1220" s="168"/>
      <c r="M1220" s="174"/>
      <c r="T1220" s="175"/>
      <c r="AT1220" s="170" t="s">
        <v>291</v>
      </c>
      <c r="AU1220" s="170" t="s">
        <v>87</v>
      </c>
      <c r="AV1220" s="12" t="s">
        <v>87</v>
      </c>
      <c r="AW1220" s="12" t="s">
        <v>3</v>
      </c>
      <c r="AX1220" s="12" t="s">
        <v>82</v>
      </c>
      <c r="AY1220" s="170" t="s">
        <v>283</v>
      </c>
    </row>
    <row r="1221" spans="2:65" s="1" customFormat="1" ht="24.2" customHeight="1">
      <c r="B1221" s="125"/>
      <c r="C1221" s="155" t="s">
        <v>1597</v>
      </c>
      <c r="D1221" s="155" t="s">
        <v>285</v>
      </c>
      <c r="E1221" s="156" t="s">
        <v>1668</v>
      </c>
      <c r="F1221" s="157" t="s">
        <v>1669</v>
      </c>
      <c r="G1221" s="158" t="s">
        <v>954</v>
      </c>
      <c r="H1221" s="200"/>
      <c r="I1221" s="160"/>
      <c r="J1221" s="161">
        <f>ROUND(I1221*H1221,2)</f>
        <v>0</v>
      </c>
      <c r="K1221" s="162"/>
      <c r="L1221" s="31"/>
      <c r="M1221" s="163" t="s">
        <v>1</v>
      </c>
      <c r="N1221" s="124" t="s">
        <v>41</v>
      </c>
      <c r="P1221" s="164">
        <f>O1221*H1221</f>
        <v>0</v>
      </c>
      <c r="Q1221" s="164">
        <v>0</v>
      </c>
      <c r="R1221" s="164">
        <f>Q1221*H1221</f>
        <v>0</v>
      </c>
      <c r="S1221" s="164">
        <v>0</v>
      </c>
      <c r="T1221" s="165">
        <f>S1221*H1221</f>
        <v>0</v>
      </c>
      <c r="AR1221" s="166" t="s">
        <v>358</v>
      </c>
      <c r="AT1221" s="166" t="s">
        <v>285</v>
      </c>
      <c r="AU1221" s="166" t="s">
        <v>87</v>
      </c>
      <c r="AY1221" s="16" t="s">
        <v>283</v>
      </c>
      <c r="BE1221" s="167">
        <f>IF(N1221="základná",J1221,0)</f>
        <v>0</v>
      </c>
      <c r="BF1221" s="167">
        <f>IF(N1221="znížená",J1221,0)</f>
        <v>0</v>
      </c>
      <c r="BG1221" s="167">
        <f>IF(N1221="zákl. prenesená",J1221,0)</f>
        <v>0</v>
      </c>
      <c r="BH1221" s="167">
        <f>IF(N1221="zníž. prenesená",J1221,0)</f>
        <v>0</v>
      </c>
      <c r="BI1221" s="167">
        <f>IF(N1221="nulová",J1221,0)</f>
        <v>0</v>
      </c>
      <c r="BJ1221" s="16" t="s">
        <v>87</v>
      </c>
      <c r="BK1221" s="167">
        <f>ROUND(I1221*H1221,2)</f>
        <v>0</v>
      </c>
      <c r="BL1221" s="16" t="s">
        <v>358</v>
      </c>
      <c r="BM1221" s="166" t="s">
        <v>4156</v>
      </c>
    </row>
    <row r="1222" spans="2:65" s="11" customFormat="1" ht="22.9" customHeight="1">
      <c r="B1222" s="143"/>
      <c r="D1222" s="144" t="s">
        <v>74</v>
      </c>
      <c r="E1222" s="153" t="s">
        <v>1671</v>
      </c>
      <c r="F1222" s="153" t="s">
        <v>1672</v>
      </c>
      <c r="I1222" s="146"/>
      <c r="J1222" s="154">
        <f>BK1222</f>
        <v>0</v>
      </c>
      <c r="L1222" s="143"/>
      <c r="M1222" s="148"/>
      <c r="P1222" s="149">
        <f>SUM(P1223:P1257)</f>
        <v>0</v>
      </c>
      <c r="R1222" s="149">
        <f>SUM(R1223:R1257)</f>
        <v>0.13200276760000001</v>
      </c>
      <c r="T1222" s="150">
        <f>SUM(T1223:T1257)</f>
        <v>0</v>
      </c>
      <c r="AR1222" s="144" t="s">
        <v>87</v>
      </c>
      <c r="AT1222" s="151" t="s">
        <v>74</v>
      </c>
      <c r="AU1222" s="151" t="s">
        <v>82</v>
      </c>
      <c r="AY1222" s="144" t="s">
        <v>283</v>
      </c>
      <c r="BK1222" s="152">
        <f>SUM(BK1223:BK1257)</f>
        <v>0</v>
      </c>
    </row>
    <row r="1223" spans="2:65" s="1" customFormat="1" ht="24.2" customHeight="1">
      <c r="B1223" s="125"/>
      <c r="C1223" s="155" t="s">
        <v>1609</v>
      </c>
      <c r="D1223" s="155" t="s">
        <v>285</v>
      </c>
      <c r="E1223" s="156" t="s">
        <v>1674</v>
      </c>
      <c r="F1223" s="157" t="s">
        <v>1675</v>
      </c>
      <c r="G1223" s="158" t="s">
        <v>288</v>
      </c>
      <c r="H1223" s="159">
        <v>80.3</v>
      </c>
      <c r="I1223" s="160"/>
      <c r="J1223" s="161">
        <f>ROUND(I1223*H1223,2)</f>
        <v>0</v>
      </c>
      <c r="K1223" s="162"/>
      <c r="L1223" s="31"/>
      <c r="M1223" s="163" t="s">
        <v>1</v>
      </c>
      <c r="N1223" s="124" t="s">
        <v>41</v>
      </c>
      <c r="P1223" s="164">
        <f>O1223*H1223</f>
        <v>0</v>
      </c>
      <c r="Q1223" s="164">
        <v>2.9999999999999997E-4</v>
      </c>
      <c r="R1223" s="164">
        <f>Q1223*H1223</f>
        <v>2.4089999999999997E-2</v>
      </c>
      <c r="S1223" s="164">
        <v>0</v>
      </c>
      <c r="T1223" s="165">
        <f>S1223*H1223</f>
        <v>0</v>
      </c>
      <c r="AR1223" s="166" t="s">
        <v>358</v>
      </c>
      <c r="AT1223" s="166" t="s">
        <v>285</v>
      </c>
      <c r="AU1223" s="166" t="s">
        <v>87</v>
      </c>
      <c r="AY1223" s="16" t="s">
        <v>283</v>
      </c>
      <c r="BE1223" s="167">
        <f>IF(N1223="základná",J1223,0)</f>
        <v>0</v>
      </c>
      <c r="BF1223" s="167">
        <f>IF(N1223="znížená",J1223,0)</f>
        <v>0</v>
      </c>
      <c r="BG1223" s="167">
        <f>IF(N1223="zákl. prenesená",J1223,0)</f>
        <v>0</v>
      </c>
      <c r="BH1223" s="167">
        <f>IF(N1223="zníž. prenesená",J1223,0)</f>
        <v>0</v>
      </c>
      <c r="BI1223" s="167">
        <f>IF(N1223="nulová",J1223,0)</f>
        <v>0</v>
      </c>
      <c r="BJ1223" s="16" t="s">
        <v>87</v>
      </c>
      <c r="BK1223" s="167">
        <f>ROUND(I1223*H1223,2)</f>
        <v>0</v>
      </c>
      <c r="BL1223" s="16" t="s">
        <v>358</v>
      </c>
      <c r="BM1223" s="166" t="s">
        <v>1676</v>
      </c>
    </row>
    <row r="1224" spans="2:65" s="14" customFormat="1" ht="11.25">
      <c r="B1224" s="183"/>
      <c r="D1224" s="169" t="s">
        <v>291</v>
      </c>
      <c r="E1224" s="184" t="s">
        <v>1</v>
      </c>
      <c r="F1224" s="185" t="s">
        <v>1241</v>
      </c>
      <c r="H1224" s="184" t="s">
        <v>1</v>
      </c>
      <c r="I1224" s="186"/>
      <c r="L1224" s="183"/>
      <c r="M1224" s="187"/>
      <c r="T1224" s="188"/>
      <c r="AT1224" s="184" t="s">
        <v>291</v>
      </c>
      <c r="AU1224" s="184" t="s">
        <v>87</v>
      </c>
      <c r="AV1224" s="14" t="s">
        <v>82</v>
      </c>
      <c r="AW1224" s="14" t="s">
        <v>31</v>
      </c>
      <c r="AX1224" s="14" t="s">
        <v>75</v>
      </c>
      <c r="AY1224" s="184" t="s">
        <v>283</v>
      </c>
    </row>
    <row r="1225" spans="2:65" s="12" customFormat="1" ht="11.25">
      <c r="B1225" s="168"/>
      <c r="D1225" s="169" t="s">
        <v>291</v>
      </c>
      <c r="E1225" s="170" t="s">
        <v>1</v>
      </c>
      <c r="F1225" s="171" t="s">
        <v>4157</v>
      </c>
      <c r="H1225" s="172">
        <v>80.3</v>
      </c>
      <c r="I1225" s="173"/>
      <c r="L1225" s="168"/>
      <c r="M1225" s="174"/>
      <c r="T1225" s="175"/>
      <c r="AT1225" s="170" t="s">
        <v>291</v>
      </c>
      <c r="AU1225" s="170" t="s">
        <v>87</v>
      </c>
      <c r="AV1225" s="12" t="s">
        <v>87</v>
      </c>
      <c r="AW1225" s="12" t="s">
        <v>31</v>
      </c>
      <c r="AX1225" s="12" t="s">
        <v>75</v>
      </c>
      <c r="AY1225" s="170" t="s">
        <v>283</v>
      </c>
    </row>
    <row r="1226" spans="2:65" s="13" customFormat="1" ht="11.25">
      <c r="B1226" s="176"/>
      <c r="D1226" s="169" t="s">
        <v>291</v>
      </c>
      <c r="E1226" s="177" t="s">
        <v>1</v>
      </c>
      <c r="F1226" s="178" t="s">
        <v>293</v>
      </c>
      <c r="H1226" s="179">
        <v>80.3</v>
      </c>
      <c r="I1226" s="180"/>
      <c r="L1226" s="176"/>
      <c r="M1226" s="181"/>
      <c r="T1226" s="182"/>
      <c r="AT1226" s="177" t="s">
        <v>291</v>
      </c>
      <c r="AU1226" s="177" t="s">
        <v>87</v>
      </c>
      <c r="AV1226" s="13" t="s">
        <v>289</v>
      </c>
      <c r="AW1226" s="13" t="s">
        <v>31</v>
      </c>
      <c r="AX1226" s="13" t="s">
        <v>82</v>
      </c>
      <c r="AY1226" s="177" t="s">
        <v>283</v>
      </c>
    </row>
    <row r="1227" spans="2:65" s="1" customFormat="1" ht="24.2" customHeight="1">
      <c r="B1227" s="125"/>
      <c r="C1227" s="155" t="s">
        <v>1614</v>
      </c>
      <c r="D1227" s="155" t="s">
        <v>285</v>
      </c>
      <c r="E1227" s="156" t="s">
        <v>1681</v>
      </c>
      <c r="F1227" s="157" t="s">
        <v>1682</v>
      </c>
      <c r="G1227" s="158" t="s">
        <v>288</v>
      </c>
      <c r="H1227" s="159">
        <v>447.14</v>
      </c>
      <c r="I1227" s="160"/>
      <c r="J1227" s="161">
        <f>ROUND(I1227*H1227,2)</f>
        <v>0</v>
      </c>
      <c r="K1227" s="162"/>
      <c r="L1227" s="31"/>
      <c r="M1227" s="163" t="s">
        <v>1</v>
      </c>
      <c r="N1227" s="124" t="s">
        <v>41</v>
      </c>
      <c r="P1227" s="164">
        <f>O1227*H1227</f>
        <v>0</v>
      </c>
      <c r="Q1227" s="164">
        <v>1.6000000000000001E-4</v>
      </c>
      <c r="R1227" s="164">
        <f>Q1227*H1227</f>
        <v>7.1542400000000006E-2</v>
      </c>
      <c r="S1227" s="164">
        <v>0</v>
      </c>
      <c r="T1227" s="165">
        <f>S1227*H1227</f>
        <v>0</v>
      </c>
      <c r="AR1227" s="166" t="s">
        <v>358</v>
      </c>
      <c r="AT1227" s="166" t="s">
        <v>285</v>
      </c>
      <c r="AU1227" s="166" t="s">
        <v>87</v>
      </c>
      <c r="AY1227" s="16" t="s">
        <v>283</v>
      </c>
      <c r="BE1227" s="167">
        <f>IF(N1227="základná",J1227,0)</f>
        <v>0</v>
      </c>
      <c r="BF1227" s="167">
        <f>IF(N1227="znížená",J1227,0)</f>
        <v>0</v>
      </c>
      <c r="BG1227" s="167">
        <f>IF(N1227="zákl. prenesená",J1227,0)</f>
        <v>0</v>
      </c>
      <c r="BH1227" s="167">
        <f>IF(N1227="zníž. prenesená",J1227,0)</f>
        <v>0</v>
      </c>
      <c r="BI1227" s="167">
        <f>IF(N1227="nulová",J1227,0)</f>
        <v>0</v>
      </c>
      <c r="BJ1227" s="16" t="s">
        <v>87</v>
      </c>
      <c r="BK1227" s="167">
        <f>ROUND(I1227*H1227,2)</f>
        <v>0</v>
      </c>
      <c r="BL1227" s="16" t="s">
        <v>358</v>
      </c>
      <c r="BM1227" s="166" t="s">
        <v>4158</v>
      </c>
    </row>
    <row r="1228" spans="2:65" s="14" customFormat="1" ht="11.25">
      <c r="B1228" s="183"/>
      <c r="D1228" s="169" t="s">
        <v>291</v>
      </c>
      <c r="E1228" s="184" t="s">
        <v>1</v>
      </c>
      <c r="F1228" s="185" t="s">
        <v>1685</v>
      </c>
      <c r="H1228" s="184" t="s">
        <v>1</v>
      </c>
      <c r="I1228" s="186"/>
      <c r="L1228" s="183"/>
      <c r="M1228" s="187"/>
      <c r="T1228" s="188"/>
      <c r="AT1228" s="184" t="s">
        <v>291</v>
      </c>
      <c r="AU1228" s="184" t="s">
        <v>87</v>
      </c>
      <c r="AV1228" s="14" t="s">
        <v>82</v>
      </c>
      <c r="AW1228" s="14" t="s">
        <v>31</v>
      </c>
      <c r="AX1228" s="14" t="s">
        <v>75</v>
      </c>
      <c r="AY1228" s="184" t="s">
        <v>283</v>
      </c>
    </row>
    <row r="1229" spans="2:65" s="12" customFormat="1" ht="11.25">
      <c r="B1229" s="168"/>
      <c r="D1229" s="169" t="s">
        <v>291</v>
      </c>
      <c r="E1229" s="170" t="s">
        <v>1</v>
      </c>
      <c r="F1229" s="171" t="s">
        <v>1686</v>
      </c>
      <c r="H1229" s="172">
        <v>3.6</v>
      </c>
      <c r="I1229" s="173"/>
      <c r="L1229" s="168"/>
      <c r="M1229" s="174"/>
      <c r="T1229" s="175"/>
      <c r="AT1229" s="170" t="s">
        <v>291</v>
      </c>
      <c r="AU1229" s="170" t="s">
        <v>87</v>
      </c>
      <c r="AV1229" s="12" t="s">
        <v>87</v>
      </c>
      <c r="AW1229" s="12" t="s">
        <v>31</v>
      </c>
      <c r="AX1229" s="12" t="s">
        <v>75</v>
      </c>
      <c r="AY1229" s="170" t="s">
        <v>283</v>
      </c>
    </row>
    <row r="1230" spans="2:65" s="12" customFormat="1" ht="11.25">
      <c r="B1230" s="168"/>
      <c r="D1230" s="169" t="s">
        <v>291</v>
      </c>
      <c r="E1230" s="170" t="s">
        <v>1</v>
      </c>
      <c r="F1230" s="171" t="s">
        <v>4159</v>
      </c>
      <c r="H1230" s="172">
        <v>50.832000000000001</v>
      </c>
      <c r="I1230" s="173"/>
      <c r="L1230" s="168"/>
      <c r="M1230" s="174"/>
      <c r="T1230" s="175"/>
      <c r="AT1230" s="170" t="s">
        <v>291</v>
      </c>
      <c r="AU1230" s="170" t="s">
        <v>87</v>
      </c>
      <c r="AV1230" s="12" t="s">
        <v>87</v>
      </c>
      <c r="AW1230" s="12" t="s">
        <v>31</v>
      </c>
      <c r="AX1230" s="12" t="s">
        <v>75</v>
      </c>
      <c r="AY1230" s="170" t="s">
        <v>283</v>
      </c>
    </row>
    <row r="1231" spans="2:65" s="12" customFormat="1" ht="11.25">
      <c r="B1231" s="168"/>
      <c r="D1231" s="169" t="s">
        <v>291</v>
      </c>
      <c r="E1231" s="170" t="s">
        <v>1</v>
      </c>
      <c r="F1231" s="171" t="s">
        <v>4160</v>
      </c>
      <c r="H1231" s="172">
        <v>50.832000000000001</v>
      </c>
      <c r="I1231" s="173"/>
      <c r="L1231" s="168"/>
      <c r="M1231" s="174"/>
      <c r="T1231" s="175"/>
      <c r="AT1231" s="170" t="s">
        <v>291</v>
      </c>
      <c r="AU1231" s="170" t="s">
        <v>87</v>
      </c>
      <c r="AV1231" s="12" t="s">
        <v>87</v>
      </c>
      <c r="AW1231" s="12" t="s">
        <v>31</v>
      </c>
      <c r="AX1231" s="12" t="s">
        <v>75</v>
      </c>
      <c r="AY1231" s="170" t="s">
        <v>283</v>
      </c>
    </row>
    <row r="1232" spans="2:65" s="12" customFormat="1" ht="11.25">
      <c r="B1232" s="168"/>
      <c r="D1232" s="169" t="s">
        <v>291</v>
      </c>
      <c r="E1232" s="170" t="s">
        <v>1</v>
      </c>
      <c r="F1232" s="171" t="s">
        <v>1689</v>
      </c>
      <c r="H1232" s="172">
        <v>3.6</v>
      </c>
      <c r="I1232" s="173"/>
      <c r="L1232" s="168"/>
      <c r="M1232" s="174"/>
      <c r="T1232" s="175"/>
      <c r="AT1232" s="170" t="s">
        <v>291</v>
      </c>
      <c r="AU1232" s="170" t="s">
        <v>87</v>
      </c>
      <c r="AV1232" s="12" t="s">
        <v>87</v>
      </c>
      <c r="AW1232" s="12" t="s">
        <v>31</v>
      </c>
      <c r="AX1232" s="12" t="s">
        <v>75</v>
      </c>
      <c r="AY1232" s="170" t="s">
        <v>283</v>
      </c>
    </row>
    <row r="1233" spans="2:65" s="14" customFormat="1" ht="11.25">
      <c r="B1233" s="183"/>
      <c r="D1233" s="169" t="s">
        <v>291</v>
      </c>
      <c r="E1233" s="184" t="s">
        <v>1</v>
      </c>
      <c r="F1233" s="185" t="s">
        <v>1690</v>
      </c>
      <c r="H1233" s="184" t="s">
        <v>1</v>
      </c>
      <c r="I1233" s="186"/>
      <c r="L1233" s="183"/>
      <c r="M1233" s="187"/>
      <c r="T1233" s="188"/>
      <c r="AT1233" s="184" t="s">
        <v>291</v>
      </c>
      <c r="AU1233" s="184" t="s">
        <v>87</v>
      </c>
      <c r="AV1233" s="14" t="s">
        <v>82</v>
      </c>
      <c r="AW1233" s="14" t="s">
        <v>31</v>
      </c>
      <c r="AX1233" s="14" t="s">
        <v>75</v>
      </c>
      <c r="AY1233" s="184" t="s">
        <v>283</v>
      </c>
    </row>
    <row r="1234" spans="2:65" s="12" customFormat="1" ht="11.25">
      <c r="B1234" s="168"/>
      <c r="D1234" s="169" t="s">
        <v>291</v>
      </c>
      <c r="E1234" s="170" t="s">
        <v>1</v>
      </c>
      <c r="F1234" s="171" t="s">
        <v>4161</v>
      </c>
      <c r="H1234" s="172">
        <v>128.93600000000001</v>
      </c>
      <c r="I1234" s="173"/>
      <c r="L1234" s="168"/>
      <c r="M1234" s="174"/>
      <c r="T1234" s="175"/>
      <c r="AT1234" s="170" t="s">
        <v>291</v>
      </c>
      <c r="AU1234" s="170" t="s">
        <v>87</v>
      </c>
      <c r="AV1234" s="12" t="s">
        <v>87</v>
      </c>
      <c r="AW1234" s="12" t="s">
        <v>31</v>
      </c>
      <c r="AX1234" s="12" t="s">
        <v>75</v>
      </c>
      <c r="AY1234" s="170" t="s">
        <v>283</v>
      </c>
    </row>
    <row r="1235" spans="2:65" s="12" customFormat="1" ht="11.25">
      <c r="B1235" s="168"/>
      <c r="D1235" s="169" t="s">
        <v>291</v>
      </c>
      <c r="E1235" s="170" t="s">
        <v>1</v>
      </c>
      <c r="F1235" s="171" t="s">
        <v>4162</v>
      </c>
      <c r="H1235" s="172">
        <v>202.87200000000001</v>
      </c>
      <c r="I1235" s="173"/>
      <c r="L1235" s="168"/>
      <c r="M1235" s="174"/>
      <c r="T1235" s="175"/>
      <c r="AT1235" s="170" t="s">
        <v>291</v>
      </c>
      <c r="AU1235" s="170" t="s">
        <v>87</v>
      </c>
      <c r="AV1235" s="12" t="s">
        <v>87</v>
      </c>
      <c r="AW1235" s="12" t="s">
        <v>31</v>
      </c>
      <c r="AX1235" s="12" t="s">
        <v>75</v>
      </c>
      <c r="AY1235" s="170" t="s">
        <v>283</v>
      </c>
    </row>
    <row r="1236" spans="2:65" s="12" customFormat="1" ht="11.25">
      <c r="B1236" s="168"/>
      <c r="D1236" s="169" t="s">
        <v>291</v>
      </c>
      <c r="E1236" s="170" t="s">
        <v>1</v>
      </c>
      <c r="F1236" s="171" t="s">
        <v>4163</v>
      </c>
      <c r="H1236" s="172">
        <v>5.44</v>
      </c>
      <c r="I1236" s="173"/>
      <c r="L1236" s="168"/>
      <c r="M1236" s="174"/>
      <c r="T1236" s="175"/>
      <c r="AT1236" s="170" t="s">
        <v>291</v>
      </c>
      <c r="AU1236" s="170" t="s">
        <v>87</v>
      </c>
      <c r="AV1236" s="12" t="s">
        <v>87</v>
      </c>
      <c r="AW1236" s="12" t="s">
        <v>31</v>
      </c>
      <c r="AX1236" s="12" t="s">
        <v>75</v>
      </c>
      <c r="AY1236" s="170" t="s">
        <v>283</v>
      </c>
    </row>
    <row r="1237" spans="2:65" s="12" customFormat="1" ht="11.25">
      <c r="B1237" s="168"/>
      <c r="D1237" s="169" t="s">
        <v>291</v>
      </c>
      <c r="E1237" s="170" t="s">
        <v>1</v>
      </c>
      <c r="F1237" s="171" t="s">
        <v>1693</v>
      </c>
      <c r="H1237" s="172">
        <v>1.028</v>
      </c>
      <c r="I1237" s="173"/>
      <c r="L1237" s="168"/>
      <c r="M1237" s="174"/>
      <c r="T1237" s="175"/>
      <c r="AT1237" s="170" t="s">
        <v>291</v>
      </c>
      <c r="AU1237" s="170" t="s">
        <v>87</v>
      </c>
      <c r="AV1237" s="12" t="s">
        <v>87</v>
      </c>
      <c r="AW1237" s="12" t="s">
        <v>31</v>
      </c>
      <c r="AX1237" s="12" t="s">
        <v>75</v>
      </c>
      <c r="AY1237" s="170" t="s">
        <v>283</v>
      </c>
    </row>
    <row r="1238" spans="2:65" s="13" customFormat="1" ht="11.25">
      <c r="B1238" s="176"/>
      <c r="D1238" s="169" t="s">
        <v>291</v>
      </c>
      <c r="E1238" s="177" t="s">
        <v>1</v>
      </c>
      <c r="F1238" s="178" t="s">
        <v>293</v>
      </c>
      <c r="H1238" s="179">
        <v>447.14000000000004</v>
      </c>
      <c r="I1238" s="180"/>
      <c r="L1238" s="176"/>
      <c r="M1238" s="181"/>
      <c r="T1238" s="182"/>
      <c r="AT1238" s="177" t="s">
        <v>291</v>
      </c>
      <c r="AU1238" s="177" t="s">
        <v>87</v>
      </c>
      <c r="AV1238" s="13" t="s">
        <v>289</v>
      </c>
      <c r="AW1238" s="13" t="s">
        <v>31</v>
      </c>
      <c r="AX1238" s="13" t="s">
        <v>82</v>
      </c>
      <c r="AY1238" s="177" t="s">
        <v>283</v>
      </c>
    </row>
    <row r="1239" spans="2:65" s="1" customFormat="1" ht="24.2" customHeight="1">
      <c r="B1239" s="125"/>
      <c r="C1239" s="155" t="s">
        <v>1630</v>
      </c>
      <c r="D1239" s="155" t="s">
        <v>285</v>
      </c>
      <c r="E1239" s="156" t="s">
        <v>1695</v>
      </c>
      <c r="F1239" s="157" t="s">
        <v>1696</v>
      </c>
      <c r="G1239" s="158" t="s">
        <v>288</v>
      </c>
      <c r="H1239" s="159">
        <v>447.14</v>
      </c>
      <c r="I1239" s="160"/>
      <c r="J1239" s="161">
        <f>ROUND(I1239*H1239,2)</f>
        <v>0</v>
      </c>
      <c r="K1239" s="162"/>
      <c r="L1239" s="31"/>
      <c r="M1239" s="163" t="s">
        <v>1</v>
      </c>
      <c r="N1239" s="124" t="s">
        <v>41</v>
      </c>
      <c r="P1239" s="164">
        <f>O1239*H1239</f>
        <v>0</v>
      </c>
      <c r="Q1239" s="164">
        <v>8.1340000000000004E-5</v>
      </c>
      <c r="R1239" s="164">
        <f>Q1239*H1239</f>
        <v>3.6370367600000002E-2</v>
      </c>
      <c r="S1239" s="164">
        <v>0</v>
      </c>
      <c r="T1239" s="165">
        <f>S1239*H1239</f>
        <v>0</v>
      </c>
      <c r="AR1239" s="166" t="s">
        <v>358</v>
      </c>
      <c r="AT1239" s="166" t="s">
        <v>285</v>
      </c>
      <c r="AU1239" s="166" t="s">
        <v>87</v>
      </c>
      <c r="AY1239" s="16" t="s">
        <v>283</v>
      </c>
      <c r="BE1239" s="167">
        <f>IF(N1239="základná",J1239,0)</f>
        <v>0</v>
      </c>
      <c r="BF1239" s="167">
        <f>IF(N1239="znížená",J1239,0)</f>
        <v>0</v>
      </c>
      <c r="BG1239" s="167">
        <f>IF(N1239="zákl. prenesená",J1239,0)</f>
        <v>0</v>
      </c>
      <c r="BH1239" s="167">
        <f>IF(N1239="zníž. prenesená",J1239,0)</f>
        <v>0</v>
      </c>
      <c r="BI1239" s="167">
        <f>IF(N1239="nulová",J1239,0)</f>
        <v>0</v>
      </c>
      <c r="BJ1239" s="16" t="s">
        <v>87</v>
      </c>
      <c r="BK1239" s="167">
        <f>ROUND(I1239*H1239,2)</f>
        <v>0</v>
      </c>
      <c r="BL1239" s="16" t="s">
        <v>358</v>
      </c>
      <c r="BM1239" s="166" t="s">
        <v>4164</v>
      </c>
    </row>
    <row r="1240" spans="2:65" s="1" customFormat="1" ht="24.2" customHeight="1">
      <c r="B1240" s="125"/>
      <c r="C1240" s="155" t="s">
        <v>1635</v>
      </c>
      <c r="D1240" s="155" t="s">
        <v>285</v>
      </c>
      <c r="E1240" s="156" t="s">
        <v>1699</v>
      </c>
      <c r="F1240" s="157" t="s">
        <v>1700</v>
      </c>
      <c r="G1240" s="158" t="s">
        <v>288</v>
      </c>
      <c r="H1240" s="159">
        <v>1847.18</v>
      </c>
      <c r="I1240" s="160"/>
      <c r="J1240" s="161">
        <f>ROUND(I1240*H1240,2)</f>
        <v>0</v>
      </c>
      <c r="K1240" s="162"/>
      <c r="L1240" s="31"/>
      <c r="M1240" s="163" t="s">
        <v>1</v>
      </c>
      <c r="N1240" s="124" t="s">
        <v>41</v>
      </c>
      <c r="P1240" s="164">
        <f>O1240*H1240</f>
        <v>0</v>
      </c>
      <c r="Q1240" s="164">
        <v>0</v>
      </c>
      <c r="R1240" s="164">
        <f>Q1240*H1240</f>
        <v>0</v>
      </c>
      <c r="S1240" s="164">
        <v>0</v>
      </c>
      <c r="T1240" s="165">
        <f>S1240*H1240</f>
        <v>0</v>
      </c>
      <c r="AR1240" s="166" t="s">
        <v>358</v>
      </c>
      <c r="AT1240" s="166" t="s">
        <v>285</v>
      </c>
      <c r="AU1240" s="166" t="s">
        <v>87</v>
      </c>
      <c r="AY1240" s="16" t="s">
        <v>283</v>
      </c>
      <c r="BE1240" s="167">
        <f>IF(N1240="základná",J1240,0)</f>
        <v>0</v>
      </c>
      <c r="BF1240" s="167">
        <f>IF(N1240="znížená",J1240,0)</f>
        <v>0</v>
      </c>
      <c r="BG1240" s="167">
        <f>IF(N1240="zákl. prenesená",J1240,0)</f>
        <v>0</v>
      </c>
      <c r="BH1240" s="167">
        <f>IF(N1240="zníž. prenesená",J1240,0)</f>
        <v>0</v>
      </c>
      <c r="BI1240" s="167">
        <f>IF(N1240="nulová",J1240,0)</f>
        <v>0</v>
      </c>
      <c r="BJ1240" s="16" t="s">
        <v>87</v>
      </c>
      <c r="BK1240" s="167">
        <f>ROUND(I1240*H1240,2)</f>
        <v>0</v>
      </c>
      <c r="BL1240" s="16" t="s">
        <v>358</v>
      </c>
      <c r="BM1240" s="166" t="s">
        <v>1701</v>
      </c>
    </row>
    <row r="1241" spans="2:65" s="14" customFormat="1" ht="11.25">
      <c r="B1241" s="183"/>
      <c r="D1241" s="169" t="s">
        <v>291</v>
      </c>
      <c r="E1241" s="184" t="s">
        <v>1</v>
      </c>
      <c r="F1241" s="185" t="s">
        <v>701</v>
      </c>
      <c r="H1241" s="184" t="s">
        <v>1</v>
      </c>
      <c r="I1241" s="186"/>
      <c r="L1241" s="183"/>
      <c r="M1241" s="187"/>
      <c r="T1241" s="188"/>
      <c r="AT1241" s="184" t="s">
        <v>291</v>
      </c>
      <c r="AU1241" s="184" t="s">
        <v>87</v>
      </c>
      <c r="AV1241" s="14" t="s">
        <v>82</v>
      </c>
      <c r="AW1241" s="14" t="s">
        <v>31</v>
      </c>
      <c r="AX1241" s="14" t="s">
        <v>75</v>
      </c>
      <c r="AY1241" s="184" t="s">
        <v>283</v>
      </c>
    </row>
    <row r="1242" spans="2:65" s="12" customFormat="1" ht="11.25">
      <c r="B1242" s="168"/>
      <c r="D1242" s="169" t="s">
        <v>291</v>
      </c>
      <c r="E1242" s="170" t="s">
        <v>1</v>
      </c>
      <c r="F1242" s="171" t="s">
        <v>4165</v>
      </c>
      <c r="H1242" s="172">
        <v>89.63</v>
      </c>
      <c r="I1242" s="173"/>
      <c r="L1242" s="168"/>
      <c r="M1242" s="174"/>
      <c r="T1242" s="175"/>
      <c r="AT1242" s="170" t="s">
        <v>291</v>
      </c>
      <c r="AU1242" s="170" t="s">
        <v>87</v>
      </c>
      <c r="AV1242" s="12" t="s">
        <v>87</v>
      </c>
      <c r="AW1242" s="12" t="s">
        <v>31</v>
      </c>
      <c r="AX1242" s="12" t="s">
        <v>75</v>
      </c>
      <c r="AY1242" s="170" t="s">
        <v>283</v>
      </c>
    </row>
    <row r="1243" spans="2:65" s="14" customFormat="1" ht="11.25">
      <c r="B1243" s="183"/>
      <c r="D1243" s="169" t="s">
        <v>291</v>
      </c>
      <c r="E1243" s="184" t="s">
        <v>1</v>
      </c>
      <c r="F1243" s="185" t="s">
        <v>404</v>
      </c>
      <c r="H1243" s="184" t="s">
        <v>1</v>
      </c>
      <c r="I1243" s="186"/>
      <c r="L1243" s="183"/>
      <c r="M1243" s="187"/>
      <c r="T1243" s="188"/>
      <c r="AT1243" s="184" t="s">
        <v>291</v>
      </c>
      <c r="AU1243" s="184" t="s">
        <v>87</v>
      </c>
      <c r="AV1243" s="14" t="s">
        <v>82</v>
      </c>
      <c r="AW1243" s="14" t="s">
        <v>31</v>
      </c>
      <c r="AX1243" s="14" t="s">
        <v>75</v>
      </c>
      <c r="AY1243" s="184" t="s">
        <v>283</v>
      </c>
    </row>
    <row r="1244" spans="2:65" s="12" customFormat="1" ht="11.25">
      <c r="B1244" s="168"/>
      <c r="D1244" s="169" t="s">
        <v>291</v>
      </c>
      <c r="E1244" s="170" t="s">
        <v>1</v>
      </c>
      <c r="F1244" s="171" t="s">
        <v>4166</v>
      </c>
      <c r="H1244" s="172">
        <v>191.11</v>
      </c>
      <c r="I1244" s="173"/>
      <c r="L1244" s="168"/>
      <c r="M1244" s="174"/>
      <c r="T1244" s="175"/>
      <c r="AT1244" s="170" t="s">
        <v>291</v>
      </c>
      <c r="AU1244" s="170" t="s">
        <v>87</v>
      </c>
      <c r="AV1244" s="12" t="s">
        <v>87</v>
      </c>
      <c r="AW1244" s="12" t="s">
        <v>31</v>
      </c>
      <c r="AX1244" s="12" t="s">
        <v>75</v>
      </c>
      <c r="AY1244" s="170" t="s">
        <v>283</v>
      </c>
    </row>
    <row r="1245" spans="2:65" s="14" customFormat="1" ht="11.25">
      <c r="B1245" s="183"/>
      <c r="D1245" s="169" t="s">
        <v>291</v>
      </c>
      <c r="E1245" s="184" t="s">
        <v>1</v>
      </c>
      <c r="F1245" s="185" t="s">
        <v>413</v>
      </c>
      <c r="H1245" s="184" t="s">
        <v>1</v>
      </c>
      <c r="I1245" s="186"/>
      <c r="L1245" s="183"/>
      <c r="M1245" s="187"/>
      <c r="T1245" s="188"/>
      <c r="AT1245" s="184" t="s">
        <v>291</v>
      </c>
      <c r="AU1245" s="184" t="s">
        <v>87</v>
      </c>
      <c r="AV1245" s="14" t="s">
        <v>82</v>
      </c>
      <c r="AW1245" s="14" t="s">
        <v>31</v>
      </c>
      <c r="AX1245" s="14" t="s">
        <v>75</v>
      </c>
      <c r="AY1245" s="184" t="s">
        <v>283</v>
      </c>
    </row>
    <row r="1246" spans="2:65" s="12" customFormat="1" ht="22.5">
      <c r="B1246" s="168"/>
      <c r="D1246" s="169" t="s">
        <v>291</v>
      </c>
      <c r="E1246" s="170" t="s">
        <v>1</v>
      </c>
      <c r="F1246" s="171" t="s">
        <v>4167</v>
      </c>
      <c r="H1246" s="172">
        <v>322.20999999999998</v>
      </c>
      <c r="I1246" s="173"/>
      <c r="L1246" s="168"/>
      <c r="M1246" s="174"/>
      <c r="T1246" s="175"/>
      <c r="AT1246" s="170" t="s">
        <v>291</v>
      </c>
      <c r="AU1246" s="170" t="s">
        <v>87</v>
      </c>
      <c r="AV1246" s="12" t="s">
        <v>87</v>
      </c>
      <c r="AW1246" s="12" t="s">
        <v>31</v>
      </c>
      <c r="AX1246" s="12" t="s">
        <v>75</v>
      </c>
      <c r="AY1246" s="170" t="s">
        <v>283</v>
      </c>
    </row>
    <row r="1247" spans="2:65" s="12" customFormat="1" ht="11.25">
      <c r="B1247" s="168"/>
      <c r="D1247" s="169" t="s">
        <v>291</v>
      </c>
      <c r="E1247" s="170" t="s">
        <v>1</v>
      </c>
      <c r="F1247" s="171" t="s">
        <v>4168</v>
      </c>
      <c r="H1247" s="172">
        <v>74.34</v>
      </c>
      <c r="I1247" s="173"/>
      <c r="L1247" s="168"/>
      <c r="M1247" s="174"/>
      <c r="T1247" s="175"/>
      <c r="AT1247" s="170" t="s">
        <v>291</v>
      </c>
      <c r="AU1247" s="170" t="s">
        <v>87</v>
      </c>
      <c r="AV1247" s="12" t="s">
        <v>87</v>
      </c>
      <c r="AW1247" s="12" t="s">
        <v>31</v>
      </c>
      <c r="AX1247" s="12" t="s">
        <v>75</v>
      </c>
      <c r="AY1247" s="170" t="s">
        <v>283</v>
      </c>
    </row>
    <row r="1248" spans="2:65" s="14" customFormat="1" ht="11.25">
      <c r="B1248" s="183"/>
      <c r="D1248" s="169" t="s">
        <v>291</v>
      </c>
      <c r="E1248" s="184" t="s">
        <v>1</v>
      </c>
      <c r="F1248" s="185" t="s">
        <v>414</v>
      </c>
      <c r="H1248" s="184" t="s">
        <v>1</v>
      </c>
      <c r="I1248" s="186"/>
      <c r="L1248" s="183"/>
      <c r="M1248" s="187"/>
      <c r="T1248" s="188"/>
      <c r="AT1248" s="184" t="s">
        <v>291</v>
      </c>
      <c r="AU1248" s="184" t="s">
        <v>87</v>
      </c>
      <c r="AV1248" s="14" t="s">
        <v>82</v>
      </c>
      <c r="AW1248" s="14" t="s">
        <v>31</v>
      </c>
      <c r="AX1248" s="14" t="s">
        <v>75</v>
      </c>
      <c r="AY1248" s="184" t="s">
        <v>283</v>
      </c>
    </row>
    <row r="1249" spans="2:65" s="12" customFormat="1" ht="22.5">
      <c r="B1249" s="168"/>
      <c r="D1249" s="169" t="s">
        <v>291</v>
      </c>
      <c r="E1249" s="170" t="s">
        <v>1</v>
      </c>
      <c r="F1249" s="171" t="s">
        <v>4169</v>
      </c>
      <c r="H1249" s="172">
        <v>357.22</v>
      </c>
      <c r="I1249" s="173"/>
      <c r="L1249" s="168"/>
      <c r="M1249" s="174"/>
      <c r="T1249" s="175"/>
      <c r="AT1249" s="170" t="s">
        <v>291</v>
      </c>
      <c r="AU1249" s="170" t="s">
        <v>87</v>
      </c>
      <c r="AV1249" s="12" t="s">
        <v>87</v>
      </c>
      <c r="AW1249" s="12" t="s">
        <v>31</v>
      </c>
      <c r="AX1249" s="12" t="s">
        <v>75</v>
      </c>
      <c r="AY1249" s="170" t="s">
        <v>283</v>
      </c>
    </row>
    <row r="1250" spans="2:65" s="12" customFormat="1" ht="11.25">
      <c r="B1250" s="168"/>
      <c r="D1250" s="169" t="s">
        <v>291</v>
      </c>
      <c r="E1250" s="170" t="s">
        <v>1</v>
      </c>
      <c r="F1250" s="171" t="s">
        <v>4170</v>
      </c>
      <c r="H1250" s="172">
        <v>30.54</v>
      </c>
      <c r="I1250" s="173"/>
      <c r="L1250" s="168"/>
      <c r="M1250" s="174"/>
      <c r="T1250" s="175"/>
      <c r="AT1250" s="170" t="s">
        <v>291</v>
      </c>
      <c r="AU1250" s="170" t="s">
        <v>87</v>
      </c>
      <c r="AV1250" s="12" t="s">
        <v>87</v>
      </c>
      <c r="AW1250" s="12" t="s">
        <v>31</v>
      </c>
      <c r="AX1250" s="12" t="s">
        <v>75</v>
      </c>
      <c r="AY1250" s="170" t="s">
        <v>283</v>
      </c>
    </row>
    <row r="1251" spans="2:65" s="14" customFormat="1" ht="11.25">
      <c r="B1251" s="183"/>
      <c r="D1251" s="169" t="s">
        <v>291</v>
      </c>
      <c r="E1251" s="184" t="s">
        <v>1</v>
      </c>
      <c r="F1251" s="185" t="s">
        <v>415</v>
      </c>
      <c r="H1251" s="184" t="s">
        <v>1</v>
      </c>
      <c r="I1251" s="186"/>
      <c r="L1251" s="183"/>
      <c r="M1251" s="187"/>
      <c r="T1251" s="188"/>
      <c r="AT1251" s="184" t="s">
        <v>291</v>
      </c>
      <c r="AU1251" s="184" t="s">
        <v>87</v>
      </c>
      <c r="AV1251" s="14" t="s">
        <v>82</v>
      </c>
      <c r="AW1251" s="14" t="s">
        <v>31</v>
      </c>
      <c r="AX1251" s="14" t="s">
        <v>75</v>
      </c>
      <c r="AY1251" s="184" t="s">
        <v>283</v>
      </c>
    </row>
    <row r="1252" spans="2:65" s="12" customFormat="1" ht="22.5">
      <c r="B1252" s="168"/>
      <c r="D1252" s="169" t="s">
        <v>291</v>
      </c>
      <c r="E1252" s="170" t="s">
        <v>1</v>
      </c>
      <c r="F1252" s="171" t="s">
        <v>4171</v>
      </c>
      <c r="H1252" s="172">
        <v>322.27</v>
      </c>
      <c r="I1252" s="173"/>
      <c r="L1252" s="168"/>
      <c r="M1252" s="174"/>
      <c r="T1252" s="175"/>
      <c r="AT1252" s="170" t="s">
        <v>291</v>
      </c>
      <c r="AU1252" s="170" t="s">
        <v>87</v>
      </c>
      <c r="AV1252" s="12" t="s">
        <v>87</v>
      </c>
      <c r="AW1252" s="12" t="s">
        <v>31</v>
      </c>
      <c r="AX1252" s="12" t="s">
        <v>75</v>
      </c>
      <c r="AY1252" s="170" t="s">
        <v>283</v>
      </c>
    </row>
    <row r="1253" spans="2:65" s="12" customFormat="1" ht="11.25">
      <c r="B1253" s="168"/>
      <c r="D1253" s="169" t="s">
        <v>291</v>
      </c>
      <c r="E1253" s="170" t="s">
        <v>1</v>
      </c>
      <c r="F1253" s="171" t="s">
        <v>4172</v>
      </c>
      <c r="H1253" s="172">
        <v>74.27</v>
      </c>
      <c r="I1253" s="173"/>
      <c r="L1253" s="168"/>
      <c r="M1253" s="174"/>
      <c r="T1253" s="175"/>
      <c r="AT1253" s="170" t="s">
        <v>291</v>
      </c>
      <c r="AU1253" s="170" t="s">
        <v>87</v>
      </c>
      <c r="AV1253" s="12" t="s">
        <v>87</v>
      </c>
      <c r="AW1253" s="12" t="s">
        <v>31</v>
      </c>
      <c r="AX1253" s="12" t="s">
        <v>75</v>
      </c>
      <c r="AY1253" s="170" t="s">
        <v>283</v>
      </c>
    </row>
    <row r="1254" spans="2:65" s="14" customFormat="1" ht="11.25">
      <c r="B1254" s="183"/>
      <c r="D1254" s="169" t="s">
        <v>291</v>
      </c>
      <c r="E1254" s="184" t="s">
        <v>1</v>
      </c>
      <c r="F1254" s="185" t="s">
        <v>416</v>
      </c>
      <c r="H1254" s="184" t="s">
        <v>1</v>
      </c>
      <c r="I1254" s="186"/>
      <c r="L1254" s="183"/>
      <c r="M1254" s="187"/>
      <c r="T1254" s="188"/>
      <c r="AT1254" s="184" t="s">
        <v>291</v>
      </c>
      <c r="AU1254" s="184" t="s">
        <v>87</v>
      </c>
      <c r="AV1254" s="14" t="s">
        <v>82</v>
      </c>
      <c r="AW1254" s="14" t="s">
        <v>31</v>
      </c>
      <c r="AX1254" s="14" t="s">
        <v>75</v>
      </c>
      <c r="AY1254" s="184" t="s">
        <v>283</v>
      </c>
    </row>
    <row r="1255" spans="2:65" s="12" customFormat="1" ht="22.5">
      <c r="B1255" s="168"/>
      <c r="D1255" s="169" t="s">
        <v>291</v>
      </c>
      <c r="E1255" s="170" t="s">
        <v>1</v>
      </c>
      <c r="F1255" s="171" t="s">
        <v>4173</v>
      </c>
      <c r="H1255" s="172">
        <v>333.15</v>
      </c>
      <c r="I1255" s="173"/>
      <c r="L1255" s="168"/>
      <c r="M1255" s="174"/>
      <c r="T1255" s="175"/>
      <c r="AT1255" s="170" t="s">
        <v>291</v>
      </c>
      <c r="AU1255" s="170" t="s">
        <v>87</v>
      </c>
      <c r="AV1255" s="12" t="s">
        <v>87</v>
      </c>
      <c r="AW1255" s="12" t="s">
        <v>31</v>
      </c>
      <c r="AX1255" s="12" t="s">
        <v>75</v>
      </c>
      <c r="AY1255" s="170" t="s">
        <v>283</v>
      </c>
    </row>
    <row r="1256" spans="2:65" s="12" customFormat="1" ht="11.25">
      <c r="B1256" s="168"/>
      <c r="D1256" s="169" t="s">
        <v>291</v>
      </c>
      <c r="E1256" s="170" t="s">
        <v>1</v>
      </c>
      <c r="F1256" s="171" t="s">
        <v>4174</v>
      </c>
      <c r="H1256" s="172">
        <v>52.44</v>
      </c>
      <c r="I1256" s="173"/>
      <c r="L1256" s="168"/>
      <c r="M1256" s="174"/>
      <c r="T1256" s="175"/>
      <c r="AT1256" s="170" t="s">
        <v>291</v>
      </c>
      <c r="AU1256" s="170" t="s">
        <v>87</v>
      </c>
      <c r="AV1256" s="12" t="s">
        <v>87</v>
      </c>
      <c r="AW1256" s="12" t="s">
        <v>31</v>
      </c>
      <c r="AX1256" s="12" t="s">
        <v>75</v>
      </c>
      <c r="AY1256" s="170" t="s">
        <v>283</v>
      </c>
    </row>
    <row r="1257" spans="2:65" s="13" customFormat="1" ht="11.25">
      <c r="B1257" s="176"/>
      <c r="D1257" s="169" t="s">
        <v>291</v>
      </c>
      <c r="E1257" s="177" t="s">
        <v>1</v>
      </c>
      <c r="F1257" s="178" t="s">
        <v>293</v>
      </c>
      <c r="H1257" s="179">
        <v>1847.18</v>
      </c>
      <c r="I1257" s="180"/>
      <c r="L1257" s="176"/>
      <c r="M1257" s="181"/>
      <c r="T1257" s="182"/>
      <c r="AT1257" s="177" t="s">
        <v>291</v>
      </c>
      <c r="AU1257" s="177" t="s">
        <v>87</v>
      </c>
      <c r="AV1257" s="13" t="s">
        <v>289</v>
      </c>
      <c r="AW1257" s="13" t="s">
        <v>31</v>
      </c>
      <c r="AX1257" s="13" t="s">
        <v>82</v>
      </c>
      <c r="AY1257" s="177" t="s">
        <v>283</v>
      </c>
    </row>
    <row r="1258" spans="2:65" s="11" customFormat="1" ht="22.9" customHeight="1">
      <c r="B1258" s="143"/>
      <c r="D1258" s="144" t="s">
        <v>74</v>
      </c>
      <c r="E1258" s="153" t="s">
        <v>1708</v>
      </c>
      <c r="F1258" s="153" t="s">
        <v>1709</v>
      </c>
      <c r="I1258" s="146"/>
      <c r="J1258" s="154">
        <f>BK1258</f>
        <v>0</v>
      </c>
      <c r="L1258" s="143"/>
      <c r="M1258" s="148"/>
      <c r="P1258" s="149">
        <f>SUM(P1259:P1307)</f>
        <v>0</v>
      </c>
      <c r="R1258" s="149">
        <f>SUM(R1259:R1307)</f>
        <v>10.10009732104</v>
      </c>
      <c r="T1258" s="150">
        <f>SUM(T1259:T1307)</f>
        <v>5.3250968999999992</v>
      </c>
      <c r="AR1258" s="144" t="s">
        <v>87</v>
      </c>
      <c r="AT1258" s="151" t="s">
        <v>74</v>
      </c>
      <c r="AU1258" s="151" t="s">
        <v>82</v>
      </c>
      <c r="AY1258" s="144" t="s">
        <v>283</v>
      </c>
      <c r="BK1258" s="152">
        <f>SUM(BK1259:BK1307)</f>
        <v>0</v>
      </c>
    </row>
    <row r="1259" spans="2:65" s="1" customFormat="1" ht="24.2" customHeight="1">
      <c r="B1259" s="125"/>
      <c r="C1259" s="155" t="s">
        <v>1639</v>
      </c>
      <c r="D1259" s="155" t="s">
        <v>285</v>
      </c>
      <c r="E1259" s="156" t="s">
        <v>1711</v>
      </c>
      <c r="F1259" s="157" t="s">
        <v>1712</v>
      </c>
      <c r="G1259" s="158" t="s">
        <v>288</v>
      </c>
      <c r="H1259" s="159">
        <v>17750.323</v>
      </c>
      <c r="I1259" s="160"/>
      <c r="J1259" s="161">
        <f>ROUND(I1259*H1259,2)</f>
        <v>0</v>
      </c>
      <c r="K1259" s="162"/>
      <c r="L1259" s="31"/>
      <c r="M1259" s="163" t="s">
        <v>1</v>
      </c>
      <c r="N1259" s="124" t="s">
        <v>41</v>
      </c>
      <c r="P1259" s="164">
        <f>O1259*H1259</f>
        <v>0</v>
      </c>
      <c r="Q1259" s="164">
        <v>1.0000000000000001E-5</v>
      </c>
      <c r="R1259" s="164">
        <f>Q1259*H1259</f>
        <v>0.17750323000000001</v>
      </c>
      <c r="S1259" s="164">
        <v>2.9999999999999997E-4</v>
      </c>
      <c r="T1259" s="165">
        <f>S1259*H1259</f>
        <v>5.3250968999999992</v>
      </c>
      <c r="AR1259" s="166" t="s">
        <v>358</v>
      </c>
      <c r="AT1259" s="166" t="s">
        <v>285</v>
      </c>
      <c r="AU1259" s="166" t="s">
        <v>87</v>
      </c>
      <c r="AY1259" s="16" t="s">
        <v>283</v>
      </c>
      <c r="BE1259" s="167">
        <f>IF(N1259="základná",J1259,0)</f>
        <v>0</v>
      </c>
      <c r="BF1259" s="167">
        <f>IF(N1259="znížená",J1259,0)</f>
        <v>0</v>
      </c>
      <c r="BG1259" s="167">
        <f>IF(N1259="zákl. prenesená",J1259,0)</f>
        <v>0</v>
      </c>
      <c r="BH1259" s="167">
        <f>IF(N1259="zníž. prenesená",J1259,0)</f>
        <v>0</v>
      </c>
      <c r="BI1259" s="167">
        <f>IF(N1259="nulová",J1259,0)</f>
        <v>0</v>
      </c>
      <c r="BJ1259" s="16" t="s">
        <v>87</v>
      </c>
      <c r="BK1259" s="167">
        <f>ROUND(I1259*H1259,2)</f>
        <v>0</v>
      </c>
      <c r="BL1259" s="16" t="s">
        <v>358</v>
      </c>
      <c r="BM1259" s="166" t="s">
        <v>1713</v>
      </c>
    </row>
    <row r="1260" spans="2:65" s="14" customFormat="1" ht="11.25">
      <c r="B1260" s="183"/>
      <c r="D1260" s="169" t="s">
        <v>291</v>
      </c>
      <c r="E1260" s="184" t="s">
        <v>1</v>
      </c>
      <c r="F1260" s="185" t="s">
        <v>4175</v>
      </c>
      <c r="H1260" s="184" t="s">
        <v>1</v>
      </c>
      <c r="I1260" s="186"/>
      <c r="L1260" s="183"/>
      <c r="M1260" s="187"/>
      <c r="T1260" s="188"/>
      <c r="AT1260" s="184" t="s">
        <v>291</v>
      </c>
      <c r="AU1260" s="184" t="s">
        <v>87</v>
      </c>
      <c r="AV1260" s="14" t="s">
        <v>82</v>
      </c>
      <c r="AW1260" s="14" t="s">
        <v>31</v>
      </c>
      <c r="AX1260" s="14" t="s">
        <v>75</v>
      </c>
      <c r="AY1260" s="184" t="s">
        <v>283</v>
      </c>
    </row>
    <row r="1261" spans="2:65" s="12" customFormat="1" ht="11.25">
      <c r="B1261" s="168"/>
      <c r="D1261" s="169" t="s">
        <v>291</v>
      </c>
      <c r="E1261" s="170" t="s">
        <v>1</v>
      </c>
      <c r="F1261" s="171" t="s">
        <v>4176</v>
      </c>
      <c r="H1261" s="172">
        <v>5126.7809999999999</v>
      </c>
      <c r="I1261" s="173"/>
      <c r="L1261" s="168"/>
      <c r="M1261" s="174"/>
      <c r="T1261" s="175"/>
      <c r="AT1261" s="170" t="s">
        <v>291</v>
      </c>
      <c r="AU1261" s="170" t="s">
        <v>87</v>
      </c>
      <c r="AV1261" s="12" t="s">
        <v>87</v>
      </c>
      <c r="AW1261" s="12" t="s">
        <v>31</v>
      </c>
      <c r="AX1261" s="12" t="s">
        <v>75</v>
      </c>
      <c r="AY1261" s="170" t="s">
        <v>283</v>
      </c>
    </row>
    <row r="1262" spans="2:65" s="14" customFormat="1" ht="11.25">
      <c r="B1262" s="183"/>
      <c r="D1262" s="169" t="s">
        <v>291</v>
      </c>
      <c r="E1262" s="184" t="s">
        <v>1</v>
      </c>
      <c r="F1262" s="185" t="s">
        <v>701</v>
      </c>
      <c r="H1262" s="184" t="s">
        <v>1</v>
      </c>
      <c r="I1262" s="186"/>
      <c r="L1262" s="183"/>
      <c r="M1262" s="187"/>
      <c r="T1262" s="188"/>
      <c r="AT1262" s="184" t="s">
        <v>291</v>
      </c>
      <c r="AU1262" s="184" t="s">
        <v>87</v>
      </c>
      <c r="AV1262" s="14" t="s">
        <v>82</v>
      </c>
      <c r="AW1262" s="14" t="s">
        <v>31</v>
      </c>
      <c r="AX1262" s="14" t="s">
        <v>75</v>
      </c>
      <c r="AY1262" s="184" t="s">
        <v>283</v>
      </c>
    </row>
    <row r="1263" spans="2:65" s="12" customFormat="1" ht="22.5">
      <c r="B1263" s="168"/>
      <c r="D1263" s="169" t="s">
        <v>291</v>
      </c>
      <c r="E1263" s="170" t="s">
        <v>1</v>
      </c>
      <c r="F1263" s="171" t="s">
        <v>3707</v>
      </c>
      <c r="H1263" s="172">
        <v>670.05</v>
      </c>
      <c r="I1263" s="173"/>
      <c r="L1263" s="168"/>
      <c r="M1263" s="174"/>
      <c r="T1263" s="175"/>
      <c r="AT1263" s="170" t="s">
        <v>291</v>
      </c>
      <c r="AU1263" s="170" t="s">
        <v>87</v>
      </c>
      <c r="AV1263" s="12" t="s">
        <v>87</v>
      </c>
      <c r="AW1263" s="12" t="s">
        <v>31</v>
      </c>
      <c r="AX1263" s="12" t="s">
        <v>75</v>
      </c>
      <c r="AY1263" s="170" t="s">
        <v>283</v>
      </c>
    </row>
    <row r="1264" spans="2:65" s="12" customFormat="1" ht="22.5">
      <c r="B1264" s="168"/>
      <c r="D1264" s="169" t="s">
        <v>291</v>
      </c>
      <c r="E1264" s="170" t="s">
        <v>1</v>
      </c>
      <c r="F1264" s="171" t="s">
        <v>3708</v>
      </c>
      <c r="H1264" s="172">
        <v>649.53</v>
      </c>
      <c r="I1264" s="173"/>
      <c r="L1264" s="168"/>
      <c r="M1264" s="174"/>
      <c r="T1264" s="175"/>
      <c r="AT1264" s="170" t="s">
        <v>291</v>
      </c>
      <c r="AU1264" s="170" t="s">
        <v>87</v>
      </c>
      <c r="AV1264" s="12" t="s">
        <v>87</v>
      </c>
      <c r="AW1264" s="12" t="s">
        <v>31</v>
      </c>
      <c r="AX1264" s="12" t="s">
        <v>75</v>
      </c>
      <c r="AY1264" s="170" t="s">
        <v>283</v>
      </c>
    </row>
    <row r="1265" spans="2:51" s="14" customFormat="1" ht="11.25">
      <c r="B1265" s="183"/>
      <c r="D1265" s="169" t="s">
        <v>291</v>
      </c>
      <c r="E1265" s="184" t="s">
        <v>1</v>
      </c>
      <c r="F1265" s="185" t="s">
        <v>404</v>
      </c>
      <c r="H1265" s="184" t="s">
        <v>1</v>
      </c>
      <c r="I1265" s="186"/>
      <c r="L1265" s="183"/>
      <c r="M1265" s="187"/>
      <c r="T1265" s="188"/>
      <c r="AT1265" s="184" t="s">
        <v>291</v>
      </c>
      <c r="AU1265" s="184" t="s">
        <v>87</v>
      </c>
      <c r="AV1265" s="14" t="s">
        <v>82</v>
      </c>
      <c r="AW1265" s="14" t="s">
        <v>31</v>
      </c>
      <c r="AX1265" s="14" t="s">
        <v>75</v>
      </c>
      <c r="AY1265" s="184" t="s">
        <v>283</v>
      </c>
    </row>
    <row r="1266" spans="2:51" s="12" customFormat="1" ht="22.5">
      <c r="B1266" s="168"/>
      <c r="D1266" s="169" t="s">
        <v>291</v>
      </c>
      <c r="E1266" s="170" t="s">
        <v>1</v>
      </c>
      <c r="F1266" s="171" t="s">
        <v>3709</v>
      </c>
      <c r="H1266" s="172">
        <v>705.62</v>
      </c>
      <c r="I1266" s="173"/>
      <c r="L1266" s="168"/>
      <c r="M1266" s="174"/>
      <c r="T1266" s="175"/>
      <c r="AT1266" s="170" t="s">
        <v>291</v>
      </c>
      <c r="AU1266" s="170" t="s">
        <v>87</v>
      </c>
      <c r="AV1266" s="12" t="s">
        <v>87</v>
      </c>
      <c r="AW1266" s="12" t="s">
        <v>31</v>
      </c>
      <c r="AX1266" s="12" t="s">
        <v>75</v>
      </c>
      <c r="AY1266" s="170" t="s">
        <v>283</v>
      </c>
    </row>
    <row r="1267" spans="2:51" s="12" customFormat="1" ht="22.5">
      <c r="B1267" s="168"/>
      <c r="D1267" s="169" t="s">
        <v>291</v>
      </c>
      <c r="E1267" s="170" t="s">
        <v>1</v>
      </c>
      <c r="F1267" s="171" t="s">
        <v>3710</v>
      </c>
      <c r="H1267" s="172">
        <v>487.92</v>
      </c>
      <c r="I1267" s="173"/>
      <c r="L1267" s="168"/>
      <c r="M1267" s="174"/>
      <c r="T1267" s="175"/>
      <c r="AT1267" s="170" t="s">
        <v>291</v>
      </c>
      <c r="AU1267" s="170" t="s">
        <v>87</v>
      </c>
      <c r="AV1267" s="12" t="s">
        <v>87</v>
      </c>
      <c r="AW1267" s="12" t="s">
        <v>31</v>
      </c>
      <c r="AX1267" s="12" t="s">
        <v>75</v>
      </c>
      <c r="AY1267" s="170" t="s">
        <v>283</v>
      </c>
    </row>
    <row r="1268" spans="2:51" s="12" customFormat="1" ht="22.5">
      <c r="B1268" s="168"/>
      <c r="D1268" s="169" t="s">
        <v>291</v>
      </c>
      <c r="E1268" s="170" t="s">
        <v>1</v>
      </c>
      <c r="F1268" s="171" t="s">
        <v>3711</v>
      </c>
      <c r="H1268" s="172">
        <v>438.84</v>
      </c>
      <c r="I1268" s="173"/>
      <c r="L1268" s="168"/>
      <c r="M1268" s="174"/>
      <c r="T1268" s="175"/>
      <c r="AT1268" s="170" t="s">
        <v>291</v>
      </c>
      <c r="AU1268" s="170" t="s">
        <v>87</v>
      </c>
      <c r="AV1268" s="12" t="s">
        <v>87</v>
      </c>
      <c r="AW1268" s="12" t="s">
        <v>31</v>
      </c>
      <c r="AX1268" s="12" t="s">
        <v>75</v>
      </c>
      <c r="AY1268" s="170" t="s">
        <v>283</v>
      </c>
    </row>
    <row r="1269" spans="2:51" s="12" customFormat="1" ht="11.25">
      <c r="B1269" s="168"/>
      <c r="D1269" s="169" t="s">
        <v>291</v>
      </c>
      <c r="E1269" s="170" t="s">
        <v>1</v>
      </c>
      <c r="F1269" s="171" t="s">
        <v>3712</v>
      </c>
      <c r="H1269" s="172">
        <v>177.13</v>
      </c>
      <c r="I1269" s="173"/>
      <c r="L1269" s="168"/>
      <c r="M1269" s="174"/>
      <c r="T1269" s="175"/>
      <c r="AT1269" s="170" t="s">
        <v>291</v>
      </c>
      <c r="AU1269" s="170" t="s">
        <v>87</v>
      </c>
      <c r="AV1269" s="12" t="s">
        <v>87</v>
      </c>
      <c r="AW1269" s="12" t="s">
        <v>31</v>
      </c>
      <c r="AX1269" s="12" t="s">
        <v>75</v>
      </c>
      <c r="AY1269" s="170" t="s">
        <v>283</v>
      </c>
    </row>
    <row r="1270" spans="2:51" s="14" customFormat="1" ht="11.25">
      <c r="B1270" s="183"/>
      <c r="D1270" s="169" t="s">
        <v>291</v>
      </c>
      <c r="E1270" s="184" t="s">
        <v>1</v>
      </c>
      <c r="F1270" s="185" t="s">
        <v>413</v>
      </c>
      <c r="H1270" s="184" t="s">
        <v>1</v>
      </c>
      <c r="I1270" s="186"/>
      <c r="L1270" s="183"/>
      <c r="M1270" s="187"/>
      <c r="T1270" s="188"/>
      <c r="AT1270" s="184" t="s">
        <v>291</v>
      </c>
      <c r="AU1270" s="184" t="s">
        <v>87</v>
      </c>
      <c r="AV1270" s="14" t="s">
        <v>82</v>
      </c>
      <c r="AW1270" s="14" t="s">
        <v>31</v>
      </c>
      <c r="AX1270" s="14" t="s">
        <v>75</v>
      </c>
      <c r="AY1270" s="184" t="s">
        <v>283</v>
      </c>
    </row>
    <row r="1271" spans="2:51" s="12" customFormat="1" ht="22.5">
      <c r="B1271" s="168"/>
      <c r="D1271" s="169" t="s">
        <v>291</v>
      </c>
      <c r="E1271" s="170" t="s">
        <v>1</v>
      </c>
      <c r="F1271" s="171" t="s">
        <v>3713</v>
      </c>
      <c r="H1271" s="172">
        <v>400.49</v>
      </c>
      <c r="I1271" s="173"/>
      <c r="L1271" s="168"/>
      <c r="M1271" s="174"/>
      <c r="T1271" s="175"/>
      <c r="AT1271" s="170" t="s">
        <v>291</v>
      </c>
      <c r="AU1271" s="170" t="s">
        <v>87</v>
      </c>
      <c r="AV1271" s="12" t="s">
        <v>87</v>
      </c>
      <c r="AW1271" s="12" t="s">
        <v>31</v>
      </c>
      <c r="AX1271" s="12" t="s">
        <v>75</v>
      </c>
      <c r="AY1271" s="170" t="s">
        <v>283</v>
      </c>
    </row>
    <row r="1272" spans="2:51" s="12" customFormat="1" ht="22.5">
      <c r="B1272" s="168"/>
      <c r="D1272" s="169" t="s">
        <v>291</v>
      </c>
      <c r="E1272" s="170" t="s">
        <v>1</v>
      </c>
      <c r="F1272" s="171" t="s">
        <v>3714</v>
      </c>
      <c r="H1272" s="172">
        <v>318.48</v>
      </c>
      <c r="I1272" s="173"/>
      <c r="L1272" s="168"/>
      <c r="M1272" s="174"/>
      <c r="T1272" s="175"/>
      <c r="AT1272" s="170" t="s">
        <v>291</v>
      </c>
      <c r="AU1272" s="170" t="s">
        <v>87</v>
      </c>
      <c r="AV1272" s="12" t="s">
        <v>87</v>
      </c>
      <c r="AW1272" s="12" t="s">
        <v>31</v>
      </c>
      <c r="AX1272" s="12" t="s">
        <v>75</v>
      </c>
      <c r="AY1272" s="170" t="s">
        <v>283</v>
      </c>
    </row>
    <row r="1273" spans="2:51" s="12" customFormat="1" ht="22.5">
      <c r="B1273" s="168"/>
      <c r="D1273" s="169" t="s">
        <v>291</v>
      </c>
      <c r="E1273" s="170" t="s">
        <v>1</v>
      </c>
      <c r="F1273" s="171" t="s">
        <v>3715</v>
      </c>
      <c r="H1273" s="172">
        <v>445.96</v>
      </c>
      <c r="I1273" s="173"/>
      <c r="L1273" s="168"/>
      <c r="M1273" s="174"/>
      <c r="T1273" s="175"/>
      <c r="AT1273" s="170" t="s">
        <v>291</v>
      </c>
      <c r="AU1273" s="170" t="s">
        <v>87</v>
      </c>
      <c r="AV1273" s="12" t="s">
        <v>87</v>
      </c>
      <c r="AW1273" s="12" t="s">
        <v>31</v>
      </c>
      <c r="AX1273" s="12" t="s">
        <v>75</v>
      </c>
      <c r="AY1273" s="170" t="s">
        <v>283</v>
      </c>
    </row>
    <row r="1274" spans="2:51" s="12" customFormat="1" ht="22.5">
      <c r="B1274" s="168"/>
      <c r="D1274" s="169" t="s">
        <v>291</v>
      </c>
      <c r="E1274" s="170" t="s">
        <v>1</v>
      </c>
      <c r="F1274" s="171" t="s">
        <v>3716</v>
      </c>
      <c r="H1274" s="172">
        <v>316.41000000000003</v>
      </c>
      <c r="I1274" s="173"/>
      <c r="L1274" s="168"/>
      <c r="M1274" s="174"/>
      <c r="T1274" s="175"/>
      <c r="AT1274" s="170" t="s">
        <v>291</v>
      </c>
      <c r="AU1274" s="170" t="s">
        <v>87</v>
      </c>
      <c r="AV1274" s="12" t="s">
        <v>87</v>
      </c>
      <c r="AW1274" s="12" t="s">
        <v>31</v>
      </c>
      <c r="AX1274" s="12" t="s">
        <v>75</v>
      </c>
      <c r="AY1274" s="170" t="s">
        <v>283</v>
      </c>
    </row>
    <row r="1275" spans="2:51" s="12" customFormat="1" ht="22.5">
      <c r="B1275" s="168"/>
      <c r="D1275" s="169" t="s">
        <v>291</v>
      </c>
      <c r="E1275" s="170" t="s">
        <v>1</v>
      </c>
      <c r="F1275" s="171" t="s">
        <v>3717</v>
      </c>
      <c r="H1275" s="172">
        <v>292.02</v>
      </c>
      <c r="I1275" s="173"/>
      <c r="L1275" s="168"/>
      <c r="M1275" s="174"/>
      <c r="T1275" s="175"/>
      <c r="AT1275" s="170" t="s">
        <v>291</v>
      </c>
      <c r="AU1275" s="170" t="s">
        <v>87</v>
      </c>
      <c r="AV1275" s="12" t="s">
        <v>87</v>
      </c>
      <c r="AW1275" s="12" t="s">
        <v>31</v>
      </c>
      <c r="AX1275" s="12" t="s">
        <v>75</v>
      </c>
      <c r="AY1275" s="170" t="s">
        <v>283</v>
      </c>
    </row>
    <row r="1276" spans="2:51" s="12" customFormat="1" ht="22.5">
      <c r="B1276" s="168"/>
      <c r="D1276" s="169" t="s">
        <v>291</v>
      </c>
      <c r="E1276" s="170" t="s">
        <v>1</v>
      </c>
      <c r="F1276" s="171" t="s">
        <v>3718</v>
      </c>
      <c r="H1276" s="172">
        <v>355.39</v>
      </c>
      <c r="I1276" s="173"/>
      <c r="L1276" s="168"/>
      <c r="M1276" s="174"/>
      <c r="T1276" s="175"/>
      <c r="AT1276" s="170" t="s">
        <v>291</v>
      </c>
      <c r="AU1276" s="170" t="s">
        <v>87</v>
      </c>
      <c r="AV1276" s="12" t="s">
        <v>87</v>
      </c>
      <c r="AW1276" s="12" t="s">
        <v>31</v>
      </c>
      <c r="AX1276" s="12" t="s">
        <v>75</v>
      </c>
      <c r="AY1276" s="170" t="s">
        <v>283</v>
      </c>
    </row>
    <row r="1277" spans="2:51" s="14" customFormat="1" ht="11.25">
      <c r="B1277" s="183"/>
      <c r="D1277" s="169" t="s">
        <v>291</v>
      </c>
      <c r="E1277" s="184" t="s">
        <v>1</v>
      </c>
      <c r="F1277" s="185" t="s">
        <v>414</v>
      </c>
      <c r="H1277" s="184" t="s">
        <v>1</v>
      </c>
      <c r="I1277" s="186"/>
      <c r="L1277" s="183"/>
      <c r="M1277" s="187"/>
      <c r="T1277" s="188"/>
      <c r="AT1277" s="184" t="s">
        <v>291</v>
      </c>
      <c r="AU1277" s="184" t="s">
        <v>87</v>
      </c>
      <c r="AV1277" s="14" t="s">
        <v>82</v>
      </c>
      <c r="AW1277" s="14" t="s">
        <v>31</v>
      </c>
      <c r="AX1277" s="14" t="s">
        <v>75</v>
      </c>
      <c r="AY1277" s="184" t="s">
        <v>283</v>
      </c>
    </row>
    <row r="1278" spans="2:51" s="12" customFormat="1" ht="22.5">
      <c r="B1278" s="168"/>
      <c r="D1278" s="169" t="s">
        <v>291</v>
      </c>
      <c r="E1278" s="170" t="s">
        <v>1</v>
      </c>
      <c r="F1278" s="171" t="s">
        <v>3719</v>
      </c>
      <c r="H1278" s="172">
        <v>495.27</v>
      </c>
      <c r="I1278" s="173"/>
      <c r="L1278" s="168"/>
      <c r="M1278" s="174"/>
      <c r="T1278" s="175"/>
      <c r="AT1278" s="170" t="s">
        <v>291</v>
      </c>
      <c r="AU1278" s="170" t="s">
        <v>87</v>
      </c>
      <c r="AV1278" s="12" t="s">
        <v>87</v>
      </c>
      <c r="AW1278" s="12" t="s">
        <v>31</v>
      </c>
      <c r="AX1278" s="12" t="s">
        <v>75</v>
      </c>
      <c r="AY1278" s="170" t="s">
        <v>283</v>
      </c>
    </row>
    <row r="1279" spans="2:51" s="12" customFormat="1" ht="22.5">
      <c r="B1279" s="168"/>
      <c r="D1279" s="169" t="s">
        <v>291</v>
      </c>
      <c r="E1279" s="170" t="s">
        <v>1</v>
      </c>
      <c r="F1279" s="171" t="s">
        <v>3720</v>
      </c>
      <c r="H1279" s="172">
        <v>379.37</v>
      </c>
      <c r="I1279" s="173"/>
      <c r="L1279" s="168"/>
      <c r="M1279" s="174"/>
      <c r="T1279" s="175"/>
      <c r="AT1279" s="170" t="s">
        <v>291</v>
      </c>
      <c r="AU1279" s="170" t="s">
        <v>87</v>
      </c>
      <c r="AV1279" s="12" t="s">
        <v>87</v>
      </c>
      <c r="AW1279" s="12" t="s">
        <v>31</v>
      </c>
      <c r="AX1279" s="12" t="s">
        <v>75</v>
      </c>
      <c r="AY1279" s="170" t="s">
        <v>283</v>
      </c>
    </row>
    <row r="1280" spans="2:51" s="12" customFormat="1" ht="22.5">
      <c r="B1280" s="168"/>
      <c r="D1280" s="169" t="s">
        <v>291</v>
      </c>
      <c r="E1280" s="170" t="s">
        <v>1</v>
      </c>
      <c r="F1280" s="171" t="s">
        <v>3721</v>
      </c>
      <c r="H1280" s="172">
        <v>398.06</v>
      </c>
      <c r="I1280" s="173"/>
      <c r="L1280" s="168"/>
      <c r="M1280" s="174"/>
      <c r="T1280" s="175"/>
      <c r="AT1280" s="170" t="s">
        <v>291</v>
      </c>
      <c r="AU1280" s="170" t="s">
        <v>87</v>
      </c>
      <c r="AV1280" s="12" t="s">
        <v>87</v>
      </c>
      <c r="AW1280" s="12" t="s">
        <v>31</v>
      </c>
      <c r="AX1280" s="12" t="s">
        <v>75</v>
      </c>
      <c r="AY1280" s="170" t="s">
        <v>283</v>
      </c>
    </row>
    <row r="1281" spans="2:51" s="12" customFormat="1" ht="22.5">
      <c r="B1281" s="168"/>
      <c r="D1281" s="169" t="s">
        <v>291</v>
      </c>
      <c r="E1281" s="170" t="s">
        <v>1</v>
      </c>
      <c r="F1281" s="171" t="s">
        <v>3722</v>
      </c>
      <c r="H1281" s="172">
        <v>403.38</v>
      </c>
      <c r="I1281" s="173"/>
      <c r="L1281" s="168"/>
      <c r="M1281" s="174"/>
      <c r="T1281" s="175"/>
      <c r="AT1281" s="170" t="s">
        <v>291</v>
      </c>
      <c r="AU1281" s="170" t="s">
        <v>87</v>
      </c>
      <c r="AV1281" s="12" t="s">
        <v>87</v>
      </c>
      <c r="AW1281" s="12" t="s">
        <v>31</v>
      </c>
      <c r="AX1281" s="12" t="s">
        <v>75</v>
      </c>
      <c r="AY1281" s="170" t="s">
        <v>283</v>
      </c>
    </row>
    <row r="1282" spans="2:51" s="12" customFormat="1" ht="22.5">
      <c r="B1282" s="168"/>
      <c r="D1282" s="169" t="s">
        <v>291</v>
      </c>
      <c r="E1282" s="170" t="s">
        <v>1</v>
      </c>
      <c r="F1282" s="171" t="s">
        <v>3723</v>
      </c>
      <c r="H1282" s="172">
        <v>351.24</v>
      </c>
      <c r="I1282" s="173"/>
      <c r="L1282" s="168"/>
      <c r="M1282" s="174"/>
      <c r="T1282" s="175"/>
      <c r="AT1282" s="170" t="s">
        <v>291</v>
      </c>
      <c r="AU1282" s="170" t="s">
        <v>87</v>
      </c>
      <c r="AV1282" s="12" t="s">
        <v>87</v>
      </c>
      <c r="AW1282" s="12" t="s">
        <v>31</v>
      </c>
      <c r="AX1282" s="12" t="s">
        <v>75</v>
      </c>
      <c r="AY1282" s="170" t="s">
        <v>283</v>
      </c>
    </row>
    <row r="1283" spans="2:51" s="12" customFormat="1" ht="22.5">
      <c r="B1283" s="168"/>
      <c r="D1283" s="169" t="s">
        <v>291</v>
      </c>
      <c r="E1283" s="170" t="s">
        <v>1</v>
      </c>
      <c r="F1283" s="171" t="s">
        <v>3724</v>
      </c>
      <c r="H1283" s="172">
        <v>319.74</v>
      </c>
      <c r="I1283" s="173"/>
      <c r="L1283" s="168"/>
      <c r="M1283" s="174"/>
      <c r="T1283" s="175"/>
      <c r="AT1283" s="170" t="s">
        <v>291</v>
      </c>
      <c r="AU1283" s="170" t="s">
        <v>87</v>
      </c>
      <c r="AV1283" s="12" t="s">
        <v>87</v>
      </c>
      <c r="AW1283" s="12" t="s">
        <v>31</v>
      </c>
      <c r="AX1283" s="12" t="s">
        <v>75</v>
      </c>
      <c r="AY1283" s="170" t="s">
        <v>283</v>
      </c>
    </row>
    <row r="1284" spans="2:51" s="12" customFormat="1" ht="11.25">
      <c r="B1284" s="168"/>
      <c r="D1284" s="169" t="s">
        <v>291</v>
      </c>
      <c r="E1284" s="170" t="s">
        <v>1</v>
      </c>
      <c r="F1284" s="171" t="s">
        <v>3725</v>
      </c>
      <c r="H1284" s="172">
        <v>152.1</v>
      </c>
      <c r="I1284" s="173"/>
      <c r="L1284" s="168"/>
      <c r="M1284" s="174"/>
      <c r="T1284" s="175"/>
      <c r="AT1284" s="170" t="s">
        <v>291</v>
      </c>
      <c r="AU1284" s="170" t="s">
        <v>87</v>
      </c>
      <c r="AV1284" s="12" t="s">
        <v>87</v>
      </c>
      <c r="AW1284" s="12" t="s">
        <v>31</v>
      </c>
      <c r="AX1284" s="12" t="s">
        <v>75</v>
      </c>
      <c r="AY1284" s="170" t="s">
        <v>283</v>
      </c>
    </row>
    <row r="1285" spans="2:51" s="14" customFormat="1" ht="11.25">
      <c r="B1285" s="183"/>
      <c r="D1285" s="169" t="s">
        <v>291</v>
      </c>
      <c r="E1285" s="184" t="s">
        <v>1</v>
      </c>
      <c r="F1285" s="185" t="s">
        <v>415</v>
      </c>
      <c r="H1285" s="184" t="s">
        <v>1</v>
      </c>
      <c r="I1285" s="186"/>
      <c r="L1285" s="183"/>
      <c r="M1285" s="187"/>
      <c r="T1285" s="188"/>
      <c r="AT1285" s="184" t="s">
        <v>291</v>
      </c>
      <c r="AU1285" s="184" t="s">
        <v>87</v>
      </c>
      <c r="AV1285" s="14" t="s">
        <v>82</v>
      </c>
      <c r="AW1285" s="14" t="s">
        <v>31</v>
      </c>
      <c r="AX1285" s="14" t="s">
        <v>75</v>
      </c>
      <c r="AY1285" s="184" t="s">
        <v>283</v>
      </c>
    </row>
    <row r="1286" spans="2:51" s="12" customFormat="1" ht="22.5">
      <c r="B1286" s="168"/>
      <c r="D1286" s="169" t="s">
        <v>291</v>
      </c>
      <c r="E1286" s="170" t="s">
        <v>1</v>
      </c>
      <c r="F1286" s="171" t="s">
        <v>3726</v>
      </c>
      <c r="H1286" s="172">
        <v>436.49</v>
      </c>
      <c r="I1286" s="173"/>
      <c r="L1286" s="168"/>
      <c r="M1286" s="174"/>
      <c r="T1286" s="175"/>
      <c r="AT1286" s="170" t="s">
        <v>291</v>
      </c>
      <c r="AU1286" s="170" t="s">
        <v>87</v>
      </c>
      <c r="AV1286" s="12" t="s">
        <v>87</v>
      </c>
      <c r="AW1286" s="12" t="s">
        <v>31</v>
      </c>
      <c r="AX1286" s="12" t="s">
        <v>75</v>
      </c>
      <c r="AY1286" s="170" t="s">
        <v>283</v>
      </c>
    </row>
    <row r="1287" spans="2:51" s="12" customFormat="1" ht="22.5">
      <c r="B1287" s="168"/>
      <c r="D1287" s="169" t="s">
        <v>291</v>
      </c>
      <c r="E1287" s="170" t="s">
        <v>1</v>
      </c>
      <c r="F1287" s="171" t="s">
        <v>3727</v>
      </c>
      <c r="H1287" s="172">
        <v>327.43</v>
      </c>
      <c r="I1287" s="173"/>
      <c r="L1287" s="168"/>
      <c r="M1287" s="174"/>
      <c r="T1287" s="175"/>
      <c r="AT1287" s="170" t="s">
        <v>291</v>
      </c>
      <c r="AU1287" s="170" t="s">
        <v>87</v>
      </c>
      <c r="AV1287" s="12" t="s">
        <v>87</v>
      </c>
      <c r="AW1287" s="12" t="s">
        <v>31</v>
      </c>
      <c r="AX1287" s="12" t="s">
        <v>75</v>
      </c>
      <c r="AY1287" s="170" t="s">
        <v>283</v>
      </c>
    </row>
    <row r="1288" spans="2:51" s="12" customFormat="1" ht="22.5">
      <c r="B1288" s="168"/>
      <c r="D1288" s="169" t="s">
        <v>291</v>
      </c>
      <c r="E1288" s="170" t="s">
        <v>1</v>
      </c>
      <c r="F1288" s="171" t="s">
        <v>3728</v>
      </c>
      <c r="H1288" s="172">
        <v>338.88</v>
      </c>
      <c r="I1288" s="173"/>
      <c r="L1288" s="168"/>
      <c r="M1288" s="174"/>
      <c r="T1288" s="175"/>
      <c r="AT1288" s="170" t="s">
        <v>291</v>
      </c>
      <c r="AU1288" s="170" t="s">
        <v>87</v>
      </c>
      <c r="AV1288" s="12" t="s">
        <v>87</v>
      </c>
      <c r="AW1288" s="12" t="s">
        <v>31</v>
      </c>
      <c r="AX1288" s="12" t="s">
        <v>75</v>
      </c>
      <c r="AY1288" s="170" t="s">
        <v>283</v>
      </c>
    </row>
    <row r="1289" spans="2:51" s="12" customFormat="1" ht="22.5">
      <c r="B1289" s="168"/>
      <c r="D1289" s="169" t="s">
        <v>291</v>
      </c>
      <c r="E1289" s="170" t="s">
        <v>1</v>
      </c>
      <c r="F1289" s="171" t="s">
        <v>3729</v>
      </c>
      <c r="H1289" s="172">
        <v>399.06</v>
      </c>
      <c r="I1289" s="173"/>
      <c r="L1289" s="168"/>
      <c r="M1289" s="174"/>
      <c r="T1289" s="175"/>
      <c r="AT1289" s="170" t="s">
        <v>291</v>
      </c>
      <c r="AU1289" s="170" t="s">
        <v>87</v>
      </c>
      <c r="AV1289" s="12" t="s">
        <v>87</v>
      </c>
      <c r="AW1289" s="12" t="s">
        <v>31</v>
      </c>
      <c r="AX1289" s="12" t="s">
        <v>75</v>
      </c>
      <c r="AY1289" s="170" t="s">
        <v>283</v>
      </c>
    </row>
    <row r="1290" spans="2:51" s="12" customFormat="1" ht="22.5">
      <c r="B1290" s="168"/>
      <c r="D1290" s="169" t="s">
        <v>291</v>
      </c>
      <c r="E1290" s="170" t="s">
        <v>1</v>
      </c>
      <c r="F1290" s="171" t="s">
        <v>3730</v>
      </c>
      <c r="H1290" s="172">
        <v>346.98</v>
      </c>
      <c r="I1290" s="173"/>
      <c r="L1290" s="168"/>
      <c r="M1290" s="174"/>
      <c r="T1290" s="175"/>
      <c r="AT1290" s="170" t="s">
        <v>291</v>
      </c>
      <c r="AU1290" s="170" t="s">
        <v>87</v>
      </c>
      <c r="AV1290" s="12" t="s">
        <v>87</v>
      </c>
      <c r="AW1290" s="12" t="s">
        <v>31</v>
      </c>
      <c r="AX1290" s="12" t="s">
        <v>75</v>
      </c>
      <c r="AY1290" s="170" t="s">
        <v>283</v>
      </c>
    </row>
    <row r="1291" spans="2:51" s="12" customFormat="1" ht="22.5">
      <c r="B1291" s="168"/>
      <c r="D1291" s="169" t="s">
        <v>291</v>
      </c>
      <c r="E1291" s="170" t="s">
        <v>1</v>
      </c>
      <c r="F1291" s="171" t="s">
        <v>3731</v>
      </c>
      <c r="H1291" s="172">
        <v>314.14</v>
      </c>
      <c r="I1291" s="173"/>
      <c r="L1291" s="168"/>
      <c r="M1291" s="174"/>
      <c r="T1291" s="175"/>
      <c r="AT1291" s="170" t="s">
        <v>291</v>
      </c>
      <c r="AU1291" s="170" t="s">
        <v>87</v>
      </c>
      <c r="AV1291" s="12" t="s">
        <v>87</v>
      </c>
      <c r="AW1291" s="12" t="s">
        <v>31</v>
      </c>
      <c r="AX1291" s="12" t="s">
        <v>75</v>
      </c>
      <c r="AY1291" s="170" t="s">
        <v>283</v>
      </c>
    </row>
    <row r="1292" spans="2:51" s="12" customFormat="1" ht="11.25">
      <c r="B1292" s="168"/>
      <c r="D1292" s="169" t="s">
        <v>291</v>
      </c>
      <c r="E1292" s="170" t="s">
        <v>1</v>
      </c>
      <c r="F1292" s="171" t="s">
        <v>3732</v>
      </c>
      <c r="H1292" s="172">
        <v>188.29</v>
      </c>
      <c r="I1292" s="173"/>
      <c r="L1292" s="168"/>
      <c r="M1292" s="174"/>
      <c r="T1292" s="175"/>
      <c r="AT1292" s="170" t="s">
        <v>291</v>
      </c>
      <c r="AU1292" s="170" t="s">
        <v>87</v>
      </c>
      <c r="AV1292" s="12" t="s">
        <v>87</v>
      </c>
      <c r="AW1292" s="12" t="s">
        <v>31</v>
      </c>
      <c r="AX1292" s="12" t="s">
        <v>75</v>
      </c>
      <c r="AY1292" s="170" t="s">
        <v>283</v>
      </c>
    </row>
    <row r="1293" spans="2:51" s="14" customFormat="1" ht="11.25">
      <c r="B1293" s="183"/>
      <c r="D1293" s="169" t="s">
        <v>291</v>
      </c>
      <c r="E1293" s="184" t="s">
        <v>1</v>
      </c>
      <c r="F1293" s="185" t="s">
        <v>416</v>
      </c>
      <c r="H1293" s="184" t="s">
        <v>1</v>
      </c>
      <c r="I1293" s="186"/>
      <c r="L1293" s="183"/>
      <c r="M1293" s="187"/>
      <c r="T1293" s="188"/>
      <c r="AT1293" s="184" t="s">
        <v>291</v>
      </c>
      <c r="AU1293" s="184" t="s">
        <v>87</v>
      </c>
      <c r="AV1293" s="14" t="s">
        <v>82</v>
      </c>
      <c r="AW1293" s="14" t="s">
        <v>31</v>
      </c>
      <c r="AX1293" s="14" t="s">
        <v>75</v>
      </c>
      <c r="AY1293" s="184" t="s">
        <v>283</v>
      </c>
    </row>
    <row r="1294" spans="2:51" s="12" customFormat="1" ht="22.5">
      <c r="B1294" s="168"/>
      <c r="D1294" s="169" t="s">
        <v>291</v>
      </c>
      <c r="E1294" s="170" t="s">
        <v>1</v>
      </c>
      <c r="F1294" s="171" t="s">
        <v>3726</v>
      </c>
      <c r="H1294" s="172">
        <v>436.49</v>
      </c>
      <c r="I1294" s="173"/>
      <c r="L1294" s="168"/>
      <c r="M1294" s="174"/>
      <c r="T1294" s="175"/>
      <c r="AT1294" s="170" t="s">
        <v>291</v>
      </c>
      <c r="AU1294" s="170" t="s">
        <v>87</v>
      </c>
      <c r="AV1294" s="12" t="s">
        <v>87</v>
      </c>
      <c r="AW1294" s="12" t="s">
        <v>31</v>
      </c>
      <c r="AX1294" s="12" t="s">
        <v>75</v>
      </c>
      <c r="AY1294" s="170" t="s">
        <v>283</v>
      </c>
    </row>
    <row r="1295" spans="2:51" s="12" customFormat="1" ht="22.5">
      <c r="B1295" s="168"/>
      <c r="D1295" s="169" t="s">
        <v>291</v>
      </c>
      <c r="E1295" s="170" t="s">
        <v>1</v>
      </c>
      <c r="F1295" s="171" t="s">
        <v>3733</v>
      </c>
      <c r="H1295" s="172">
        <v>346.09</v>
      </c>
      <c r="I1295" s="173"/>
      <c r="L1295" s="168"/>
      <c r="M1295" s="174"/>
      <c r="T1295" s="175"/>
      <c r="AT1295" s="170" t="s">
        <v>291</v>
      </c>
      <c r="AU1295" s="170" t="s">
        <v>87</v>
      </c>
      <c r="AV1295" s="12" t="s">
        <v>87</v>
      </c>
      <c r="AW1295" s="12" t="s">
        <v>31</v>
      </c>
      <c r="AX1295" s="12" t="s">
        <v>75</v>
      </c>
      <c r="AY1295" s="170" t="s">
        <v>283</v>
      </c>
    </row>
    <row r="1296" spans="2:51" s="12" customFormat="1" ht="22.5">
      <c r="B1296" s="168"/>
      <c r="D1296" s="169" t="s">
        <v>291</v>
      </c>
      <c r="E1296" s="170" t="s">
        <v>1</v>
      </c>
      <c r="F1296" s="171" t="s">
        <v>3734</v>
      </c>
      <c r="H1296" s="172">
        <v>339.93</v>
      </c>
      <c r="I1296" s="173"/>
      <c r="L1296" s="168"/>
      <c r="M1296" s="174"/>
      <c r="T1296" s="175"/>
      <c r="AT1296" s="170" t="s">
        <v>291</v>
      </c>
      <c r="AU1296" s="170" t="s">
        <v>87</v>
      </c>
      <c r="AV1296" s="12" t="s">
        <v>87</v>
      </c>
      <c r="AW1296" s="12" t="s">
        <v>31</v>
      </c>
      <c r="AX1296" s="12" t="s">
        <v>75</v>
      </c>
      <c r="AY1296" s="170" t="s">
        <v>283</v>
      </c>
    </row>
    <row r="1297" spans="2:65" s="12" customFormat="1" ht="22.5">
      <c r="B1297" s="168"/>
      <c r="D1297" s="169" t="s">
        <v>291</v>
      </c>
      <c r="E1297" s="170" t="s">
        <v>1</v>
      </c>
      <c r="F1297" s="171" t="s">
        <v>3735</v>
      </c>
      <c r="H1297" s="172">
        <v>393.69</v>
      </c>
      <c r="I1297" s="173"/>
      <c r="L1297" s="168"/>
      <c r="M1297" s="174"/>
      <c r="T1297" s="175"/>
      <c r="AT1297" s="170" t="s">
        <v>291</v>
      </c>
      <c r="AU1297" s="170" t="s">
        <v>87</v>
      </c>
      <c r="AV1297" s="12" t="s">
        <v>87</v>
      </c>
      <c r="AW1297" s="12" t="s">
        <v>31</v>
      </c>
      <c r="AX1297" s="12" t="s">
        <v>75</v>
      </c>
      <c r="AY1297" s="170" t="s">
        <v>283</v>
      </c>
    </row>
    <row r="1298" spans="2:65" s="12" customFormat="1" ht="22.5">
      <c r="B1298" s="168"/>
      <c r="D1298" s="169" t="s">
        <v>291</v>
      </c>
      <c r="E1298" s="170" t="s">
        <v>1</v>
      </c>
      <c r="F1298" s="171" t="s">
        <v>3736</v>
      </c>
      <c r="H1298" s="172">
        <v>418.08</v>
      </c>
      <c r="I1298" s="173"/>
      <c r="L1298" s="168"/>
      <c r="M1298" s="174"/>
      <c r="T1298" s="175"/>
      <c r="AT1298" s="170" t="s">
        <v>291</v>
      </c>
      <c r="AU1298" s="170" t="s">
        <v>87</v>
      </c>
      <c r="AV1298" s="12" t="s">
        <v>87</v>
      </c>
      <c r="AW1298" s="12" t="s">
        <v>31</v>
      </c>
      <c r="AX1298" s="12" t="s">
        <v>75</v>
      </c>
      <c r="AY1298" s="170" t="s">
        <v>283</v>
      </c>
    </row>
    <row r="1299" spans="2:65" s="12" customFormat="1" ht="22.5">
      <c r="B1299" s="168"/>
      <c r="D1299" s="169" t="s">
        <v>291</v>
      </c>
      <c r="E1299" s="170" t="s">
        <v>1</v>
      </c>
      <c r="F1299" s="171" t="s">
        <v>3737</v>
      </c>
      <c r="H1299" s="172">
        <v>332.79</v>
      </c>
      <c r="I1299" s="173"/>
      <c r="L1299" s="168"/>
      <c r="M1299" s="174"/>
      <c r="T1299" s="175"/>
      <c r="AT1299" s="170" t="s">
        <v>291</v>
      </c>
      <c r="AU1299" s="170" t="s">
        <v>87</v>
      </c>
      <c r="AV1299" s="12" t="s">
        <v>87</v>
      </c>
      <c r="AW1299" s="12" t="s">
        <v>31</v>
      </c>
      <c r="AX1299" s="12" t="s">
        <v>75</v>
      </c>
      <c r="AY1299" s="170" t="s">
        <v>283</v>
      </c>
    </row>
    <row r="1300" spans="2:65" s="12" customFormat="1" ht="22.5">
      <c r="B1300" s="168"/>
      <c r="D1300" s="169" t="s">
        <v>291</v>
      </c>
      <c r="E1300" s="170" t="s">
        <v>1</v>
      </c>
      <c r="F1300" s="171" t="s">
        <v>3738</v>
      </c>
      <c r="H1300" s="172">
        <v>248.202</v>
      </c>
      <c r="I1300" s="173"/>
      <c r="L1300" s="168"/>
      <c r="M1300" s="174"/>
      <c r="T1300" s="175"/>
      <c r="AT1300" s="170" t="s">
        <v>291</v>
      </c>
      <c r="AU1300" s="170" t="s">
        <v>87</v>
      </c>
      <c r="AV1300" s="12" t="s">
        <v>87</v>
      </c>
      <c r="AW1300" s="12" t="s">
        <v>31</v>
      </c>
      <c r="AX1300" s="12" t="s">
        <v>75</v>
      </c>
      <c r="AY1300" s="170" t="s">
        <v>283</v>
      </c>
    </row>
    <row r="1301" spans="2:65" s="13" customFormat="1" ht="11.25">
      <c r="B1301" s="176"/>
      <c r="D1301" s="169" t="s">
        <v>291</v>
      </c>
      <c r="E1301" s="177" t="s">
        <v>1</v>
      </c>
      <c r="F1301" s="178" t="s">
        <v>293</v>
      </c>
      <c r="H1301" s="179">
        <v>17750.323</v>
      </c>
      <c r="I1301" s="180"/>
      <c r="L1301" s="176"/>
      <c r="M1301" s="181"/>
      <c r="T1301" s="182"/>
      <c r="AT1301" s="177" t="s">
        <v>291</v>
      </c>
      <c r="AU1301" s="177" t="s">
        <v>87</v>
      </c>
      <c r="AV1301" s="13" t="s">
        <v>289</v>
      </c>
      <c r="AW1301" s="13" t="s">
        <v>31</v>
      </c>
      <c r="AX1301" s="13" t="s">
        <v>82</v>
      </c>
      <c r="AY1301" s="177" t="s">
        <v>283</v>
      </c>
    </row>
    <row r="1302" spans="2:65" s="1" customFormat="1" ht="24.2" customHeight="1">
      <c r="B1302" s="125"/>
      <c r="C1302" s="155" t="s">
        <v>1644</v>
      </c>
      <c r="D1302" s="155" t="s">
        <v>285</v>
      </c>
      <c r="E1302" s="156" t="s">
        <v>1722</v>
      </c>
      <c r="F1302" s="157" t="s">
        <v>1723</v>
      </c>
      <c r="G1302" s="158" t="s">
        <v>288</v>
      </c>
      <c r="H1302" s="159">
        <v>15578.049000000001</v>
      </c>
      <c r="I1302" s="160"/>
      <c r="J1302" s="161">
        <f>ROUND(I1302*H1302,2)</f>
        <v>0</v>
      </c>
      <c r="K1302" s="162"/>
      <c r="L1302" s="31"/>
      <c r="M1302" s="163" t="s">
        <v>1</v>
      </c>
      <c r="N1302" s="124" t="s">
        <v>41</v>
      </c>
      <c r="P1302" s="164">
        <f>O1302*H1302</f>
        <v>0</v>
      </c>
      <c r="Q1302" s="164">
        <v>1.2999999999999999E-4</v>
      </c>
      <c r="R1302" s="164">
        <f>Q1302*H1302</f>
        <v>2.0251463699999999</v>
      </c>
      <c r="S1302" s="164">
        <v>0</v>
      </c>
      <c r="T1302" s="165">
        <f>S1302*H1302</f>
        <v>0</v>
      </c>
      <c r="AR1302" s="166" t="s">
        <v>358</v>
      </c>
      <c r="AT1302" s="166" t="s">
        <v>285</v>
      </c>
      <c r="AU1302" s="166" t="s">
        <v>87</v>
      </c>
      <c r="AY1302" s="16" t="s">
        <v>283</v>
      </c>
      <c r="BE1302" s="167">
        <f>IF(N1302="základná",J1302,0)</f>
        <v>0</v>
      </c>
      <c r="BF1302" s="167">
        <f>IF(N1302="znížená",J1302,0)</f>
        <v>0</v>
      </c>
      <c r="BG1302" s="167">
        <f>IF(N1302="zákl. prenesená",J1302,0)</f>
        <v>0</v>
      </c>
      <c r="BH1302" s="167">
        <f>IF(N1302="zníž. prenesená",J1302,0)</f>
        <v>0</v>
      </c>
      <c r="BI1302" s="167">
        <f>IF(N1302="nulová",J1302,0)</f>
        <v>0</v>
      </c>
      <c r="BJ1302" s="16" t="s">
        <v>87</v>
      </c>
      <c r="BK1302" s="167">
        <f>ROUND(I1302*H1302,2)</f>
        <v>0</v>
      </c>
      <c r="BL1302" s="16" t="s">
        <v>358</v>
      </c>
      <c r="BM1302" s="166" t="s">
        <v>4177</v>
      </c>
    </row>
    <row r="1303" spans="2:65" s="12" customFormat="1" ht="11.25">
      <c r="B1303" s="168"/>
      <c r="D1303" s="169" t="s">
        <v>291</v>
      </c>
      <c r="E1303" s="170" t="s">
        <v>1</v>
      </c>
      <c r="F1303" s="171" t="s">
        <v>4178</v>
      </c>
      <c r="H1303" s="172">
        <v>3484.08</v>
      </c>
      <c r="I1303" s="173"/>
      <c r="L1303" s="168"/>
      <c r="M1303" s="174"/>
      <c r="T1303" s="175"/>
      <c r="AT1303" s="170" t="s">
        <v>291</v>
      </c>
      <c r="AU1303" s="170" t="s">
        <v>87</v>
      </c>
      <c r="AV1303" s="12" t="s">
        <v>87</v>
      </c>
      <c r="AW1303" s="12" t="s">
        <v>31</v>
      </c>
      <c r="AX1303" s="12" t="s">
        <v>75</v>
      </c>
      <c r="AY1303" s="170" t="s">
        <v>283</v>
      </c>
    </row>
    <row r="1304" spans="2:65" s="12" customFormat="1" ht="11.25">
      <c r="B1304" s="168"/>
      <c r="D1304" s="169" t="s">
        <v>291</v>
      </c>
      <c r="E1304" s="170" t="s">
        <v>1</v>
      </c>
      <c r="F1304" s="171" t="s">
        <v>4179</v>
      </c>
      <c r="H1304" s="172">
        <v>11503.333000000001</v>
      </c>
      <c r="I1304" s="173"/>
      <c r="L1304" s="168"/>
      <c r="M1304" s="174"/>
      <c r="T1304" s="175"/>
      <c r="AT1304" s="170" t="s">
        <v>291</v>
      </c>
      <c r="AU1304" s="170" t="s">
        <v>87</v>
      </c>
      <c r="AV1304" s="12" t="s">
        <v>87</v>
      </c>
      <c r="AW1304" s="12" t="s">
        <v>31</v>
      </c>
      <c r="AX1304" s="12" t="s">
        <v>75</v>
      </c>
      <c r="AY1304" s="170" t="s">
        <v>283</v>
      </c>
    </row>
    <row r="1305" spans="2:65" s="12" customFormat="1" ht="11.25">
      <c r="B1305" s="168"/>
      <c r="D1305" s="169" t="s">
        <v>291</v>
      </c>
      <c r="E1305" s="170" t="s">
        <v>1</v>
      </c>
      <c r="F1305" s="171" t="s">
        <v>4180</v>
      </c>
      <c r="H1305" s="172">
        <v>590.63599999999997</v>
      </c>
      <c r="I1305" s="173"/>
      <c r="L1305" s="168"/>
      <c r="M1305" s="174"/>
      <c r="T1305" s="175"/>
      <c r="AT1305" s="170" t="s">
        <v>291</v>
      </c>
      <c r="AU1305" s="170" t="s">
        <v>87</v>
      </c>
      <c r="AV1305" s="12" t="s">
        <v>87</v>
      </c>
      <c r="AW1305" s="12" t="s">
        <v>31</v>
      </c>
      <c r="AX1305" s="12" t="s">
        <v>75</v>
      </c>
      <c r="AY1305" s="170" t="s">
        <v>283</v>
      </c>
    </row>
    <row r="1306" spans="2:65" s="13" customFormat="1" ht="11.25">
      <c r="B1306" s="176"/>
      <c r="D1306" s="169" t="s">
        <v>291</v>
      </c>
      <c r="E1306" s="177" t="s">
        <v>1</v>
      </c>
      <c r="F1306" s="178" t="s">
        <v>293</v>
      </c>
      <c r="H1306" s="179">
        <v>15578.049000000001</v>
      </c>
      <c r="I1306" s="180"/>
      <c r="L1306" s="176"/>
      <c r="M1306" s="181"/>
      <c r="T1306" s="182"/>
      <c r="AT1306" s="177" t="s">
        <v>291</v>
      </c>
      <c r="AU1306" s="177" t="s">
        <v>87</v>
      </c>
      <c r="AV1306" s="13" t="s">
        <v>289</v>
      </c>
      <c r="AW1306" s="13" t="s">
        <v>31</v>
      </c>
      <c r="AX1306" s="13" t="s">
        <v>82</v>
      </c>
      <c r="AY1306" s="177" t="s">
        <v>283</v>
      </c>
    </row>
    <row r="1307" spans="2:65" s="1" customFormat="1" ht="37.9" customHeight="1">
      <c r="B1307" s="125"/>
      <c r="C1307" s="155" t="s">
        <v>1650</v>
      </c>
      <c r="D1307" s="155" t="s">
        <v>285</v>
      </c>
      <c r="E1307" s="156" t="s">
        <v>1729</v>
      </c>
      <c r="F1307" s="157" t="s">
        <v>1730</v>
      </c>
      <c r="G1307" s="158" t="s">
        <v>288</v>
      </c>
      <c r="H1307" s="159">
        <v>15578.049000000001</v>
      </c>
      <c r="I1307" s="160"/>
      <c r="J1307" s="161">
        <f>ROUND(I1307*H1307,2)</f>
        <v>0</v>
      </c>
      <c r="K1307" s="162"/>
      <c r="L1307" s="31"/>
      <c r="M1307" s="163" t="s">
        <v>1</v>
      </c>
      <c r="N1307" s="124" t="s">
        <v>41</v>
      </c>
      <c r="P1307" s="164">
        <f>O1307*H1307</f>
        <v>0</v>
      </c>
      <c r="Q1307" s="164">
        <v>5.0695999999999998E-4</v>
      </c>
      <c r="R1307" s="164">
        <f>Q1307*H1307</f>
        <v>7.8974477210399998</v>
      </c>
      <c r="S1307" s="164">
        <v>0</v>
      </c>
      <c r="T1307" s="165">
        <f>S1307*H1307</f>
        <v>0</v>
      </c>
      <c r="AR1307" s="166" t="s">
        <v>358</v>
      </c>
      <c r="AT1307" s="166" t="s">
        <v>285</v>
      </c>
      <c r="AU1307" s="166" t="s">
        <v>87</v>
      </c>
      <c r="AY1307" s="16" t="s">
        <v>283</v>
      </c>
      <c r="BE1307" s="167">
        <f>IF(N1307="základná",J1307,0)</f>
        <v>0</v>
      </c>
      <c r="BF1307" s="167">
        <f>IF(N1307="znížená",J1307,0)</f>
        <v>0</v>
      </c>
      <c r="BG1307" s="167">
        <f>IF(N1307="zákl. prenesená",J1307,0)</f>
        <v>0</v>
      </c>
      <c r="BH1307" s="167">
        <f>IF(N1307="zníž. prenesená",J1307,0)</f>
        <v>0</v>
      </c>
      <c r="BI1307" s="167">
        <f>IF(N1307="nulová",J1307,0)</f>
        <v>0</v>
      </c>
      <c r="BJ1307" s="16" t="s">
        <v>87</v>
      </c>
      <c r="BK1307" s="167">
        <f>ROUND(I1307*H1307,2)</f>
        <v>0</v>
      </c>
      <c r="BL1307" s="16" t="s">
        <v>358</v>
      </c>
      <c r="BM1307" s="166" t="s">
        <v>4181</v>
      </c>
    </row>
    <row r="1308" spans="2:65" s="11" customFormat="1" ht="22.9" customHeight="1">
      <c r="B1308" s="143"/>
      <c r="D1308" s="144" t="s">
        <v>74</v>
      </c>
      <c r="E1308" s="153" t="s">
        <v>1732</v>
      </c>
      <c r="F1308" s="153" t="s">
        <v>1733</v>
      </c>
      <c r="I1308" s="146"/>
      <c r="J1308" s="154">
        <f>BK1308</f>
        <v>0</v>
      </c>
      <c r="L1308" s="143"/>
      <c r="M1308" s="148"/>
      <c r="P1308" s="149">
        <f>SUM(P1309:P1318)</f>
        <v>0</v>
      </c>
      <c r="R1308" s="149">
        <f>SUM(R1309:R1318)</f>
        <v>1.6408700000000001</v>
      </c>
      <c r="T1308" s="150">
        <f>SUM(T1309:T1318)</f>
        <v>0</v>
      </c>
      <c r="AR1308" s="144" t="s">
        <v>87</v>
      </c>
      <c r="AT1308" s="151" t="s">
        <v>74</v>
      </c>
      <c r="AU1308" s="151" t="s">
        <v>82</v>
      </c>
      <c r="AY1308" s="144" t="s">
        <v>283</v>
      </c>
      <c r="BK1308" s="152">
        <f>SUM(BK1309:BK1318)</f>
        <v>0</v>
      </c>
    </row>
    <row r="1309" spans="2:65" s="1" customFormat="1" ht="33" customHeight="1">
      <c r="B1309" s="125"/>
      <c r="C1309" s="155" t="s">
        <v>1662</v>
      </c>
      <c r="D1309" s="155" t="s">
        <v>285</v>
      </c>
      <c r="E1309" s="156" t="s">
        <v>1735</v>
      </c>
      <c r="F1309" s="157" t="s">
        <v>1736</v>
      </c>
      <c r="G1309" s="158" t="s">
        <v>373</v>
      </c>
      <c r="H1309" s="159">
        <v>9</v>
      </c>
      <c r="I1309" s="160"/>
      <c r="J1309" s="161">
        <f>ROUND(I1309*H1309,2)</f>
        <v>0</v>
      </c>
      <c r="K1309" s="162"/>
      <c r="L1309" s="31"/>
      <c r="M1309" s="163" t="s">
        <v>1</v>
      </c>
      <c r="N1309" s="124" t="s">
        <v>41</v>
      </c>
      <c r="P1309" s="164">
        <f>O1309*H1309</f>
        <v>0</v>
      </c>
      <c r="Q1309" s="164">
        <v>0</v>
      </c>
      <c r="R1309" s="164">
        <f>Q1309*H1309</f>
        <v>0</v>
      </c>
      <c r="S1309" s="164">
        <v>0</v>
      </c>
      <c r="T1309" s="165">
        <f>S1309*H1309</f>
        <v>0</v>
      </c>
      <c r="AR1309" s="166" t="s">
        <v>358</v>
      </c>
      <c r="AT1309" s="166" t="s">
        <v>285</v>
      </c>
      <c r="AU1309" s="166" t="s">
        <v>87</v>
      </c>
      <c r="AY1309" s="16" t="s">
        <v>283</v>
      </c>
      <c r="BE1309" s="167">
        <f>IF(N1309="základná",J1309,0)</f>
        <v>0</v>
      </c>
      <c r="BF1309" s="167">
        <f>IF(N1309="znížená",J1309,0)</f>
        <v>0</v>
      </c>
      <c r="BG1309" s="167">
        <f>IF(N1309="zákl. prenesená",J1309,0)</f>
        <v>0</v>
      </c>
      <c r="BH1309" s="167">
        <f>IF(N1309="zníž. prenesená",J1309,0)</f>
        <v>0</v>
      </c>
      <c r="BI1309" s="167">
        <f>IF(N1309="nulová",J1309,0)</f>
        <v>0</v>
      </c>
      <c r="BJ1309" s="16" t="s">
        <v>87</v>
      </c>
      <c r="BK1309" s="167">
        <f>ROUND(I1309*H1309,2)</f>
        <v>0</v>
      </c>
      <c r="BL1309" s="16" t="s">
        <v>358</v>
      </c>
      <c r="BM1309" s="166" t="s">
        <v>4182</v>
      </c>
    </row>
    <row r="1310" spans="2:65" s="12" customFormat="1" ht="11.25">
      <c r="B1310" s="168"/>
      <c r="D1310" s="169" t="s">
        <v>291</v>
      </c>
      <c r="E1310" s="170" t="s">
        <v>1</v>
      </c>
      <c r="F1310" s="171" t="s">
        <v>4183</v>
      </c>
      <c r="H1310" s="172">
        <v>9</v>
      </c>
      <c r="I1310" s="173"/>
      <c r="L1310" s="168"/>
      <c r="M1310" s="174"/>
      <c r="T1310" s="175"/>
      <c r="AT1310" s="170" t="s">
        <v>291</v>
      </c>
      <c r="AU1310" s="170" t="s">
        <v>87</v>
      </c>
      <c r="AV1310" s="12" t="s">
        <v>87</v>
      </c>
      <c r="AW1310" s="12" t="s">
        <v>31</v>
      </c>
      <c r="AX1310" s="12" t="s">
        <v>75</v>
      </c>
      <c r="AY1310" s="170" t="s">
        <v>283</v>
      </c>
    </row>
    <row r="1311" spans="2:65" s="13" customFormat="1" ht="11.25">
      <c r="B1311" s="176"/>
      <c r="D1311" s="169" t="s">
        <v>291</v>
      </c>
      <c r="E1311" s="177" t="s">
        <v>1</v>
      </c>
      <c r="F1311" s="178" t="s">
        <v>293</v>
      </c>
      <c r="H1311" s="179">
        <v>9</v>
      </c>
      <c r="I1311" s="180"/>
      <c r="L1311" s="176"/>
      <c r="M1311" s="181"/>
      <c r="T1311" s="182"/>
      <c r="AT1311" s="177" t="s">
        <v>291</v>
      </c>
      <c r="AU1311" s="177" t="s">
        <v>87</v>
      </c>
      <c r="AV1311" s="13" t="s">
        <v>289</v>
      </c>
      <c r="AW1311" s="13" t="s">
        <v>31</v>
      </c>
      <c r="AX1311" s="13" t="s">
        <v>82</v>
      </c>
      <c r="AY1311" s="177" t="s">
        <v>283</v>
      </c>
    </row>
    <row r="1312" spans="2:65" s="1" customFormat="1" ht="24.2" customHeight="1">
      <c r="B1312" s="125"/>
      <c r="C1312" s="189" t="s">
        <v>1667</v>
      </c>
      <c r="D1312" s="189" t="s">
        <v>582</v>
      </c>
      <c r="E1312" s="190" t="s">
        <v>1740</v>
      </c>
      <c r="F1312" s="191" t="s">
        <v>1741</v>
      </c>
      <c r="G1312" s="192" t="s">
        <v>288</v>
      </c>
      <c r="H1312" s="193">
        <v>50.085000000000001</v>
      </c>
      <c r="I1312" s="194"/>
      <c r="J1312" s="195">
        <f>ROUND(I1312*H1312,2)</f>
        <v>0</v>
      </c>
      <c r="K1312" s="196"/>
      <c r="L1312" s="197"/>
      <c r="M1312" s="198" t="s">
        <v>1</v>
      </c>
      <c r="N1312" s="199" t="s">
        <v>41</v>
      </c>
      <c r="P1312" s="164">
        <f>O1312*H1312</f>
        <v>0</v>
      </c>
      <c r="Q1312" s="164">
        <v>0.03</v>
      </c>
      <c r="R1312" s="164">
        <f>Q1312*H1312</f>
        <v>1.5025500000000001</v>
      </c>
      <c r="S1312" s="164">
        <v>0</v>
      </c>
      <c r="T1312" s="165">
        <f>S1312*H1312</f>
        <v>0</v>
      </c>
      <c r="AR1312" s="166" t="s">
        <v>473</v>
      </c>
      <c r="AT1312" s="166" t="s">
        <v>582</v>
      </c>
      <c r="AU1312" s="166" t="s">
        <v>87</v>
      </c>
      <c r="AY1312" s="16" t="s">
        <v>283</v>
      </c>
      <c r="BE1312" s="167">
        <f>IF(N1312="základná",J1312,0)</f>
        <v>0</v>
      </c>
      <c r="BF1312" s="167">
        <f>IF(N1312="znížená",J1312,0)</f>
        <v>0</v>
      </c>
      <c r="BG1312" s="167">
        <f>IF(N1312="zákl. prenesená",J1312,0)</f>
        <v>0</v>
      </c>
      <c r="BH1312" s="167">
        <f>IF(N1312="zníž. prenesená",J1312,0)</f>
        <v>0</v>
      </c>
      <c r="BI1312" s="167">
        <f>IF(N1312="nulová",J1312,0)</f>
        <v>0</v>
      </c>
      <c r="BJ1312" s="16" t="s">
        <v>87</v>
      </c>
      <c r="BK1312" s="167">
        <f>ROUND(I1312*H1312,2)</f>
        <v>0</v>
      </c>
      <c r="BL1312" s="16" t="s">
        <v>358</v>
      </c>
      <c r="BM1312" s="166" t="s">
        <v>4184</v>
      </c>
    </row>
    <row r="1313" spans="2:65" s="14" customFormat="1" ht="11.25">
      <c r="B1313" s="183"/>
      <c r="D1313" s="169" t="s">
        <v>291</v>
      </c>
      <c r="E1313" s="184" t="s">
        <v>1</v>
      </c>
      <c r="F1313" s="185" t="s">
        <v>1743</v>
      </c>
      <c r="H1313" s="184" t="s">
        <v>1</v>
      </c>
      <c r="I1313" s="186"/>
      <c r="L1313" s="183"/>
      <c r="M1313" s="187"/>
      <c r="T1313" s="188"/>
      <c r="AT1313" s="184" t="s">
        <v>291</v>
      </c>
      <c r="AU1313" s="184" t="s">
        <v>87</v>
      </c>
      <c r="AV1313" s="14" t="s">
        <v>82</v>
      </c>
      <c r="AW1313" s="14" t="s">
        <v>31</v>
      </c>
      <c r="AX1313" s="14" t="s">
        <v>75</v>
      </c>
      <c r="AY1313" s="184" t="s">
        <v>283</v>
      </c>
    </row>
    <row r="1314" spans="2:65" s="12" customFormat="1" ht="11.25">
      <c r="B1314" s="168"/>
      <c r="D1314" s="169" t="s">
        <v>291</v>
      </c>
      <c r="E1314" s="170" t="s">
        <v>1</v>
      </c>
      <c r="F1314" s="171" t="s">
        <v>4185</v>
      </c>
      <c r="H1314" s="172">
        <v>50.085000000000001</v>
      </c>
      <c r="I1314" s="173"/>
      <c r="L1314" s="168"/>
      <c r="M1314" s="174"/>
      <c r="T1314" s="175"/>
      <c r="AT1314" s="170" t="s">
        <v>291</v>
      </c>
      <c r="AU1314" s="170" t="s">
        <v>87</v>
      </c>
      <c r="AV1314" s="12" t="s">
        <v>87</v>
      </c>
      <c r="AW1314" s="12" t="s">
        <v>31</v>
      </c>
      <c r="AX1314" s="12" t="s">
        <v>75</v>
      </c>
      <c r="AY1314" s="170" t="s">
        <v>283</v>
      </c>
    </row>
    <row r="1315" spans="2:65" s="13" customFormat="1" ht="11.25">
      <c r="B1315" s="176"/>
      <c r="D1315" s="169" t="s">
        <v>291</v>
      </c>
      <c r="E1315" s="177" t="s">
        <v>1</v>
      </c>
      <c r="F1315" s="178" t="s">
        <v>293</v>
      </c>
      <c r="H1315" s="179">
        <v>50.085000000000001</v>
      </c>
      <c r="I1315" s="180"/>
      <c r="L1315" s="176"/>
      <c r="M1315" s="181"/>
      <c r="T1315" s="182"/>
      <c r="AT1315" s="177" t="s">
        <v>291</v>
      </c>
      <c r="AU1315" s="177" t="s">
        <v>87</v>
      </c>
      <c r="AV1315" s="13" t="s">
        <v>289</v>
      </c>
      <c r="AW1315" s="13" t="s">
        <v>31</v>
      </c>
      <c r="AX1315" s="13" t="s">
        <v>82</v>
      </c>
      <c r="AY1315" s="177" t="s">
        <v>283</v>
      </c>
    </row>
    <row r="1316" spans="2:65" s="1" customFormat="1" ht="24.2" customHeight="1">
      <c r="B1316" s="125"/>
      <c r="C1316" s="189" t="s">
        <v>1673</v>
      </c>
      <c r="D1316" s="189" t="s">
        <v>582</v>
      </c>
      <c r="E1316" s="190" t="s">
        <v>4186</v>
      </c>
      <c r="F1316" s="191" t="s">
        <v>4187</v>
      </c>
      <c r="G1316" s="192" t="s">
        <v>644</v>
      </c>
      <c r="H1316" s="193">
        <v>9.1</v>
      </c>
      <c r="I1316" s="194"/>
      <c r="J1316" s="195">
        <f>ROUND(I1316*H1316,2)</f>
        <v>0</v>
      </c>
      <c r="K1316" s="196"/>
      <c r="L1316" s="197"/>
      <c r="M1316" s="198" t="s">
        <v>1</v>
      </c>
      <c r="N1316" s="199" t="s">
        <v>41</v>
      </c>
      <c r="P1316" s="164">
        <f>O1316*H1316</f>
        <v>0</v>
      </c>
      <c r="Q1316" s="164">
        <v>1.52E-2</v>
      </c>
      <c r="R1316" s="164">
        <f>Q1316*H1316</f>
        <v>0.13832</v>
      </c>
      <c r="S1316" s="164">
        <v>0</v>
      </c>
      <c r="T1316" s="165">
        <f>S1316*H1316</f>
        <v>0</v>
      </c>
      <c r="AR1316" s="166" t="s">
        <v>473</v>
      </c>
      <c r="AT1316" s="166" t="s">
        <v>582</v>
      </c>
      <c r="AU1316" s="166" t="s">
        <v>87</v>
      </c>
      <c r="AY1316" s="16" t="s">
        <v>283</v>
      </c>
      <c r="BE1316" s="167">
        <f>IF(N1316="základná",J1316,0)</f>
        <v>0</v>
      </c>
      <c r="BF1316" s="167">
        <f>IF(N1316="znížená",J1316,0)</f>
        <v>0</v>
      </c>
      <c r="BG1316" s="167">
        <f>IF(N1316="zákl. prenesená",J1316,0)</f>
        <v>0</v>
      </c>
      <c r="BH1316" s="167">
        <f>IF(N1316="zníž. prenesená",J1316,0)</f>
        <v>0</v>
      </c>
      <c r="BI1316" s="167">
        <f>IF(N1316="nulová",J1316,0)</f>
        <v>0</v>
      </c>
      <c r="BJ1316" s="16" t="s">
        <v>87</v>
      </c>
      <c r="BK1316" s="167">
        <f>ROUND(I1316*H1316,2)</f>
        <v>0</v>
      </c>
      <c r="BL1316" s="16" t="s">
        <v>358</v>
      </c>
      <c r="BM1316" s="166" t="s">
        <v>4188</v>
      </c>
    </row>
    <row r="1317" spans="2:65" s="12" customFormat="1" ht="11.25">
      <c r="B1317" s="168"/>
      <c r="D1317" s="169" t="s">
        <v>291</v>
      </c>
      <c r="E1317" s="170" t="s">
        <v>1</v>
      </c>
      <c r="F1317" s="171" t="s">
        <v>4189</v>
      </c>
      <c r="H1317" s="172">
        <v>9.1</v>
      </c>
      <c r="I1317" s="173"/>
      <c r="L1317" s="168"/>
      <c r="M1317" s="174"/>
      <c r="T1317" s="175"/>
      <c r="AT1317" s="170" t="s">
        <v>291</v>
      </c>
      <c r="AU1317" s="170" t="s">
        <v>87</v>
      </c>
      <c r="AV1317" s="12" t="s">
        <v>87</v>
      </c>
      <c r="AW1317" s="12" t="s">
        <v>31</v>
      </c>
      <c r="AX1317" s="12" t="s">
        <v>82</v>
      </c>
      <c r="AY1317" s="170" t="s">
        <v>283</v>
      </c>
    </row>
    <row r="1318" spans="2:65" s="1" customFormat="1" ht="24.2" customHeight="1">
      <c r="B1318" s="125"/>
      <c r="C1318" s="155" t="s">
        <v>1680</v>
      </c>
      <c r="D1318" s="155" t="s">
        <v>285</v>
      </c>
      <c r="E1318" s="156" t="s">
        <v>1747</v>
      </c>
      <c r="F1318" s="157" t="s">
        <v>1748</v>
      </c>
      <c r="G1318" s="158" t="s">
        <v>954</v>
      </c>
      <c r="H1318" s="200"/>
      <c r="I1318" s="160"/>
      <c r="J1318" s="161">
        <f>ROUND(I1318*H1318,2)</f>
        <v>0</v>
      </c>
      <c r="K1318" s="162"/>
      <c r="L1318" s="31"/>
      <c r="M1318" s="201" t="s">
        <v>1</v>
      </c>
      <c r="N1318" s="202" t="s">
        <v>41</v>
      </c>
      <c r="O1318" s="203"/>
      <c r="P1318" s="204">
        <f>O1318*H1318</f>
        <v>0</v>
      </c>
      <c r="Q1318" s="204">
        <v>0</v>
      </c>
      <c r="R1318" s="204">
        <f>Q1318*H1318</f>
        <v>0</v>
      </c>
      <c r="S1318" s="204">
        <v>0</v>
      </c>
      <c r="T1318" s="205">
        <f>S1318*H1318</f>
        <v>0</v>
      </c>
      <c r="AR1318" s="166" t="s">
        <v>358</v>
      </c>
      <c r="AT1318" s="166" t="s">
        <v>285</v>
      </c>
      <c r="AU1318" s="166" t="s">
        <v>87</v>
      </c>
      <c r="AY1318" s="16" t="s">
        <v>283</v>
      </c>
      <c r="BE1318" s="167">
        <f>IF(N1318="základná",J1318,0)</f>
        <v>0</v>
      </c>
      <c r="BF1318" s="167">
        <f>IF(N1318="znížená",J1318,0)</f>
        <v>0</v>
      </c>
      <c r="BG1318" s="167">
        <f>IF(N1318="zákl. prenesená",J1318,0)</f>
        <v>0</v>
      </c>
      <c r="BH1318" s="167">
        <f>IF(N1318="zníž. prenesená",J1318,0)</f>
        <v>0</v>
      </c>
      <c r="BI1318" s="167">
        <f>IF(N1318="nulová",J1318,0)</f>
        <v>0</v>
      </c>
      <c r="BJ1318" s="16" t="s">
        <v>87</v>
      </c>
      <c r="BK1318" s="167">
        <f>ROUND(I1318*H1318,2)</f>
        <v>0</v>
      </c>
      <c r="BL1318" s="16" t="s">
        <v>358</v>
      </c>
      <c r="BM1318" s="166" t="s">
        <v>4190</v>
      </c>
    </row>
    <row r="1319" spans="2:65" s="1" customFormat="1" ht="6.95" customHeight="1">
      <c r="B1319" s="46"/>
      <c r="C1319" s="47"/>
      <c r="D1319" s="47"/>
      <c r="E1319" s="47"/>
      <c r="F1319" s="47"/>
      <c r="G1319" s="47"/>
      <c r="H1319" s="47"/>
      <c r="I1319" s="47"/>
      <c r="J1319" s="47"/>
      <c r="K1319" s="47"/>
      <c r="L1319" s="31"/>
    </row>
  </sheetData>
  <autoFilter ref="C156:K1318" xr:uid="{00000000-0009-0000-0000-00000B000000}"/>
  <mergeCells count="20">
    <mergeCell ref="E143:H143"/>
    <mergeCell ref="E147:H147"/>
    <mergeCell ref="E145:H145"/>
    <mergeCell ref="E149:H149"/>
    <mergeCell ref="L2:V2"/>
    <mergeCell ref="D127:F127"/>
    <mergeCell ref="D128:F128"/>
    <mergeCell ref="D129:F129"/>
    <mergeCell ref="D130:F130"/>
    <mergeCell ref="D131:F131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25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127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4191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20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">
        <v>1</v>
      </c>
      <c r="L18" s="31"/>
    </row>
    <row r="19" spans="2:12" s="1" customFormat="1" ht="18" customHeight="1">
      <c r="B19" s="31"/>
      <c r="E19" s="24" t="s">
        <v>25</v>
      </c>
      <c r="I19" s="26" t="s">
        <v>26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">
        <v>1</v>
      </c>
      <c r="L24" s="31"/>
    </row>
    <row r="25" spans="2:12" s="1" customFormat="1" ht="18" customHeight="1">
      <c r="B25" s="31"/>
      <c r="E25" s="24" t="s">
        <v>30</v>
      </c>
      <c r="I25" s="26" t="s">
        <v>26</v>
      </c>
      <c r="J25" s="24" t="s">
        <v>1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J115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ROUND((SUM(BE115:BE122) + SUM(BE146:BE256)),  2)</f>
        <v>0</v>
      </c>
      <c r="G39" s="101"/>
      <c r="H39" s="101"/>
      <c r="I39" s="102">
        <v>0.2</v>
      </c>
      <c r="J39" s="100">
        <f>ROUND(((SUM(BE115:BE122) + SUM(BE146:BE256))*I39),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ROUND((SUM(BF115:BF122) + SUM(BF146:BF256)),  2)</f>
        <v>0</v>
      </c>
      <c r="G40" s="101"/>
      <c r="H40" s="101"/>
      <c r="I40" s="102">
        <v>0.2</v>
      </c>
      <c r="J40" s="100">
        <f>ROUND(((SUM(BF115:BF122) + SUM(BF146:BF256))*I40),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ROUND((SUM(BG115:BG122) + SUM(BG146:BG256)),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ROUND((SUM(BH115:BH122) + SUM(BH146:BH256)),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ROUND((SUM(BI115:BI122) + SUM(BI146:BI256)),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st-2.etapa - Statika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>Tr. SNP53,Banská Bystrica,parc.č.1042/1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J146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J147</f>
        <v>0</v>
      </c>
      <c r="L101" s="115"/>
    </row>
    <row r="102" spans="2:47" s="9" customFormat="1" ht="19.899999999999999" customHeight="1">
      <c r="B102" s="119"/>
      <c r="D102" s="120" t="s">
        <v>1751</v>
      </c>
      <c r="E102" s="121"/>
      <c r="F102" s="121"/>
      <c r="G102" s="121"/>
      <c r="H102" s="121"/>
      <c r="I102" s="121"/>
      <c r="J102" s="122">
        <f>J148</f>
        <v>0</v>
      </c>
      <c r="L102" s="119"/>
    </row>
    <row r="103" spans="2:47" s="9" customFormat="1" ht="19.899999999999999" customHeight="1">
      <c r="B103" s="119"/>
      <c r="D103" s="120" t="s">
        <v>237</v>
      </c>
      <c r="E103" s="121"/>
      <c r="F103" s="121"/>
      <c r="G103" s="121"/>
      <c r="H103" s="121"/>
      <c r="I103" s="121"/>
      <c r="J103" s="122">
        <f>J151</f>
        <v>0</v>
      </c>
      <c r="L103" s="119"/>
    </row>
    <row r="104" spans="2:47" s="9" customFormat="1" ht="19.899999999999999" customHeight="1">
      <c r="B104" s="119"/>
      <c r="D104" s="120" t="s">
        <v>1752</v>
      </c>
      <c r="E104" s="121"/>
      <c r="F104" s="121"/>
      <c r="G104" s="121"/>
      <c r="H104" s="121"/>
      <c r="I104" s="121"/>
      <c r="J104" s="122">
        <f>J184</f>
        <v>0</v>
      </c>
      <c r="L104" s="119"/>
    </row>
    <row r="105" spans="2:47" s="9" customFormat="1" ht="19.899999999999999" customHeight="1">
      <c r="B105" s="119"/>
      <c r="D105" s="120" t="s">
        <v>240</v>
      </c>
      <c r="E105" s="121"/>
      <c r="F105" s="121"/>
      <c r="G105" s="121"/>
      <c r="H105" s="121"/>
      <c r="I105" s="121"/>
      <c r="J105" s="122">
        <f>J194</f>
        <v>0</v>
      </c>
      <c r="L105" s="119"/>
    </row>
    <row r="106" spans="2:47" s="9" customFormat="1" ht="19.899999999999999" customHeight="1">
      <c r="B106" s="119"/>
      <c r="D106" s="120" t="s">
        <v>241</v>
      </c>
      <c r="E106" s="121"/>
      <c r="F106" s="121"/>
      <c r="G106" s="121"/>
      <c r="H106" s="121"/>
      <c r="I106" s="121"/>
      <c r="J106" s="122">
        <f>J221</f>
        <v>0</v>
      </c>
      <c r="L106" s="119"/>
    </row>
    <row r="107" spans="2:47" s="8" customFormat="1" ht="24.95" customHeight="1">
      <c r="B107" s="115"/>
      <c r="D107" s="116" t="s">
        <v>242</v>
      </c>
      <c r="E107" s="117"/>
      <c r="F107" s="117"/>
      <c r="G107" s="117"/>
      <c r="H107" s="117"/>
      <c r="I107" s="117"/>
      <c r="J107" s="118">
        <f>J223</f>
        <v>0</v>
      </c>
      <c r="L107" s="115"/>
    </row>
    <row r="108" spans="2:47" s="9" customFormat="1" ht="19.899999999999999" customHeight="1">
      <c r="B108" s="119"/>
      <c r="D108" s="120" t="s">
        <v>243</v>
      </c>
      <c r="E108" s="121"/>
      <c r="F108" s="121"/>
      <c r="G108" s="121"/>
      <c r="H108" s="121"/>
      <c r="I108" s="121"/>
      <c r="J108" s="122">
        <f>J224</f>
        <v>0</v>
      </c>
      <c r="L108" s="119"/>
    </row>
    <row r="109" spans="2:47" s="9" customFormat="1" ht="19.899999999999999" customHeight="1">
      <c r="B109" s="119"/>
      <c r="D109" s="120" t="s">
        <v>251</v>
      </c>
      <c r="E109" s="121"/>
      <c r="F109" s="121"/>
      <c r="G109" s="121"/>
      <c r="H109" s="121"/>
      <c r="I109" s="121"/>
      <c r="J109" s="122">
        <f>J234</f>
        <v>0</v>
      </c>
      <c r="L109" s="119"/>
    </row>
    <row r="110" spans="2:47" s="9" customFormat="1" ht="19.899999999999999" customHeight="1">
      <c r="B110" s="119"/>
      <c r="D110" s="120" t="s">
        <v>256</v>
      </c>
      <c r="E110" s="121"/>
      <c r="F110" s="121"/>
      <c r="G110" s="121"/>
      <c r="H110" s="121"/>
      <c r="I110" s="121"/>
      <c r="J110" s="122">
        <f>J244</f>
        <v>0</v>
      </c>
      <c r="L110" s="119"/>
    </row>
    <row r="111" spans="2:47" s="8" customFormat="1" ht="24.95" customHeight="1">
      <c r="B111" s="115"/>
      <c r="D111" s="116" t="s">
        <v>1753</v>
      </c>
      <c r="E111" s="117"/>
      <c r="F111" s="117"/>
      <c r="G111" s="117"/>
      <c r="H111" s="117"/>
      <c r="I111" s="117"/>
      <c r="J111" s="118">
        <f>J248</f>
        <v>0</v>
      </c>
      <c r="L111" s="115"/>
    </row>
    <row r="112" spans="2:47" s="9" customFormat="1" ht="19.899999999999999" customHeight="1">
      <c r="B112" s="119"/>
      <c r="D112" s="120" t="s">
        <v>4192</v>
      </c>
      <c r="E112" s="121"/>
      <c r="F112" s="121"/>
      <c r="G112" s="121"/>
      <c r="H112" s="121"/>
      <c r="I112" s="121"/>
      <c r="J112" s="122">
        <f>J249</f>
        <v>0</v>
      </c>
      <c r="L112" s="119"/>
    </row>
    <row r="113" spans="2:65" s="1" customFormat="1" ht="21.75" customHeight="1">
      <c r="B113" s="31"/>
      <c r="L113" s="31"/>
    </row>
    <row r="114" spans="2:65" s="1" customFormat="1" ht="6.95" customHeight="1">
      <c r="B114" s="31"/>
      <c r="L114" s="31"/>
    </row>
    <row r="115" spans="2:65" s="1" customFormat="1" ht="29.25" customHeight="1">
      <c r="B115" s="31"/>
      <c r="C115" s="114" t="s">
        <v>259</v>
      </c>
      <c r="J115" s="123">
        <f>ROUND(J116 + J117 + J118 + J119 + J120 + J121,2)</f>
        <v>0</v>
      </c>
      <c r="L115" s="31"/>
      <c r="N115" s="124" t="s">
        <v>39</v>
      </c>
    </row>
    <row r="116" spans="2:65" s="1" customFormat="1" ht="18" customHeight="1">
      <c r="B116" s="125"/>
      <c r="C116" s="126"/>
      <c r="D116" s="263" t="s">
        <v>260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ref="BE116:BE121" si="0">IF(N116="základná",J116,0)</f>
        <v>0</v>
      </c>
      <c r="BF116" s="131">
        <f t="shared" ref="BF116:BF121" si="1">IF(N116="znížená",J116,0)</f>
        <v>0</v>
      </c>
      <c r="BG116" s="131">
        <f t="shared" ref="BG116:BG121" si="2">IF(N116="zákl. prenesená",J116,0)</f>
        <v>0</v>
      </c>
      <c r="BH116" s="131">
        <f t="shared" ref="BH116:BH121" si="3">IF(N116="zníž. prenesená",J116,0)</f>
        <v>0</v>
      </c>
      <c r="BI116" s="131">
        <f t="shared" ref="BI116:BI121" si="4">IF(N116="nulová",J116,0)</f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263" t="s">
        <v>262</v>
      </c>
      <c r="E117" s="264"/>
      <c r="F117" s="264"/>
      <c r="G117" s="126"/>
      <c r="H117" s="126"/>
      <c r="I117" s="126"/>
      <c r="J117" s="128"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261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8" customHeight="1">
      <c r="B118" s="125"/>
      <c r="C118" s="126"/>
      <c r="D118" s="263" t="s">
        <v>263</v>
      </c>
      <c r="E118" s="264"/>
      <c r="F118" s="264"/>
      <c r="G118" s="126"/>
      <c r="H118" s="126"/>
      <c r="I118" s="126"/>
      <c r="J118" s="128">
        <v>0</v>
      </c>
      <c r="K118" s="126"/>
      <c r="L118" s="125"/>
      <c r="M118" s="126"/>
      <c r="N118" s="129" t="s">
        <v>41</v>
      </c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30" t="s">
        <v>261</v>
      </c>
      <c r="AZ118" s="126"/>
      <c r="BA118" s="126"/>
      <c r="BB118" s="126"/>
      <c r="BC118" s="126"/>
      <c r="BD118" s="126"/>
      <c r="BE118" s="131">
        <f t="shared" si="0"/>
        <v>0</v>
      </c>
      <c r="BF118" s="131">
        <f t="shared" si="1"/>
        <v>0</v>
      </c>
      <c r="BG118" s="131">
        <f t="shared" si="2"/>
        <v>0</v>
      </c>
      <c r="BH118" s="131">
        <f t="shared" si="3"/>
        <v>0</v>
      </c>
      <c r="BI118" s="131">
        <f t="shared" si="4"/>
        <v>0</v>
      </c>
      <c r="BJ118" s="130" t="s">
        <v>87</v>
      </c>
      <c r="BK118" s="126"/>
      <c r="BL118" s="126"/>
      <c r="BM118" s="126"/>
    </row>
    <row r="119" spans="2:65" s="1" customFormat="1" ht="18" customHeight="1">
      <c r="B119" s="125"/>
      <c r="C119" s="126"/>
      <c r="D119" s="263" t="s">
        <v>264</v>
      </c>
      <c r="E119" s="264"/>
      <c r="F119" s="264"/>
      <c r="G119" s="126"/>
      <c r="H119" s="126"/>
      <c r="I119" s="126"/>
      <c r="J119" s="128">
        <v>0</v>
      </c>
      <c r="K119" s="126"/>
      <c r="L119" s="125"/>
      <c r="M119" s="126"/>
      <c r="N119" s="129" t="s">
        <v>41</v>
      </c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30" t="s">
        <v>261</v>
      </c>
      <c r="AZ119" s="126"/>
      <c r="BA119" s="126"/>
      <c r="BB119" s="126"/>
      <c r="BC119" s="126"/>
      <c r="BD119" s="126"/>
      <c r="BE119" s="131">
        <f t="shared" si="0"/>
        <v>0</v>
      </c>
      <c r="BF119" s="131">
        <f t="shared" si="1"/>
        <v>0</v>
      </c>
      <c r="BG119" s="131">
        <f t="shared" si="2"/>
        <v>0</v>
      </c>
      <c r="BH119" s="131">
        <f t="shared" si="3"/>
        <v>0</v>
      </c>
      <c r="BI119" s="131">
        <f t="shared" si="4"/>
        <v>0</v>
      </c>
      <c r="BJ119" s="130" t="s">
        <v>87</v>
      </c>
      <c r="BK119" s="126"/>
      <c r="BL119" s="126"/>
      <c r="BM119" s="126"/>
    </row>
    <row r="120" spans="2:65" s="1" customFormat="1" ht="18" customHeight="1">
      <c r="B120" s="125"/>
      <c r="C120" s="126"/>
      <c r="D120" s="263" t="s">
        <v>265</v>
      </c>
      <c r="E120" s="264"/>
      <c r="F120" s="264"/>
      <c r="G120" s="126"/>
      <c r="H120" s="126"/>
      <c r="I120" s="126"/>
      <c r="J120" s="128">
        <v>0</v>
      </c>
      <c r="K120" s="126"/>
      <c r="L120" s="125"/>
      <c r="M120" s="126"/>
      <c r="N120" s="129" t="s">
        <v>41</v>
      </c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30" t="s">
        <v>261</v>
      </c>
      <c r="AZ120" s="126"/>
      <c r="BA120" s="126"/>
      <c r="BB120" s="126"/>
      <c r="BC120" s="126"/>
      <c r="BD120" s="126"/>
      <c r="BE120" s="131">
        <f t="shared" si="0"/>
        <v>0</v>
      </c>
      <c r="BF120" s="131">
        <f t="shared" si="1"/>
        <v>0</v>
      </c>
      <c r="BG120" s="131">
        <f t="shared" si="2"/>
        <v>0</v>
      </c>
      <c r="BH120" s="131">
        <f t="shared" si="3"/>
        <v>0</v>
      </c>
      <c r="BI120" s="131">
        <f t="shared" si="4"/>
        <v>0</v>
      </c>
      <c r="BJ120" s="130" t="s">
        <v>87</v>
      </c>
      <c r="BK120" s="126"/>
      <c r="BL120" s="126"/>
      <c r="BM120" s="126"/>
    </row>
    <row r="121" spans="2:65" s="1" customFormat="1" ht="18" customHeight="1">
      <c r="B121" s="125"/>
      <c r="C121" s="126"/>
      <c r="D121" s="127" t="s">
        <v>266</v>
      </c>
      <c r="E121" s="126"/>
      <c r="F121" s="126"/>
      <c r="G121" s="126"/>
      <c r="H121" s="126"/>
      <c r="I121" s="126"/>
      <c r="J121" s="128">
        <f>ROUND(J34*T121,2)</f>
        <v>0</v>
      </c>
      <c r="K121" s="126"/>
      <c r="L121" s="125"/>
      <c r="M121" s="126"/>
      <c r="N121" s="129" t="s">
        <v>41</v>
      </c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126"/>
      <c r="AP121" s="126"/>
      <c r="AQ121" s="126"/>
      <c r="AR121" s="126"/>
      <c r="AS121" s="126"/>
      <c r="AT121" s="126"/>
      <c r="AU121" s="126"/>
      <c r="AV121" s="126"/>
      <c r="AW121" s="126"/>
      <c r="AX121" s="126"/>
      <c r="AY121" s="130" t="s">
        <v>267</v>
      </c>
      <c r="AZ121" s="126"/>
      <c r="BA121" s="126"/>
      <c r="BB121" s="126"/>
      <c r="BC121" s="126"/>
      <c r="BD121" s="126"/>
      <c r="BE121" s="131">
        <f t="shared" si="0"/>
        <v>0</v>
      </c>
      <c r="BF121" s="131">
        <f t="shared" si="1"/>
        <v>0</v>
      </c>
      <c r="BG121" s="131">
        <f t="shared" si="2"/>
        <v>0</v>
      </c>
      <c r="BH121" s="131">
        <f t="shared" si="3"/>
        <v>0</v>
      </c>
      <c r="BI121" s="131">
        <f t="shared" si="4"/>
        <v>0</v>
      </c>
      <c r="BJ121" s="130" t="s">
        <v>87</v>
      </c>
      <c r="BK121" s="126"/>
      <c r="BL121" s="126"/>
      <c r="BM121" s="126"/>
    </row>
    <row r="122" spans="2:65" s="1" customFormat="1" ht="11.25">
      <c r="B122" s="31"/>
      <c r="L122" s="31"/>
    </row>
    <row r="123" spans="2:65" s="1" customFormat="1" ht="29.25" customHeight="1">
      <c r="B123" s="31"/>
      <c r="C123" s="132" t="s">
        <v>268</v>
      </c>
      <c r="D123" s="104"/>
      <c r="E123" s="104"/>
      <c r="F123" s="104"/>
      <c r="G123" s="104"/>
      <c r="H123" s="104"/>
      <c r="I123" s="104"/>
      <c r="J123" s="133">
        <f>ROUND(J100+J115,2)</f>
        <v>0</v>
      </c>
      <c r="K123" s="104"/>
      <c r="L123" s="31"/>
    </row>
    <row r="124" spans="2:65" s="1" customFormat="1" ht="6.95" customHeight="1">
      <c r="B124" s="46"/>
      <c r="C124" s="47"/>
      <c r="D124" s="47"/>
      <c r="E124" s="47"/>
      <c r="F124" s="47"/>
      <c r="G124" s="47"/>
      <c r="H124" s="47"/>
      <c r="I124" s="47"/>
      <c r="J124" s="47"/>
      <c r="K124" s="47"/>
      <c r="L124" s="31"/>
    </row>
    <row r="128" spans="2:65" s="1" customFormat="1" ht="6.95" customHeight="1">
      <c r="B128" s="48"/>
      <c r="C128" s="49"/>
      <c r="D128" s="49"/>
      <c r="E128" s="49"/>
      <c r="F128" s="49"/>
      <c r="G128" s="49"/>
      <c r="H128" s="49"/>
      <c r="I128" s="49"/>
      <c r="J128" s="49"/>
      <c r="K128" s="49"/>
      <c r="L128" s="31"/>
    </row>
    <row r="129" spans="2:12" s="1" customFormat="1" ht="24.95" customHeight="1">
      <c r="B129" s="31"/>
      <c r="C129" s="20" t="s">
        <v>269</v>
      </c>
      <c r="L129" s="31"/>
    </row>
    <row r="130" spans="2:12" s="1" customFormat="1" ht="6.95" customHeight="1">
      <c r="B130" s="31"/>
      <c r="L130" s="31"/>
    </row>
    <row r="131" spans="2:12" s="1" customFormat="1" ht="12" customHeight="1">
      <c r="B131" s="31"/>
      <c r="C131" s="26" t="s">
        <v>15</v>
      </c>
      <c r="L131" s="31"/>
    </row>
    <row r="132" spans="2:12" s="1" customFormat="1" ht="26.25" customHeight="1">
      <c r="B132" s="31"/>
      <c r="E132" s="259" t="str">
        <f>E7</f>
        <v>Komplexná rekonštrukcia a realizácia nadstavby budovy študenského domova4,Tr. SNP53,Banská Bystrica</v>
      </c>
      <c r="F132" s="260"/>
      <c r="G132" s="260"/>
      <c r="H132" s="260"/>
      <c r="L132" s="31"/>
    </row>
    <row r="133" spans="2:12" ht="12" customHeight="1">
      <c r="B133" s="19"/>
      <c r="C133" s="26" t="s">
        <v>222</v>
      </c>
      <c r="L133" s="19"/>
    </row>
    <row r="134" spans="2:12" ht="16.5" customHeight="1">
      <c r="B134" s="19"/>
      <c r="E134" s="259" t="s">
        <v>223</v>
      </c>
      <c r="F134" s="216"/>
      <c r="G134" s="216"/>
      <c r="H134" s="216"/>
      <c r="L134" s="19"/>
    </row>
    <row r="135" spans="2:12" ht="12" customHeight="1">
      <c r="B135" s="19"/>
      <c r="C135" s="26" t="s">
        <v>224</v>
      </c>
      <c r="L135" s="19"/>
    </row>
    <row r="136" spans="2:12" s="1" customFormat="1" ht="16.5" customHeight="1">
      <c r="B136" s="31"/>
      <c r="E136" s="254" t="s">
        <v>3407</v>
      </c>
      <c r="F136" s="261"/>
      <c r="G136" s="261"/>
      <c r="H136" s="261"/>
      <c r="L136" s="31"/>
    </row>
    <row r="137" spans="2:12" s="1" customFormat="1" ht="12" customHeight="1">
      <c r="B137" s="31"/>
      <c r="C137" s="26" t="s">
        <v>226</v>
      </c>
      <c r="L137" s="31"/>
    </row>
    <row r="138" spans="2:12" s="1" customFormat="1" ht="16.5" customHeight="1">
      <c r="B138" s="31"/>
      <c r="E138" s="241" t="str">
        <f>E13</f>
        <v>st-2.etapa - Statika</v>
      </c>
      <c r="F138" s="261"/>
      <c r="G138" s="261"/>
      <c r="H138" s="261"/>
      <c r="L138" s="31"/>
    </row>
    <row r="139" spans="2:12" s="1" customFormat="1" ht="6.95" customHeight="1">
      <c r="B139" s="31"/>
      <c r="L139" s="31"/>
    </row>
    <row r="140" spans="2:12" s="1" customFormat="1" ht="12" customHeight="1">
      <c r="B140" s="31"/>
      <c r="C140" s="26" t="s">
        <v>19</v>
      </c>
      <c r="F140" s="24" t="str">
        <f>F16</f>
        <v>Tr. SNP53,Banská Bystrica,parc.č.1042/1</v>
      </c>
      <c r="I140" s="26" t="s">
        <v>21</v>
      </c>
      <c r="J140" s="54" t="str">
        <f>IF(J16="","",J16)</f>
        <v>10. 9. 2024</v>
      </c>
      <c r="L140" s="31"/>
    </row>
    <row r="141" spans="2:12" s="1" customFormat="1" ht="6.95" customHeight="1">
      <c r="B141" s="31"/>
      <c r="L141" s="31"/>
    </row>
    <row r="142" spans="2:12" s="1" customFormat="1" ht="15.2" customHeight="1">
      <c r="B142" s="31"/>
      <c r="C142" s="26" t="s">
        <v>23</v>
      </c>
      <c r="F142" s="24" t="str">
        <f>E19</f>
        <v>Univerzita Mateja Bela v Banskej Bystrici</v>
      </c>
      <c r="I142" s="26" t="s">
        <v>29</v>
      </c>
      <c r="J142" s="29" t="str">
        <f>E25</f>
        <v>Insvet s.r.o.,Koeice</v>
      </c>
      <c r="L142" s="31"/>
    </row>
    <row r="143" spans="2:12" s="1" customFormat="1" ht="15.2" customHeight="1">
      <c r="B143" s="31"/>
      <c r="C143" s="26" t="s">
        <v>27</v>
      </c>
      <c r="F143" s="24" t="str">
        <f>IF(E22="","",E22)</f>
        <v>Vyplň údaj</v>
      </c>
      <c r="I143" s="26" t="s">
        <v>32</v>
      </c>
      <c r="J143" s="29" t="str">
        <f>E28</f>
        <v xml:space="preserve"> </v>
      </c>
      <c r="L143" s="31"/>
    </row>
    <row r="144" spans="2:12" s="1" customFormat="1" ht="10.35" customHeight="1">
      <c r="B144" s="31"/>
      <c r="L144" s="31"/>
    </row>
    <row r="145" spans="2:65" s="10" customFormat="1" ht="29.25" customHeight="1">
      <c r="B145" s="134"/>
      <c r="C145" s="135" t="s">
        <v>270</v>
      </c>
      <c r="D145" s="136" t="s">
        <v>60</v>
      </c>
      <c r="E145" s="136" t="s">
        <v>56</v>
      </c>
      <c r="F145" s="136" t="s">
        <v>57</v>
      </c>
      <c r="G145" s="136" t="s">
        <v>271</v>
      </c>
      <c r="H145" s="136" t="s">
        <v>272</v>
      </c>
      <c r="I145" s="136" t="s">
        <v>273</v>
      </c>
      <c r="J145" s="137" t="s">
        <v>232</v>
      </c>
      <c r="K145" s="138" t="s">
        <v>274</v>
      </c>
      <c r="L145" s="134"/>
      <c r="M145" s="61" t="s">
        <v>1</v>
      </c>
      <c r="N145" s="62" t="s">
        <v>39</v>
      </c>
      <c r="O145" s="62" t="s">
        <v>275</v>
      </c>
      <c r="P145" s="62" t="s">
        <v>276</v>
      </c>
      <c r="Q145" s="62" t="s">
        <v>277</v>
      </c>
      <c r="R145" s="62" t="s">
        <v>278</v>
      </c>
      <c r="S145" s="62" t="s">
        <v>279</v>
      </c>
      <c r="T145" s="63" t="s">
        <v>280</v>
      </c>
    </row>
    <row r="146" spans="2:65" s="1" customFormat="1" ht="22.9" customHeight="1">
      <c r="B146" s="31"/>
      <c r="C146" s="66" t="s">
        <v>228</v>
      </c>
      <c r="J146" s="139">
        <f>BK146</f>
        <v>0</v>
      </c>
      <c r="L146" s="31"/>
      <c r="M146" s="64"/>
      <c r="N146" s="55"/>
      <c r="O146" s="55"/>
      <c r="P146" s="140">
        <f>P147+P223+P248</f>
        <v>0</v>
      </c>
      <c r="Q146" s="55"/>
      <c r="R146" s="140">
        <f>R147+R223+R248</f>
        <v>1484.29526630026</v>
      </c>
      <c r="S146" s="55"/>
      <c r="T146" s="141">
        <f>T147+T223+T248</f>
        <v>0.99454999999999982</v>
      </c>
      <c r="AT146" s="16" t="s">
        <v>74</v>
      </c>
      <c r="AU146" s="16" t="s">
        <v>234</v>
      </c>
      <c r="BK146" s="142">
        <f>BK147+BK223+BK248</f>
        <v>0</v>
      </c>
    </row>
    <row r="147" spans="2:65" s="11" customFormat="1" ht="25.9" customHeight="1">
      <c r="B147" s="143"/>
      <c r="D147" s="144" t="s">
        <v>74</v>
      </c>
      <c r="E147" s="145" t="s">
        <v>281</v>
      </c>
      <c r="F147" s="145" t="s">
        <v>282</v>
      </c>
      <c r="I147" s="146"/>
      <c r="J147" s="147">
        <f>BK147</f>
        <v>0</v>
      </c>
      <c r="L147" s="143"/>
      <c r="M147" s="148"/>
      <c r="P147" s="149">
        <f>P148+P151+P184+P194+P221</f>
        <v>0</v>
      </c>
      <c r="R147" s="149">
        <f>R148+R151+R184+R194+R221</f>
        <v>690.24332998800003</v>
      </c>
      <c r="T147" s="150">
        <f>T148+T151+T184+T194+T221</f>
        <v>0.99454999999999982</v>
      </c>
      <c r="AR147" s="144" t="s">
        <v>82</v>
      </c>
      <c r="AT147" s="151" t="s">
        <v>74</v>
      </c>
      <c r="AU147" s="151" t="s">
        <v>75</v>
      </c>
      <c r="AY147" s="144" t="s">
        <v>283</v>
      </c>
      <c r="BK147" s="152">
        <f>BK148+BK151+BK184+BK194+BK221</f>
        <v>0</v>
      </c>
    </row>
    <row r="148" spans="2:65" s="11" customFormat="1" ht="22.9" customHeight="1">
      <c r="B148" s="143"/>
      <c r="D148" s="144" t="s">
        <v>74</v>
      </c>
      <c r="E148" s="153" t="s">
        <v>87</v>
      </c>
      <c r="F148" s="153" t="s">
        <v>1771</v>
      </c>
      <c r="I148" s="146"/>
      <c r="J148" s="154">
        <f>BK148</f>
        <v>0</v>
      </c>
      <c r="L148" s="143"/>
      <c r="M148" s="148"/>
      <c r="P148" s="149">
        <f>SUM(P149:P150)</f>
        <v>0</v>
      </c>
      <c r="R148" s="149">
        <f>SUM(R149:R150)</f>
        <v>1.15506</v>
      </c>
      <c r="T148" s="150">
        <f>SUM(T149:T150)</f>
        <v>0</v>
      </c>
      <c r="AR148" s="144" t="s">
        <v>82</v>
      </c>
      <c r="AT148" s="151" t="s">
        <v>74</v>
      </c>
      <c r="AU148" s="151" t="s">
        <v>82</v>
      </c>
      <c r="AY148" s="144" t="s">
        <v>283</v>
      </c>
      <c r="BK148" s="152">
        <f>SUM(BK149:BK150)</f>
        <v>0</v>
      </c>
    </row>
    <row r="149" spans="2:65" s="1" customFormat="1" ht="24.2" customHeight="1">
      <c r="B149" s="125"/>
      <c r="C149" s="155" t="s">
        <v>82</v>
      </c>
      <c r="D149" s="155" t="s">
        <v>285</v>
      </c>
      <c r="E149" s="156" t="s">
        <v>1772</v>
      </c>
      <c r="F149" s="157" t="s">
        <v>1773</v>
      </c>
      <c r="G149" s="158" t="s">
        <v>296</v>
      </c>
      <c r="H149" s="159">
        <v>0.55800000000000005</v>
      </c>
      <c r="I149" s="160"/>
      <c r="J149" s="161">
        <f>ROUND(I149*H149,2)</f>
        <v>0</v>
      </c>
      <c r="K149" s="162"/>
      <c r="L149" s="31"/>
      <c r="M149" s="163" t="s">
        <v>1</v>
      </c>
      <c r="N149" s="124" t="s">
        <v>41</v>
      </c>
      <c r="P149" s="164">
        <f>O149*H149</f>
        <v>0</v>
      </c>
      <c r="Q149" s="164">
        <v>2.0699999999999998</v>
      </c>
      <c r="R149" s="164">
        <f>Q149*H149</f>
        <v>1.15506</v>
      </c>
      <c r="S149" s="164">
        <v>0</v>
      </c>
      <c r="T149" s="165">
        <f>S149*H149</f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>IF(N149="základná",J149,0)</f>
        <v>0</v>
      </c>
      <c r="BF149" s="167">
        <f>IF(N149="znížená",J149,0)</f>
        <v>0</v>
      </c>
      <c r="BG149" s="167">
        <f>IF(N149="zákl. prenesená",J149,0)</f>
        <v>0</v>
      </c>
      <c r="BH149" s="167">
        <f>IF(N149="zníž. prenesená",J149,0)</f>
        <v>0</v>
      </c>
      <c r="BI149" s="167">
        <f>IF(N149="nulová",J149,0)</f>
        <v>0</v>
      </c>
      <c r="BJ149" s="16" t="s">
        <v>87</v>
      </c>
      <c r="BK149" s="167">
        <f>ROUND(I149*H149,2)</f>
        <v>0</v>
      </c>
      <c r="BL149" s="16" t="s">
        <v>289</v>
      </c>
      <c r="BM149" s="166" t="s">
        <v>4193</v>
      </c>
    </row>
    <row r="150" spans="2:65" s="12" customFormat="1" ht="11.25">
      <c r="B150" s="168"/>
      <c r="D150" s="169" t="s">
        <v>291</v>
      </c>
      <c r="E150" s="170" t="s">
        <v>1</v>
      </c>
      <c r="F150" s="171" t="s">
        <v>1775</v>
      </c>
      <c r="H150" s="172">
        <v>0.55800000000000005</v>
      </c>
      <c r="I150" s="173"/>
      <c r="L150" s="168"/>
      <c r="M150" s="174"/>
      <c r="T150" s="175"/>
      <c r="AT150" s="170" t="s">
        <v>291</v>
      </c>
      <c r="AU150" s="170" t="s">
        <v>87</v>
      </c>
      <c r="AV150" s="12" t="s">
        <v>87</v>
      </c>
      <c r="AW150" s="12" t="s">
        <v>31</v>
      </c>
      <c r="AX150" s="12" t="s">
        <v>82</v>
      </c>
      <c r="AY150" s="170" t="s">
        <v>283</v>
      </c>
    </row>
    <row r="151" spans="2:65" s="11" customFormat="1" ht="22.9" customHeight="1">
      <c r="B151" s="143"/>
      <c r="D151" s="144" t="s">
        <v>74</v>
      </c>
      <c r="E151" s="153" t="s">
        <v>92</v>
      </c>
      <c r="F151" s="153" t="s">
        <v>357</v>
      </c>
      <c r="I151" s="146"/>
      <c r="J151" s="154">
        <f>BK151</f>
        <v>0</v>
      </c>
      <c r="L151" s="143"/>
      <c r="M151" s="148"/>
      <c r="P151" s="149">
        <f>SUM(P152:P183)</f>
        <v>0</v>
      </c>
      <c r="R151" s="149">
        <f>SUM(R152:R183)</f>
        <v>677.38243534800006</v>
      </c>
      <c r="T151" s="150">
        <f>SUM(T152:T183)</f>
        <v>0</v>
      </c>
      <c r="AR151" s="144" t="s">
        <v>82</v>
      </c>
      <c r="AT151" s="151" t="s">
        <v>74</v>
      </c>
      <c r="AU151" s="151" t="s">
        <v>82</v>
      </c>
      <c r="AY151" s="144" t="s">
        <v>283</v>
      </c>
      <c r="BK151" s="152">
        <f>SUM(BK152:BK183)</f>
        <v>0</v>
      </c>
    </row>
    <row r="152" spans="2:65" s="1" customFormat="1" ht="33" customHeight="1">
      <c r="B152" s="125"/>
      <c r="C152" s="155" t="s">
        <v>87</v>
      </c>
      <c r="D152" s="155" t="s">
        <v>285</v>
      </c>
      <c r="E152" s="156" t="s">
        <v>1780</v>
      </c>
      <c r="F152" s="157" t="s">
        <v>1781</v>
      </c>
      <c r="G152" s="158" t="s">
        <v>344</v>
      </c>
      <c r="H152" s="159">
        <v>0.52800000000000002</v>
      </c>
      <c r="I152" s="160"/>
      <c r="J152" s="161">
        <f>ROUND(I152*H152,2)</f>
        <v>0</v>
      </c>
      <c r="K152" s="162"/>
      <c r="L152" s="31"/>
      <c r="M152" s="163" t="s">
        <v>1</v>
      </c>
      <c r="N152" s="124" t="s">
        <v>41</v>
      </c>
      <c r="P152" s="164">
        <f>O152*H152</f>
        <v>0</v>
      </c>
      <c r="Q152" s="164">
        <v>1.4966E-2</v>
      </c>
      <c r="R152" s="164">
        <f>Q152*H152</f>
        <v>7.9020480000000001E-3</v>
      </c>
      <c r="S152" s="164">
        <v>0</v>
      </c>
      <c r="T152" s="165">
        <f>S152*H152</f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>IF(N152="základná",J152,0)</f>
        <v>0</v>
      </c>
      <c r="BF152" s="167">
        <f>IF(N152="znížená",J152,0)</f>
        <v>0</v>
      </c>
      <c r="BG152" s="167">
        <f>IF(N152="zákl. prenesená",J152,0)</f>
        <v>0</v>
      </c>
      <c r="BH152" s="167">
        <f>IF(N152="zníž. prenesená",J152,0)</f>
        <v>0</v>
      </c>
      <c r="BI152" s="167">
        <f>IF(N152="nulová",J152,0)</f>
        <v>0</v>
      </c>
      <c r="BJ152" s="16" t="s">
        <v>87</v>
      </c>
      <c r="BK152" s="167">
        <f>ROUND(I152*H152,2)</f>
        <v>0</v>
      </c>
      <c r="BL152" s="16" t="s">
        <v>289</v>
      </c>
      <c r="BM152" s="166" t="s">
        <v>4194</v>
      </c>
    </row>
    <row r="153" spans="2:65" s="12" customFormat="1" ht="11.25">
      <c r="B153" s="168"/>
      <c r="D153" s="169" t="s">
        <v>291</v>
      </c>
      <c r="E153" s="170" t="s">
        <v>1</v>
      </c>
      <c r="F153" s="171" t="s">
        <v>1783</v>
      </c>
      <c r="H153" s="172">
        <v>0.52800000000000002</v>
      </c>
      <c r="I153" s="173"/>
      <c r="L153" s="168"/>
      <c r="M153" s="174"/>
      <c r="T153" s="175"/>
      <c r="AT153" s="170" t="s">
        <v>291</v>
      </c>
      <c r="AU153" s="170" t="s">
        <v>87</v>
      </c>
      <c r="AV153" s="12" t="s">
        <v>87</v>
      </c>
      <c r="AW153" s="12" t="s">
        <v>31</v>
      </c>
      <c r="AX153" s="12" t="s">
        <v>82</v>
      </c>
      <c r="AY153" s="170" t="s">
        <v>283</v>
      </c>
    </row>
    <row r="154" spans="2:65" s="1" customFormat="1" ht="24.2" customHeight="1">
      <c r="B154" s="125"/>
      <c r="C154" s="189" t="s">
        <v>92</v>
      </c>
      <c r="D154" s="189" t="s">
        <v>582</v>
      </c>
      <c r="E154" s="190" t="s">
        <v>1784</v>
      </c>
      <c r="F154" s="191" t="s">
        <v>1785</v>
      </c>
      <c r="G154" s="192" t="s">
        <v>1486</v>
      </c>
      <c r="H154" s="193">
        <v>528.35</v>
      </c>
      <c r="I154" s="194"/>
      <c r="J154" s="195">
        <f>ROUND(I154*H154,2)</f>
        <v>0</v>
      </c>
      <c r="K154" s="196"/>
      <c r="L154" s="197"/>
      <c r="M154" s="198" t="s">
        <v>1</v>
      </c>
      <c r="N154" s="199" t="s">
        <v>41</v>
      </c>
      <c r="P154" s="164">
        <f>O154*H154</f>
        <v>0</v>
      </c>
      <c r="Q154" s="164">
        <v>1</v>
      </c>
      <c r="R154" s="164">
        <f>Q154*H154</f>
        <v>528.35</v>
      </c>
      <c r="S154" s="164">
        <v>0</v>
      </c>
      <c r="T154" s="165">
        <f>S154*H154</f>
        <v>0</v>
      </c>
      <c r="AR154" s="166" t="s">
        <v>319</v>
      </c>
      <c r="AT154" s="166" t="s">
        <v>582</v>
      </c>
      <c r="AU154" s="166" t="s">
        <v>87</v>
      </c>
      <c r="AY154" s="16" t="s">
        <v>283</v>
      </c>
      <c r="BE154" s="167">
        <f>IF(N154="základná",J154,0)</f>
        <v>0</v>
      </c>
      <c r="BF154" s="167">
        <f>IF(N154="znížená",J154,0)</f>
        <v>0</v>
      </c>
      <c r="BG154" s="167">
        <f>IF(N154="zákl. prenesená",J154,0)</f>
        <v>0</v>
      </c>
      <c r="BH154" s="167">
        <f>IF(N154="zníž. prenesená",J154,0)</f>
        <v>0</v>
      </c>
      <c r="BI154" s="167">
        <f>IF(N154="nulová",J154,0)</f>
        <v>0</v>
      </c>
      <c r="BJ154" s="16" t="s">
        <v>87</v>
      </c>
      <c r="BK154" s="167">
        <f>ROUND(I154*H154,2)</f>
        <v>0</v>
      </c>
      <c r="BL154" s="16" t="s">
        <v>289</v>
      </c>
      <c r="BM154" s="166" t="s">
        <v>4195</v>
      </c>
    </row>
    <row r="155" spans="2:65" s="12" customFormat="1" ht="11.25">
      <c r="B155" s="168"/>
      <c r="D155" s="169" t="s">
        <v>291</v>
      </c>
      <c r="E155" s="170" t="s">
        <v>1</v>
      </c>
      <c r="F155" s="171" t="s">
        <v>1787</v>
      </c>
      <c r="H155" s="172">
        <v>528.35</v>
      </c>
      <c r="I155" s="173"/>
      <c r="L155" s="168"/>
      <c r="M155" s="174"/>
      <c r="T155" s="175"/>
      <c r="AT155" s="170" t="s">
        <v>291</v>
      </c>
      <c r="AU155" s="170" t="s">
        <v>87</v>
      </c>
      <c r="AV155" s="12" t="s">
        <v>87</v>
      </c>
      <c r="AW155" s="12" t="s">
        <v>31</v>
      </c>
      <c r="AX155" s="12" t="s">
        <v>82</v>
      </c>
      <c r="AY155" s="170" t="s">
        <v>283</v>
      </c>
    </row>
    <row r="156" spans="2:65" s="1" customFormat="1" ht="21.75" customHeight="1">
      <c r="B156" s="125"/>
      <c r="C156" s="155" t="s">
        <v>289</v>
      </c>
      <c r="D156" s="155" t="s">
        <v>285</v>
      </c>
      <c r="E156" s="156" t="s">
        <v>1788</v>
      </c>
      <c r="F156" s="157" t="s">
        <v>1789</v>
      </c>
      <c r="G156" s="158" t="s">
        <v>296</v>
      </c>
      <c r="H156" s="159">
        <v>46.33</v>
      </c>
      <c r="I156" s="160"/>
      <c r="J156" s="161">
        <f>ROUND(I156*H156,2)</f>
        <v>0</v>
      </c>
      <c r="K156" s="162"/>
      <c r="L156" s="31"/>
      <c r="M156" s="163" t="s">
        <v>1</v>
      </c>
      <c r="N156" s="124" t="s">
        <v>41</v>
      </c>
      <c r="P156" s="164">
        <f>O156*H156</f>
        <v>0</v>
      </c>
      <c r="Q156" s="164">
        <v>2.40177</v>
      </c>
      <c r="R156" s="164">
        <f>Q156*H156</f>
        <v>111.2740041</v>
      </c>
      <c r="S156" s="164">
        <v>0</v>
      </c>
      <c r="T156" s="165">
        <f>S156*H156</f>
        <v>0</v>
      </c>
      <c r="AR156" s="166" t="s">
        <v>289</v>
      </c>
      <c r="AT156" s="166" t="s">
        <v>285</v>
      </c>
      <c r="AU156" s="166" t="s">
        <v>87</v>
      </c>
      <c r="AY156" s="16" t="s">
        <v>283</v>
      </c>
      <c r="BE156" s="167">
        <f>IF(N156="základná",J156,0)</f>
        <v>0</v>
      </c>
      <c r="BF156" s="167">
        <f>IF(N156="znížená",J156,0)</f>
        <v>0</v>
      </c>
      <c r="BG156" s="167">
        <f>IF(N156="zákl. prenesená",J156,0)</f>
        <v>0</v>
      </c>
      <c r="BH156" s="167">
        <f>IF(N156="zníž. prenesená",J156,0)</f>
        <v>0</v>
      </c>
      <c r="BI156" s="167">
        <f>IF(N156="nulová",J156,0)</f>
        <v>0</v>
      </c>
      <c r="BJ156" s="16" t="s">
        <v>87</v>
      </c>
      <c r="BK156" s="167">
        <f>ROUND(I156*H156,2)</f>
        <v>0</v>
      </c>
      <c r="BL156" s="16" t="s">
        <v>289</v>
      </c>
      <c r="BM156" s="166" t="s">
        <v>4196</v>
      </c>
    </row>
    <row r="157" spans="2:65" s="12" customFormat="1" ht="11.25">
      <c r="B157" s="168"/>
      <c r="D157" s="169" t="s">
        <v>291</v>
      </c>
      <c r="E157" s="170" t="s">
        <v>1</v>
      </c>
      <c r="F157" s="171" t="s">
        <v>1791</v>
      </c>
      <c r="H157" s="172">
        <v>46.33</v>
      </c>
      <c r="I157" s="173"/>
      <c r="L157" s="168"/>
      <c r="M157" s="174"/>
      <c r="T157" s="175"/>
      <c r="AT157" s="170" t="s">
        <v>291</v>
      </c>
      <c r="AU157" s="170" t="s">
        <v>87</v>
      </c>
      <c r="AV157" s="12" t="s">
        <v>87</v>
      </c>
      <c r="AW157" s="12" t="s">
        <v>31</v>
      </c>
      <c r="AX157" s="12" t="s">
        <v>75</v>
      </c>
      <c r="AY157" s="170" t="s">
        <v>283</v>
      </c>
    </row>
    <row r="158" spans="2:65" s="13" customFormat="1" ht="11.25">
      <c r="B158" s="176"/>
      <c r="D158" s="169" t="s">
        <v>291</v>
      </c>
      <c r="E158" s="177" t="s">
        <v>1</v>
      </c>
      <c r="F158" s="178" t="s">
        <v>293</v>
      </c>
      <c r="H158" s="179">
        <v>46.33</v>
      </c>
      <c r="I158" s="180"/>
      <c r="L158" s="176"/>
      <c r="M158" s="181"/>
      <c r="T158" s="182"/>
      <c r="AT158" s="177" t="s">
        <v>291</v>
      </c>
      <c r="AU158" s="177" t="s">
        <v>87</v>
      </c>
      <c r="AV158" s="13" t="s">
        <v>289</v>
      </c>
      <c r="AW158" s="13" t="s">
        <v>31</v>
      </c>
      <c r="AX158" s="13" t="s">
        <v>82</v>
      </c>
      <c r="AY158" s="177" t="s">
        <v>283</v>
      </c>
    </row>
    <row r="159" spans="2:65" s="1" customFormat="1" ht="24.2" customHeight="1">
      <c r="B159" s="125"/>
      <c r="C159" s="155" t="s">
        <v>306</v>
      </c>
      <c r="D159" s="155" t="s">
        <v>285</v>
      </c>
      <c r="E159" s="156" t="s">
        <v>1792</v>
      </c>
      <c r="F159" s="157" t="s">
        <v>1793</v>
      </c>
      <c r="G159" s="158" t="s">
        <v>288</v>
      </c>
      <c r="H159" s="159">
        <v>397.31799999999998</v>
      </c>
      <c r="I159" s="160"/>
      <c r="J159" s="161">
        <f>ROUND(I159*H159,2)</f>
        <v>0</v>
      </c>
      <c r="K159" s="162"/>
      <c r="L159" s="31"/>
      <c r="M159" s="163" t="s">
        <v>1</v>
      </c>
      <c r="N159" s="124" t="s">
        <v>41</v>
      </c>
      <c r="P159" s="164">
        <f>O159*H159</f>
        <v>0</v>
      </c>
      <c r="Q159" s="164">
        <v>2.3E-3</v>
      </c>
      <c r="R159" s="164">
        <f>Q159*H159</f>
        <v>0.91383139999999996</v>
      </c>
      <c r="S159" s="164">
        <v>0</v>
      </c>
      <c r="T159" s="165">
        <f>S159*H159</f>
        <v>0</v>
      </c>
      <c r="AR159" s="166" t="s">
        <v>289</v>
      </c>
      <c r="AT159" s="166" t="s">
        <v>285</v>
      </c>
      <c r="AU159" s="166" t="s">
        <v>87</v>
      </c>
      <c r="AY159" s="16" t="s">
        <v>283</v>
      </c>
      <c r="BE159" s="167">
        <f>IF(N159="základná",J159,0)</f>
        <v>0</v>
      </c>
      <c r="BF159" s="167">
        <f>IF(N159="znížená",J159,0)</f>
        <v>0</v>
      </c>
      <c r="BG159" s="167">
        <f>IF(N159="zákl. prenesená",J159,0)</f>
        <v>0</v>
      </c>
      <c r="BH159" s="167">
        <f>IF(N159="zníž. prenesená",J159,0)</f>
        <v>0</v>
      </c>
      <c r="BI159" s="167">
        <f>IF(N159="nulová",J159,0)</f>
        <v>0</v>
      </c>
      <c r="BJ159" s="16" t="s">
        <v>87</v>
      </c>
      <c r="BK159" s="167">
        <f>ROUND(I159*H159,2)</f>
        <v>0</v>
      </c>
      <c r="BL159" s="16" t="s">
        <v>289</v>
      </c>
      <c r="BM159" s="166" t="s">
        <v>4197</v>
      </c>
    </row>
    <row r="160" spans="2:65" s="12" customFormat="1" ht="22.5">
      <c r="B160" s="168"/>
      <c r="D160" s="169" t="s">
        <v>291</v>
      </c>
      <c r="E160" s="170" t="s">
        <v>1</v>
      </c>
      <c r="F160" s="171" t="s">
        <v>1795</v>
      </c>
      <c r="H160" s="172">
        <v>341.95800000000003</v>
      </c>
      <c r="I160" s="173"/>
      <c r="L160" s="168"/>
      <c r="M160" s="174"/>
      <c r="T160" s="175"/>
      <c r="AT160" s="170" t="s">
        <v>291</v>
      </c>
      <c r="AU160" s="170" t="s">
        <v>87</v>
      </c>
      <c r="AV160" s="12" t="s">
        <v>87</v>
      </c>
      <c r="AW160" s="12" t="s">
        <v>31</v>
      </c>
      <c r="AX160" s="12" t="s">
        <v>75</v>
      </c>
      <c r="AY160" s="170" t="s">
        <v>283</v>
      </c>
    </row>
    <row r="161" spans="2:65" s="12" customFormat="1" ht="11.25">
      <c r="B161" s="168"/>
      <c r="D161" s="169" t="s">
        <v>291</v>
      </c>
      <c r="E161" s="170" t="s">
        <v>1</v>
      </c>
      <c r="F161" s="171" t="s">
        <v>1796</v>
      </c>
      <c r="H161" s="172">
        <v>55.36</v>
      </c>
      <c r="I161" s="173"/>
      <c r="L161" s="168"/>
      <c r="M161" s="174"/>
      <c r="T161" s="175"/>
      <c r="AT161" s="170" t="s">
        <v>291</v>
      </c>
      <c r="AU161" s="170" t="s">
        <v>87</v>
      </c>
      <c r="AV161" s="12" t="s">
        <v>87</v>
      </c>
      <c r="AW161" s="12" t="s">
        <v>31</v>
      </c>
      <c r="AX161" s="12" t="s">
        <v>75</v>
      </c>
      <c r="AY161" s="170" t="s">
        <v>283</v>
      </c>
    </row>
    <row r="162" spans="2:65" s="13" customFormat="1" ht="11.25">
      <c r="B162" s="176"/>
      <c r="D162" s="169" t="s">
        <v>291</v>
      </c>
      <c r="E162" s="177" t="s">
        <v>1</v>
      </c>
      <c r="F162" s="178" t="s">
        <v>293</v>
      </c>
      <c r="H162" s="179">
        <v>397.31799999999998</v>
      </c>
      <c r="I162" s="180"/>
      <c r="L162" s="176"/>
      <c r="M162" s="181"/>
      <c r="T162" s="182"/>
      <c r="AT162" s="177" t="s">
        <v>291</v>
      </c>
      <c r="AU162" s="177" t="s">
        <v>87</v>
      </c>
      <c r="AV162" s="13" t="s">
        <v>289</v>
      </c>
      <c r="AW162" s="13" t="s">
        <v>31</v>
      </c>
      <c r="AX162" s="13" t="s">
        <v>82</v>
      </c>
      <c r="AY162" s="177" t="s">
        <v>283</v>
      </c>
    </row>
    <row r="163" spans="2:65" s="1" customFormat="1" ht="24.2" customHeight="1">
      <c r="B163" s="125"/>
      <c r="C163" s="155" t="s">
        <v>310</v>
      </c>
      <c r="D163" s="155" t="s">
        <v>285</v>
      </c>
      <c r="E163" s="156" t="s">
        <v>1797</v>
      </c>
      <c r="F163" s="157" t="s">
        <v>1798</v>
      </c>
      <c r="G163" s="158" t="s">
        <v>288</v>
      </c>
      <c r="H163" s="159">
        <v>397.31799999999998</v>
      </c>
      <c r="I163" s="160"/>
      <c r="J163" s="161">
        <f>ROUND(I163*H163,2)</f>
        <v>0</v>
      </c>
      <c r="K163" s="162"/>
      <c r="L163" s="31"/>
      <c r="M163" s="163" t="s">
        <v>1</v>
      </c>
      <c r="N163" s="124" t="s">
        <v>41</v>
      </c>
      <c r="P163" s="164">
        <f>O163*H163</f>
        <v>0</v>
      </c>
      <c r="Q163" s="164">
        <v>0</v>
      </c>
      <c r="R163" s="164">
        <f>Q163*H163</f>
        <v>0</v>
      </c>
      <c r="S163" s="164">
        <v>0</v>
      </c>
      <c r="T163" s="165">
        <f>S163*H163</f>
        <v>0</v>
      </c>
      <c r="AR163" s="166" t="s">
        <v>289</v>
      </c>
      <c r="AT163" s="166" t="s">
        <v>285</v>
      </c>
      <c r="AU163" s="166" t="s">
        <v>87</v>
      </c>
      <c r="AY163" s="16" t="s">
        <v>283</v>
      </c>
      <c r="BE163" s="167">
        <f>IF(N163="základná",J163,0)</f>
        <v>0</v>
      </c>
      <c r="BF163" s="167">
        <f>IF(N163="znížená",J163,0)</f>
        <v>0</v>
      </c>
      <c r="BG163" s="167">
        <f>IF(N163="zákl. prenesená",J163,0)</f>
        <v>0</v>
      </c>
      <c r="BH163" s="167">
        <f>IF(N163="zníž. prenesená",J163,0)</f>
        <v>0</v>
      </c>
      <c r="BI163" s="167">
        <f>IF(N163="nulová",J163,0)</f>
        <v>0</v>
      </c>
      <c r="BJ163" s="16" t="s">
        <v>87</v>
      </c>
      <c r="BK163" s="167">
        <f>ROUND(I163*H163,2)</f>
        <v>0</v>
      </c>
      <c r="BL163" s="16" t="s">
        <v>289</v>
      </c>
      <c r="BM163" s="166" t="s">
        <v>4198</v>
      </c>
    </row>
    <row r="164" spans="2:65" s="1" customFormat="1" ht="16.5" customHeight="1">
      <c r="B164" s="125"/>
      <c r="C164" s="155" t="s">
        <v>315</v>
      </c>
      <c r="D164" s="155" t="s">
        <v>285</v>
      </c>
      <c r="E164" s="156" t="s">
        <v>1800</v>
      </c>
      <c r="F164" s="157" t="s">
        <v>1801</v>
      </c>
      <c r="G164" s="158" t="s">
        <v>344</v>
      </c>
      <c r="H164" s="159">
        <v>2.0529999999999999</v>
      </c>
      <c r="I164" s="160"/>
      <c r="J164" s="161">
        <f>ROUND(I164*H164,2)</f>
        <v>0</v>
      </c>
      <c r="K164" s="162"/>
      <c r="L164" s="31"/>
      <c r="M164" s="163" t="s">
        <v>1</v>
      </c>
      <c r="N164" s="124" t="s">
        <v>41</v>
      </c>
      <c r="P164" s="164">
        <f>O164*H164</f>
        <v>0</v>
      </c>
      <c r="Q164" s="164">
        <v>1.01555</v>
      </c>
      <c r="R164" s="164">
        <f>Q164*H164</f>
        <v>2.08492415</v>
      </c>
      <c r="S164" s="164">
        <v>0</v>
      </c>
      <c r="T164" s="165">
        <f>S164*H164</f>
        <v>0</v>
      </c>
      <c r="AR164" s="166" t="s">
        <v>289</v>
      </c>
      <c r="AT164" s="166" t="s">
        <v>285</v>
      </c>
      <c r="AU164" s="166" t="s">
        <v>87</v>
      </c>
      <c r="AY164" s="16" t="s">
        <v>283</v>
      </c>
      <c r="BE164" s="167">
        <f>IF(N164="základná",J164,0)</f>
        <v>0</v>
      </c>
      <c r="BF164" s="167">
        <f>IF(N164="znížená",J164,0)</f>
        <v>0</v>
      </c>
      <c r="BG164" s="167">
        <f>IF(N164="zákl. prenesená",J164,0)</f>
        <v>0</v>
      </c>
      <c r="BH164" s="167">
        <f>IF(N164="zníž. prenesená",J164,0)</f>
        <v>0</v>
      </c>
      <c r="BI164" s="167">
        <f>IF(N164="nulová",J164,0)</f>
        <v>0</v>
      </c>
      <c r="BJ164" s="16" t="s">
        <v>87</v>
      </c>
      <c r="BK164" s="167">
        <f>ROUND(I164*H164,2)</f>
        <v>0</v>
      </c>
      <c r="BL164" s="16" t="s">
        <v>289</v>
      </c>
      <c r="BM164" s="166" t="s">
        <v>4199</v>
      </c>
    </row>
    <row r="165" spans="2:65" s="12" customFormat="1" ht="11.25">
      <c r="B165" s="168"/>
      <c r="D165" s="169" t="s">
        <v>291</v>
      </c>
      <c r="E165" s="170" t="s">
        <v>1</v>
      </c>
      <c r="F165" s="171" t="s">
        <v>4200</v>
      </c>
      <c r="H165" s="172">
        <v>2.0529999999999999</v>
      </c>
      <c r="I165" s="173"/>
      <c r="L165" s="168"/>
      <c r="M165" s="174"/>
      <c r="T165" s="175"/>
      <c r="AT165" s="170" t="s">
        <v>291</v>
      </c>
      <c r="AU165" s="170" t="s">
        <v>87</v>
      </c>
      <c r="AV165" s="12" t="s">
        <v>87</v>
      </c>
      <c r="AW165" s="12" t="s">
        <v>31</v>
      </c>
      <c r="AX165" s="12" t="s">
        <v>82</v>
      </c>
      <c r="AY165" s="170" t="s">
        <v>283</v>
      </c>
    </row>
    <row r="166" spans="2:65" s="1" customFormat="1" ht="16.5" customHeight="1">
      <c r="B166" s="125"/>
      <c r="C166" s="155" t="s">
        <v>319</v>
      </c>
      <c r="D166" s="155" t="s">
        <v>285</v>
      </c>
      <c r="E166" s="156" t="s">
        <v>1804</v>
      </c>
      <c r="F166" s="157" t="s">
        <v>1805</v>
      </c>
      <c r="G166" s="158" t="s">
        <v>344</v>
      </c>
      <c r="H166" s="159">
        <v>2.169</v>
      </c>
      <c r="I166" s="160"/>
      <c r="J166" s="161">
        <f>ROUND(I166*H166,2)</f>
        <v>0</v>
      </c>
      <c r="K166" s="162"/>
      <c r="L166" s="31"/>
      <c r="M166" s="163" t="s">
        <v>1</v>
      </c>
      <c r="N166" s="124" t="s">
        <v>41</v>
      </c>
      <c r="P166" s="164">
        <f>O166*H166</f>
        <v>0</v>
      </c>
      <c r="Q166" s="164">
        <v>1.20296</v>
      </c>
      <c r="R166" s="164">
        <f>Q166*H166</f>
        <v>2.60922024</v>
      </c>
      <c r="S166" s="164">
        <v>0</v>
      </c>
      <c r="T166" s="165">
        <f>S166*H166</f>
        <v>0</v>
      </c>
      <c r="AR166" s="166" t="s">
        <v>289</v>
      </c>
      <c r="AT166" s="166" t="s">
        <v>285</v>
      </c>
      <c r="AU166" s="166" t="s">
        <v>87</v>
      </c>
      <c r="AY166" s="16" t="s">
        <v>283</v>
      </c>
      <c r="BE166" s="167">
        <f>IF(N166="základná",J166,0)</f>
        <v>0</v>
      </c>
      <c r="BF166" s="167">
        <f>IF(N166="znížená",J166,0)</f>
        <v>0</v>
      </c>
      <c r="BG166" s="167">
        <f>IF(N166="zákl. prenesená",J166,0)</f>
        <v>0</v>
      </c>
      <c r="BH166" s="167">
        <f>IF(N166="zníž. prenesená",J166,0)</f>
        <v>0</v>
      </c>
      <c r="BI166" s="167">
        <f>IF(N166="nulová",J166,0)</f>
        <v>0</v>
      </c>
      <c r="BJ166" s="16" t="s">
        <v>87</v>
      </c>
      <c r="BK166" s="167">
        <f>ROUND(I166*H166,2)</f>
        <v>0</v>
      </c>
      <c r="BL166" s="16" t="s">
        <v>289</v>
      </c>
      <c r="BM166" s="166" t="s">
        <v>4201</v>
      </c>
    </row>
    <row r="167" spans="2:65" s="12" customFormat="1" ht="11.25">
      <c r="B167" s="168"/>
      <c r="D167" s="169" t="s">
        <v>291</v>
      </c>
      <c r="E167" s="170" t="s">
        <v>1</v>
      </c>
      <c r="F167" s="171" t="s">
        <v>1807</v>
      </c>
      <c r="H167" s="172">
        <v>2.169</v>
      </c>
      <c r="I167" s="173"/>
      <c r="L167" s="168"/>
      <c r="M167" s="174"/>
      <c r="T167" s="175"/>
      <c r="AT167" s="170" t="s">
        <v>291</v>
      </c>
      <c r="AU167" s="170" t="s">
        <v>87</v>
      </c>
      <c r="AV167" s="12" t="s">
        <v>87</v>
      </c>
      <c r="AW167" s="12" t="s">
        <v>31</v>
      </c>
      <c r="AX167" s="12" t="s">
        <v>82</v>
      </c>
      <c r="AY167" s="170" t="s">
        <v>283</v>
      </c>
    </row>
    <row r="168" spans="2:65" s="1" customFormat="1" ht="24.2" customHeight="1">
      <c r="B168" s="125"/>
      <c r="C168" s="155" t="s">
        <v>323</v>
      </c>
      <c r="D168" s="155" t="s">
        <v>285</v>
      </c>
      <c r="E168" s="156" t="s">
        <v>1808</v>
      </c>
      <c r="F168" s="157" t="s">
        <v>1809</v>
      </c>
      <c r="G168" s="158" t="s">
        <v>296</v>
      </c>
      <c r="H168" s="159">
        <v>10.6</v>
      </c>
      <c r="I168" s="160"/>
      <c r="J168" s="161">
        <f>ROUND(I168*H168,2)</f>
        <v>0</v>
      </c>
      <c r="K168" s="162"/>
      <c r="L168" s="31"/>
      <c r="M168" s="163" t="s">
        <v>1</v>
      </c>
      <c r="N168" s="124" t="s">
        <v>41</v>
      </c>
      <c r="P168" s="164">
        <f>O168*H168</f>
        <v>0</v>
      </c>
      <c r="Q168" s="164">
        <v>2.4022000000000001</v>
      </c>
      <c r="R168" s="164">
        <f>Q168*H168</f>
        <v>25.46332</v>
      </c>
      <c r="S168" s="164">
        <v>0</v>
      </c>
      <c r="T168" s="165">
        <f>S168*H168</f>
        <v>0</v>
      </c>
      <c r="AR168" s="166" t="s">
        <v>289</v>
      </c>
      <c r="AT168" s="166" t="s">
        <v>285</v>
      </c>
      <c r="AU168" s="166" t="s">
        <v>87</v>
      </c>
      <c r="AY168" s="16" t="s">
        <v>283</v>
      </c>
      <c r="BE168" s="167">
        <f>IF(N168="základná",J168,0)</f>
        <v>0</v>
      </c>
      <c r="BF168" s="167">
        <f>IF(N168="znížená",J168,0)</f>
        <v>0</v>
      </c>
      <c r="BG168" s="167">
        <f>IF(N168="zákl. prenesená",J168,0)</f>
        <v>0</v>
      </c>
      <c r="BH168" s="167">
        <f>IF(N168="zníž. prenesená",J168,0)</f>
        <v>0</v>
      </c>
      <c r="BI168" s="167">
        <f>IF(N168="nulová",J168,0)</f>
        <v>0</v>
      </c>
      <c r="BJ168" s="16" t="s">
        <v>87</v>
      </c>
      <c r="BK168" s="167">
        <f>ROUND(I168*H168,2)</f>
        <v>0</v>
      </c>
      <c r="BL168" s="16" t="s">
        <v>289</v>
      </c>
      <c r="BM168" s="166" t="s">
        <v>4202</v>
      </c>
    </row>
    <row r="169" spans="2:65" s="12" customFormat="1" ht="11.25">
      <c r="B169" s="168"/>
      <c r="D169" s="169" t="s">
        <v>291</v>
      </c>
      <c r="E169" s="170" t="s">
        <v>1</v>
      </c>
      <c r="F169" s="171" t="s">
        <v>1811</v>
      </c>
      <c r="H169" s="172">
        <v>10.6</v>
      </c>
      <c r="I169" s="173"/>
      <c r="L169" s="168"/>
      <c r="M169" s="174"/>
      <c r="T169" s="175"/>
      <c r="AT169" s="170" t="s">
        <v>291</v>
      </c>
      <c r="AU169" s="170" t="s">
        <v>87</v>
      </c>
      <c r="AV169" s="12" t="s">
        <v>87</v>
      </c>
      <c r="AW169" s="12" t="s">
        <v>31</v>
      </c>
      <c r="AX169" s="12" t="s">
        <v>75</v>
      </c>
      <c r="AY169" s="170" t="s">
        <v>283</v>
      </c>
    </row>
    <row r="170" spans="2:65" s="13" customFormat="1" ht="11.25">
      <c r="B170" s="176"/>
      <c r="D170" s="169" t="s">
        <v>291</v>
      </c>
      <c r="E170" s="177" t="s">
        <v>1</v>
      </c>
      <c r="F170" s="178" t="s">
        <v>293</v>
      </c>
      <c r="H170" s="179">
        <v>10.6</v>
      </c>
      <c r="I170" s="180"/>
      <c r="L170" s="176"/>
      <c r="M170" s="181"/>
      <c r="T170" s="182"/>
      <c r="AT170" s="177" t="s">
        <v>291</v>
      </c>
      <c r="AU170" s="177" t="s">
        <v>87</v>
      </c>
      <c r="AV170" s="13" t="s">
        <v>289</v>
      </c>
      <c r="AW170" s="13" t="s">
        <v>31</v>
      </c>
      <c r="AX170" s="13" t="s">
        <v>82</v>
      </c>
      <c r="AY170" s="177" t="s">
        <v>283</v>
      </c>
    </row>
    <row r="171" spans="2:65" s="1" customFormat="1" ht="24.2" customHeight="1">
      <c r="B171" s="125"/>
      <c r="C171" s="155" t="s">
        <v>327</v>
      </c>
      <c r="D171" s="155" t="s">
        <v>285</v>
      </c>
      <c r="E171" s="156" t="s">
        <v>1812</v>
      </c>
      <c r="F171" s="157" t="s">
        <v>1813</v>
      </c>
      <c r="G171" s="158" t="s">
        <v>288</v>
      </c>
      <c r="H171" s="159">
        <v>52.93</v>
      </c>
      <c r="I171" s="160"/>
      <c r="J171" s="161">
        <f>ROUND(I171*H171,2)</f>
        <v>0</v>
      </c>
      <c r="K171" s="162"/>
      <c r="L171" s="31"/>
      <c r="M171" s="163" t="s">
        <v>1</v>
      </c>
      <c r="N171" s="124" t="s">
        <v>41</v>
      </c>
      <c r="P171" s="164">
        <f>O171*H171</f>
        <v>0</v>
      </c>
      <c r="Q171" s="164">
        <v>1.223E-2</v>
      </c>
      <c r="R171" s="164">
        <f>Q171*H171</f>
        <v>0.64733390000000002</v>
      </c>
      <c r="S171" s="164">
        <v>0</v>
      </c>
      <c r="T171" s="165">
        <f>S171*H171</f>
        <v>0</v>
      </c>
      <c r="AR171" s="166" t="s">
        <v>289</v>
      </c>
      <c r="AT171" s="166" t="s">
        <v>285</v>
      </c>
      <c r="AU171" s="166" t="s">
        <v>87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289</v>
      </c>
      <c r="BM171" s="166" t="s">
        <v>4203</v>
      </c>
    </row>
    <row r="172" spans="2:65" s="12" customFormat="1" ht="22.5">
      <c r="B172" s="168"/>
      <c r="D172" s="169" t="s">
        <v>291</v>
      </c>
      <c r="E172" s="170" t="s">
        <v>1</v>
      </c>
      <c r="F172" s="171" t="s">
        <v>1815</v>
      </c>
      <c r="H172" s="172">
        <v>52.93</v>
      </c>
      <c r="I172" s="173"/>
      <c r="L172" s="168"/>
      <c r="M172" s="174"/>
      <c r="T172" s="175"/>
      <c r="AT172" s="170" t="s">
        <v>291</v>
      </c>
      <c r="AU172" s="170" t="s">
        <v>87</v>
      </c>
      <c r="AV172" s="12" t="s">
        <v>87</v>
      </c>
      <c r="AW172" s="12" t="s">
        <v>31</v>
      </c>
      <c r="AX172" s="12" t="s">
        <v>82</v>
      </c>
      <c r="AY172" s="170" t="s">
        <v>283</v>
      </c>
    </row>
    <row r="173" spans="2:65" s="1" customFormat="1" ht="33" customHeight="1">
      <c r="B173" s="125"/>
      <c r="C173" s="155" t="s">
        <v>332</v>
      </c>
      <c r="D173" s="155" t="s">
        <v>285</v>
      </c>
      <c r="E173" s="156" t="s">
        <v>1816</v>
      </c>
      <c r="F173" s="157" t="s">
        <v>1817</v>
      </c>
      <c r="G173" s="158" t="s">
        <v>288</v>
      </c>
      <c r="H173" s="159">
        <v>52.93</v>
      </c>
      <c r="I173" s="160"/>
      <c r="J173" s="161">
        <f>ROUND(I173*H173,2)</f>
        <v>0</v>
      </c>
      <c r="K173" s="162"/>
      <c r="L173" s="31"/>
      <c r="M173" s="163" t="s">
        <v>1</v>
      </c>
      <c r="N173" s="124" t="s">
        <v>41</v>
      </c>
      <c r="P173" s="164">
        <f>O173*H173</f>
        <v>0</v>
      </c>
      <c r="Q173" s="164">
        <v>0</v>
      </c>
      <c r="R173" s="164">
        <f>Q173*H173</f>
        <v>0</v>
      </c>
      <c r="S173" s="164">
        <v>0</v>
      </c>
      <c r="T173" s="165">
        <f>S173*H173</f>
        <v>0</v>
      </c>
      <c r="AR173" s="166" t="s">
        <v>289</v>
      </c>
      <c r="AT173" s="166" t="s">
        <v>285</v>
      </c>
      <c r="AU173" s="166" t="s">
        <v>87</v>
      </c>
      <c r="AY173" s="16" t="s">
        <v>283</v>
      </c>
      <c r="BE173" s="167">
        <f>IF(N173="základná",J173,0)</f>
        <v>0</v>
      </c>
      <c r="BF173" s="167">
        <f>IF(N173="znížená",J173,0)</f>
        <v>0</v>
      </c>
      <c r="BG173" s="167">
        <f>IF(N173="zákl. prenesená",J173,0)</f>
        <v>0</v>
      </c>
      <c r="BH173" s="167">
        <f>IF(N173="zníž. prenesená",J173,0)</f>
        <v>0</v>
      </c>
      <c r="BI173" s="167">
        <f>IF(N173="nulová",J173,0)</f>
        <v>0</v>
      </c>
      <c r="BJ173" s="16" t="s">
        <v>87</v>
      </c>
      <c r="BK173" s="167">
        <f>ROUND(I173*H173,2)</f>
        <v>0</v>
      </c>
      <c r="BL173" s="16" t="s">
        <v>289</v>
      </c>
      <c r="BM173" s="166" t="s">
        <v>4204</v>
      </c>
    </row>
    <row r="174" spans="2:65" s="1" customFormat="1" ht="16.5" customHeight="1">
      <c r="B174" s="125"/>
      <c r="C174" s="155" t="s">
        <v>337</v>
      </c>
      <c r="D174" s="155" t="s">
        <v>285</v>
      </c>
      <c r="E174" s="156" t="s">
        <v>1819</v>
      </c>
      <c r="F174" s="157" t="s">
        <v>1820</v>
      </c>
      <c r="G174" s="158" t="s">
        <v>344</v>
      </c>
      <c r="H174" s="159">
        <v>0.76200000000000001</v>
      </c>
      <c r="I174" s="160"/>
      <c r="J174" s="161">
        <f>ROUND(I174*H174,2)</f>
        <v>0</v>
      </c>
      <c r="K174" s="162"/>
      <c r="L174" s="31"/>
      <c r="M174" s="163" t="s">
        <v>1</v>
      </c>
      <c r="N174" s="124" t="s">
        <v>41</v>
      </c>
      <c r="P174" s="164">
        <f>O174*H174</f>
        <v>0</v>
      </c>
      <c r="Q174" s="164">
        <v>1.0128900000000001</v>
      </c>
      <c r="R174" s="164">
        <f>Q174*H174</f>
        <v>0.77182218000000002</v>
      </c>
      <c r="S174" s="164">
        <v>0</v>
      </c>
      <c r="T174" s="165">
        <f>S174*H174</f>
        <v>0</v>
      </c>
      <c r="AR174" s="166" t="s">
        <v>289</v>
      </c>
      <c r="AT174" s="166" t="s">
        <v>285</v>
      </c>
      <c r="AU174" s="166" t="s">
        <v>87</v>
      </c>
      <c r="AY174" s="16" t="s">
        <v>283</v>
      </c>
      <c r="BE174" s="167">
        <f>IF(N174="základná",J174,0)</f>
        <v>0</v>
      </c>
      <c r="BF174" s="167">
        <f>IF(N174="znížená",J174,0)</f>
        <v>0</v>
      </c>
      <c r="BG174" s="167">
        <f>IF(N174="zákl. prenesená",J174,0)</f>
        <v>0</v>
      </c>
      <c r="BH174" s="167">
        <f>IF(N174="zníž. prenesená",J174,0)</f>
        <v>0</v>
      </c>
      <c r="BI174" s="167">
        <f>IF(N174="nulová",J174,0)</f>
        <v>0</v>
      </c>
      <c r="BJ174" s="16" t="s">
        <v>87</v>
      </c>
      <c r="BK174" s="167">
        <f>ROUND(I174*H174,2)</f>
        <v>0</v>
      </c>
      <c r="BL174" s="16" t="s">
        <v>289</v>
      </c>
      <c r="BM174" s="166" t="s">
        <v>4205</v>
      </c>
    </row>
    <row r="175" spans="2:65" s="12" customFormat="1" ht="11.25">
      <c r="B175" s="168"/>
      <c r="D175" s="169" t="s">
        <v>291</v>
      </c>
      <c r="E175" s="170" t="s">
        <v>1</v>
      </c>
      <c r="F175" s="171" t="s">
        <v>4206</v>
      </c>
      <c r="H175" s="172">
        <v>0.76200000000000001</v>
      </c>
      <c r="I175" s="173"/>
      <c r="L175" s="168"/>
      <c r="M175" s="174"/>
      <c r="T175" s="175"/>
      <c r="AT175" s="170" t="s">
        <v>291</v>
      </c>
      <c r="AU175" s="170" t="s">
        <v>87</v>
      </c>
      <c r="AV175" s="12" t="s">
        <v>87</v>
      </c>
      <c r="AW175" s="12" t="s">
        <v>31</v>
      </c>
      <c r="AX175" s="12" t="s">
        <v>82</v>
      </c>
      <c r="AY175" s="170" t="s">
        <v>283</v>
      </c>
    </row>
    <row r="176" spans="2:65" s="1" customFormat="1" ht="24.2" customHeight="1">
      <c r="B176" s="125"/>
      <c r="C176" s="155" t="s">
        <v>341</v>
      </c>
      <c r="D176" s="155" t="s">
        <v>285</v>
      </c>
      <c r="E176" s="156" t="s">
        <v>4207</v>
      </c>
      <c r="F176" s="157" t="s">
        <v>4208</v>
      </c>
      <c r="G176" s="158" t="s">
        <v>344</v>
      </c>
      <c r="H176" s="159">
        <v>5.8999999999999997E-2</v>
      </c>
      <c r="I176" s="160"/>
      <c r="J176" s="161">
        <f>ROUND(I176*H176,2)</f>
        <v>0</v>
      </c>
      <c r="K176" s="162"/>
      <c r="L176" s="31"/>
      <c r="M176" s="163" t="s">
        <v>1</v>
      </c>
      <c r="N176" s="124" t="s">
        <v>41</v>
      </c>
      <c r="P176" s="164">
        <f>O176*H176</f>
        <v>0</v>
      </c>
      <c r="Q176" s="164">
        <v>1.002</v>
      </c>
      <c r="R176" s="164">
        <f>Q176*H176</f>
        <v>5.9117999999999997E-2</v>
      </c>
      <c r="S176" s="164">
        <v>0</v>
      </c>
      <c r="T176" s="165">
        <f>S176*H176</f>
        <v>0</v>
      </c>
      <c r="AR176" s="166" t="s">
        <v>289</v>
      </c>
      <c r="AT176" s="166" t="s">
        <v>285</v>
      </c>
      <c r="AU176" s="166" t="s">
        <v>87</v>
      </c>
      <c r="AY176" s="16" t="s">
        <v>283</v>
      </c>
      <c r="BE176" s="167">
        <f>IF(N176="základná",J176,0)</f>
        <v>0</v>
      </c>
      <c r="BF176" s="167">
        <f>IF(N176="znížená",J176,0)</f>
        <v>0</v>
      </c>
      <c r="BG176" s="167">
        <f>IF(N176="zákl. prenesená",J176,0)</f>
        <v>0</v>
      </c>
      <c r="BH176" s="167">
        <f>IF(N176="zníž. prenesená",J176,0)</f>
        <v>0</v>
      </c>
      <c r="BI176" s="167">
        <f>IF(N176="nulová",J176,0)</f>
        <v>0</v>
      </c>
      <c r="BJ176" s="16" t="s">
        <v>87</v>
      </c>
      <c r="BK176" s="167">
        <f>ROUND(I176*H176,2)</f>
        <v>0</v>
      </c>
      <c r="BL176" s="16" t="s">
        <v>289</v>
      </c>
      <c r="BM176" s="166" t="s">
        <v>4209</v>
      </c>
    </row>
    <row r="177" spans="2:65" s="12" customFormat="1" ht="11.25">
      <c r="B177" s="168"/>
      <c r="D177" s="169" t="s">
        <v>291</v>
      </c>
      <c r="E177" s="170" t="s">
        <v>1</v>
      </c>
      <c r="F177" s="171" t="s">
        <v>4210</v>
      </c>
      <c r="H177" s="172">
        <v>5.8999999999999997E-2</v>
      </c>
      <c r="I177" s="173"/>
      <c r="L177" s="168"/>
      <c r="M177" s="174"/>
      <c r="T177" s="175"/>
      <c r="AT177" s="170" t="s">
        <v>291</v>
      </c>
      <c r="AU177" s="170" t="s">
        <v>87</v>
      </c>
      <c r="AV177" s="12" t="s">
        <v>87</v>
      </c>
      <c r="AW177" s="12" t="s">
        <v>31</v>
      </c>
      <c r="AX177" s="12" t="s">
        <v>82</v>
      </c>
      <c r="AY177" s="170" t="s">
        <v>283</v>
      </c>
    </row>
    <row r="178" spans="2:65" s="1" customFormat="1" ht="24.2" customHeight="1">
      <c r="B178" s="125"/>
      <c r="C178" s="155" t="s">
        <v>347</v>
      </c>
      <c r="D178" s="155" t="s">
        <v>285</v>
      </c>
      <c r="E178" s="156" t="s">
        <v>1822</v>
      </c>
      <c r="F178" s="157" t="s">
        <v>4211</v>
      </c>
      <c r="G178" s="158" t="s">
        <v>296</v>
      </c>
      <c r="H178" s="159">
        <v>2.113</v>
      </c>
      <c r="I178" s="160"/>
      <c r="J178" s="161">
        <f>ROUND(I178*H178,2)</f>
        <v>0</v>
      </c>
      <c r="K178" s="162"/>
      <c r="L178" s="31"/>
      <c r="M178" s="163" t="s">
        <v>1</v>
      </c>
      <c r="N178" s="124" t="s">
        <v>41</v>
      </c>
      <c r="P178" s="164">
        <f>O178*H178</f>
        <v>0</v>
      </c>
      <c r="Q178" s="164">
        <v>2.4614099999999999</v>
      </c>
      <c r="R178" s="164">
        <f>Q178*H178</f>
        <v>5.2009593299999999</v>
      </c>
      <c r="S178" s="164">
        <v>0</v>
      </c>
      <c r="T178" s="165">
        <f>S178*H178</f>
        <v>0</v>
      </c>
      <c r="AR178" s="166" t="s">
        <v>289</v>
      </c>
      <c r="AT178" s="166" t="s">
        <v>285</v>
      </c>
      <c r="AU178" s="166" t="s">
        <v>87</v>
      </c>
      <c r="AY178" s="16" t="s">
        <v>283</v>
      </c>
      <c r="BE178" s="167">
        <f>IF(N178="základná",J178,0)</f>
        <v>0</v>
      </c>
      <c r="BF178" s="167">
        <f>IF(N178="znížená",J178,0)</f>
        <v>0</v>
      </c>
      <c r="BG178" s="167">
        <f>IF(N178="zákl. prenesená",J178,0)</f>
        <v>0</v>
      </c>
      <c r="BH178" s="167">
        <f>IF(N178="zníž. prenesená",J178,0)</f>
        <v>0</v>
      </c>
      <c r="BI178" s="167">
        <f>IF(N178="nulová",J178,0)</f>
        <v>0</v>
      </c>
      <c r="BJ178" s="16" t="s">
        <v>87</v>
      </c>
      <c r="BK178" s="167">
        <f>ROUND(I178*H178,2)</f>
        <v>0</v>
      </c>
      <c r="BL178" s="16" t="s">
        <v>289</v>
      </c>
      <c r="BM178" s="166" t="s">
        <v>4212</v>
      </c>
    </row>
    <row r="179" spans="2:65" s="14" customFormat="1" ht="11.25">
      <c r="B179" s="183"/>
      <c r="D179" s="169" t="s">
        <v>291</v>
      </c>
      <c r="E179" s="184" t="s">
        <v>1</v>
      </c>
      <c r="F179" s="185" t="s">
        <v>4213</v>
      </c>
      <c r="H179" s="184" t="s">
        <v>1</v>
      </c>
      <c r="I179" s="186"/>
      <c r="L179" s="183"/>
      <c r="M179" s="187"/>
      <c r="T179" s="188"/>
      <c r="AT179" s="184" t="s">
        <v>291</v>
      </c>
      <c r="AU179" s="184" t="s">
        <v>87</v>
      </c>
      <c r="AV179" s="14" t="s">
        <v>82</v>
      </c>
      <c r="AW179" s="14" t="s">
        <v>31</v>
      </c>
      <c r="AX179" s="14" t="s">
        <v>75</v>
      </c>
      <c r="AY179" s="184" t="s">
        <v>283</v>
      </c>
    </row>
    <row r="180" spans="2:65" s="12" customFormat="1" ht="11.25">
      <c r="B180" s="168"/>
      <c r="D180" s="169" t="s">
        <v>291</v>
      </c>
      <c r="E180" s="170" t="s">
        <v>1</v>
      </c>
      <c r="F180" s="171" t="s">
        <v>4214</v>
      </c>
      <c r="H180" s="172">
        <v>0.24099999999999999</v>
      </c>
      <c r="I180" s="173"/>
      <c r="L180" s="168"/>
      <c r="M180" s="174"/>
      <c r="T180" s="175"/>
      <c r="AT180" s="170" t="s">
        <v>291</v>
      </c>
      <c r="AU180" s="170" t="s">
        <v>87</v>
      </c>
      <c r="AV180" s="12" t="s">
        <v>87</v>
      </c>
      <c r="AW180" s="12" t="s">
        <v>31</v>
      </c>
      <c r="AX180" s="12" t="s">
        <v>75</v>
      </c>
      <c r="AY180" s="170" t="s">
        <v>283</v>
      </c>
    </row>
    <row r="181" spans="2:65" s="14" customFormat="1" ht="11.25">
      <c r="B181" s="183"/>
      <c r="D181" s="169" t="s">
        <v>291</v>
      </c>
      <c r="E181" s="184" t="s">
        <v>1</v>
      </c>
      <c r="F181" s="185" t="s">
        <v>4215</v>
      </c>
      <c r="H181" s="184" t="s">
        <v>1</v>
      </c>
      <c r="I181" s="186"/>
      <c r="L181" s="183"/>
      <c r="M181" s="187"/>
      <c r="T181" s="188"/>
      <c r="AT181" s="184" t="s">
        <v>291</v>
      </c>
      <c r="AU181" s="184" t="s">
        <v>87</v>
      </c>
      <c r="AV181" s="14" t="s">
        <v>82</v>
      </c>
      <c r="AW181" s="14" t="s">
        <v>31</v>
      </c>
      <c r="AX181" s="14" t="s">
        <v>75</v>
      </c>
      <c r="AY181" s="184" t="s">
        <v>283</v>
      </c>
    </row>
    <row r="182" spans="2:65" s="12" customFormat="1" ht="11.25">
      <c r="B182" s="168"/>
      <c r="D182" s="169" t="s">
        <v>291</v>
      </c>
      <c r="E182" s="170" t="s">
        <v>1</v>
      </c>
      <c r="F182" s="171" t="s">
        <v>4216</v>
      </c>
      <c r="H182" s="172">
        <v>1.8720000000000001</v>
      </c>
      <c r="I182" s="173"/>
      <c r="L182" s="168"/>
      <c r="M182" s="174"/>
      <c r="T182" s="175"/>
      <c r="AT182" s="170" t="s">
        <v>291</v>
      </c>
      <c r="AU182" s="170" t="s">
        <v>87</v>
      </c>
      <c r="AV182" s="12" t="s">
        <v>87</v>
      </c>
      <c r="AW182" s="12" t="s">
        <v>31</v>
      </c>
      <c r="AX182" s="12" t="s">
        <v>75</v>
      </c>
      <c r="AY182" s="170" t="s">
        <v>283</v>
      </c>
    </row>
    <row r="183" spans="2:65" s="13" customFormat="1" ht="11.25">
      <c r="B183" s="176"/>
      <c r="D183" s="169" t="s">
        <v>291</v>
      </c>
      <c r="E183" s="177" t="s">
        <v>1</v>
      </c>
      <c r="F183" s="178" t="s">
        <v>293</v>
      </c>
      <c r="H183" s="179">
        <v>2.113</v>
      </c>
      <c r="I183" s="180"/>
      <c r="L183" s="176"/>
      <c r="M183" s="181"/>
      <c r="T183" s="182"/>
      <c r="AT183" s="177" t="s">
        <v>291</v>
      </c>
      <c r="AU183" s="177" t="s">
        <v>87</v>
      </c>
      <c r="AV183" s="13" t="s">
        <v>289</v>
      </c>
      <c r="AW183" s="13" t="s">
        <v>31</v>
      </c>
      <c r="AX183" s="13" t="s">
        <v>82</v>
      </c>
      <c r="AY183" s="177" t="s">
        <v>283</v>
      </c>
    </row>
    <row r="184" spans="2:65" s="11" customFormat="1" ht="22.9" customHeight="1">
      <c r="B184" s="143"/>
      <c r="D184" s="144" t="s">
        <v>74</v>
      </c>
      <c r="E184" s="153" t="s">
        <v>289</v>
      </c>
      <c r="F184" s="153" t="s">
        <v>1826</v>
      </c>
      <c r="I184" s="146"/>
      <c r="J184" s="154">
        <f>BK184</f>
        <v>0</v>
      </c>
      <c r="L184" s="143"/>
      <c r="M184" s="148"/>
      <c r="P184" s="149">
        <f>SUM(P185:P193)</f>
        <v>0</v>
      </c>
      <c r="R184" s="149">
        <f>SUM(R185:R193)</f>
        <v>9.6967802399999989</v>
      </c>
      <c r="T184" s="150">
        <f>SUM(T185:T193)</f>
        <v>0</v>
      </c>
      <c r="AR184" s="144" t="s">
        <v>82</v>
      </c>
      <c r="AT184" s="151" t="s">
        <v>74</v>
      </c>
      <c r="AU184" s="151" t="s">
        <v>82</v>
      </c>
      <c r="AY184" s="144" t="s">
        <v>283</v>
      </c>
      <c r="BK184" s="152">
        <f>SUM(BK185:BK193)</f>
        <v>0</v>
      </c>
    </row>
    <row r="185" spans="2:65" s="1" customFormat="1" ht="37.9" customHeight="1">
      <c r="B185" s="125"/>
      <c r="C185" s="155" t="s">
        <v>352</v>
      </c>
      <c r="D185" s="155" t="s">
        <v>285</v>
      </c>
      <c r="E185" s="156" t="s">
        <v>1856</v>
      </c>
      <c r="F185" s="157" t="s">
        <v>1857</v>
      </c>
      <c r="G185" s="158" t="s">
        <v>344</v>
      </c>
      <c r="H185" s="159">
        <v>6.7000000000000004E-2</v>
      </c>
      <c r="I185" s="160"/>
      <c r="J185" s="161">
        <f>ROUND(I185*H185,2)</f>
        <v>0</v>
      </c>
      <c r="K185" s="162"/>
      <c r="L185" s="31"/>
      <c r="M185" s="163" t="s">
        <v>1</v>
      </c>
      <c r="N185" s="124" t="s">
        <v>41</v>
      </c>
      <c r="P185" s="164">
        <f>O185*H185</f>
        <v>0</v>
      </c>
      <c r="Q185" s="164">
        <v>1.20296</v>
      </c>
      <c r="R185" s="164">
        <f>Q185*H185</f>
        <v>8.0598320000000001E-2</v>
      </c>
      <c r="S185" s="164">
        <v>0</v>
      </c>
      <c r="T185" s="165">
        <f>S185*H185</f>
        <v>0</v>
      </c>
      <c r="AR185" s="166" t="s">
        <v>289</v>
      </c>
      <c r="AT185" s="166" t="s">
        <v>285</v>
      </c>
      <c r="AU185" s="166" t="s">
        <v>87</v>
      </c>
      <c r="AY185" s="16" t="s">
        <v>283</v>
      </c>
      <c r="BE185" s="167">
        <f>IF(N185="základná",J185,0)</f>
        <v>0</v>
      </c>
      <c r="BF185" s="167">
        <f>IF(N185="znížená",J185,0)</f>
        <v>0</v>
      </c>
      <c r="BG185" s="167">
        <f>IF(N185="zákl. prenesená",J185,0)</f>
        <v>0</v>
      </c>
      <c r="BH185" s="167">
        <f>IF(N185="zníž. prenesená",J185,0)</f>
        <v>0</v>
      </c>
      <c r="BI185" s="167">
        <f>IF(N185="nulová",J185,0)</f>
        <v>0</v>
      </c>
      <c r="BJ185" s="16" t="s">
        <v>87</v>
      </c>
      <c r="BK185" s="167">
        <f>ROUND(I185*H185,2)</f>
        <v>0</v>
      </c>
      <c r="BL185" s="16" t="s">
        <v>289</v>
      </c>
      <c r="BM185" s="166" t="s">
        <v>4217</v>
      </c>
    </row>
    <row r="186" spans="2:65" s="12" customFormat="1" ht="11.25">
      <c r="B186" s="168"/>
      <c r="D186" s="169" t="s">
        <v>291</v>
      </c>
      <c r="E186" s="170" t="s">
        <v>1</v>
      </c>
      <c r="F186" s="171" t="s">
        <v>4218</v>
      </c>
      <c r="H186" s="172">
        <v>6.7000000000000004E-2</v>
      </c>
      <c r="I186" s="173"/>
      <c r="L186" s="168"/>
      <c r="M186" s="174"/>
      <c r="T186" s="175"/>
      <c r="AT186" s="170" t="s">
        <v>291</v>
      </c>
      <c r="AU186" s="170" t="s">
        <v>87</v>
      </c>
      <c r="AV186" s="12" t="s">
        <v>87</v>
      </c>
      <c r="AW186" s="12" t="s">
        <v>31</v>
      </c>
      <c r="AX186" s="12" t="s">
        <v>82</v>
      </c>
      <c r="AY186" s="170" t="s">
        <v>283</v>
      </c>
    </row>
    <row r="187" spans="2:65" s="1" customFormat="1" ht="21.75" customHeight="1">
      <c r="B187" s="125"/>
      <c r="C187" s="155" t="s">
        <v>358</v>
      </c>
      <c r="D187" s="155" t="s">
        <v>285</v>
      </c>
      <c r="E187" s="156" t="s">
        <v>1860</v>
      </c>
      <c r="F187" s="157" t="s">
        <v>1861</v>
      </c>
      <c r="G187" s="158" t="s">
        <v>296</v>
      </c>
      <c r="H187" s="159">
        <v>3.9039999999999999</v>
      </c>
      <c r="I187" s="160"/>
      <c r="J187" s="161">
        <f>ROUND(I187*H187,2)</f>
        <v>0</v>
      </c>
      <c r="K187" s="162"/>
      <c r="L187" s="31"/>
      <c r="M187" s="163" t="s">
        <v>1</v>
      </c>
      <c r="N187" s="124" t="s">
        <v>41</v>
      </c>
      <c r="P187" s="164">
        <f>O187*H187</f>
        <v>0</v>
      </c>
      <c r="Q187" s="164">
        <v>2.4157899999999999</v>
      </c>
      <c r="R187" s="164">
        <f>Q187*H187</f>
        <v>9.4312441599999985</v>
      </c>
      <c r="S187" s="164">
        <v>0</v>
      </c>
      <c r="T187" s="165">
        <f>S187*H187</f>
        <v>0</v>
      </c>
      <c r="AR187" s="166" t="s">
        <v>289</v>
      </c>
      <c r="AT187" s="166" t="s">
        <v>285</v>
      </c>
      <c r="AU187" s="166" t="s">
        <v>87</v>
      </c>
      <c r="AY187" s="16" t="s">
        <v>283</v>
      </c>
      <c r="BE187" s="167">
        <f>IF(N187="základná",J187,0)</f>
        <v>0</v>
      </c>
      <c r="BF187" s="167">
        <f>IF(N187="znížená",J187,0)</f>
        <v>0</v>
      </c>
      <c r="BG187" s="167">
        <f>IF(N187="zákl. prenesená",J187,0)</f>
        <v>0</v>
      </c>
      <c r="BH187" s="167">
        <f>IF(N187="zníž. prenesená",J187,0)</f>
        <v>0</v>
      </c>
      <c r="BI187" s="167">
        <f>IF(N187="nulová",J187,0)</f>
        <v>0</v>
      </c>
      <c r="BJ187" s="16" t="s">
        <v>87</v>
      </c>
      <c r="BK187" s="167">
        <f>ROUND(I187*H187,2)</f>
        <v>0</v>
      </c>
      <c r="BL187" s="16" t="s">
        <v>289</v>
      </c>
      <c r="BM187" s="166" t="s">
        <v>4219</v>
      </c>
    </row>
    <row r="188" spans="2:65" s="14" customFormat="1" ht="11.25">
      <c r="B188" s="183"/>
      <c r="D188" s="169" t="s">
        <v>291</v>
      </c>
      <c r="E188" s="184" t="s">
        <v>1</v>
      </c>
      <c r="F188" s="185" t="s">
        <v>1864</v>
      </c>
      <c r="H188" s="184" t="s">
        <v>1</v>
      </c>
      <c r="I188" s="186"/>
      <c r="L188" s="183"/>
      <c r="M188" s="187"/>
      <c r="T188" s="188"/>
      <c r="AT188" s="184" t="s">
        <v>291</v>
      </c>
      <c r="AU188" s="184" t="s">
        <v>87</v>
      </c>
      <c r="AV188" s="14" t="s">
        <v>82</v>
      </c>
      <c r="AW188" s="14" t="s">
        <v>31</v>
      </c>
      <c r="AX188" s="14" t="s">
        <v>75</v>
      </c>
      <c r="AY188" s="184" t="s">
        <v>283</v>
      </c>
    </row>
    <row r="189" spans="2:65" s="12" customFormat="1" ht="22.5">
      <c r="B189" s="168"/>
      <c r="D189" s="169" t="s">
        <v>291</v>
      </c>
      <c r="E189" s="170" t="s">
        <v>1</v>
      </c>
      <c r="F189" s="171" t="s">
        <v>1865</v>
      </c>
      <c r="H189" s="172">
        <v>3.9039999999999999</v>
      </c>
      <c r="I189" s="173"/>
      <c r="L189" s="168"/>
      <c r="M189" s="174"/>
      <c r="T189" s="175"/>
      <c r="AT189" s="170" t="s">
        <v>291</v>
      </c>
      <c r="AU189" s="170" t="s">
        <v>87</v>
      </c>
      <c r="AV189" s="12" t="s">
        <v>87</v>
      </c>
      <c r="AW189" s="12" t="s">
        <v>31</v>
      </c>
      <c r="AX189" s="12" t="s">
        <v>75</v>
      </c>
      <c r="AY189" s="170" t="s">
        <v>283</v>
      </c>
    </row>
    <row r="190" spans="2:65" s="13" customFormat="1" ht="11.25">
      <c r="B190" s="176"/>
      <c r="D190" s="169" t="s">
        <v>291</v>
      </c>
      <c r="E190" s="177" t="s">
        <v>1</v>
      </c>
      <c r="F190" s="178" t="s">
        <v>293</v>
      </c>
      <c r="H190" s="179">
        <v>3.9039999999999999</v>
      </c>
      <c r="I190" s="180"/>
      <c r="L190" s="176"/>
      <c r="M190" s="181"/>
      <c r="T190" s="182"/>
      <c r="AT190" s="177" t="s">
        <v>291</v>
      </c>
      <c r="AU190" s="177" t="s">
        <v>87</v>
      </c>
      <c r="AV190" s="13" t="s">
        <v>289</v>
      </c>
      <c r="AW190" s="13" t="s">
        <v>31</v>
      </c>
      <c r="AX190" s="13" t="s">
        <v>82</v>
      </c>
      <c r="AY190" s="177" t="s">
        <v>283</v>
      </c>
    </row>
    <row r="191" spans="2:65" s="1" customFormat="1" ht="33" customHeight="1">
      <c r="B191" s="125"/>
      <c r="C191" s="155" t="s">
        <v>364</v>
      </c>
      <c r="D191" s="155" t="s">
        <v>285</v>
      </c>
      <c r="E191" s="156" t="s">
        <v>1870</v>
      </c>
      <c r="F191" s="157" t="s">
        <v>1871</v>
      </c>
      <c r="G191" s="158" t="s">
        <v>288</v>
      </c>
      <c r="H191" s="159">
        <v>23.588999999999999</v>
      </c>
      <c r="I191" s="160"/>
      <c r="J191" s="161">
        <f>ROUND(I191*H191,2)</f>
        <v>0</v>
      </c>
      <c r="K191" s="162"/>
      <c r="L191" s="31"/>
      <c r="M191" s="163" t="s">
        <v>1</v>
      </c>
      <c r="N191" s="124" t="s">
        <v>41</v>
      </c>
      <c r="P191" s="164">
        <f>O191*H191</f>
        <v>0</v>
      </c>
      <c r="Q191" s="164">
        <v>7.8399999999999997E-3</v>
      </c>
      <c r="R191" s="164">
        <f>Q191*H191</f>
        <v>0.18493775999999998</v>
      </c>
      <c r="S191" s="164">
        <v>0</v>
      </c>
      <c r="T191" s="165">
        <f>S191*H191</f>
        <v>0</v>
      </c>
      <c r="AR191" s="166" t="s">
        <v>289</v>
      </c>
      <c r="AT191" s="166" t="s">
        <v>285</v>
      </c>
      <c r="AU191" s="166" t="s">
        <v>87</v>
      </c>
      <c r="AY191" s="16" t="s">
        <v>283</v>
      </c>
      <c r="BE191" s="167">
        <f>IF(N191="základná",J191,0)</f>
        <v>0</v>
      </c>
      <c r="BF191" s="167">
        <f>IF(N191="znížená",J191,0)</f>
        <v>0</v>
      </c>
      <c r="BG191" s="167">
        <f>IF(N191="zákl. prenesená",J191,0)</f>
        <v>0</v>
      </c>
      <c r="BH191" s="167">
        <f>IF(N191="zníž. prenesená",J191,0)</f>
        <v>0</v>
      </c>
      <c r="BI191" s="167">
        <f>IF(N191="nulová",J191,0)</f>
        <v>0</v>
      </c>
      <c r="BJ191" s="16" t="s">
        <v>87</v>
      </c>
      <c r="BK191" s="167">
        <f>ROUND(I191*H191,2)</f>
        <v>0</v>
      </c>
      <c r="BL191" s="16" t="s">
        <v>289</v>
      </c>
      <c r="BM191" s="166" t="s">
        <v>4220</v>
      </c>
    </row>
    <row r="192" spans="2:65" s="12" customFormat="1" ht="22.5">
      <c r="B192" s="168"/>
      <c r="D192" s="169" t="s">
        <v>291</v>
      </c>
      <c r="E192" s="170" t="s">
        <v>1</v>
      </c>
      <c r="F192" s="171" t="s">
        <v>1873</v>
      </c>
      <c r="H192" s="172">
        <v>23.588999999999999</v>
      </c>
      <c r="I192" s="173"/>
      <c r="L192" s="168"/>
      <c r="M192" s="174"/>
      <c r="T192" s="175"/>
      <c r="AT192" s="170" t="s">
        <v>291</v>
      </c>
      <c r="AU192" s="170" t="s">
        <v>87</v>
      </c>
      <c r="AV192" s="12" t="s">
        <v>87</v>
      </c>
      <c r="AW192" s="12" t="s">
        <v>31</v>
      </c>
      <c r="AX192" s="12" t="s">
        <v>82</v>
      </c>
      <c r="AY192" s="170" t="s">
        <v>283</v>
      </c>
    </row>
    <row r="193" spans="2:65" s="1" customFormat="1" ht="33" customHeight="1">
      <c r="B193" s="125"/>
      <c r="C193" s="155" t="s">
        <v>370</v>
      </c>
      <c r="D193" s="155" t="s">
        <v>285</v>
      </c>
      <c r="E193" s="156" t="s">
        <v>1874</v>
      </c>
      <c r="F193" s="157" t="s">
        <v>1875</v>
      </c>
      <c r="G193" s="158" t="s">
        <v>288</v>
      </c>
      <c r="H193" s="159">
        <v>23.588999999999999</v>
      </c>
      <c r="I193" s="160"/>
      <c r="J193" s="161">
        <f>ROUND(I193*H193,2)</f>
        <v>0</v>
      </c>
      <c r="K193" s="162"/>
      <c r="L193" s="31"/>
      <c r="M193" s="163" t="s">
        <v>1</v>
      </c>
      <c r="N193" s="124" t="s">
        <v>41</v>
      </c>
      <c r="P193" s="164">
        <f>O193*H193</f>
        <v>0</v>
      </c>
      <c r="Q193" s="164">
        <v>0</v>
      </c>
      <c r="R193" s="164">
        <f>Q193*H193</f>
        <v>0</v>
      </c>
      <c r="S193" s="164">
        <v>0</v>
      </c>
      <c r="T193" s="165">
        <f>S193*H193</f>
        <v>0</v>
      </c>
      <c r="AR193" s="166" t="s">
        <v>289</v>
      </c>
      <c r="AT193" s="166" t="s">
        <v>285</v>
      </c>
      <c r="AU193" s="166" t="s">
        <v>87</v>
      </c>
      <c r="AY193" s="16" t="s">
        <v>283</v>
      </c>
      <c r="BE193" s="167">
        <f>IF(N193="základná",J193,0)</f>
        <v>0</v>
      </c>
      <c r="BF193" s="167">
        <f>IF(N193="znížená",J193,0)</f>
        <v>0</v>
      </c>
      <c r="BG193" s="167">
        <f>IF(N193="zákl. prenesená",J193,0)</f>
        <v>0</v>
      </c>
      <c r="BH193" s="167">
        <f>IF(N193="zníž. prenesená",J193,0)</f>
        <v>0</v>
      </c>
      <c r="BI193" s="167">
        <f>IF(N193="nulová",J193,0)</f>
        <v>0</v>
      </c>
      <c r="BJ193" s="16" t="s">
        <v>87</v>
      </c>
      <c r="BK193" s="167">
        <f>ROUND(I193*H193,2)</f>
        <v>0</v>
      </c>
      <c r="BL193" s="16" t="s">
        <v>289</v>
      </c>
      <c r="BM193" s="166" t="s">
        <v>4221</v>
      </c>
    </row>
    <row r="194" spans="2:65" s="11" customFormat="1" ht="22.9" customHeight="1">
      <c r="B194" s="143"/>
      <c r="D194" s="144" t="s">
        <v>74</v>
      </c>
      <c r="E194" s="153" t="s">
        <v>323</v>
      </c>
      <c r="F194" s="153" t="s">
        <v>640</v>
      </c>
      <c r="I194" s="146"/>
      <c r="J194" s="154">
        <f>BK194</f>
        <v>0</v>
      </c>
      <c r="L194" s="143"/>
      <c r="M194" s="148"/>
      <c r="P194" s="149">
        <f>SUM(P195:P220)</f>
        <v>0</v>
      </c>
      <c r="R194" s="149">
        <f>SUM(R195:R220)</f>
        <v>2.0090544000000001</v>
      </c>
      <c r="T194" s="150">
        <f>SUM(T195:T220)</f>
        <v>0.99454999999999982</v>
      </c>
      <c r="AR194" s="144" t="s">
        <v>82</v>
      </c>
      <c r="AT194" s="151" t="s">
        <v>74</v>
      </c>
      <c r="AU194" s="151" t="s">
        <v>82</v>
      </c>
      <c r="AY194" s="144" t="s">
        <v>283</v>
      </c>
      <c r="BK194" s="152">
        <f>SUM(BK195:BK220)</f>
        <v>0</v>
      </c>
    </row>
    <row r="195" spans="2:65" s="1" customFormat="1" ht="33" customHeight="1">
      <c r="B195" s="125"/>
      <c r="C195" s="155" t="s">
        <v>376</v>
      </c>
      <c r="D195" s="155" t="s">
        <v>285</v>
      </c>
      <c r="E195" s="156" t="s">
        <v>1895</v>
      </c>
      <c r="F195" s="157" t="s">
        <v>1896</v>
      </c>
      <c r="G195" s="158" t="s">
        <v>288</v>
      </c>
      <c r="H195" s="159">
        <v>158.76</v>
      </c>
      <c r="I195" s="160"/>
      <c r="J195" s="161">
        <f>ROUND(I195*H195,2)</f>
        <v>0</v>
      </c>
      <c r="K195" s="162"/>
      <c r="L195" s="31"/>
      <c r="M195" s="163" t="s">
        <v>1</v>
      </c>
      <c r="N195" s="124" t="s">
        <v>41</v>
      </c>
      <c r="P195" s="164">
        <f>O195*H195</f>
        <v>0</v>
      </c>
      <c r="Q195" s="164">
        <v>2.4399999999999999E-3</v>
      </c>
      <c r="R195" s="164">
        <f>Q195*H195</f>
        <v>0.38737439999999995</v>
      </c>
      <c r="S195" s="164">
        <v>0</v>
      </c>
      <c r="T195" s="165">
        <f>S195*H195</f>
        <v>0</v>
      </c>
      <c r="AR195" s="166" t="s">
        <v>289</v>
      </c>
      <c r="AT195" s="166" t="s">
        <v>285</v>
      </c>
      <c r="AU195" s="166" t="s">
        <v>87</v>
      </c>
      <c r="AY195" s="16" t="s">
        <v>283</v>
      </c>
      <c r="BE195" s="167">
        <f>IF(N195="základná",J195,0)</f>
        <v>0</v>
      </c>
      <c r="BF195" s="167">
        <f>IF(N195="znížená",J195,0)</f>
        <v>0</v>
      </c>
      <c r="BG195" s="167">
        <f>IF(N195="zákl. prenesená",J195,0)</f>
        <v>0</v>
      </c>
      <c r="BH195" s="167">
        <f>IF(N195="zníž. prenesená",J195,0)</f>
        <v>0</v>
      </c>
      <c r="BI195" s="167">
        <f>IF(N195="nulová",J195,0)</f>
        <v>0</v>
      </c>
      <c r="BJ195" s="16" t="s">
        <v>87</v>
      </c>
      <c r="BK195" s="167">
        <f>ROUND(I195*H195,2)</f>
        <v>0</v>
      </c>
      <c r="BL195" s="16" t="s">
        <v>289</v>
      </c>
      <c r="BM195" s="166" t="s">
        <v>4222</v>
      </c>
    </row>
    <row r="196" spans="2:65" s="12" customFormat="1" ht="11.25">
      <c r="B196" s="168"/>
      <c r="D196" s="169" t="s">
        <v>291</v>
      </c>
      <c r="E196" s="170" t="s">
        <v>1</v>
      </c>
      <c r="F196" s="171" t="s">
        <v>1898</v>
      </c>
      <c r="H196" s="172">
        <v>158.76</v>
      </c>
      <c r="I196" s="173"/>
      <c r="L196" s="168"/>
      <c r="M196" s="174"/>
      <c r="T196" s="175"/>
      <c r="AT196" s="170" t="s">
        <v>291</v>
      </c>
      <c r="AU196" s="170" t="s">
        <v>87</v>
      </c>
      <c r="AV196" s="12" t="s">
        <v>87</v>
      </c>
      <c r="AW196" s="12" t="s">
        <v>31</v>
      </c>
      <c r="AX196" s="12" t="s">
        <v>82</v>
      </c>
      <c r="AY196" s="170" t="s">
        <v>283</v>
      </c>
    </row>
    <row r="197" spans="2:65" s="1" customFormat="1" ht="16.5" customHeight="1">
      <c r="B197" s="125"/>
      <c r="C197" s="155" t="s">
        <v>7</v>
      </c>
      <c r="D197" s="155" t="s">
        <v>285</v>
      </c>
      <c r="E197" s="156" t="s">
        <v>1899</v>
      </c>
      <c r="F197" s="157" t="s">
        <v>1900</v>
      </c>
      <c r="G197" s="158" t="s">
        <v>288</v>
      </c>
      <c r="H197" s="159">
        <v>10.8</v>
      </c>
      <c r="I197" s="160"/>
      <c r="J197" s="161">
        <f>ROUND(I197*H197,2)</f>
        <v>0</v>
      </c>
      <c r="K197" s="162"/>
      <c r="L197" s="31"/>
      <c r="M197" s="163" t="s">
        <v>1</v>
      </c>
      <c r="N197" s="124" t="s">
        <v>41</v>
      </c>
      <c r="P197" s="164">
        <f>O197*H197</f>
        <v>0</v>
      </c>
      <c r="Q197" s="164">
        <v>5.0000000000000002E-5</v>
      </c>
      <c r="R197" s="164">
        <f>Q197*H197</f>
        <v>5.4000000000000012E-4</v>
      </c>
      <c r="S197" s="164">
        <v>0</v>
      </c>
      <c r="T197" s="165">
        <f>S197*H197</f>
        <v>0</v>
      </c>
      <c r="AR197" s="166" t="s">
        <v>289</v>
      </c>
      <c r="AT197" s="166" t="s">
        <v>285</v>
      </c>
      <c r="AU197" s="166" t="s">
        <v>87</v>
      </c>
      <c r="AY197" s="16" t="s">
        <v>283</v>
      </c>
      <c r="BE197" s="167">
        <f>IF(N197="základná",J197,0)</f>
        <v>0</v>
      </c>
      <c r="BF197" s="167">
        <f>IF(N197="znížená",J197,0)</f>
        <v>0</v>
      </c>
      <c r="BG197" s="167">
        <f>IF(N197="zákl. prenesená",J197,0)</f>
        <v>0</v>
      </c>
      <c r="BH197" s="167">
        <f>IF(N197="zníž. prenesená",J197,0)</f>
        <v>0</v>
      </c>
      <c r="BI197" s="167">
        <f>IF(N197="nulová",J197,0)</f>
        <v>0</v>
      </c>
      <c r="BJ197" s="16" t="s">
        <v>87</v>
      </c>
      <c r="BK197" s="167">
        <f>ROUND(I197*H197,2)</f>
        <v>0</v>
      </c>
      <c r="BL197" s="16" t="s">
        <v>289</v>
      </c>
      <c r="BM197" s="166" t="s">
        <v>4223</v>
      </c>
    </row>
    <row r="198" spans="2:65" s="12" customFormat="1" ht="11.25">
      <c r="B198" s="168"/>
      <c r="D198" s="169" t="s">
        <v>291</v>
      </c>
      <c r="E198" s="170" t="s">
        <v>1</v>
      </c>
      <c r="F198" s="171" t="s">
        <v>4224</v>
      </c>
      <c r="H198" s="172">
        <v>10.8</v>
      </c>
      <c r="I198" s="173"/>
      <c r="L198" s="168"/>
      <c r="M198" s="174"/>
      <c r="T198" s="175"/>
      <c r="AT198" s="170" t="s">
        <v>291</v>
      </c>
      <c r="AU198" s="170" t="s">
        <v>87</v>
      </c>
      <c r="AV198" s="12" t="s">
        <v>87</v>
      </c>
      <c r="AW198" s="12" t="s">
        <v>31</v>
      </c>
      <c r="AX198" s="12" t="s">
        <v>82</v>
      </c>
      <c r="AY198" s="170" t="s">
        <v>283</v>
      </c>
    </row>
    <row r="199" spans="2:65" s="1" customFormat="1" ht="37.9" customHeight="1">
      <c r="B199" s="125"/>
      <c r="C199" s="155" t="s">
        <v>386</v>
      </c>
      <c r="D199" s="155" t="s">
        <v>285</v>
      </c>
      <c r="E199" s="156" t="s">
        <v>1903</v>
      </c>
      <c r="F199" s="157" t="s">
        <v>1904</v>
      </c>
      <c r="G199" s="158" t="s">
        <v>373</v>
      </c>
      <c r="H199" s="159">
        <v>154</v>
      </c>
      <c r="I199" s="160"/>
      <c r="J199" s="161">
        <f>ROUND(I199*H199,2)</f>
        <v>0</v>
      </c>
      <c r="K199" s="162"/>
      <c r="L199" s="31"/>
      <c r="M199" s="163" t="s">
        <v>1</v>
      </c>
      <c r="N199" s="124" t="s">
        <v>41</v>
      </c>
      <c r="P199" s="164">
        <f>O199*H199</f>
        <v>0</v>
      </c>
      <c r="Q199" s="164">
        <v>1.0500000000000001E-2</v>
      </c>
      <c r="R199" s="164">
        <f>Q199*H199</f>
        <v>1.617</v>
      </c>
      <c r="S199" s="164">
        <v>0</v>
      </c>
      <c r="T199" s="165">
        <f>S199*H199</f>
        <v>0</v>
      </c>
      <c r="AR199" s="166" t="s">
        <v>289</v>
      </c>
      <c r="AT199" s="166" t="s">
        <v>285</v>
      </c>
      <c r="AU199" s="166" t="s">
        <v>87</v>
      </c>
      <c r="AY199" s="16" t="s">
        <v>283</v>
      </c>
      <c r="BE199" s="167">
        <f>IF(N199="základná",J199,0)</f>
        <v>0</v>
      </c>
      <c r="BF199" s="167">
        <f>IF(N199="znížená",J199,0)</f>
        <v>0</v>
      </c>
      <c r="BG199" s="167">
        <f>IF(N199="zákl. prenesená",J199,0)</f>
        <v>0</v>
      </c>
      <c r="BH199" s="167">
        <f>IF(N199="zníž. prenesená",J199,0)</f>
        <v>0</v>
      </c>
      <c r="BI199" s="167">
        <f>IF(N199="nulová",J199,0)</f>
        <v>0</v>
      </c>
      <c r="BJ199" s="16" t="s">
        <v>87</v>
      </c>
      <c r="BK199" s="167">
        <f>ROUND(I199*H199,2)</f>
        <v>0</v>
      </c>
      <c r="BL199" s="16" t="s">
        <v>289</v>
      </c>
      <c r="BM199" s="166" t="s">
        <v>4225</v>
      </c>
    </row>
    <row r="200" spans="2:65" s="12" customFormat="1" ht="11.25">
      <c r="B200" s="168"/>
      <c r="D200" s="169" t="s">
        <v>291</v>
      </c>
      <c r="E200" s="170" t="s">
        <v>1</v>
      </c>
      <c r="F200" s="171" t="s">
        <v>4226</v>
      </c>
      <c r="H200" s="172">
        <v>154</v>
      </c>
      <c r="I200" s="173"/>
      <c r="L200" s="168"/>
      <c r="M200" s="174"/>
      <c r="T200" s="175"/>
      <c r="AT200" s="170" t="s">
        <v>291</v>
      </c>
      <c r="AU200" s="170" t="s">
        <v>87</v>
      </c>
      <c r="AV200" s="12" t="s">
        <v>87</v>
      </c>
      <c r="AW200" s="12" t="s">
        <v>31</v>
      </c>
      <c r="AX200" s="12" t="s">
        <v>82</v>
      </c>
      <c r="AY200" s="170" t="s">
        <v>283</v>
      </c>
    </row>
    <row r="201" spans="2:65" s="1" customFormat="1" ht="16.5" customHeight="1">
      <c r="B201" s="125"/>
      <c r="C201" s="189" t="s">
        <v>395</v>
      </c>
      <c r="D201" s="189" t="s">
        <v>582</v>
      </c>
      <c r="E201" s="190" t="s">
        <v>1906</v>
      </c>
      <c r="F201" s="191" t="s">
        <v>1907</v>
      </c>
      <c r="G201" s="192" t="s">
        <v>373</v>
      </c>
      <c r="H201" s="193">
        <v>2</v>
      </c>
      <c r="I201" s="194"/>
      <c r="J201" s="195">
        <f>ROUND(I201*H201,2)</f>
        <v>0</v>
      </c>
      <c r="K201" s="196"/>
      <c r="L201" s="197"/>
      <c r="M201" s="198" t="s">
        <v>1</v>
      </c>
      <c r="N201" s="199" t="s">
        <v>41</v>
      </c>
      <c r="P201" s="164">
        <f>O201*H201</f>
        <v>0</v>
      </c>
      <c r="Q201" s="164">
        <v>0</v>
      </c>
      <c r="R201" s="164">
        <f>Q201*H201</f>
        <v>0</v>
      </c>
      <c r="S201" s="164">
        <v>0</v>
      </c>
      <c r="T201" s="165">
        <f>S201*H201</f>
        <v>0</v>
      </c>
      <c r="AR201" s="166" t="s">
        <v>319</v>
      </c>
      <c r="AT201" s="166" t="s">
        <v>582</v>
      </c>
      <c r="AU201" s="166" t="s">
        <v>87</v>
      </c>
      <c r="AY201" s="16" t="s">
        <v>283</v>
      </c>
      <c r="BE201" s="167">
        <f>IF(N201="základná",J201,0)</f>
        <v>0</v>
      </c>
      <c r="BF201" s="167">
        <f>IF(N201="znížená",J201,0)</f>
        <v>0</v>
      </c>
      <c r="BG201" s="167">
        <f>IF(N201="zákl. prenesená",J201,0)</f>
        <v>0</v>
      </c>
      <c r="BH201" s="167">
        <f>IF(N201="zníž. prenesená",J201,0)</f>
        <v>0</v>
      </c>
      <c r="BI201" s="167">
        <f>IF(N201="nulová",J201,0)</f>
        <v>0</v>
      </c>
      <c r="BJ201" s="16" t="s">
        <v>87</v>
      </c>
      <c r="BK201" s="167">
        <f>ROUND(I201*H201,2)</f>
        <v>0</v>
      </c>
      <c r="BL201" s="16" t="s">
        <v>289</v>
      </c>
      <c r="BM201" s="166" t="s">
        <v>4227</v>
      </c>
    </row>
    <row r="202" spans="2:65" s="1" customFormat="1" ht="16.5" customHeight="1">
      <c r="B202" s="125"/>
      <c r="C202" s="189" t="s">
        <v>400</v>
      </c>
      <c r="D202" s="189" t="s">
        <v>582</v>
      </c>
      <c r="E202" s="190" t="s">
        <v>4228</v>
      </c>
      <c r="F202" s="191" t="s">
        <v>4229</v>
      </c>
      <c r="G202" s="192" t="s">
        <v>373</v>
      </c>
      <c r="H202" s="193">
        <v>132</v>
      </c>
      <c r="I202" s="194"/>
      <c r="J202" s="195">
        <f>ROUND(I202*H202,2)</f>
        <v>0</v>
      </c>
      <c r="K202" s="196"/>
      <c r="L202" s="197"/>
      <c r="M202" s="198" t="s">
        <v>1</v>
      </c>
      <c r="N202" s="199" t="s">
        <v>41</v>
      </c>
      <c r="P202" s="164">
        <f>O202*H202</f>
        <v>0</v>
      </c>
      <c r="Q202" s="164">
        <v>0</v>
      </c>
      <c r="R202" s="164">
        <f>Q202*H202</f>
        <v>0</v>
      </c>
      <c r="S202" s="164">
        <v>0</v>
      </c>
      <c r="T202" s="165">
        <f>S202*H202</f>
        <v>0</v>
      </c>
      <c r="AR202" s="166" t="s">
        <v>319</v>
      </c>
      <c r="AT202" s="166" t="s">
        <v>582</v>
      </c>
      <c r="AU202" s="166" t="s">
        <v>87</v>
      </c>
      <c r="AY202" s="16" t="s">
        <v>283</v>
      </c>
      <c r="BE202" s="167">
        <f>IF(N202="základná",J202,0)</f>
        <v>0</v>
      </c>
      <c r="BF202" s="167">
        <f>IF(N202="znížená",J202,0)</f>
        <v>0</v>
      </c>
      <c r="BG202" s="167">
        <f>IF(N202="zákl. prenesená",J202,0)</f>
        <v>0</v>
      </c>
      <c r="BH202" s="167">
        <f>IF(N202="zníž. prenesená",J202,0)</f>
        <v>0</v>
      </c>
      <c r="BI202" s="167">
        <f>IF(N202="nulová",J202,0)</f>
        <v>0</v>
      </c>
      <c r="BJ202" s="16" t="s">
        <v>87</v>
      </c>
      <c r="BK202" s="167">
        <f>ROUND(I202*H202,2)</f>
        <v>0</v>
      </c>
      <c r="BL202" s="16" t="s">
        <v>289</v>
      </c>
      <c r="BM202" s="166" t="s">
        <v>4230</v>
      </c>
    </row>
    <row r="203" spans="2:65" s="12" customFormat="1" ht="11.25">
      <c r="B203" s="168"/>
      <c r="D203" s="169" t="s">
        <v>291</v>
      </c>
      <c r="E203" s="170" t="s">
        <v>1</v>
      </c>
      <c r="F203" s="171" t="s">
        <v>4231</v>
      </c>
      <c r="H203" s="172">
        <v>132</v>
      </c>
      <c r="I203" s="173"/>
      <c r="L203" s="168"/>
      <c r="M203" s="174"/>
      <c r="T203" s="175"/>
      <c r="AT203" s="170" t="s">
        <v>291</v>
      </c>
      <c r="AU203" s="170" t="s">
        <v>87</v>
      </c>
      <c r="AV203" s="12" t="s">
        <v>87</v>
      </c>
      <c r="AW203" s="12" t="s">
        <v>31</v>
      </c>
      <c r="AX203" s="12" t="s">
        <v>82</v>
      </c>
      <c r="AY203" s="170" t="s">
        <v>283</v>
      </c>
    </row>
    <row r="204" spans="2:65" s="1" customFormat="1" ht="16.5" customHeight="1">
      <c r="B204" s="125"/>
      <c r="C204" s="189" t="s">
        <v>408</v>
      </c>
      <c r="D204" s="189" t="s">
        <v>582</v>
      </c>
      <c r="E204" s="190" t="s">
        <v>4232</v>
      </c>
      <c r="F204" s="191" t="s">
        <v>4233</v>
      </c>
      <c r="G204" s="192" t="s">
        <v>373</v>
      </c>
      <c r="H204" s="193">
        <v>2</v>
      </c>
      <c r="I204" s="194"/>
      <c r="J204" s="195">
        <f>ROUND(I204*H204,2)</f>
        <v>0</v>
      </c>
      <c r="K204" s="196"/>
      <c r="L204" s="197"/>
      <c r="M204" s="198" t="s">
        <v>1</v>
      </c>
      <c r="N204" s="199" t="s">
        <v>41</v>
      </c>
      <c r="P204" s="164">
        <f>O204*H204</f>
        <v>0</v>
      </c>
      <c r="Q204" s="164">
        <v>1.1E-4</v>
      </c>
      <c r="R204" s="164">
        <f>Q204*H204</f>
        <v>2.2000000000000001E-4</v>
      </c>
      <c r="S204" s="164">
        <v>0</v>
      </c>
      <c r="T204" s="165">
        <f>S204*H204</f>
        <v>0</v>
      </c>
      <c r="AR204" s="166" t="s">
        <v>319</v>
      </c>
      <c r="AT204" s="166" t="s">
        <v>582</v>
      </c>
      <c r="AU204" s="166" t="s">
        <v>87</v>
      </c>
      <c r="AY204" s="16" t="s">
        <v>283</v>
      </c>
      <c r="BE204" s="167">
        <f>IF(N204="základná",J204,0)</f>
        <v>0</v>
      </c>
      <c r="BF204" s="167">
        <f>IF(N204="znížená",J204,0)</f>
        <v>0</v>
      </c>
      <c r="BG204" s="167">
        <f>IF(N204="zákl. prenesená",J204,0)</f>
        <v>0</v>
      </c>
      <c r="BH204" s="167">
        <f>IF(N204="zníž. prenesená",J204,0)</f>
        <v>0</v>
      </c>
      <c r="BI204" s="167">
        <f>IF(N204="nulová",J204,0)</f>
        <v>0</v>
      </c>
      <c r="BJ204" s="16" t="s">
        <v>87</v>
      </c>
      <c r="BK204" s="167">
        <f>ROUND(I204*H204,2)</f>
        <v>0</v>
      </c>
      <c r="BL204" s="16" t="s">
        <v>289</v>
      </c>
      <c r="BM204" s="166" t="s">
        <v>4234</v>
      </c>
    </row>
    <row r="205" spans="2:65" s="1" customFormat="1" ht="16.5" customHeight="1">
      <c r="B205" s="125"/>
      <c r="C205" s="189" t="s">
        <v>418</v>
      </c>
      <c r="D205" s="189" t="s">
        <v>582</v>
      </c>
      <c r="E205" s="190" t="s">
        <v>1909</v>
      </c>
      <c r="F205" s="191" t="s">
        <v>1910</v>
      </c>
      <c r="G205" s="192" t="s">
        <v>644</v>
      </c>
      <c r="H205" s="193">
        <v>14</v>
      </c>
      <c r="I205" s="194"/>
      <c r="J205" s="195">
        <f>ROUND(I205*H205,2)</f>
        <v>0</v>
      </c>
      <c r="K205" s="196"/>
      <c r="L205" s="197"/>
      <c r="M205" s="198" t="s">
        <v>1</v>
      </c>
      <c r="N205" s="199" t="s">
        <v>41</v>
      </c>
      <c r="P205" s="164">
        <f>O205*H205</f>
        <v>0</v>
      </c>
      <c r="Q205" s="164">
        <v>2.7999999999999998E-4</v>
      </c>
      <c r="R205" s="164">
        <f>Q205*H205</f>
        <v>3.9199999999999999E-3</v>
      </c>
      <c r="S205" s="164">
        <v>0</v>
      </c>
      <c r="T205" s="165">
        <f>S205*H205</f>
        <v>0</v>
      </c>
      <c r="AR205" s="166" t="s">
        <v>319</v>
      </c>
      <c r="AT205" s="166" t="s">
        <v>582</v>
      </c>
      <c r="AU205" s="166" t="s">
        <v>87</v>
      </c>
      <c r="AY205" s="16" t="s">
        <v>283</v>
      </c>
      <c r="BE205" s="167">
        <f>IF(N205="základná",J205,0)</f>
        <v>0</v>
      </c>
      <c r="BF205" s="167">
        <f>IF(N205="znížená",J205,0)</f>
        <v>0</v>
      </c>
      <c r="BG205" s="167">
        <f>IF(N205="zákl. prenesená",J205,0)</f>
        <v>0</v>
      </c>
      <c r="BH205" s="167">
        <f>IF(N205="zníž. prenesená",J205,0)</f>
        <v>0</v>
      </c>
      <c r="BI205" s="167">
        <f>IF(N205="nulová",J205,0)</f>
        <v>0</v>
      </c>
      <c r="BJ205" s="16" t="s">
        <v>87</v>
      </c>
      <c r="BK205" s="167">
        <f>ROUND(I205*H205,2)</f>
        <v>0</v>
      </c>
      <c r="BL205" s="16" t="s">
        <v>289</v>
      </c>
      <c r="BM205" s="166" t="s">
        <v>4235</v>
      </c>
    </row>
    <row r="206" spans="2:65" s="12" customFormat="1" ht="11.25">
      <c r="B206" s="168"/>
      <c r="D206" s="169" t="s">
        <v>291</v>
      </c>
      <c r="E206" s="170" t="s">
        <v>1</v>
      </c>
      <c r="F206" s="171" t="s">
        <v>1912</v>
      </c>
      <c r="H206" s="172">
        <v>14</v>
      </c>
      <c r="I206" s="173"/>
      <c r="L206" s="168"/>
      <c r="M206" s="174"/>
      <c r="T206" s="175"/>
      <c r="AT206" s="170" t="s">
        <v>291</v>
      </c>
      <c r="AU206" s="170" t="s">
        <v>87</v>
      </c>
      <c r="AV206" s="12" t="s">
        <v>87</v>
      </c>
      <c r="AW206" s="12" t="s">
        <v>31</v>
      </c>
      <c r="AX206" s="12" t="s">
        <v>75</v>
      </c>
      <c r="AY206" s="170" t="s">
        <v>283</v>
      </c>
    </row>
    <row r="207" spans="2:65" s="13" customFormat="1" ht="11.25">
      <c r="B207" s="176"/>
      <c r="D207" s="169" t="s">
        <v>291</v>
      </c>
      <c r="E207" s="177" t="s">
        <v>1</v>
      </c>
      <c r="F207" s="178" t="s">
        <v>293</v>
      </c>
      <c r="H207" s="179">
        <v>14</v>
      </c>
      <c r="I207" s="180"/>
      <c r="L207" s="176"/>
      <c r="M207" s="181"/>
      <c r="T207" s="182"/>
      <c r="AT207" s="177" t="s">
        <v>291</v>
      </c>
      <c r="AU207" s="177" t="s">
        <v>87</v>
      </c>
      <c r="AV207" s="13" t="s">
        <v>289</v>
      </c>
      <c r="AW207" s="13" t="s">
        <v>31</v>
      </c>
      <c r="AX207" s="13" t="s">
        <v>82</v>
      </c>
      <c r="AY207" s="177" t="s">
        <v>283</v>
      </c>
    </row>
    <row r="208" spans="2:65" s="1" customFormat="1" ht="24.2" customHeight="1">
      <c r="B208" s="125"/>
      <c r="C208" s="155" t="s">
        <v>428</v>
      </c>
      <c r="D208" s="155" t="s">
        <v>285</v>
      </c>
      <c r="E208" s="156" t="s">
        <v>4236</v>
      </c>
      <c r="F208" s="157" t="s">
        <v>4237</v>
      </c>
      <c r="G208" s="158" t="s">
        <v>644</v>
      </c>
      <c r="H208" s="159">
        <v>1.24</v>
      </c>
      <c r="I208" s="160"/>
      <c r="J208" s="161">
        <f>ROUND(I208*H208,2)</f>
        <v>0</v>
      </c>
      <c r="K208" s="162"/>
      <c r="L208" s="31"/>
      <c r="M208" s="163" t="s">
        <v>1</v>
      </c>
      <c r="N208" s="124" t="s">
        <v>41</v>
      </c>
      <c r="P208" s="164">
        <f>O208*H208</f>
        <v>0</v>
      </c>
      <c r="Q208" s="164">
        <v>0</v>
      </c>
      <c r="R208" s="164">
        <f>Q208*H208</f>
        <v>0</v>
      </c>
      <c r="S208" s="164">
        <v>7.0000000000000007E-2</v>
      </c>
      <c r="T208" s="165">
        <f>S208*H208</f>
        <v>8.6800000000000002E-2</v>
      </c>
      <c r="AR208" s="166" t="s">
        <v>289</v>
      </c>
      <c r="AT208" s="166" t="s">
        <v>285</v>
      </c>
      <c r="AU208" s="166" t="s">
        <v>87</v>
      </c>
      <c r="AY208" s="16" t="s">
        <v>283</v>
      </c>
      <c r="BE208" s="167">
        <f>IF(N208="základná",J208,0)</f>
        <v>0</v>
      </c>
      <c r="BF208" s="167">
        <f>IF(N208="znížená",J208,0)</f>
        <v>0</v>
      </c>
      <c r="BG208" s="167">
        <f>IF(N208="zákl. prenesená",J208,0)</f>
        <v>0</v>
      </c>
      <c r="BH208" s="167">
        <f>IF(N208="zníž. prenesená",J208,0)</f>
        <v>0</v>
      </c>
      <c r="BI208" s="167">
        <f>IF(N208="nulová",J208,0)</f>
        <v>0</v>
      </c>
      <c r="BJ208" s="16" t="s">
        <v>87</v>
      </c>
      <c r="BK208" s="167">
        <f>ROUND(I208*H208,2)</f>
        <v>0</v>
      </c>
      <c r="BL208" s="16" t="s">
        <v>289</v>
      </c>
      <c r="BM208" s="166" t="s">
        <v>4238</v>
      </c>
    </row>
    <row r="209" spans="2:65" s="1" customFormat="1" ht="24.2" customHeight="1">
      <c r="B209" s="125"/>
      <c r="C209" s="155" t="s">
        <v>438</v>
      </c>
      <c r="D209" s="155" t="s">
        <v>285</v>
      </c>
      <c r="E209" s="156" t="s">
        <v>1925</v>
      </c>
      <c r="F209" s="157" t="s">
        <v>1926</v>
      </c>
      <c r="G209" s="158" t="s">
        <v>1927</v>
      </c>
      <c r="H209" s="159">
        <v>115</v>
      </c>
      <c r="I209" s="160"/>
      <c r="J209" s="161">
        <f>ROUND(I209*H209,2)</f>
        <v>0</v>
      </c>
      <c r="K209" s="162"/>
      <c r="L209" s="31"/>
      <c r="M209" s="163" t="s">
        <v>1</v>
      </c>
      <c r="N209" s="124" t="s">
        <v>41</v>
      </c>
      <c r="P209" s="164">
        <f>O209*H209</f>
        <v>0</v>
      </c>
      <c r="Q209" s="164">
        <v>0</v>
      </c>
      <c r="R209" s="164">
        <f>Q209*H209</f>
        <v>0</v>
      </c>
      <c r="S209" s="164">
        <v>1.0000000000000001E-5</v>
      </c>
      <c r="T209" s="165">
        <f>S209*H209</f>
        <v>1.1500000000000002E-3</v>
      </c>
      <c r="AR209" s="166" t="s">
        <v>289</v>
      </c>
      <c r="AT209" s="166" t="s">
        <v>285</v>
      </c>
      <c r="AU209" s="166" t="s">
        <v>87</v>
      </c>
      <c r="AY209" s="16" t="s">
        <v>283</v>
      </c>
      <c r="BE209" s="167">
        <f>IF(N209="základná",J209,0)</f>
        <v>0</v>
      </c>
      <c r="BF209" s="167">
        <f>IF(N209="znížená",J209,0)</f>
        <v>0</v>
      </c>
      <c r="BG209" s="167">
        <f>IF(N209="zákl. prenesená",J209,0)</f>
        <v>0</v>
      </c>
      <c r="BH209" s="167">
        <f>IF(N209="zníž. prenesená",J209,0)</f>
        <v>0</v>
      </c>
      <c r="BI209" s="167">
        <f>IF(N209="nulová",J209,0)</f>
        <v>0</v>
      </c>
      <c r="BJ209" s="16" t="s">
        <v>87</v>
      </c>
      <c r="BK209" s="167">
        <f>ROUND(I209*H209,2)</f>
        <v>0</v>
      </c>
      <c r="BL209" s="16" t="s">
        <v>289</v>
      </c>
      <c r="BM209" s="166" t="s">
        <v>4239</v>
      </c>
    </row>
    <row r="210" spans="2:65" s="12" customFormat="1" ht="11.25">
      <c r="B210" s="168"/>
      <c r="D210" s="169" t="s">
        <v>291</v>
      </c>
      <c r="E210" s="170" t="s">
        <v>1</v>
      </c>
      <c r="F210" s="171" t="s">
        <v>4240</v>
      </c>
      <c r="H210" s="172">
        <v>115</v>
      </c>
      <c r="I210" s="173"/>
      <c r="L210" s="168"/>
      <c r="M210" s="174"/>
      <c r="T210" s="175"/>
      <c r="AT210" s="170" t="s">
        <v>291</v>
      </c>
      <c r="AU210" s="170" t="s">
        <v>87</v>
      </c>
      <c r="AV210" s="12" t="s">
        <v>87</v>
      </c>
      <c r="AW210" s="12" t="s">
        <v>31</v>
      </c>
      <c r="AX210" s="12" t="s">
        <v>75</v>
      </c>
      <c r="AY210" s="170" t="s">
        <v>283</v>
      </c>
    </row>
    <row r="211" spans="2:65" s="13" customFormat="1" ht="11.25">
      <c r="B211" s="176"/>
      <c r="D211" s="169" t="s">
        <v>291</v>
      </c>
      <c r="E211" s="177" t="s">
        <v>1</v>
      </c>
      <c r="F211" s="178" t="s">
        <v>293</v>
      </c>
      <c r="H211" s="179">
        <v>115</v>
      </c>
      <c r="I211" s="180"/>
      <c r="L211" s="176"/>
      <c r="M211" s="181"/>
      <c r="T211" s="182"/>
      <c r="AT211" s="177" t="s">
        <v>291</v>
      </c>
      <c r="AU211" s="177" t="s">
        <v>87</v>
      </c>
      <c r="AV211" s="13" t="s">
        <v>289</v>
      </c>
      <c r="AW211" s="13" t="s">
        <v>31</v>
      </c>
      <c r="AX211" s="13" t="s">
        <v>82</v>
      </c>
      <c r="AY211" s="177" t="s">
        <v>283</v>
      </c>
    </row>
    <row r="212" spans="2:65" s="1" customFormat="1" ht="37.9" customHeight="1">
      <c r="B212" s="125"/>
      <c r="C212" s="155" t="s">
        <v>442</v>
      </c>
      <c r="D212" s="155" t="s">
        <v>285</v>
      </c>
      <c r="E212" s="156" t="s">
        <v>1939</v>
      </c>
      <c r="F212" s="157" t="s">
        <v>1940</v>
      </c>
      <c r="G212" s="158" t="s">
        <v>644</v>
      </c>
      <c r="H212" s="159">
        <v>4.8</v>
      </c>
      <c r="I212" s="160"/>
      <c r="J212" s="161">
        <f>ROUND(I212*H212,2)</f>
        <v>0</v>
      </c>
      <c r="K212" s="162"/>
      <c r="L212" s="31"/>
      <c r="M212" s="163" t="s">
        <v>1</v>
      </c>
      <c r="N212" s="124" t="s">
        <v>41</v>
      </c>
      <c r="P212" s="164">
        <f>O212*H212</f>
        <v>0</v>
      </c>
      <c r="Q212" s="164">
        <v>0</v>
      </c>
      <c r="R212" s="164">
        <f>Q212*H212</f>
        <v>0</v>
      </c>
      <c r="S212" s="164">
        <v>3.7999999999999999E-2</v>
      </c>
      <c r="T212" s="165">
        <f>S212*H212</f>
        <v>0.18239999999999998</v>
      </c>
      <c r="AR212" s="166" t="s">
        <v>289</v>
      </c>
      <c r="AT212" s="166" t="s">
        <v>285</v>
      </c>
      <c r="AU212" s="166" t="s">
        <v>87</v>
      </c>
      <c r="AY212" s="16" t="s">
        <v>283</v>
      </c>
      <c r="BE212" s="167">
        <f>IF(N212="základná",J212,0)</f>
        <v>0</v>
      </c>
      <c r="BF212" s="167">
        <f>IF(N212="znížená",J212,0)</f>
        <v>0</v>
      </c>
      <c r="BG212" s="167">
        <f>IF(N212="zákl. prenesená",J212,0)</f>
        <v>0</v>
      </c>
      <c r="BH212" s="167">
        <f>IF(N212="zníž. prenesená",J212,0)</f>
        <v>0</v>
      </c>
      <c r="BI212" s="167">
        <f>IF(N212="nulová",J212,0)</f>
        <v>0</v>
      </c>
      <c r="BJ212" s="16" t="s">
        <v>87</v>
      </c>
      <c r="BK212" s="167">
        <f>ROUND(I212*H212,2)</f>
        <v>0</v>
      </c>
      <c r="BL212" s="16" t="s">
        <v>289</v>
      </c>
      <c r="BM212" s="166" t="s">
        <v>4241</v>
      </c>
    </row>
    <row r="213" spans="2:65" s="12" customFormat="1" ht="11.25">
      <c r="B213" s="168"/>
      <c r="D213" s="169" t="s">
        <v>291</v>
      </c>
      <c r="E213" s="170" t="s">
        <v>1</v>
      </c>
      <c r="F213" s="171" t="s">
        <v>1942</v>
      </c>
      <c r="H213" s="172">
        <v>4.8</v>
      </c>
      <c r="I213" s="173"/>
      <c r="L213" s="168"/>
      <c r="M213" s="174"/>
      <c r="T213" s="175"/>
      <c r="AT213" s="170" t="s">
        <v>291</v>
      </c>
      <c r="AU213" s="170" t="s">
        <v>87</v>
      </c>
      <c r="AV213" s="12" t="s">
        <v>87</v>
      </c>
      <c r="AW213" s="12" t="s">
        <v>31</v>
      </c>
      <c r="AX213" s="12" t="s">
        <v>82</v>
      </c>
      <c r="AY213" s="170" t="s">
        <v>283</v>
      </c>
    </row>
    <row r="214" spans="2:65" s="1" customFormat="1" ht="37.9" customHeight="1">
      <c r="B214" s="125"/>
      <c r="C214" s="155" t="s">
        <v>447</v>
      </c>
      <c r="D214" s="155" t="s">
        <v>285</v>
      </c>
      <c r="E214" s="156" t="s">
        <v>1943</v>
      </c>
      <c r="F214" s="157" t="s">
        <v>1944</v>
      </c>
      <c r="G214" s="158" t="s">
        <v>644</v>
      </c>
      <c r="H214" s="159">
        <v>10.199999999999999</v>
      </c>
      <c r="I214" s="160"/>
      <c r="J214" s="161">
        <f>ROUND(I214*H214,2)</f>
        <v>0</v>
      </c>
      <c r="K214" s="162"/>
      <c r="L214" s="31"/>
      <c r="M214" s="163" t="s">
        <v>1</v>
      </c>
      <c r="N214" s="124" t="s">
        <v>41</v>
      </c>
      <c r="P214" s="164">
        <f>O214*H214</f>
        <v>0</v>
      </c>
      <c r="Q214" s="164">
        <v>0</v>
      </c>
      <c r="R214" s="164">
        <f>Q214*H214</f>
        <v>0</v>
      </c>
      <c r="S214" s="164">
        <v>7.0999999999999994E-2</v>
      </c>
      <c r="T214" s="165">
        <f>S214*H214</f>
        <v>0.72419999999999984</v>
      </c>
      <c r="AR214" s="166" t="s">
        <v>289</v>
      </c>
      <c r="AT214" s="166" t="s">
        <v>285</v>
      </c>
      <c r="AU214" s="166" t="s">
        <v>87</v>
      </c>
      <c r="AY214" s="16" t="s">
        <v>283</v>
      </c>
      <c r="BE214" s="167">
        <f>IF(N214="základná",J214,0)</f>
        <v>0</v>
      </c>
      <c r="BF214" s="167">
        <f>IF(N214="znížená",J214,0)</f>
        <v>0</v>
      </c>
      <c r="BG214" s="167">
        <f>IF(N214="zákl. prenesená",J214,0)</f>
        <v>0</v>
      </c>
      <c r="BH214" s="167">
        <f>IF(N214="zníž. prenesená",J214,0)</f>
        <v>0</v>
      </c>
      <c r="BI214" s="167">
        <f>IF(N214="nulová",J214,0)</f>
        <v>0</v>
      </c>
      <c r="BJ214" s="16" t="s">
        <v>87</v>
      </c>
      <c r="BK214" s="167">
        <f>ROUND(I214*H214,2)</f>
        <v>0</v>
      </c>
      <c r="BL214" s="16" t="s">
        <v>289</v>
      </c>
      <c r="BM214" s="166" t="s">
        <v>4242</v>
      </c>
    </row>
    <row r="215" spans="2:65" s="12" customFormat="1" ht="11.25">
      <c r="B215" s="168"/>
      <c r="D215" s="169" t="s">
        <v>291</v>
      </c>
      <c r="E215" s="170" t="s">
        <v>1</v>
      </c>
      <c r="F215" s="171" t="s">
        <v>1946</v>
      </c>
      <c r="H215" s="172">
        <v>10.199999999999999</v>
      </c>
      <c r="I215" s="173"/>
      <c r="L215" s="168"/>
      <c r="M215" s="174"/>
      <c r="T215" s="175"/>
      <c r="AT215" s="170" t="s">
        <v>291</v>
      </c>
      <c r="AU215" s="170" t="s">
        <v>87</v>
      </c>
      <c r="AV215" s="12" t="s">
        <v>87</v>
      </c>
      <c r="AW215" s="12" t="s">
        <v>31</v>
      </c>
      <c r="AX215" s="12" t="s">
        <v>82</v>
      </c>
      <c r="AY215" s="170" t="s">
        <v>283</v>
      </c>
    </row>
    <row r="216" spans="2:65" s="1" customFormat="1" ht="21.75" customHeight="1">
      <c r="B216" s="125"/>
      <c r="C216" s="155" t="s">
        <v>464</v>
      </c>
      <c r="D216" s="155" t="s">
        <v>285</v>
      </c>
      <c r="E216" s="156" t="s">
        <v>909</v>
      </c>
      <c r="F216" s="157" t="s">
        <v>910</v>
      </c>
      <c r="G216" s="158" t="s">
        <v>344</v>
      </c>
      <c r="H216" s="159">
        <v>0.995</v>
      </c>
      <c r="I216" s="160"/>
      <c r="J216" s="161">
        <f>ROUND(I216*H216,2)</f>
        <v>0</v>
      </c>
      <c r="K216" s="162"/>
      <c r="L216" s="31"/>
      <c r="M216" s="163" t="s">
        <v>1</v>
      </c>
      <c r="N216" s="124" t="s">
        <v>41</v>
      </c>
      <c r="P216" s="164">
        <f>O216*H216</f>
        <v>0</v>
      </c>
      <c r="Q216" s="164">
        <v>0</v>
      </c>
      <c r="R216" s="164">
        <f>Q216*H216</f>
        <v>0</v>
      </c>
      <c r="S216" s="164">
        <v>0</v>
      </c>
      <c r="T216" s="165">
        <f>S216*H216</f>
        <v>0</v>
      </c>
      <c r="AR216" s="166" t="s">
        <v>289</v>
      </c>
      <c r="AT216" s="166" t="s">
        <v>285</v>
      </c>
      <c r="AU216" s="166" t="s">
        <v>87</v>
      </c>
      <c r="AY216" s="16" t="s">
        <v>283</v>
      </c>
      <c r="BE216" s="167">
        <f>IF(N216="základná",J216,0)</f>
        <v>0</v>
      </c>
      <c r="BF216" s="167">
        <f>IF(N216="znížená",J216,0)</f>
        <v>0</v>
      </c>
      <c r="BG216" s="167">
        <f>IF(N216="zákl. prenesená",J216,0)</f>
        <v>0</v>
      </c>
      <c r="BH216" s="167">
        <f>IF(N216="zníž. prenesená",J216,0)</f>
        <v>0</v>
      </c>
      <c r="BI216" s="167">
        <f>IF(N216="nulová",J216,0)</f>
        <v>0</v>
      </c>
      <c r="BJ216" s="16" t="s">
        <v>87</v>
      </c>
      <c r="BK216" s="167">
        <f>ROUND(I216*H216,2)</f>
        <v>0</v>
      </c>
      <c r="BL216" s="16" t="s">
        <v>289</v>
      </c>
      <c r="BM216" s="166" t="s">
        <v>4243</v>
      </c>
    </row>
    <row r="217" spans="2:65" s="1" customFormat="1" ht="24.2" customHeight="1">
      <c r="B217" s="125"/>
      <c r="C217" s="155" t="s">
        <v>469</v>
      </c>
      <c r="D217" s="155" t="s">
        <v>285</v>
      </c>
      <c r="E217" s="156" t="s">
        <v>913</v>
      </c>
      <c r="F217" s="157" t="s">
        <v>914</v>
      </c>
      <c r="G217" s="158" t="s">
        <v>344</v>
      </c>
      <c r="H217" s="159">
        <v>8.9550000000000001</v>
      </c>
      <c r="I217" s="160"/>
      <c r="J217" s="161">
        <f>ROUND(I217*H217,2)</f>
        <v>0</v>
      </c>
      <c r="K217" s="162"/>
      <c r="L217" s="31"/>
      <c r="M217" s="163" t="s">
        <v>1</v>
      </c>
      <c r="N217" s="124" t="s">
        <v>41</v>
      </c>
      <c r="P217" s="164">
        <f>O217*H217</f>
        <v>0</v>
      </c>
      <c r="Q217" s="164">
        <v>0</v>
      </c>
      <c r="R217" s="164">
        <f>Q217*H217</f>
        <v>0</v>
      </c>
      <c r="S217" s="164">
        <v>0</v>
      </c>
      <c r="T217" s="165">
        <f>S217*H217</f>
        <v>0</v>
      </c>
      <c r="AR217" s="166" t="s">
        <v>289</v>
      </c>
      <c r="AT217" s="166" t="s">
        <v>285</v>
      </c>
      <c r="AU217" s="166" t="s">
        <v>87</v>
      </c>
      <c r="AY217" s="16" t="s">
        <v>283</v>
      </c>
      <c r="BE217" s="167">
        <f>IF(N217="základná",J217,0)</f>
        <v>0</v>
      </c>
      <c r="BF217" s="167">
        <f>IF(N217="znížená",J217,0)</f>
        <v>0</v>
      </c>
      <c r="BG217" s="167">
        <f>IF(N217="zákl. prenesená",J217,0)</f>
        <v>0</v>
      </c>
      <c r="BH217" s="167">
        <f>IF(N217="zníž. prenesená",J217,0)</f>
        <v>0</v>
      </c>
      <c r="BI217" s="167">
        <f>IF(N217="nulová",J217,0)</f>
        <v>0</v>
      </c>
      <c r="BJ217" s="16" t="s">
        <v>87</v>
      </c>
      <c r="BK217" s="167">
        <f>ROUND(I217*H217,2)</f>
        <v>0</v>
      </c>
      <c r="BL217" s="16" t="s">
        <v>289</v>
      </c>
      <c r="BM217" s="166" t="s">
        <v>4244</v>
      </c>
    </row>
    <row r="218" spans="2:65" s="12" customFormat="1" ht="11.25">
      <c r="B218" s="168"/>
      <c r="D218" s="169" t="s">
        <v>291</v>
      </c>
      <c r="F218" s="171" t="s">
        <v>4245</v>
      </c>
      <c r="H218" s="172">
        <v>8.9550000000000001</v>
      </c>
      <c r="I218" s="173"/>
      <c r="L218" s="168"/>
      <c r="M218" s="174"/>
      <c r="T218" s="175"/>
      <c r="AT218" s="170" t="s">
        <v>291</v>
      </c>
      <c r="AU218" s="170" t="s">
        <v>87</v>
      </c>
      <c r="AV218" s="12" t="s">
        <v>87</v>
      </c>
      <c r="AW218" s="12" t="s">
        <v>3</v>
      </c>
      <c r="AX218" s="12" t="s">
        <v>82</v>
      </c>
      <c r="AY218" s="170" t="s">
        <v>283</v>
      </c>
    </row>
    <row r="219" spans="2:65" s="1" customFormat="1" ht="24.2" customHeight="1">
      <c r="B219" s="125"/>
      <c r="C219" s="155" t="s">
        <v>473</v>
      </c>
      <c r="D219" s="155" t="s">
        <v>285</v>
      </c>
      <c r="E219" s="156" t="s">
        <v>918</v>
      </c>
      <c r="F219" s="157" t="s">
        <v>919</v>
      </c>
      <c r="G219" s="158" t="s">
        <v>344</v>
      </c>
      <c r="H219" s="159">
        <v>0.995</v>
      </c>
      <c r="I219" s="160"/>
      <c r="J219" s="161">
        <f>ROUND(I219*H219,2)</f>
        <v>0</v>
      </c>
      <c r="K219" s="162"/>
      <c r="L219" s="31"/>
      <c r="M219" s="163" t="s">
        <v>1</v>
      </c>
      <c r="N219" s="124" t="s">
        <v>41</v>
      </c>
      <c r="P219" s="164">
        <f>O219*H219</f>
        <v>0</v>
      </c>
      <c r="Q219" s="164">
        <v>0</v>
      </c>
      <c r="R219" s="164">
        <f>Q219*H219</f>
        <v>0</v>
      </c>
      <c r="S219" s="164">
        <v>0</v>
      </c>
      <c r="T219" s="165">
        <f>S219*H219</f>
        <v>0</v>
      </c>
      <c r="AR219" s="166" t="s">
        <v>289</v>
      </c>
      <c r="AT219" s="166" t="s">
        <v>285</v>
      </c>
      <c r="AU219" s="166" t="s">
        <v>87</v>
      </c>
      <c r="AY219" s="16" t="s">
        <v>283</v>
      </c>
      <c r="BE219" s="167">
        <f>IF(N219="základná",J219,0)</f>
        <v>0</v>
      </c>
      <c r="BF219" s="167">
        <f>IF(N219="znížená",J219,0)</f>
        <v>0</v>
      </c>
      <c r="BG219" s="167">
        <f>IF(N219="zákl. prenesená",J219,0)</f>
        <v>0</v>
      </c>
      <c r="BH219" s="167">
        <f>IF(N219="zníž. prenesená",J219,0)</f>
        <v>0</v>
      </c>
      <c r="BI219" s="167">
        <f>IF(N219="nulová",J219,0)</f>
        <v>0</v>
      </c>
      <c r="BJ219" s="16" t="s">
        <v>87</v>
      </c>
      <c r="BK219" s="167">
        <f>ROUND(I219*H219,2)</f>
        <v>0</v>
      </c>
      <c r="BL219" s="16" t="s">
        <v>289</v>
      </c>
      <c r="BM219" s="166" t="s">
        <v>4246</v>
      </c>
    </row>
    <row r="220" spans="2:65" s="1" customFormat="1" ht="24.2" customHeight="1">
      <c r="B220" s="125"/>
      <c r="C220" s="155" t="s">
        <v>496</v>
      </c>
      <c r="D220" s="155" t="s">
        <v>285</v>
      </c>
      <c r="E220" s="156" t="s">
        <v>922</v>
      </c>
      <c r="F220" s="157" t="s">
        <v>923</v>
      </c>
      <c r="G220" s="158" t="s">
        <v>344</v>
      </c>
      <c r="H220" s="159">
        <v>0.995</v>
      </c>
      <c r="I220" s="160"/>
      <c r="J220" s="161">
        <f>ROUND(I220*H220,2)</f>
        <v>0</v>
      </c>
      <c r="K220" s="162"/>
      <c r="L220" s="31"/>
      <c r="M220" s="163" t="s">
        <v>1</v>
      </c>
      <c r="N220" s="124" t="s">
        <v>41</v>
      </c>
      <c r="P220" s="164">
        <f>O220*H220</f>
        <v>0</v>
      </c>
      <c r="Q220" s="164">
        <v>0</v>
      </c>
      <c r="R220" s="164">
        <f>Q220*H220</f>
        <v>0</v>
      </c>
      <c r="S220" s="164">
        <v>0</v>
      </c>
      <c r="T220" s="165">
        <f>S220*H220</f>
        <v>0</v>
      </c>
      <c r="AR220" s="166" t="s">
        <v>289</v>
      </c>
      <c r="AT220" s="166" t="s">
        <v>285</v>
      </c>
      <c r="AU220" s="166" t="s">
        <v>87</v>
      </c>
      <c r="AY220" s="16" t="s">
        <v>283</v>
      </c>
      <c r="BE220" s="167">
        <f>IF(N220="základná",J220,0)</f>
        <v>0</v>
      </c>
      <c r="BF220" s="167">
        <f>IF(N220="znížená",J220,0)</f>
        <v>0</v>
      </c>
      <c r="BG220" s="167">
        <f>IF(N220="zákl. prenesená",J220,0)</f>
        <v>0</v>
      </c>
      <c r="BH220" s="167">
        <f>IF(N220="zníž. prenesená",J220,0)</f>
        <v>0</v>
      </c>
      <c r="BI220" s="167">
        <f>IF(N220="nulová",J220,0)</f>
        <v>0</v>
      </c>
      <c r="BJ220" s="16" t="s">
        <v>87</v>
      </c>
      <c r="BK220" s="167">
        <f>ROUND(I220*H220,2)</f>
        <v>0</v>
      </c>
      <c r="BL220" s="16" t="s">
        <v>289</v>
      </c>
      <c r="BM220" s="166" t="s">
        <v>4247</v>
      </c>
    </row>
    <row r="221" spans="2:65" s="11" customFormat="1" ht="22.9" customHeight="1">
      <c r="B221" s="143"/>
      <c r="D221" s="144" t="s">
        <v>74</v>
      </c>
      <c r="E221" s="153" t="s">
        <v>912</v>
      </c>
      <c r="F221" s="153" t="s">
        <v>925</v>
      </c>
      <c r="I221" s="146"/>
      <c r="J221" s="154">
        <f>BK221</f>
        <v>0</v>
      </c>
      <c r="L221" s="143"/>
      <c r="M221" s="148"/>
      <c r="P221" s="149">
        <f>P222</f>
        <v>0</v>
      </c>
      <c r="R221" s="149">
        <f>R222</f>
        <v>0</v>
      </c>
      <c r="T221" s="150">
        <f>T222</f>
        <v>0</v>
      </c>
      <c r="AR221" s="144" t="s">
        <v>82</v>
      </c>
      <c r="AT221" s="151" t="s">
        <v>74</v>
      </c>
      <c r="AU221" s="151" t="s">
        <v>82</v>
      </c>
      <c r="AY221" s="144" t="s">
        <v>283</v>
      </c>
      <c r="BK221" s="152">
        <f>BK222</f>
        <v>0</v>
      </c>
    </row>
    <row r="222" spans="2:65" s="1" customFormat="1" ht="24.2" customHeight="1">
      <c r="B222" s="125"/>
      <c r="C222" s="155" t="s">
        <v>501</v>
      </c>
      <c r="D222" s="155" t="s">
        <v>285</v>
      </c>
      <c r="E222" s="156" t="s">
        <v>1952</v>
      </c>
      <c r="F222" s="157" t="s">
        <v>1953</v>
      </c>
      <c r="G222" s="158" t="s">
        <v>344</v>
      </c>
      <c r="H222" s="159">
        <v>690.24300000000005</v>
      </c>
      <c r="I222" s="160"/>
      <c r="J222" s="161">
        <f>ROUND(I222*H222,2)</f>
        <v>0</v>
      </c>
      <c r="K222" s="162"/>
      <c r="L222" s="31"/>
      <c r="M222" s="163" t="s">
        <v>1</v>
      </c>
      <c r="N222" s="124" t="s">
        <v>41</v>
      </c>
      <c r="P222" s="164">
        <f>O222*H222</f>
        <v>0</v>
      </c>
      <c r="Q222" s="164">
        <v>0</v>
      </c>
      <c r="R222" s="164">
        <f>Q222*H222</f>
        <v>0</v>
      </c>
      <c r="S222" s="164">
        <v>0</v>
      </c>
      <c r="T222" s="165">
        <f>S222*H222</f>
        <v>0</v>
      </c>
      <c r="AR222" s="166" t="s">
        <v>289</v>
      </c>
      <c r="AT222" s="166" t="s">
        <v>285</v>
      </c>
      <c r="AU222" s="166" t="s">
        <v>87</v>
      </c>
      <c r="AY222" s="16" t="s">
        <v>283</v>
      </c>
      <c r="BE222" s="167">
        <f>IF(N222="základná",J222,0)</f>
        <v>0</v>
      </c>
      <c r="BF222" s="167">
        <f>IF(N222="znížená",J222,0)</f>
        <v>0</v>
      </c>
      <c r="BG222" s="167">
        <f>IF(N222="zákl. prenesená",J222,0)</f>
        <v>0</v>
      </c>
      <c r="BH222" s="167">
        <f>IF(N222="zníž. prenesená",J222,0)</f>
        <v>0</v>
      </c>
      <c r="BI222" s="167">
        <f>IF(N222="nulová",J222,0)</f>
        <v>0</v>
      </c>
      <c r="BJ222" s="16" t="s">
        <v>87</v>
      </c>
      <c r="BK222" s="167">
        <f>ROUND(I222*H222,2)</f>
        <v>0</v>
      </c>
      <c r="BL222" s="16" t="s">
        <v>289</v>
      </c>
      <c r="BM222" s="166" t="s">
        <v>4248</v>
      </c>
    </row>
    <row r="223" spans="2:65" s="11" customFormat="1" ht="25.9" customHeight="1">
      <c r="B223" s="143"/>
      <c r="D223" s="144" t="s">
        <v>74</v>
      </c>
      <c r="E223" s="145" t="s">
        <v>930</v>
      </c>
      <c r="F223" s="145" t="s">
        <v>931</v>
      </c>
      <c r="I223" s="146"/>
      <c r="J223" s="147">
        <f>BK223</f>
        <v>0</v>
      </c>
      <c r="L223" s="143"/>
      <c r="M223" s="148"/>
      <c r="P223" s="149">
        <f>P224+P234+P244</f>
        <v>0</v>
      </c>
      <c r="R223" s="149">
        <f>R224+R234+R244</f>
        <v>794.00319521226004</v>
      </c>
      <c r="T223" s="150">
        <f>T224+T234+T244</f>
        <v>0</v>
      </c>
      <c r="AR223" s="144" t="s">
        <v>87</v>
      </c>
      <c r="AT223" s="151" t="s">
        <v>74</v>
      </c>
      <c r="AU223" s="151" t="s">
        <v>75</v>
      </c>
      <c r="AY223" s="144" t="s">
        <v>283</v>
      </c>
      <c r="BK223" s="152">
        <f>BK224+BK234+BK244</f>
        <v>0</v>
      </c>
    </row>
    <row r="224" spans="2:65" s="11" customFormat="1" ht="22.9" customHeight="1">
      <c r="B224" s="143"/>
      <c r="D224" s="144" t="s">
        <v>74</v>
      </c>
      <c r="E224" s="153" t="s">
        <v>932</v>
      </c>
      <c r="F224" s="153" t="s">
        <v>933</v>
      </c>
      <c r="I224" s="146"/>
      <c r="J224" s="154">
        <f>BK224</f>
        <v>0</v>
      </c>
      <c r="L224" s="143"/>
      <c r="M224" s="148"/>
      <c r="P224" s="149">
        <f>SUM(P225:P233)</f>
        <v>0</v>
      </c>
      <c r="R224" s="149">
        <f>SUM(R225:R233)</f>
        <v>0.64738890000000004</v>
      </c>
      <c r="T224" s="150">
        <f>SUM(T225:T233)</f>
        <v>0</v>
      </c>
      <c r="AR224" s="144" t="s">
        <v>87</v>
      </c>
      <c r="AT224" s="151" t="s">
        <v>74</v>
      </c>
      <c r="AU224" s="151" t="s">
        <v>82</v>
      </c>
      <c r="AY224" s="144" t="s">
        <v>283</v>
      </c>
      <c r="BK224" s="152">
        <f>SUM(BK225:BK233)</f>
        <v>0</v>
      </c>
    </row>
    <row r="225" spans="2:65" s="1" customFormat="1" ht="24.2" customHeight="1">
      <c r="B225" s="125"/>
      <c r="C225" s="155" t="s">
        <v>505</v>
      </c>
      <c r="D225" s="155" t="s">
        <v>285</v>
      </c>
      <c r="E225" s="156" t="s">
        <v>935</v>
      </c>
      <c r="F225" s="157" t="s">
        <v>3764</v>
      </c>
      <c r="G225" s="158" t="s">
        <v>288</v>
      </c>
      <c r="H225" s="159">
        <v>11.49</v>
      </c>
      <c r="I225" s="160"/>
      <c r="J225" s="161">
        <f>ROUND(I225*H225,2)</f>
        <v>0</v>
      </c>
      <c r="K225" s="162"/>
      <c r="L225" s="31"/>
      <c r="M225" s="163" t="s">
        <v>1</v>
      </c>
      <c r="N225" s="124" t="s">
        <v>41</v>
      </c>
      <c r="P225" s="164">
        <f>O225*H225</f>
        <v>0</v>
      </c>
      <c r="Q225" s="164">
        <v>3.5000000000000001E-3</v>
      </c>
      <c r="R225" s="164">
        <f>Q225*H225</f>
        <v>4.0215000000000001E-2</v>
      </c>
      <c r="S225" s="164">
        <v>0</v>
      </c>
      <c r="T225" s="165">
        <f>S225*H225</f>
        <v>0</v>
      </c>
      <c r="AR225" s="166" t="s">
        <v>358</v>
      </c>
      <c r="AT225" s="166" t="s">
        <v>285</v>
      </c>
      <c r="AU225" s="166" t="s">
        <v>87</v>
      </c>
      <c r="AY225" s="16" t="s">
        <v>283</v>
      </c>
      <c r="BE225" s="167">
        <f>IF(N225="základná",J225,0)</f>
        <v>0</v>
      </c>
      <c r="BF225" s="167">
        <f>IF(N225="znížená",J225,0)</f>
        <v>0</v>
      </c>
      <c r="BG225" s="167">
        <f>IF(N225="zákl. prenesená",J225,0)</f>
        <v>0</v>
      </c>
      <c r="BH225" s="167">
        <f>IF(N225="zníž. prenesená",J225,0)</f>
        <v>0</v>
      </c>
      <c r="BI225" s="167">
        <f>IF(N225="nulová",J225,0)</f>
        <v>0</v>
      </c>
      <c r="BJ225" s="16" t="s">
        <v>87</v>
      </c>
      <c r="BK225" s="167">
        <f>ROUND(I225*H225,2)</f>
        <v>0</v>
      </c>
      <c r="BL225" s="16" t="s">
        <v>358</v>
      </c>
      <c r="BM225" s="166" t="s">
        <v>4249</v>
      </c>
    </row>
    <row r="226" spans="2:65" s="12" customFormat="1" ht="11.25">
      <c r="B226" s="168"/>
      <c r="D226" s="169" t="s">
        <v>291</v>
      </c>
      <c r="E226" s="170" t="s">
        <v>1</v>
      </c>
      <c r="F226" s="171" t="s">
        <v>1956</v>
      </c>
      <c r="H226" s="172">
        <v>11.49</v>
      </c>
      <c r="I226" s="173"/>
      <c r="L226" s="168"/>
      <c r="M226" s="174"/>
      <c r="T226" s="175"/>
      <c r="AT226" s="170" t="s">
        <v>291</v>
      </c>
      <c r="AU226" s="170" t="s">
        <v>87</v>
      </c>
      <c r="AV226" s="12" t="s">
        <v>87</v>
      </c>
      <c r="AW226" s="12" t="s">
        <v>31</v>
      </c>
      <c r="AX226" s="12" t="s">
        <v>82</v>
      </c>
      <c r="AY226" s="170" t="s">
        <v>283</v>
      </c>
    </row>
    <row r="227" spans="2:65" s="1" customFormat="1" ht="24.2" customHeight="1">
      <c r="B227" s="125"/>
      <c r="C227" s="155" t="s">
        <v>509</v>
      </c>
      <c r="D227" s="155" t="s">
        <v>285</v>
      </c>
      <c r="E227" s="156" t="s">
        <v>939</v>
      </c>
      <c r="F227" s="157" t="s">
        <v>4250</v>
      </c>
      <c r="G227" s="158" t="s">
        <v>288</v>
      </c>
      <c r="H227" s="159">
        <v>28.021000000000001</v>
      </c>
      <c r="I227" s="160"/>
      <c r="J227" s="161">
        <f>ROUND(I227*H227,2)</f>
        <v>0</v>
      </c>
      <c r="K227" s="162"/>
      <c r="L227" s="31"/>
      <c r="M227" s="163" t="s">
        <v>1</v>
      </c>
      <c r="N227" s="124" t="s">
        <v>41</v>
      </c>
      <c r="P227" s="164">
        <f>O227*H227</f>
        <v>0</v>
      </c>
      <c r="Q227" s="164">
        <v>3.5000000000000001E-3</v>
      </c>
      <c r="R227" s="164">
        <f>Q227*H227</f>
        <v>9.8073500000000008E-2</v>
      </c>
      <c r="S227" s="164">
        <v>0</v>
      </c>
      <c r="T227" s="165">
        <f>S227*H227</f>
        <v>0</v>
      </c>
      <c r="AR227" s="166" t="s">
        <v>358</v>
      </c>
      <c r="AT227" s="166" t="s">
        <v>285</v>
      </c>
      <c r="AU227" s="166" t="s">
        <v>87</v>
      </c>
      <c r="AY227" s="16" t="s">
        <v>283</v>
      </c>
      <c r="BE227" s="167">
        <f>IF(N227="základná",J227,0)</f>
        <v>0</v>
      </c>
      <c r="BF227" s="167">
        <f>IF(N227="znížená",J227,0)</f>
        <v>0</v>
      </c>
      <c r="BG227" s="167">
        <f>IF(N227="zákl. prenesená",J227,0)</f>
        <v>0</v>
      </c>
      <c r="BH227" s="167">
        <f>IF(N227="zníž. prenesená",J227,0)</f>
        <v>0</v>
      </c>
      <c r="BI227" s="167">
        <f>IF(N227="nulová",J227,0)</f>
        <v>0</v>
      </c>
      <c r="BJ227" s="16" t="s">
        <v>87</v>
      </c>
      <c r="BK227" s="167">
        <f>ROUND(I227*H227,2)</f>
        <v>0</v>
      </c>
      <c r="BL227" s="16" t="s">
        <v>358</v>
      </c>
      <c r="BM227" s="166" t="s">
        <v>4251</v>
      </c>
    </row>
    <row r="228" spans="2:65" s="12" customFormat="1" ht="22.5">
      <c r="B228" s="168"/>
      <c r="D228" s="169" t="s">
        <v>291</v>
      </c>
      <c r="E228" s="170" t="s">
        <v>1</v>
      </c>
      <c r="F228" s="171" t="s">
        <v>1959</v>
      </c>
      <c r="H228" s="172">
        <v>28.021000000000001</v>
      </c>
      <c r="I228" s="173"/>
      <c r="L228" s="168"/>
      <c r="M228" s="174"/>
      <c r="T228" s="175"/>
      <c r="AT228" s="170" t="s">
        <v>291</v>
      </c>
      <c r="AU228" s="170" t="s">
        <v>87</v>
      </c>
      <c r="AV228" s="12" t="s">
        <v>87</v>
      </c>
      <c r="AW228" s="12" t="s">
        <v>31</v>
      </c>
      <c r="AX228" s="12" t="s">
        <v>82</v>
      </c>
      <c r="AY228" s="170" t="s">
        <v>283</v>
      </c>
    </row>
    <row r="229" spans="2:65" s="1" customFormat="1" ht="16.5" customHeight="1">
      <c r="B229" s="125"/>
      <c r="C229" s="155" t="s">
        <v>515</v>
      </c>
      <c r="D229" s="155" t="s">
        <v>285</v>
      </c>
      <c r="E229" s="156" t="s">
        <v>1960</v>
      </c>
      <c r="F229" s="157" t="s">
        <v>1961</v>
      </c>
      <c r="G229" s="158" t="s">
        <v>288</v>
      </c>
      <c r="H229" s="159">
        <v>221.34800000000001</v>
      </c>
      <c r="I229" s="160"/>
      <c r="J229" s="161">
        <f>ROUND(I229*H229,2)</f>
        <v>0</v>
      </c>
      <c r="K229" s="162"/>
      <c r="L229" s="31"/>
      <c r="M229" s="163" t="s">
        <v>1</v>
      </c>
      <c r="N229" s="124" t="s">
        <v>41</v>
      </c>
      <c r="P229" s="164">
        <f>O229*H229</f>
        <v>0</v>
      </c>
      <c r="Q229" s="164">
        <v>2.3E-3</v>
      </c>
      <c r="R229" s="164">
        <f>Q229*H229</f>
        <v>0.50910040000000001</v>
      </c>
      <c r="S229" s="164">
        <v>0</v>
      </c>
      <c r="T229" s="165">
        <f>S229*H229</f>
        <v>0</v>
      </c>
      <c r="AR229" s="166" t="s">
        <v>358</v>
      </c>
      <c r="AT229" s="166" t="s">
        <v>285</v>
      </c>
      <c r="AU229" s="166" t="s">
        <v>87</v>
      </c>
      <c r="AY229" s="16" t="s">
        <v>283</v>
      </c>
      <c r="BE229" s="167">
        <f>IF(N229="základná",J229,0)</f>
        <v>0</v>
      </c>
      <c r="BF229" s="167">
        <f>IF(N229="znížená",J229,0)</f>
        <v>0</v>
      </c>
      <c r="BG229" s="167">
        <f>IF(N229="zákl. prenesená",J229,0)</f>
        <v>0</v>
      </c>
      <c r="BH229" s="167">
        <f>IF(N229="zníž. prenesená",J229,0)</f>
        <v>0</v>
      </c>
      <c r="BI229" s="167">
        <f>IF(N229="nulová",J229,0)</f>
        <v>0</v>
      </c>
      <c r="BJ229" s="16" t="s">
        <v>87</v>
      </c>
      <c r="BK229" s="167">
        <f>ROUND(I229*H229,2)</f>
        <v>0</v>
      </c>
      <c r="BL229" s="16" t="s">
        <v>358</v>
      </c>
      <c r="BM229" s="166" t="s">
        <v>4252</v>
      </c>
    </row>
    <row r="230" spans="2:65" s="12" customFormat="1" ht="22.5">
      <c r="B230" s="168"/>
      <c r="D230" s="169" t="s">
        <v>291</v>
      </c>
      <c r="E230" s="170" t="s">
        <v>1</v>
      </c>
      <c r="F230" s="171" t="s">
        <v>1963</v>
      </c>
      <c r="H230" s="172">
        <v>218.49799999999999</v>
      </c>
      <c r="I230" s="173"/>
      <c r="L230" s="168"/>
      <c r="M230" s="174"/>
      <c r="T230" s="175"/>
      <c r="AT230" s="170" t="s">
        <v>291</v>
      </c>
      <c r="AU230" s="170" t="s">
        <v>87</v>
      </c>
      <c r="AV230" s="12" t="s">
        <v>87</v>
      </c>
      <c r="AW230" s="12" t="s">
        <v>31</v>
      </c>
      <c r="AX230" s="12" t="s">
        <v>75</v>
      </c>
      <c r="AY230" s="170" t="s">
        <v>283</v>
      </c>
    </row>
    <row r="231" spans="2:65" s="12" customFormat="1" ht="11.25">
      <c r="B231" s="168"/>
      <c r="D231" s="169" t="s">
        <v>291</v>
      </c>
      <c r="E231" s="170" t="s">
        <v>1</v>
      </c>
      <c r="F231" s="171" t="s">
        <v>1964</v>
      </c>
      <c r="H231" s="172">
        <v>2.85</v>
      </c>
      <c r="I231" s="173"/>
      <c r="L231" s="168"/>
      <c r="M231" s="174"/>
      <c r="T231" s="175"/>
      <c r="AT231" s="170" t="s">
        <v>291</v>
      </c>
      <c r="AU231" s="170" t="s">
        <v>87</v>
      </c>
      <c r="AV231" s="12" t="s">
        <v>87</v>
      </c>
      <c r="AW231" s="12" t="s">
        <v>31</v>
      </c>
      <c r="AX231" s="12" t="s">
        <v>75</v>
      </c>
      <c r="AY231" s="170" t="s">
        <v>283</v>
      </c>
    </row>
    <row r="232" spans="2:65" s="13" customFormat="1" ht="11.25">
      <c r="B232" s="176"/>
      <c r="D232" s="169" t="s">
        <v>291</v>
      </c>
      <c r="E232" s="177" t="s">
        <v>1</v>
      </c>
      <c r="F232" s="178" t="s">
        <v>293</v>
      </c>
      <c r="H232" s="179">
        <v>221.34799999999998</v>
      </c>
      <c r="I232" s="180"/>
      <c r="L232" s="176"/>
      <c r="M232" s="181"/>
      <c r="T232" s="182"/>
      <c r="AT232" s="177" t="s">
        <v>291</v>
      </c>
      <c r="AU232" s="177" t="s">
        <v>87</v>
      </c>
      <c r="AV232" s="13" t="s">
        <v>289</v>
      </c>
      <c r="AW232" s="13" t="s">
        <v>31</v>
      </c>
      <c r="AX232" s="13" t="s">
        <v>82</v>
      </c>
      <c r="AY232" s="177" t="s">
        <v>283</v>
      </c>
    </row>
    <row r="233" spans="2:65" s="1" customFormat="1" ht="24.2" customHeight="1">
      <c r="B233" s="125"/>
      <c r="C233" s="155" t="s">
        <v>519</v>
      </c>
      <c r="D233" s="155" t="s">
        <v>285</v>
      </c>
      <c r="E233" s="156" t="s">
        <v>1965</v>
      </c>
      <c r="F233" s="157" t="s">
        <v>1966</v>
      </c>
      <c r="G233" s="158" t="s">
        <v>954</v>
      </c>
      <c r="H233" s="200"/>
      <c r="I233" s="160"/>
      <c r="J233" s="161">
        <f>ROUND(I233*H233,2)</f>
        <v>0</v>
      </c>
      <c r="K233" s="162"/>
      <c r="L233" s="31"/>
      <c r="M233" s="163" t="s">
        <v>1</v>
      </c>
      <c r="N233" s="124" t="s">
        <v>41</v>
      </c>
      <c r="P233" s="164">
        <f>O233*H233</f>
        <v>0</v>
      </c>
      <c r="Q233" s="164">
        <v>0</v>
      </c>
      <c r="R233" s="164">
        <f>Q233*H233</f>
        <v>0</v>
      </c>
      <c r="S233" s="164">
        <v>0</v>
      </c>
      <c r="T233" s="165">
        <f>S233*H233</f>
        <v>0</v>
      </c>
      <c r="AR233" s="166" t="s">
        <v>358</v>
      </c>
      <c r="AT233" s="166" t="s">
        <v>285</v>
      </c>
      <c r="AU233" s="166" t="s">
        <v>87</v>
      </c>
      <c r="AY233" s="16" t="s">
        <v>283</v>
      </c>
      <c r="BE233" s="167">
        <f>IF(N233="základná",J233,0)</f>
        <v>0</v>
      </c>
      <c r="BF233" s="167">
        <f>IF(N233="znížená",J233,0)</f>
        <v>0</v>
      </c>
      <c r="BG233" s="167">
        <f>IF(N233="zákl. prenesená",J233,0)</f>
        <v>0</v>
      </c>
      <c r="BH233" s="167">
        <f>IF(N233="zníž. prenesená",J233,0)</f>
        <v>0</v>
      </c>
      <c r="BI233" s="167">
        <f>IF(N233="nulová",J233,0)</f>
        <v>0</v>
      </c>
      <c r="BJ233" s="16" t="s">
        <v>87</v>
      </c>
      <c r="BK233" s="167">
        <f>ROUND(I233*H233,2)</f>
        <v>0</v>
      </c>
      <c r="BL233" s="16" t="s">
        <v>358</v>
      </c>
      <c r="BM233" s="166" t="s">
        <v>4253</v>
      </c>
    </row>
    <row r="234" spans="2:65" s="11" customFormat="1" ht="22.9" customHeight="1">
      <c r="B234" s="143"/>
      <c r="D234" s="144" t="s">
        <v>74</v>
      </c>
      <c r="E234" s="153" t="s">
        <v>1368</v>
      </c>
      <c r="F234" s="153" t="s">
        <v>1369</v>
      </c>
      <c r="I234" s="146"/>
      <c r="J234" s="154">
        <f>BK234</f>
        <v>0</v>
      </c>
      <c r="L234" s="143"/>
      <c r="M234" s="148"/>
      <c r="P234" s="149">
        <f>SUM(P235:P243)</f>
        <v>0</v>
      </c>
      <c r="R234" s="149">
        <f>SUM(R235:R243)</f>
        <v>793.35169486799998</v>
      </c>
      <c r="T234" s="150">
        <f>SUM(T235:T243)</f>
        <v>0</v>
      </c>
      <c r="AR234" s="144" t="s">
        <v>87</v>
      </c>
      <c r="AT234" s="151" t="s">
        <v>74</v>
      </c>
      <c r="AU234" s="151" t="s">
        <v>82</v>
      </c>
      <c r="AY234" s="144" t="s">
        <v>283</v>
      </c>
      <c r="BK234" s="152">
        <f>SUM(BK235:BK243)</f>
        <v>0</v>
      </c>
    </row>
    <row r="235" spans="2:65" s="1" customFormat="1" ht="24.2" customHeight="1">
      <c r="B235" s="125"/>
      <c r="C235" s="155" t="s">
        <v>523</v>
      </c>
      <c r="D235" s="155" t="s">
        <v>285</v>
      </c>
      <c r="E235" s="156" t="s">
        <v>4254</v>
      </c>
      <c r="F235" s="157" t="s">
        <v>4255</v>
      </c>
      <c r="G235" s="158" t="s">
        <v>644</v>
      </c>
      <c r="H235" s="159">
        <v>12</v>
      </c>
      <c r="I235" s="160"/>
      <c r="J235" s="161">
        <f>ROUND(I235*H235,2)</f>
        <v>0</v>
      </c>
      <c r="K235" s="162"/>
      <c r="L235" s="31"/>
      <c r="M235" s="163" t="s">
        <v>1</v>
      </c>
      <c r="N235" s="124" t="s">
        <v>41</v>
      </c>
      <c r="P235" s="164">
        <f>O235*H235</f>
        <v>0</v>
      </c>
      <c r="Q235" s="164">
        <v>4.5899999999999998E-5</v>
      </c>
      <c r="R235" s="164">
        <f>Q235*H235</f>
        <v>5.5079999999999994E-4</v>
      </c>
      <c r="S235" s="164">
        <v>0</v>
      </c>
      <c r="T235" s="165">
        <f>S235*H235</f>
        <v>0</v>
      </c>
      <c r="AR235" s="166" t="s">
        <v>358</v>
      </c>
      <c r="AT235" s="166" t="s">
        <v>285</v>
      </c>
      <c r="AU235" s="166" t="s">
        <v>87</v>
      </c>
      <c r="AY235" s="16" t="s">
        <v>283</v>
      </c>
      <c r="BE235" s="167">
        <f>IF(N235="základná",J235,0)</f>
        <v>0</v>
      </c>
      <c r="BF235" s="167">
        <f>IF(N235="znížená",J235,0)</f>
        <v>0</v>
      </c>
      <c r="BG235" s="167">
        <f>IF(N235="zákl. prenesená",J235,0)</f>
        <v>0</v>
      </c>
      <c r="BH235" s="167">
        <f>IF(N235="zníž. prenesená",J235,0)</f>
        <v>0</v>
      </c>
      <c r="BI235" s="167">
        <f>IF(N235="nulová",J235,0)</f>
        <v>0</v>
      </c>
      <c r="BJ235" s="16" t="s">
        <v>87</v>
      </c>
      <c r="BK235" s="167">
        <f>ROUND(I235*H235,2)</f>
        <v>0</v>
      </c>
      <c r="BL235" s="16" t="s">
        <v>358</v>
      </c>
      <c r="BM235" s="166" t="s">
        <v>4256</v>
      </c>
    </row>
    <row r="236" spans="2:65" s="12" customFormat="1" ht="11.25">
      <c r="B236" s="168"/>
      <c r="D236" s="169" t="s">
        <v>291</v>
      </c>
      <c r="E236" s="170" t="s">
        <v>1</v>
      </c>
      <c r="F236" s="171" t="s">
        <v>4257</v>
      </c>
      <c r="H236" s="172">
        <v>12</v>
      </c>
      <c r="I236" s="173"/>
      <c r="L236" s="168"/>
      <c r="M236" s="174"/>
      <c r="T236" s="175"/>
      <c r="AT236" s="170" t="s">
        <v>291</v>
      </c>
      <c r="AU236" s="170" t="s">
        <v>87</v>
      </c>
      <c r="AV236" s="12" t="s">
        <v>87</v>
      </c>
      <c r="AW236" s="12" t="s">
        <v>31</v>
      </c>
      <c r="AX236" s="12" t="s">
        <v>82</v>
      </c>
      <c r="AY236" s="170" t="s">
        <v>283</v>
      </c>
    </row>
    <row r="237" spans="2:65" s="1" customFormat="1" ht="24.2" customHeight="1">
      <c r="B237" s="125"/>
      <c r="C237" s="155" t="s">
        <v>527</v>
      </c>
      <c r="D237" s="155" t="s">
        <v>285</v>
      </c>
      <c r="E237" s="156" t="s">
        <v>3967</v>
      </c>
      <c r="F237" s="157" t="s">
        <v>3968</v>
      </c>
      <c r="G237" s="158" t="s">
        <v>644</v>
      </c>
      <c r="H237" s="159">
        <v>12.3</v>
      </c>
      <c r="I237" s="160"/>
      <c r="J237" s="161">
        <f>ROUND(I237*H237,2)</f>
        <v>0</v>
      </c>
      <c r="K237" s="162"/>
      <c r="L237" s="31"/>
      <c r="M237" s="163" t="s">
        <v>1</v>
      </c>
      <c r="N237" s="124" t="s">
        <v>41</v>
      </c>
      <c r="P237" s="164">
        <f>O237*H237</f>
        <v>0</v>
      </c>
      <c r="Q237" s="164">
        <v>1.3770000000000001E-4</v>
      </c>
      <c r="R237" s="164">
        <f>Q237*H237</f>
        <v>1.6937100000000002E-3</v>
      </c>
      <c r="S237" s="164">
        <v>0</v>
      </c>
      <c r="T237" s="165">
        <f>S237*H237</f>
        <v>0</v>
      </c>
      <c r="AR237" s="166" t="s">
        <v>358</v>
      </c>
      <c r="AT237" s="166" t="s">
        <v>285</v>
      </c>
      <c r="AU237" s="166" t="s">
        <v>87</v>
      </c>
      <c r="AY237" s="16" t="s">
        <v>283</v>
      </c>
      <c r="BE237" s="167">
        <f>IF(N237="základná",J237,0)</f>
        <v>0</v>
      </c>
      <c r="BF237" s="167">
        <f>IF(N237="znížená",J237,0)</f>
        <v>0</v>
      </c>
      <c r="BG237" s="167">
        <f>IF(N237="zákl. prenesená",J237,0)</f>
        <v>0</v>
      </c>
      <c r="BH237" s="167">
        <f>IF(N237="zníž. prenesená",J237,0)</f>
        <v>0</v>
      </c>
      <c r="BI237" s="167">
        <f>IF(N237="nulová",J237,0)</f>
        <v>0</v>
      </c>
      <c r="BJ237" s="16" t="s">
        <v>87</v>
      </c>
      <c r="BK237" s="167">
        <f>ROUND(I237*H237,2)</f>
        <v>0</v>
      </c>
      <c r="BL237" s="16" t="s">
        <v>358</v>
      </c>
      <c r="BM237" s="166" t="s">
        <v>4258</v>
      </c>
    </row>
    <row r="238" spans="2:65" s="12" customFormat="1" ht="11.25">
      <c r="B238" s="168"/>
      <c r="D238" s="169" t="s">
        <v>291</v>
      </c>
      <c r="E238" s="170" t="s">
        <v>1</v>
      </c>
      <c r="F238" s="171" t="s">
        <v>4259</v>
      </c>
      <c r="H238" s="172">
        <v>12.3</v>
      </c>
      <c r="I238" s="173"/>
      <c r="L238" s="168"/>
      <c r="M238" s="174"/>
      <c r="T238" s="175"/>
      <c r="AT238" s="170" t="s">
        <v>291</v>
      </c>
      <c r="AU238" s="170" t="s">
        <v>87</v>
      </c>
      <c r="AV238" s="12" t="s">
        <v>87</v>
      </c>
      <c r="AW238" s="12" t="s">
        <v>31</v>
      </c>
      <c r="AX238" s="12" t="s">
        <v>82</v>
      </c>
      <c r="AY238" s="170" t="s">
        <v>283</v>
      </c>
    </row>
    <row r="239" spans="2:65" s="1" customFormat="1" ht="24.2" customHeight="1">
      <c r="B239" s="125"/>
      <c r="C239" s="189" t="s">
        <v>531</v>
      </c>
      <c r="D239" s="189" t="s">
        <v>582</v>
      </c>
      <c r="E239" s="190" t="s">
        <v>4260</v>
      </c>
      <c r="F239" s="191" t="s">
        <v>4261</v>
      </c>
      <c r="G239" s="192" t="s">
        <v>1486</v>
      </c>
      <c r="H239" s="193">
        <v>151.69999999999999</v>
      </c>
      <c r="I239" s="194"/>
      <c r="J239" s="195">
        <f>ROUND(I239*H239,2)</f>
        <v>0</v>
      </c>
      <c r="K239" s="196"/>
      <c r="L239" s="197"/>
      <c r="M239" s="198" t="s">
        <v>1</v>
      </c>
      <c r="N239" s="199" t="s">
        <v>41</v>
      </c>
      <c r="P239" s="164">
        <f>O239*H239</f>
        <v>0</v>
      </c>
      <c r="Q239" s="164">
        <v>1</v>
      </c>
      <c r="R239" s="164">
        <f>Q239*H239</f>
        <v>151.69999999999999</v>
      </c>
      <c r="S239" s="164">
        <v>0</v>
      </c>
      <c r="T239" s="165">
        <f>S239*H239</f>
        <v>0</v>
      </c>
      <c r="AR239" s="166" t="s">
        <v>1053</v>
      </c>
      <c r="AT239" s="166" t="s">
        <v>582</v>
      </c>
      <c r="AU239" s="166" t="s">
        <v>87</v>
      </c>
      <c r="AY239" s="16" t="s">
        <v>283</v>
      </c>
      <c r="BE239" s="167">
        <f>IF(N239="základná",J239,0)</f>
        <v>0</v>
      </c>
      <c r="BF239" s="167">
        <f>IF(N239="znížená",J239,0)</f>
        <v>0</v>
      </c>
      <c r="BG239" s="167">
        <f>IF(N239="zákl. prenesená",J239,0)</f>
        <v>0</v>
      </c>
      <c r="BH239" s="167">
        <f>IF(N239="zníž. prenesená",J239,0)</f>
        <v>0</v>
      </c>
      <c r="BI239" s="167">
        <f>IF(N239="nulová",J239,0)</f>
        <v>0</v>
      </c>
      <c r="BJ239" s="16" t="s">
        <v>87</v>
      </c>
      <c r="BK239" s="167">
        <f>ROUND(I239*H239,2)</f>
        <v>0</v>
      </c>
      <c r="BL239" s="16" t="s">
        <v>1053</v>
      </c>
      <c r="BM239" s="166" t="s">
        <v>4262</v>
      </c>
    </row>
    <row r="240" spans="2:65" s="1" customFormat="1" ht="24.2" customHeight="1">
      <c r="B240" s="125"/>
      <c r="C240" s="155" t="s">
        <v>538</v>
      </c>
      <c r="D240" s="155" t="s">
        <v>285</v>
      </c>
      <c r="E240" s="156" t="s">
        <v>2000</v>
      </c>
      <c r="F240" s="157" t="s">
        <v>2001</v>
      </c>
      <c r="G240" s="158" t="s">
        <v>1486</v>
      </c>
      <c r="H240" s="159">
        <v>641.62</v>
      </c>
      <c r="I240" s="160"/>
      <c r="J240" s="161">
        <f>ROUND(I240*H240,2)</f>
        <v>0</v>
      </c>
      <c r="K240" s="162"/>
      <c r="L240" s="31"/>
      <c r="M240" s="163" t="s">
        <v>1</v>
      </c>
      <c r="N240" s="124" t="s">
        <v>41</v>
      </c>
      <c r="P240" s="164">
        <f>O240*H240</f>
        <v>0</v>
      </c>
      <c r="Q240" s="164">
        <v>4.5899999999999998E-5</v>
      </c>
      <c r="R240" s="164">
        <f>Q240*H240</f>
        <v>2.9450357999999999E-2</v>
      </c>
      <c r="S240" s="164">
        <v>0</v>
      </c>
      <c r="T240" s="165">
        <f>S240*H240</f>
        <v>0</v>
      </c>
      <c r="AR240" s="166" t="s">
        <v>358</v>
      </c>
      <c r="AT240" s="166" t="s">
        <v>285</v>
      </c>
      <c r="AU240" s="166" t="s">
        <v>87</v>
      </c>
      <c r="AY240" s="16" t="s">
        <v>283</v>
      </c>
      <c r="BE240" s="167">
        <f>IF(N240="základná",J240,0)</f>
        <v>0</v>
      </c>
      <c r="BF240" s="167">
        <f>IF(N240="znížená",J240,0)</f>
        <v>0</v>
      </c>
      <c r="BG240" s="167">
        <f>IF(N240="zákl. prenesená",J240,0)</f>
        <v>0</v>
      </c>
      <c r="BH240" s="167">
        <f>IF(N240="zníž. prenesená",J240,0)</f>
        <v>0</v>
      </c>
      <c r="BI240" s="167">
        <f>IF(N240="nulová",J240,0)</f>
        <v>0</v>
      </c>
      <c r="BJ240" s="16" t="s">
        <v>87</v>
      </c>
      <c r="BK240" s="167">
        <f>ROUND(I240*H240,2)</f>
        <v>0</v>
      </c>
      <c r="BL240" s="16" t="s">
        <v>358</v>
      </c>
      <c r="BM240" s="166" t="s">
        <v>4263</v>
      </c>
    </row>
    <row r="241" spans="2:65" s="1" customFormat="1" ht="24.2" customHeight="1">
      <c r="B241" s="125"/>
      <c r="C241" s="189" t="s">
        <v>542</v>
      </c>
      <c r="D241" s="189" t="s">
        <v>582</v>
      </c>
      <c r="E241" s="190" t="s">
        <v>2035</v>
      </c>
      <c r="F241" s="191" t="s">
        <v>4264</v>
      </c>
      <c r="G241" s="192" t="s">
        <v>1486</v>
      </c>
      <c r="H241" s="193">
        <v>641.62</v>
      </c>
      <c r="I241" s="194"/>
      <c r="J241" s="195">
        <f>ROUND(I241*H241,2)</f>
        <v>0</v>
      </c>
      <c r="K241" s="196"/>
      <c r="L241" s="197"/>
      <c r="M241" s="198" t="s">
        <v>1</v>
      </c>
      <c r="N241" s="199" t="s">
        <v>41</v>
      </c>
      <c r="P241" s="164">
        <f>O241*H241</f>
        <v>0</v>
      </c>
      <c r="Q241" s="164">
        <v>1</v>
      </c>
      <c r="R241" s="164">
        <f>Q241*H241</f>
        <v>641.62</v>
      </c>
      <c r="S241" s="164">
        <v>0</v>
      </c>
      <c r="T241" s="165">
        <f>S241*H241</f>
        <v>0</v>
      </c>
      <c r="AR241" s="166" t="s">
        <v>1053</v>
      </c>
      <c r="AT241" s="166" t="s">
        <v>582</v>
      </c>
      <c r="AU241" s="166" t="s">
        <v>87</v>
      </c>
      <c r="AY241" s="16" t="s">
        <v>283</v>
      </c>
      <c r="BE241" s="167">
        <f>IF(N241="základná",J241,0)</f>
        <v>0</v>
      </c>
      <c r="BF241" s="167">
        <f>IF(N241="znížená",J241,0)</f>
        <v>0</v>
      </c>
      <c r="BG241" s="167">
        <f>IF(N241="zákl. prenesená",J241,0)</f>
        <v>0</v>
      </c>
      <c r="BH241" s="167">
        <f>IF(N241="zníž. prenesená",J241,0)</f>
        <v>0</v>
      </c>
      <c r="BI241" s="167">
        <f>IF(N241="nulová",J241,0)</f>
        <v>0</v>
      </c>
      <c r="BJ241" s="16" t="s">
        <v>87</v>
      </c>
      <c r="BK241" s="167">
        <f>ROUND(I241*H241,2)</f>
        <v>0</v>
      </c>
      <c r="BL241" s="16" t="s">
        <v>1053</v>
      </c>
      <c r="BM241" s="166" t="s">
        <v>4265</v>
      </c>
    </row>
    <row r="242" spans="2:65" s="1" customFormat="1" ht="16.5" customHeight="1">
      <c r="B242" s="125"/>
      <c r="C242" s="155" t="s">
        <v>546</v>
      </c>
      <c r="D242" s="155" t="s">
        <v>285</v>
      </c>
      <c r="E242" s="156" t="s">
        <v>4266</v>
      </c>
      <c r="F242" s="157" t="s">
        <v>4267</v>
      </c>
      <c r="G242" s="158" t="s">
        <v>1486</v>
      </c>
      <c r="H242" s="159">
        <v>151.69999999999999</v>
      </c>
      <c r="I242" s="160"/>
      <c r="J242" s="161">
        <f>ROUND(I242*H242,2)</f>
        <v>0</v>
      </c>
      <c r="K242" s="162"/>
      <c r="L242" s="31"/>
      <c r="M242" s="163" t="s">
        <v>1</v>
      </c>
      <c r="N242" s="124" t="s">
        <v>41</v>
      </c>
      <c r="P242" s="164">
        <f>O242*H242</f>
        <v>0</v>
      </c>
      <c r="Q242" s="164">
        <v>0</v>
      </c>
      <c r="R242" s="164">
        <f>Q242*H242</f>
        <v>0</v>
      </c>
      <c r="S242" s="164">
        <v>0</v>
      </c>
      <c r="T242" s="165">
        <f>S242*H242</f>
        <v>0</v>
      </c>
      <c r="AR242" s="166" t="s">
        <v>358</v>
      </c>
      <c r="AT242" s="166" t="s">
        <v>285</v>
      </c>
      <c r="AU242" s="166" t="s">
        <v>87</v>
      </c>
      <c r="AY242" s="16" t="s">
        <v>283</v>
      </c>
      <c r="BE242" s="167">
        <f>IF(N242="základná",J242,0)</f>
        <v>0</v>
      </c>
      <c r="BF242" s="167">
        <f>IF(N242="znížená",J242,0)</f>
        <v>0</v>
      </c>
      <c r="BG242" s="167">
        <f>IF(N242="zákl. prenesená",J242,0)</f>
        <v>0</v>
      </c>
      <c r="BH242" s="167">
        <f>IF(N242="zníž. prenesená",J242,0)</f>
        <v>0</v>
      </c>
      <c r="BI242" s="167">
        <f>IF(N242="nulová",J242,0)</f>
        <v>0</v>
      </c>
      <c r="BJ242" s="16" t="s">
        <v>87</v>
      </c>
      <c r="BK242" s="167">
        <f>ROUND(I242*H242,2)</f>
        <v>0</v>
      </c>
      <c r="BL242" s="16" t="s">
        <v>358</v>
      </c>
      <c r="BM242" s="166" t="s">
        <v>4268</v>
      </c>
    </row>
    <row r="243" spans="2:65" s="1" customFormat="1" ht="24.2" customHeight="1">
      <c r="B243" s="125"/>
      <c r="C243" s="155" t="s">
        <v>551</v>
      </c>
      <c r="D243" s="155" t="s">
        <v>285</v>
      </c>
      <c r="E243" s="156" t="s">
        <v>1490</v>
      </c>
      <c r="F243" s="157" t="s">
        <v>1491</v>
      </c>
      <c r="G243" s="158" t="s">
        <v>954</v>
      </c>
      <c r="H243" s="200"/>
      <c r="I243" s="160"/>
      <c r="J243" s="161">
        <f>ROUND(I243*H243,2)</f>
        <v>0</v>
      </c>
      <c r="K243" s="162"/>
      <c r="L243" s="31"/>
      <c r="M243" s="163" t="s">
        <v>1</v>
      </c>
      <c r="N243" s="124" t="s">
        <v>41</v>
      </c>
      <c r="P243" s="164">
        <f>O243*H243</f>
        <v>0</v>
      </c>
      <c r="Q243" s="164">
        <v>0</v>
      </c>
      <c r="R243" s="164">
        <f>Q243*H243</f>
        <v>0</v>
      </c>
      <c r="S243" s="164">
        <v>0</v>
      </c>
      <c r="T243" s="165">
        <f>S243*H243</f>
        <v>0</v>
      </c>
      <c r="AR243" s="166" t="s">
        <v>358</v>
      </c>
      <c r="AT243" s="166" t="s">
        <v>285</v>
      </c>
      <c r="AU243" s="166" t="s">
        <v>87</v>
      </c>
      <c r="AY243" s="16" t="s">
        <v>283</v>
      </c>
      <c r="BE243" s="167">
        <f>IF(N243="základná",J243,0)</f>
        <v>0</v>
      </c>
      <c r="BF243" s="167">
        <f>IF(N243="znížená",J243,0)</f>
        <v>0</v>
      </c>
      <c r="BG243" s="167">
        <f>IF(N243="zákl. prenesená",J243,0)</f>
        <v>0</v>
      </c>
      <c r="BH243" s="167">
        <f>IF(N243="zníž. prenesená",J243,0)</f>
        <v>0</v>
      </c>
      <c r="BI243" s="167">
        <f>IF(N243="nulová",J243,0)</f>
        <v>0</v>
      </c>
      <c r="BJ243" s="16" t="s">
        <v>87</v>
      </c>
      <c r="BK243" s="167">
        <f>ROUND(I243*H243,2)</f>
        <v>0</v>
      </c>
      <c r="BL243" s="16" t="s">
        <v>358</v>
      </c>
      <c r="BM243" s="166" t="s">
        <v>4269</v>
      </c>
    </row>
    <row r="244" spans="2:65" s="11" customFormat="1" ht="22.9" customHeight="1">
      <c r="B244" s="143"/>
      <c r="D244" s="144" t="s">
        <v>74</v>
      </c>
      <c r="E244" s="153" t="s">
        <v>1671</v>
      </c>
      <c r="F244" s="153" t="s">
        <v>1672</v>
      </c>
      <c r="I244" s="146"/>
      <c r="J244" s="154">
        <f>BK244</f>
        <v>0</v>
      </c>
      <c r="L244" s="143"/>
      <c r="M244" s="148"/>
      <c r="P244" s="149">
        <f>SUM(P245:P247)</f>
        <v>0</v>
      </c>
      <c r="R244" s="149">
        <f>SUM(R245:R247)</f>
        <v>4.1114442600000004E-3</v>
      </c>
      <c r="T244" s="150">
        <f>SUM(T245:T247)</f>
        <v>0</v>
      </c>
      <c r="AR244" s="144" t="s">
        <v>87</v>
      </c>
      <c r="AT244" s="151" t="s">
        <v>74</v>
      </c>
      <c r="AU244" s="151" t="s">
        <v>82</v>
      </c>
      <c r="AY244" s="144" t="s">
        <v>283</v>
      </c>
      <c r="BK244" s="152">
        <f>SUM(BK245:BK247)</f>
        <v>0</v>
      </c>
    </row>
    <row r="245" spans="2:65" s="1" customFormat="1" ht="24.2" customHeight="1">
      <c r="B245" s="125"/>
      <c r="C245" s="155" t="s">
        <v>555</v>
      </c>
      <c r="D245" s="155" t="s">
        <v>285</v>
      </c>
      <c r="E245" s="156" t="s">
        <v>1681</v>
      </c>
      <c r="F245" s="157" t="s">
        <v>1682</v>
      </c>
      <c r="G245" s="158" t="s">
        <v>288</v>
      </c>
      <c r="H245" s="159">
        <v>16.907</v>
      </c>
      <c r="I245" s="160"/>
      <c r="J245" s="161">
        <f>ROUND(I245*H245,2)</f>
        <v>0</v>
      </c>
      <c r="K245" s="162"/>
      <c r="L245" s="31"/>
      <c r="M245" s="163" t="s">
        <v>1</v>
      </c>
      <c r="N245" s="124" t="s">
        <v>41</v>
      </c>
      <c r="P245" s="164">
        <f>O245*H245</f>
        <v>0</v>
      </c>
      <c r="Q245" s="164">
        <v>1.6184000000000001E-4</v>
      </c>
      <c r="R245" s="164">
        <f>Q245*H245</f>
        <v>2.7362288800000002E-3</v>
      </c>
      <c r="S245" s="164">
        <v>0</v>
      </c>
      <c r="T245" s="165">
        <f>S245*H245</f>
        <v>0</v>
      </c>
      <c r="AR245" s="166" t="s">
        <v>358</v>
      </c>
      <c r="AT245" s="166" t="s">
        <v>285</v>
      </c>
      <c r="AU245" s="166" t="s">
        <v>87</v>
      </c>
      <c r="AY245" s="16" t="s">
        <v>283</v>
      </c>
      <c r="BE245" s="167">
        <f>IF(N245="základná",J245,0)</f>
        <v>0</v>
      </c>
      <c r="BF245" s="167">
        <f>IF(N245="znížená",J245,0)</f>
        <v>0</v>
      </c>
      <c r="BG245" s="167">
        <f>IF(N245="zákl. prenesená",J245,0)</f>
        <v>0</v>
      </c>
      <c r="BH245" s="167">
        <f>IF(N245="zníž. prenesená",J245,0)</f>
        <v>0</v>
      </c>
      <c r="BI245" s="167">
        <f>IF(N245="nulová",J245,0)</f>
        <v>0</v>
      </c>
      <c r="BJ245" s="16" t="s">
        <v>87</v>
      </c>
      <c r="BK245" s="167">
        <f>ROUND(I245*H245,2)</f>
        <v>0</v>
      </c>
      <c r="BL245" s="16" t="s">
        <v>358</v>
      </c>
      <c r="BM245" s="166" t="s">
        <v>4270</v>
      </c>
    </row>
    <row r="246" spans="2:65" s="12" customFormat="1" ht="11.25">
      <c r="B246" s="168"/>
      <c r="D246" s="169" t="s">
        <v>291</v>
      </c>
      <c r="E246" s="170" t="s">
        <v>1</v>
      </c>
      <c r="F246" s="171" t="s">
        <v>2005</v>
      </c>
      <c r="H246" s="172">
        <v>16.907</v>
      </c>
      <c r="I246" s="173"/>
      <c r="L246" s="168"/>
      <c r="M246" s="174"/>
      <c r="T246" s="175"/>
      <c r="AT246" s="170" t="s">
        <v>291</v>
      </c>
      <c r="AU246" s="170" t="s">
        <v>87</v>
      </c>
      <c r="AV246" s="12" t="s">
        <v>87</v>
      </c>
      <c r="AW246" s="12" t="s">
        <v>31</v>
      </c>
      <c r="AX246" s="12" t="s">
        <v>82</v>
      </c>
      <c r="AY246" s="170" t="s">
        <v>283</v>
      </c>
    </row>
    <row r="247" spans="2:65" s="1" customFormat="1" ht="24.2" customHeight="1">
      <c r="B247" s="125"/>
      <c r="C247" s="155" t="s">
        <v>561</v>
      </c>
      <c r="D247" s="155" t="s">
        <v>285</v>
      </c>
      <c r="E247" s="156" t="s">
        <v>1695</v>
      </c>
      <c r="F247" s="157" t="s">
        <v>1696</v>
      </c>
      <c r="G247" s="158" t="s">
        <v>288</v>
      </c>
      <c r="H247" s="159">
        <v>16.907</v>
      </c>
      <c r="I247" s="160"/>
      <c r="J247" s="161">
        <f>ROUND(I247*H247,2)</f>
        <v>0</v>
      </c>
      <c r="K247" s="162"/>
      <c r="L247" s="31"/>
      <c r="M247" s="163" t="s">
        <v>1</v>
      </c>
      <c r="N247" s="124" t="s">
        <v>41</v>
      </c>
      <c r="P247" s="164">
        <f>O247*H247</f>
        <v>0</v>
      </c>
      <c r="Q247" s="164">
        <v>8.1340000000000004E-5</v>
      </c>
      <c r="R247" s="164">
        <f>Q247*H247</f>
        <v>1.3752153800000002E-3</v>
      </c>
      <c r="S247" s="164">
        <v>0</v>
      </c>
      <c r="T247" s="165">
        <f>S247*H247</f>
        <v>0</v>
      </c>
      <c r="AR247" s="166" t="s">
        <v>358</v>
      </c>
      <c r="AT247" s="166" t="s">
        <v>285</v>
      </c>
      <c r="AU247" s="166" t="s">
        <v>87</v>
      </c>
      <c r="AY247" s="16" t="s">
        <v>283</v>
      </c>
      <c r="BE247" s="167">
        <f>IF(N247="základná",J247,0)</f>
        <v>0</v>
      </c>
      <c r="BF247" s="167">
        <f>IF(N247="znížená",J247,0)</f>
        <v>0</v>
      </c>
      <c r="BG247" s="167">
        <f>IF(N247="zákl. prenesená",J247,0)</f>
        <v>0</v>
      </c>
      <c r="BH247" s="167">
        <f>IF(N247="zníž. prenesená",J247,0)</f>
        <v>0</v>
      </c>
      <c r="BI247" s="167">
        <f>IF(N247="nulová",J247,0)</f>
        <v>0</v>
      </c>
      <c r="BJ247" s="16" t="s">
        <v>87</v>
      </c>
      <c r="BK247" s="167">
        <f>ROUND(I247*H247,2)</f>
        <v>0</v>
      </c>
      <c r="BL247" s="16" t="s">
        <v>358</v>
      </c>
      <c r="BM247" s="166" t="s">
        <v>4271</v>
      </c>
    </row>
    <row r="248" spans="2:65" s="11" customFormat="1" ht="25.9" customHeight="1">
      <c r="B248" s="143"/>
      <c r="D248" s="144" t="s">
        <v>74</v>
      </c>
      <c r="E248" s="145" t="s">
        <v>582</v>
      </c>
      <c r="F248" s="145" t="s">
        <v>2017</v>
      </c>
      <c r="I248" s="146"/>
      <c r="J248" s="147">
        <f>BK248</f>
        <v>0</v>
      </c>
      <c r="L248" s="143"/>
      <c r="M248" s="148"/>
      <c r="P248" s="149">
        <f>P249</f>
        <v>0</v>
      </c>
      <c r="R248" s="149">
        <f>R249</f>
        <v>4.8741099999999996E-2</v>
      </c>
      <c r="T248" s="150">
        <f>T249</f>
        <v>0</v>
      </c>
      <c r="AR248" s="144" t="s">
        <v>92</v>
      </c>
      <c r="AT248" s="151" t="s">
        <v>74</v>
      </c>
      <c r="AU248" s="151" t="s">
        <v>75</v>
      </c>
      <c r="AY248" s="144" t="s">
        <v>283</v>
      </c>
      <c r="BK248" s="152">
        <f>BK249</f>
        <v>0</v>
      </c>
    </row>
    <row r="249" spans="2:65" s="11" customFormat="1" ht="22.9" customHeight="1">
      <c r="B249" s="143"/>
      <c r="D249" s="144" t="s">
        <v>74</v>
      </c>
      <c r="E249" s="153" t="s">
        <v>4272</v>
      </c>
      <c r="F249" s="153" t="s">
        <v>4273</v>
      </c>
      <c r="I249" s="146"/>
      <c r="J249" s="154">
        <f>BK249</f>
        <v>0</v>
      </c>
      <c r="L249" s="143"/>
      <c r="M249" s="148"/>
      <c r="P249" s="149">
        <f>SUM(P250:P256)</f>
        <v>0</v>
      </c>
      <c r="R249" s="149">
        <f>SUM(R250:R256)</f>
        <v>4.8741099999999996E-2</v>
      </c>
      <c r="T249" s="150">
        <f>SUM(T250:T256)</f>
        <v>0</v>
      </c>
      <c r="AR249" s="144" t="s">
        <v>92</v>
      </c>
      <c r="AT249" s="151" t="s">
        <v>74</v>
      </c>
      <c r="AU249" s="151" t="s">
        <v>82</v>
      </c>
      <c r="AY249" s="144" t="s">
        <v>283</v>
      </c>
      <c r="BK249" s="152">
        <f>SUM(BK250:BK256)</f>
        <v>0</v>
      </c>
    </row>
    <row r="250" spans="2:65" s="1" customFormat="1" ht="24.2" customHeight="1">
      <c r="B250" s="125"/>
      <c r="C250" s="155" t="s">
        <v>566</v>
      </c>
      <c r="D250" s="155" t="s">
        <v>285</v>
      </c>
      <c r="E250" s="156" t="s">
        <v>4274</v>
      </c>
      <c r="F250" s="157" t="s">
        <v>4275</v>
      </c>
      <c r="G250" s="158" t="s">
        <v>288</v>
      </c>
      <c r="H250" s="159">
        <v>25.385999999999999</v>
      </c>
      <c r="I250" s="160"/>
      <c r="J250" s="161">
        <f>ROUND(I250*H250,2)</f>
        <v>0</v>
      </c>
      <c r="K250" s="162"/>
      <c r="L250" s="31"/>
      <c r="M250" s="163" t="s">
        <v>1</v>
      </c>
      <c r="N250" s="124" t="s">
        <v>41</v>
      </c>
      <c r="P250" s="164">
        <f>O250*H250</f>
        <v>0</v>
      </c>
      <c r="Q250" s="164">
        <v>8.4999999999999995E-4</v>
      </c>
      <c r="R250" s="164">
        <f>Q250*H250</f>
        <v>2.1578099999999999E-2</v>
      </c>
      <c r="S250" s="164">
        <v>0</v>
      </c>
      <c r="T250" s="165">
        <f>S250*H250</f>
        <v>0</v>
      </c>
      <c r="AR250" s="166" t="s">
        <v>651</v>
      </c>
      <c r="AT250" s="166" t="s">
        <v>285</v>
      </c>
      <c r="AU250" s="166" t="s">
        <v>87</v>
      </c>
      <c r="AY250" s="16" t="s">
        <v>283</v>
      </c>
      <c r="BE250" s="167">
        <f>IF(N250="základná",J250,0)</f>
        <v>0</v>
      </c>
      <c r="BF250" s="167">
        <f>IF(N250="znížená",J250,0)</f>
        <v>0</v>
      </c>
      <c r="BG250" s="167">
        <f>IF(N250="zákl. prenesená",J250,0)</f>
        <v>0</v>
      </c>
      <c r="BH250" s="167">
        <f>IF(N250="zníž. prenesená",J250,0)</f>
        <v>0</v>
      </c>
      <c r="BI250" s="167">
        <f>IF(N250="nulová",J250,0)</f>
        <v>0</v>
      </c>
      <c r="BJ250" s="16" t="s">
        <v>87</v>
      </c>
      <c r="BK250" s="167">
        <f>ROUND(I250*H250,2)</f>
        <v>0</v>
      </c>
      <c r="BL250" s="16" t="s">
        <v>651</v>
      </c>
      <c r="BM250" s="166" t="s">
        <v>4276</v>
      </c>
    </row>
    <row r="251" spans="2:65" s="12" customFormat="1" ht="11.25">
      <c r="B251" s="168"/>
      <c r="D251" s="169" t="s">
        <v>291</v>
      </c>
      <c r="E251" s="170" t="s">
        <v>1</v>
      </c>
      <c r="F251" s="171" t="s">
        <v>4277</v>
      </c>
      <c r="H251" s="172">
        <v>25.385999999999999</v>
      </c>
      <c r="I251" s="173"/>
      <c r="L251" s="168"/>
      <c r="M251" s="174"/>
      <c r="T251" s="175"/>
      <c r="AT251" s="170" t="s">
        <v>291</v>
      </c>
      <c r="AU251" s="170" t="s">
        <v>87</v>
      </c>
      <c r="AV251" s="12" t="s">
        <v>87</v>
      </c>
      <c r="AW251" s="12" t="s">
        <v>31</v>
      </c>
      <c r="AX251" s="12" t="s">
        <v>82</v>
      </c>
      <c r="AY251" s="170" t="s">
        <v>283</v>
      </c>
    </row>
    <row r="252" spans="2:65" s="1" customFormat="1" ht="16.5" customHeight="1">
      <c r="B252" s="125"/>
      <c r="C252" s="189" t="s">
        <v>571</v>
      </c>
      <c r="D252" s="189" t="s">
        <v>582</v>
      </c>
      <c r="E252" s="190" t="s">
        <v>4278</v>
      </c>
      <c r="F252" s="191" t="s">
        <v>4279</v>
      </c>
      <c r="G252" s="192" t="s">
        <v>1486</v>
      </c>
      <c r="H252" s="193">
        <v>27.163</v>
      </c>
      <c r="I252" s="194"/>
      <c r="J252" s="195">
        <f>ROUND(I252*H252,2)</f>
        <v>0</v>
      </c>
      <c r="K252" s="196"/>
      <c r="L252" s="197"/>
      <c r="M252" s="198" t="s">
        <v>1</v>
      </c>
      <c r="N252" s="199" t="s">
        <v>41</v>
      </c>
      <c r="P252" s="164">
        <f>O252*H252</f>
        <v>0</v>
      </c>
      <c r="Q252" s="164">
        <v>1E-3</v>
      </c>
      <c r="R252" s="164">
        <f>Q252*H252</f>
        <v>2.7163E-2</v>
      </c>
      <c r="S252" s="164">
        <v>0</v>
      </c>
      <c r="T252" s="165">
        <f>S252*H252</f>
        <v>0</v>
      </c>
      <c r="AR252" s="166" t="s">
        <v>1053</v>
      </c>
      <c r="AT252" s="166" t="s">
        <v>582</v>
      </c>
      <c r="AU252" s="166" t="s">
        <v>87</v>
      </c>
      <c r="AY252" s="16" t="s">
        <v>283</v>
      </c>
      <c r="BE252" s="167">
        <f>IF(N252="základná",J252,0)</f>
        <v>0</v>
      </c>
      <c r="BF252" s="167">
        <f>IF(N252="znížená",J252,0)</f>
        <v>0</v>
      </c>
      <c r="BG252" s="167">
        <f>IF(N252="zákl. prenesená",J252,0)</f>
        <v>0</v>
      </c>
      <c r="BH252" s="167">
        <f>IF(N252="zníž. prenesená",J252,0)</f>
        <v>0</v>
      </c>
      <c r="BI252" s="167">
        <f>IF(N252="nulová",J252,0)</f>
        <v>0</v>
      </c>
      <c r="BJ252" s="16" t="s">
        <v>87</v>
      </c>
      <c r="BK252" s="167">
        <f>ROUND(I252*H252,2)</f>
        <v>0</v>
      </c>
      <c r="BL252" s="16" t="s">
        <v>1053</v>
      </c>
      <c r="BM252" s="166" t="s">
        <v>4280</v>
      </c>
    </row>
    <row r="253" spans="2:65" s="12" customFormat="1" ht="11.25">
      <c r="B253" s="168"/>
      <c r="D253" s="169" t="s">
        <v>291</v>
      </c>
      <c r="F253" s="171" t="s">
        <v>4281</v>
      </c>
      <c r="H253" s="172">
        <v>27.163</v>
      </c>
      <c r="I253" s="173"/>
      <c r="L253" s="168"/>
      <c r="M253" s="174"/>
      <c r="T253" s="175"/>
      <c r="AT253" s="170" t="s">
        <v>291</v>
      </c>
      <c r="AU253" s="170" t="s">
        <v>87</v>
      </c>
      <c r="AV253" s="12" t="s">
        <v>87</v>
      </c>
      <c r="AW253" s="12" t="s">
        <v>3</v>
      </c>
      <c r="AX253" s="12" t="s">
        <v>82</v>
      </c>
      <c r="AY253" s="170" t="s">
        <v>283</v>
      </c>
    </row>
    <row r="254" spans="2:65" s="1" customFormat="1" ht="16.5" customHeight="1">
      <c r="B254" s="125"/>
      <c r="C254" s="155" t="s">
        <v>576</v>
      </c>
      <c r="D254" s="155" t="s">
        <v>285</v>
      </c>
      <c r="E254" s="156" t="s">
        <v>2038</v>
      </c>
      <c r="F254" s="157" t="s">
        <v>2039</v>
      </c>
      <c r="G254" s="158" t="s">
        <v>954</v>
      </c>
      <c r="H254" s="200"/>
      <c r="I254" s="160"/>
      <c r="J254" s="161">
        <f>ROUND(I254*H254,2)</f>
        <v>0</v>
      </c>
      <c r="K254" s="162"/>
      <c r="L254" s="31"/>
      <c r="M254" s="163" t="s">
        <v>1</v>
      </c>
      <c r="N254" s="124" t="s">
        <v>41</v>
      </c>
      <c r="P254" s="164">
        <f>O254*H254</f>
        <v>0</v>
      </c>
      <c r="Q254" s="164">
        <v>0</v>
      </c>
      <c r="R254" s="164">
        <f>Q254*H254</f>
        <v>0</v>
      </c>
      <c r="S254" s="164">
        <v>0</v>
      </c>
      <c r="T254" s="165">
        <f>S254*H254</f>
        <v>0</v>
      </c>
      <c r="AR254" s="166" t="s">
        <v>651</v>
      </c>
      <c r="AT254" s="166" t="s">
        <v>285</v>
      </c>
      <c r="AU254" s="166" t="s">
        <v>87</v>
      </c>
      <c r="AY254" s="16" t="s">
        <v>283</v>
      </c>
      <c r="BE254" s="167">
        <f>IF(N254="základná",J254,0)</f>
        <v>0</v>
      </c>
      <c r="BF254" s="167">
        <f>IF(N254="znížená",J254,0)</f>
        <v>0</v>
      </c>
      <c r="BG254" s="167">
        <f>IF(N254="zákl. prenesená",J254,0)</f>
        <v>0</v>
      </c>
      <c r="BH254" s="167">
        <f>IF(N254="zníž. prenesená",J254,0)</f>
        <v>0</v>
      </c>
      <c r="BI254" s="167">
        <f>IF(N254="nulová",J254,0)</f>
        <v>0</v>
      </c>
      <c r="BJ254" s="16" t="s">
        <v>87</v>
      </c>
      <c r="BK254" s="167">
        <f>ROUND(I254*H254,2)</f>
        <v>0</v>
      </c>
      <c r="BL254" s="16" t="s">
        <v>651</v>
      </c>
      <c r="BM254" s="166" t="s">
        <v>4282</v>
      </c>
    </row>
    <row r="255" spans="2:65" s="1" customFormat="1" ht="16.5" customHeight="1">
      <c r="B255" s="125"/>
      <c r="C255" s="155" t="s">
        <v>581</v>
      </c>
      <c r="D255" s="155" t="s">
        <v>285</v>
      </c>
      <c r="E255" s="156" t="s">
        <v>2041</v>
      </c>
      <c r="F255" s="157" t="s">
        <v>2042</v>
      </c>
      <c r="G255" s="158" t="s">
        <v>954</v>
      </c>
      <c r="H255" s="200"/>
      <c r="I255" s="160"/>
      <c r="J255" s="161">
        <f>ROUND(I255*H255,2)</f>
        <v>0</v>
      </c>
      <c r="K255" s="162"/>
      <c r="L255" s="31"/>
      <c r="M255" s="163" t="s">
        <v>1</v>
      </c>
      <c r="N255" s="124" t="s">
        <v>41</v>
      </c>
      <c r="P255" s="164">
        <f>O255*H255</f>
        <v>0</v>
      </c>
      <c r="Q255" s="164">
        <v>0</v>
      </c>
      <c r="R255" s="164">
        <f>Q255*H255</f>
        <v>0</v>
      </c>
      <c r="S255" s="164">
        <v>0</v>
      </c>
      <c r="T255" s="165">
        <f>S255*H255</f>
        <v>0</v>
      </c>
      <c r="AR255" s="166" t="s">
        <v>1053</v>
      </c>
      <c r="AT255" s="166" t="s">
        <v>285</v>
      </c>
      <c r="AU255" s="166" t="s">
        <v>87</v>
      </c>
      <c r="AY255" s="16" t="s">
        <v>283</v>
      </c>
      <c r="BE255" s="167">
        <f>IF(N255="základná",J255,0)</f>
        <v>0</v>
      </c>
      <c r="BF255" s="167">
        <f>IF(N255="znížená",J255,0)</f>
        <v>0</v>
      </c>
      <c r="BG255" s="167">
        <f>IF(N255="zákl. prenesená",J255,0)</f>
        <v>0</v>
      </c>
      <c r="BH255" s="167">
        <f>IF(N255="zníž. prenesená",J255,0)</f>
        <v>0</v>
      </c>
      <c r="BI255" s="167">
        <f>IF(N255="nulová",J255,0)</f>
        <v>0</v>
      </c>
      <c r="BJ255" s="16" t="s">
        <v>87</v>
      </c>
      <c r="BK255" s="167">
        <f>ROUND(I255*H255,2)</f>
        <v>0</v>
      </c>
      <c r="BL255" s="16" t="s">
        <v>1053</v>
      </c>
      <c r="BM255" s="166" t="s">
        <v>4283</v>
      </c>
    </row>
    <row r="256" spans="2:65" s="1" customFormat="1" ht="16.5" customHeight="1">
      <c r="B256" s="125"/>
      <c r="C256" s="155" t="s">
        <v>587</v>
      </c>
      <c r="D256" s="155" t="s">
        <v>285</v>
      </c>
      <c r="E256" s="156" t="s">
        <v>2044</v>
      </c>
      <c r="F256" s="157" t="s">
        <v>2045</v>
      </c>
      <c r="G256" s="158" t="s">
        <v>954</v>
      </c>
      <c r="H256" s="200"/>
      <c r="I256" s="160"/>
      <c r="J256" s="161">
        <f>ROUND(I256*H256,2)</f>
        <v>0</v>
      </c>
      <c r="K256" s="162"/>
      <c r="L256" s="31"/>
      <c r="M256" s="201" t="s">
        <v>1</v>
      </c>
      <c r="N256" s="202" t="s">
        <v>41</v>
      </c>
      <c r="O256" s="203"/>
      <c r="P256" s="204">
        <f>O256*H256</f>
        <v>0</v>
      </c>
      <c r="Q256" s="204">
        <v>0</v>
      </c>
      <c r="R256" s="204">
        <f>Q256*H256</f>
        <v>0</v>
      </c>
      <c r="S256" s="204">
        <v>0</v>
      </c>
      <c r="T256" s="205">
        <f>S256*H256</f>
        <v>0</v>
      </c>
      <c r="AR256" s="166" t="s">
        <v>651</v>
      </c>
      <c r="AT256" s="166" t="s">
        <v>285</v>
      </c>
      <c r="AU256" s="166" t="s">
        <v>87</v>
      </c>
      <c r="AY256" s="16" t="s">
        <v>283</v>
      </c>
      <c r="BE256" s="167">
        <f>IF(N256="základná",J256,0)</f>
        <v>0</v>
      </c>
      <c r="BF256" s="167">
        <f>IF(N256="znížená",J256,0)</f>
        <v>0</v>
      </c>
      <c r="BG256" s="167">
        <f>IF(N256="zákl. prenesená",J256,0)</f>
        <v>0</v>
      </c>
      <c r="BH256" s="167">
        <f>IF(N256="zníž. prenesená",J256,0)</f>
        <v>0</v>
      </c>
      <c r="BI256" s="167">
        <f>IF(N256="nulová",J256,0)</f>
        <v>0</v>
      </c>
      <c r="BJ256" s="16" t="s">
        <v>87</v>
      </c>
      <c r="BK256" s="167">
        <f>ROUND(I256*H256,2)</f>
        <v>0</v>
      </c>
      <c r="BL256" s="16" t="s">
        <v>651</v>
      </c>
      <c r="BM256" s="166" t="s">
        <v>4284</v>
      </c>
    </row>
    <row r="257" spans="2:12" s="1" customFormat="1" ht="6.95" customHeight="1">
      <c r="B257" s="46"/>
      <c r="C257" s="47"/>
      <c r="D257" s="47"/>
      <c r="E257" s="47"/>
      <c r="F257" s="47"/>
      <c r="G257" s="47"/>
      <c r="H257" s="47"/>
      <c r="I257" s="47"/>
      <c r="J257" s="47"/>
      <c r="K257" s="47"/>
      <c r="L257" s="31"/>
    </row>
  </sheetData>
  <autoFilter ref="C145:K256" xr:uid="{00000000-0009-0000-0000-00000C000000}"/>
  <mergeCells count="20">
    <mergeCell ref="E132:H132"/>
    <mergeCell ref="E136:H136"/>
    <mergeCell ref="E134:H134"/>
    <mergeCell ref="E138:H138"/>
    <mergeCell ref="L2:V2"/>
    <mergeCell ref="D116:F116"/>
    <mergeCell ref="D117:F117"/>
    <mergeCell ref="D118:F118"/>
    <mergeCell ref="D119:F119"/>
    <mergeCell ref="D120:F120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25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130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4285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33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">
        <v>1</v>
      </c>
      <c r="L18" s="31"/>
    </row>
    <row r="19" spans="2:12" s="1" customFormat="1" ht="18" customHeight="1">
      <c r="B19" s="31"/>
      <c r="E19" s="24" t="s">
        <v>33</v>
      </c>
      <c r="I19" s="26" t="s">
        <v>26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">
        <v>1</v>
      </c>
      <c r="L24" s="31"/>
    </row>
    <row r="25" spans="2:12" s="1" customFormat="1" ht="18" customHeight="1">
      <c r="B25" s="31"/>
      <c r="E25" s="24" t="s">
        <v>2459</v>
      </c>
      <c r="I25" s="26" t="s">
        <v>26</v>
      </c>
      <c r="J25" s="24" t="s">
        <v>1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">
        <v>1</v>
      </c>
      <c r="L27" s="31"/>
    </row>
    <row r="28" spans="2:12" s="1" customFormat="1" ht="18" customHeight="1">
      <c r="B28" s="31"/>
      <c r="E28" s="24" t="s">
        <v>2460</v>
      </c>
      <c r="I28" s="26" t="s">
        <v>26</v>
      </c>
      <c r="J28" s="24" t="s">
        <v>1</v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J115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ROUND((SUM(BE115:BE122) + SUM(BE146:BE254)),  2)</f>
        <v>0</v>
      </c>
      <c r="G39" s="101"/>
      <c r="H39" s="101"/>
      <c r="I39" s="102">
        <v>0.2</v>
      </c>
      <c r="J39" s="100">
        <f>ROUND(((SUM(BE115:BE122) + SUM(BE146:BE254))*I39),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ROUND((SUM(BF115:BF122) + SUM(BF146:BF254)),  2)</f>
        <v>0</v>
      </c>
      <c r="G40" s="101"/>
      <c r="H40" s="101"/>
      <c r="I40" s="102">
        <v>0.2</v>
      </c>
      <c r="J40" s="100">
        <f>ROUND(((SUM(BF115:BF122) + SUM(BF146:BF254))*I40),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ROUND((SUM(BG115:BG122) + SUM(BG146:BG254)),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ROUND((SUM(BH115:BH122) + SUM(BH146:BH254)),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ROUND((SUM(BI115:BI122) + SUM(BI146:BI254)),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eo-2.etapa - Elektroinštalácia-II.etapa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 xml:space="preserve"> </v>
      </c>
      <c r="I95" s="26" t="s">
        <v>29</v>
      </c>
      <c r="J95" s="29" t="str">
        <f>E25</f>
        <v xml:space="preserve"> NH PARTNER s.r.o. </v>
      </c>
      <c r="L95" s="31"/>
    </row>
    <row r="96" spans="2:12" s="1" customFormat="1" ht="25.7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                                       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J146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2461</v>
      </c>
      <c r="E101" s="117"/>
      <c r="F101" s="117"/>
      <c r="G101" s="117"/>
      <c r="H101" s="117"/>
      <c r="I101" s="117"/>
      <c r="J101" s="118">
        <f>J147</f>
        <v>0</v>
      </c>
      <c r="L101" s="115"/>
    </row>
    <row r="102" spans="2:47" s="8" customFormat="1" ht="24.95" customHeight="1">
      <c r="B102" s="115"/>
      <c r="D102" s="116" t="s">
        <v>2049</v>
      </c>
      <c r="E102" s="117"/>
      <c r="F102" s="117"/>
      <c r="G102" s="117"/>
      <c r="H102" s="117"/>
      <c r="I102" s="117"/>
      <c r="J102" s="118">
        <f>J148</f>
        <v>0</v>
      </c>
      <c r="L102" s="115"/>
    </row>
    <row r="103" spans="2:47" s="8" customFormat="1" ht="24.95" customHeight="1">
      <c r="B103" s="115"/>
      <c r="D103" s="116" t="s">
        <v>2050</v>
      </c>
      <c r="E103" s="117"/>
      <c r="F103" s="117"/>
      <c r="G103" s="117"/>
      <c r="H103" s="117"/>
      <c r="I103" s="117"/>
      <c r="J103" s="118">
        <f>J161</f>
        <v>0</v>
      </c>
      <c r="L103" s="115"/>
    </row>
    <row r="104" spans="2:47" s="8" customFormat="1" ht="24.95" customHeight="1">
      <c r="B104" s="115"/>
      <c r="D104" s="116" t="s">
        <v>2051</v>
      </c>
      <c r="E104" s="117"/>
      <c r="F104" s="117"/>
      <c r="G104" s="117"/>
      <c r="H104" s="117"/>
      <c r="I104" s="117"/>
      <c r="J104" s="118">
        <f>J166</f>
        <v>0</v>
      </c>
      <c r="L104" s="115"/>
    </row>
    <row r="105" spans="2:47" s="9" customFormat="1" ht="19.899999999999999" customHeight="1">
      <c r="B105" s="119"/>
      <c r="D105" s="120" t="s">
        <v>2052</v>
      </c>
      <c r="E105" s="121"/>
      <c r="F105" s="121"/>
      <c r="G105" s="121"/>
      <c r="H105" s="121"/>
      <c r="I105" s="121"/>
      <c r="J105" s="122">
        <f>J170</f>
        <v>0</v>
      </c>
      <c r="L105" s="119"/>
    </row>
    <row r="106" spans="2:47" s="8" customFormat="1" ht="24.95" customHeight="1">
      <c r="B106" s="115"/>
      <c r="D106" s="116" t="s">
        <v>2053</v>
      </c>
      <c r="E106" s="117"/>
      <c r="F106" s="117"/>
      <c r="G106" s="117"/>
      <c r="H106" s="117"/>
      <c r="I106" s="117"/>
      <c r="J106" s="118">
        <f>J175</f>
        <v>0</v>
      </c>
      <c r="L106" s="115"/>
    </row>
    <row r="107" spans="2:47" s="8" customFormat="1" ht="24.95" customHeight="1">
      <c r="B107" s="115"/>
      <c r="D107" s="116" t="s">
        <v>2054</v>
      </c>
      <c r="E107" s="117"/>
      <c r="F107" s="117"/>
      <c r="G107" s="117"/>
      <c r="H107" s="117"/>
      <c r="I107" s="117"/>
      <c r="J107" s="118">
        <f>J191</f>
        <v>0</v>
      </c>
      <c r="L107" s="115"/>
    </row>
    <row r="108" spans="2:47" s="8" customFormat="1" ht="24.95" customHeight="1">
      <c r="B108" s="115"/>
      <c r="D108" s="116" t="s">
        <v>2055</v>
      </c>
      <c r="E108" s="117"/>
      <c r="F108" s="117"/>
      <c r="G108" s="117"/>
      <c r="H108" s="117"/>
      <c r="I108" s="117"/>
      <c r="J108" s="118">
        <f>J204</f>
        <v>0</v>
      </c>
      <c r="L108" s="115"/>
    </row>
    <row r="109" spans="2:47" s="8" customFormat="1" ht="24.95" customHeight="1">
      <c r="B109" s="115"/>
      <c r="D109" s="116" t="s">
        <v>2056</v>
      </c>
      <c r="E109" s="117"/>
      <c r="F109" s="117"/>
      <c r="G109" s="117"/>
      <c r="H109" s="117"/>
      <c r="I109" s="117"/>
      <c r="J109" s="118">
        <f>J216</f>
        <v>0</v>
      </c>
      <c r="L109" s="115"/>
    </row>
    <row r="110" spans="2:47" s="9" customFormat="1" ht="19.899999999999999" customHeight="1">
      <c r="B110" s="119"/>
      <c r="D110" s="120" t="s">
        <v>2057</v>
      </c>
      <c r="E110" s="121"/>
      <c r="F110" s="121"/>
      <c r="G110" s="121"/>
      <c r="H110" s="121"/>
      <c r="I110" s="121"/>
      <c r="J110" s="122">
        <f>J228</f>
        <v>0</v>
      </c>
      <c r="L110" s="119"/>
    </row>
    <row r="111" spans="2:47" s="8" customFormat="1" ht="24.95" customHeight="1">
      <c r="B111" s="115"/>
      <c r="D111" s="116" t="s">
        <v>2058</v>
      </c>
      <c r="E111" s="117"/>
      <c r="F111" s="117"/>
      <c r="G111" s="117"/>
      <c r="H111" s="117"/>
      <c r="I111" s="117"/>
      <c r="J111" s="118">
        <f>J233</f>
        <v>0</v>
      </c>
      <c r="L111" s="115"/>
    </row>
    <row r="112" spans="2:47" s="8" customFormat="1" ht="24.95" customHeight="1">
      <c r="B112" s="115"/>
      <c r="D112" s="116" t="s">
        <v>2048</v>
      </c>
      <c r="E112" s="117"/>
      <c r="F112" s="117"/>
      <c r="G112" s="117"/>
      <c r="H112" s="117"/>
      <c r="I112" s="117"/>
      <c r="J112" s="118">
        <f>J251</f>
        <v>0</v>
      </c>
      <c r="L112" s="115"/>
    </row>
    <row r="113" spans="2:65" s="1" customFormat="1" ht="21.75" customHeight="1">
      <c r="B113" s="31"/>
      <c r="L113" s="31"/>
    </row>
    <row r="114" spans="2:65" s="1" customFormat="1" ht="6.95" customHeight="1">
      <c r="B114" s="31"/>
      <c r="L114" s="31"/>
    </row>
    <row r="115" spans="2:65" s="1" customFormat="1" ht="29.25" customHeight="1">
      <c r="B115" s="31"/>
      <c r="C115" s="114" t="s">
        <v>259</v>
      </c>
      <c r="J115" s="123">
        <f>ROUND(J116 + J117 + J118 + J119 + J120 + J121,2)</f>
        <v>0</v>
      </c>
      <c r="L115" s="31"/>
      <c r="N115" s="124" t="s">
        <v>39</v>
      </c>
    </row>
    <row r="116" spans="2:65" s="1" customFormat="1" ht="18" customHeight="1">
      <c r="B116" s="125"/>
      <c r="C116" s="126"/>
      <c r="D116" s="263" t="s">
        <v>260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ref="BE116:BE121" si="0">IF(N116="základná",J116,0)</f>
        <v>0</v>
      </c>
      <c r="BF116" s="131">
        <f t="shared" ref="BF116:BF121" si="1">IF(N116="znížená",J116,0)</f>
        <v>0</v>
      </c>
      <c r="BG116" s="131">
        <f t="shared" ref="BG116:BG121" si="2">IF(N116="zákl. prenesená",J116,0)</f>
        <v>0</v>
      </c>
      <c r="BH116" s="131">
        <f t="shared" ref="BH116:BH121" si="3">IF(N116="zníž. prenesená",J116,0)</f>
        <v>0</v>
      </c>
      <c r="BI116" s="131">
        <f t="shared" ref="BI116:BI121" si="4">IF(N116="nulová",J116,0)</f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263" t="s">
        <v>262</v>
      </c>
      <c r="E117" s="264"/>
      <c r="F117" s="264"/>
      <c r="G117" s="126"/>
      <c r="H117" s="126"/>
      <c r="I117" s="126"/>
      <c r="J117" s="128"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261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8" customHeight="1">
      <c r="B118" s="125"/>
      <c r="C118" s="126"/>
      <c r="D118" s="263" t="s">
        <v>263</v>
      </c>
      <c r="E118" s="264"/>
      <c r="F118" s="264"/>
      <c r="G118" s="126"/>
      <c r="H118" s="126"/>
      <c r="I118" s="126"/>
      <c r="J118" s="128">
        <v>0</v>
      </c>
      <c r="K118" s="126"/>
      <c r="L118" s="125"/>
      <c r="M118" s="126"/>
      <c r="N118" s="129" t="s">
        <v>41</v>
      </c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30" t="s">
        <v>261</v>
      </c>
      <c r="AZ118" s="126"/>
      <c r="BA118" s="126"/>
      <c r="BB118" s="126"/>
      <c r="BC118" s="126"/>
      <c r="BD118" s="126"/>
      <c r="BE118" s="131">
        <f t="shared" si="0"/>
        <v>0</v>
      </c>
      <c r="BF118" s="131">
        <f t="shared" si="1"/>
        <v>0</v>
      </c>
      <c r="BG118" s="131">
        <f t="shared" si="2"/>
        <v>0</v>
      </c>
      <c r="BH118" s="131">
        <f t="shared" si="3"/>
        <v>0</v>
      </c>
      <c r="BI118" s="131">
        <f t="shared" si="4"/>
        <v>0</v>
      </c>
      <c r="BJ118" s="130" t="s">
        <v>87</v>
      </c>
      <c r="BK118" s="126"/>
      <c r="BL118" s="126"/>
      <c r="BM118" s="126"/>
    </row>
    <row r="119" spans="2:65" s="1" customFormat="1" ht="18" customHeight="1">
      <c r="B119" s="125"/>
      <c r="C119" s="126"/>
      <c r="D119" s="263" t="s">
        <v>264</v>
      </c>
      <c r="E119" s="264"/>
      <c r="F119" s="264"/>
      <c r="G119" s="126"/>
      <c r="H119" s="126"/>
      <c r="I119" s="126"/>
      <c r="J119" s="128">
        <v>0</v>
      </c>
      <c r="K119" s="126"/>
      <c r="L119" s="125"/>
      <c r="M119" s="126"/>
      <c r="N119" s="129" t="s">
        <v>41</v>
      </c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30" t="s">
        <v>261</v>
      </c>
      <c r="AZ119" s="126"/>
      <c r="BA119" s="126"/>
      <c r="BB119" s="126"/>
      <c r="BC119" s="126"/>
      <c r="BD119" s="126"/>
      <c r="BE119" s="131">
        <f t="shared" si="0"/>
        <v>0</v>
      </c>
      <c r="BF119" s="131">
        <f t="shared" si="1"/>
        <v>0</v>
      </c>
      <c r="BG119" s="131">
        <f t="shared" si="2"/>
        <v>0</v>
      </c>
      <c r="BH119" s="131">
        <f t="shared" si="3"/>
        <v>0</v>
      </c>
      <c r="BI119" s="131">
        <f t="shared" si="4"/>
        <v>0</v>
      </c>
      <c r="BJ119" s="130" t="s">
        <v>87</v>
      </c>
      <c r="BK119" s="126"/>
      <c r="BL119" s="126"/>
      <c r="BM119" s="126"/>
    </row>
    <row r="120" spans="2:65" s="1" customFormat="1" ht="18" customHeight="1">
      <c r="B120" s="125"/>
      <c r="C120" s="126"/>
      <c r="D120" s="263" t="s">
        <v>265</v>
      </c>
      <c r="E120" s="264"/>
      <c r="F120" s="264"/>
      <c r="G120" s="126"/>
      <c r="H120" s="126"/>
      <c r="I120" s="126"/>
      <c r="J120" s="128">
        <v>0</v>
      </c>
      <c r="K120" s="126"/>
      <c r="L120" s="125"/>
      <c r="M120" s="126"/>
      <c r="N120" s="129" t="s">
        <v>41</v>
      </c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30" t="s">
        <v>261</v>
      </c>
      <c r="AZ120" s="126"/>
      <c r="BA120" s="126"/>
      <c r="BB120" s="126"/>
      <c r="BC120" s="126"/>
      <c r="BD120" s="126"/>
      <c r="BE120" s="131">
        <f t="shared" si="0"/>
        <v>0</v>
      </c>
      <c r="BF120" s="131">
        <f t="shared" si="1"/>
        <v>0</v>
      </c>
      <c r="BG120" s="131">
        <f t="shared" si="2"/>
        <v>0</v>
      </c>
      <c r="BH120" s="131">
        <f t="shared" si="3"/>
        <v>0</v>
      </c>
      <c r="BI120" s="131">
        <f t="shared" si="4"/>
        <v>0</v>
      </c>
      <c r="BJ120" s="130" t="s">
        <v>87</v>
      </c>
      <c r="BK120" s="126"/>
      <c r="BL120" s="126"/>
      <c r="BM120" s="126"/>
    </row>
    <row r="121" spans="2:65" s="1" customFormat="1" ht="18" customHeight="1">
      <c r="B121" s="125"/>
      <c r="C121" s="126"/>
      <c r="D121" s="127" t="s">
        <v>266</v>
      </c>
      <c r="E121" s="126"/>
      <c r="F121" s="126"/>
      <c r="G121" s="126"/>
      <c r="H121" s="126"/>
      <c r="I121" s="126"/>
      <c r="J121" s="128">
        <f>ROUND(J34*T121,2)</f>
        <v>0</v>
      </c>
      <c r="K121" s="126"/>
      <c r="L121" s="125"/>
      <c r="M121" s="126"/>
      <c r="N121" s="129" t="s">
        <v>41</v>
      </c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126"/>
      <c r="AP121" s="126"/>
      <c r="AQ121" s="126"/>
      <c r="AR121" s="126"/>
      <c r="AS121" s="126"/>
      <c r="AT121" s="126"/>
      <c r="AU121" s="126"/>
      <c r="AV121" s="126"/>
      <c r="AW121" s="126"/>
      <c r="AX121" s="126"/>
      <c r="AY121" s="130" t="s">
        <v>267</v>
      </c>
      <c r="AZ121" s="126"/>
      <c r="BA121" s="126"/>
      <c r="BB121" s="126"/>
      <c r="BC121" s="126"/>
      <c r="BD121" s="126"/>
      <c r="BE121" s="131">
        <f t="shared" si="0"/>
        <v>0</v>
      </c>
      <c r="BF121" s="131">
        <f t="shared" si="1"/>
        <v>0</v>
      </c>
      <c r="BG121" s="131">
        <f t="shared" si="2"/>
        <v>0</v>
      </c>
      <c r="BH121" s="131">
        <f t="shared" si="3"/>
        <v>0</v>
      </c>
      <c r="BI121" s="131">
        <f t="shared" si="4"/>
        <v>0</v>
      </c>
      <c r="BJ121" s="130" t="s">
        <v>87</v>
      </c>
      <c r="BK121" s="126"/>
      <c r="BL121" s="126"/>
      <c r="BM121" s="126"/>
    </row>
    <row r="122" spans="2:65" s="1" customFormat="1" ht="11.25">
      <c r="B122" s="31"/>
      <c r="L122" s="31"/>
    </row>
    <row r="123" spans="2:65" s="1" customFormat="1" ht="29.25" customHeight="1">
      <c r="B123" s="31"/>
      <c r="C123" s="132" t="s">
        <v>268</v>
      </c>
      <c r="D123" s="104"/>
      <c r="E123" s="104"/>
      <c r="F123" s="104"/>
      <c r="G123" s="104"/>
      <c r="H123" s="104"/>
      <c r="I123" s="104"/>
      <c r="J123" s="133">
        <f>ROUND(J100+J115,2)</f>
        <v>0</v>
      </c>
      <c r="K123" s="104"/>
      <c r="L123" s="31"/>
    </row>
    <row r="124" spans="2:65" s="1" customFormat="1" ht="6.95" customHeight="1">
      <c r="B124" s="46"/>
      <c r="C124" s="47"/>
      <c r="D124" s="47"/>
      <c r="E124" s="47"/>
      <c r="F124" s="47"/>
      <c r="G124" s="47"/>
      <c r="H124" s="47"/>
      <c r="I124" s="47"/>
      <c r="J124" s="47"/>
      <c r="K124" s="47"/>
      <c r="L124" s="31"/>
    </row>
    <row r="128" spans="2:65" s="1" customFormat="1" ht="6.95" customHeight="1">
      <c r="B128" s="48"/>
      <c r="C128" s="49"/>
      <c r="D128" s="49"/>
      <c r="E128" s="49"/>
      <c r="F128" s="49"/>
      <c r="G128" s="49"/>
      <c r="H128" s="49"/>
      <c r="I128" s="49"/>
      <c r="J128" s="49"/>
      <c r="K128" s="49"/>
      <c r="L128" s="31"/>
    </row>
    <row r="129" spans="2:12" s="1" customFormat="1" ht="24.95" customHeight="1">
      <c r="B129" s="31"/>
      <c r="C129" s="20" t="s">
        <v>269</v>
      </c>
      <c r="L129" s="31"/>
    </row>
    <row r="130" spans="2:12" s="1" customFormat="1" ht="6.95" customHeight="1">
      <c r="B130" s="31"/>
      <c r="L130" s="31"/>
    </row>
    <row r="131" spans="2:12" s="1" customFormat="1" ht="12" customHeight="1">
      <c r="B131" s="31"/>
      <c r="C131" s="26" t="s">
        <v>15</v>
      </c>
      <c r="L131" s="31"/>
    </row>
    <row r="132" spans="2:12" s="1" customFormat="1" ht="26.25" customHeight="1">
      <c r="B132" s="31"/>
      <c r="E132" s="259" t="str">
        <f>E7</f>
        <v>Komplexná rekonštrukcia a realizácia nadstavby budovy študenského domova4,Tr. SNP53,Banská Bystrica</v>
      </c>
      <c r="F132" s="260"/>
      <c r="G132" s="260"/>
      <c r="H132" s="260"/>
      <c r="L132" s="31"/>
    </row>
    <row r="133" spans="2:12" ht="12" customHeight="1">
      <c r="B133" s="19"/>
      <c r="C133" s="26" t="s">
        <v>222</v>
      </c>
      <c r="L133" s="19"/>
    </row>
    <row r="134" spans="2:12" ht="16.5" customHeight="1">
      <c r="B134" s="19"/>
      <c r="E134" s="259" t="s">
        <v>223</v>
      </c>
      <c r="F134" s="216"/>
      <c r="G134" s="216"/>
      <c r="H134" s="216"/>
      <c r="L134" s="19"/>
    </row>
    <row r="135" spans="2:12" ht="12" customHeight="1">
      <c r="B135" s="19"/>
      <c r="C135" s="26" t="s">
        <v>224</v>
      </c>
      <c r="L135" s="19"/>
    </row>
    <row r="136" spans="2:12" s="1" customFormat="1" ht="16.5" customHeight="1">
      <c r="B136" s="31"/>
      <c r="E136" s="254" t="s">
        <v>3407</v>
      </c>
      <c r="F136" s="261"/>
      <c r="G136" s="261"/>
      <c r="H136" s="261"/>
      <c r="L136" s="31"/>
    </row>
    <row r="137" spans="2:12" s="1" customFormat="1" ht="12" customHeight="1">
      <c r="B137" s="31"/>
      <c r="C137" s="26" t="s">
        <v>226</v>
      </c>
      <c r="L137" s="31"/>
    </row>
    <row r="138" spans="2:12" s="1" customFormat="1" ht="16.5" customHeight="1">
      <c r="B138" s="31"/>
      <c r="E138" s="241" t="str">
        <f>E13</f>
        <v>eo-2.etapa - Elektroinštalácia-II.etapa</v>
      </c>
      <c r="F138" s="261"/>
      <c r="G138" s="261"/>
      <c r="H138" s="261"/>
      <c r="L138" s="31"/>
    </row>
    <row r="139" spans="2:12" s="1" customFormat="1" ht="6.95" customHeight="1">
      <c r="B139" s="31"/>
      <c r="L139" s="31"/>
    </row>
    <row r="140" spans="2:12" s="1" customFormat="1" ht="12" customHeight="1">
      <c r="B140" s="31"/>
      <c r="C140" s="26" t="s">
        <v>19</v>
      </c>
      <c r="F140" s="24" t="str">
        <f>F16</f>
        <v xml:space="preserve"> </v>
      </c>
      <c r="I140" s="26" t="s">
        <v>21</v>
      </c>
      <c r="J140" s="54" t="str">
        <f>IF(J16="","",J16)</f>
        <v>10. 9. 2024</v>
      </c>
      <c r="L140" s="31"/>
    </row>
    <row r="141" spans="2:12" s="1" customFormat="1" ht="6.95" customHeight="1">
      <c r="B141" s="31"/>
      <c r="L141" s="31"/>
    </row>
    <row r="142" spans="2:12" s="1" customFormat="1" ht="15.2" customHeight="1">
      <c r="B142" s="31"/>
      <c r="C142" s="26" t="s">
        <v>23</v>
      </c>
      <c r="F142" s="24" t="str">
        <f>E19</f>
        <v xml:space="preserve"> </v>
      </c>
      <c r="I142" s="26" t="s">
        <v>29</v>
      </c>
      <c r="J142" s="29" t="str">
        <f>E25</f>
        <v xml:space="preserve"> NH PARTNER s.r.o. </v>
      </c>
      <c r="L142" s="31"/>
    </row>
    <row r="143" spans="2:12" s="1" customFormat="1" ht="25.7" customHeight="1">
      <c r="B143" s="31"/>
      <c r="C143" s="26" t="s">
        <v>27</v>
      </c>
      <c r="F143" s="24" t="str">
        <f>IF(E22="","",E22)</f>
        <v>Vyplň údaj</v>
      </c>
      <c r="I143" s="26" t="s">
        <v>32</v>
      </c>
      <c r="J143" s="29" t="str">
        <f>E28</f>
        <v xml:space="preserve">                                         </v>
      </c>
      <c r="L143" s="31"/>
    </row>
    <row r="144" spans="2:12" s="1" customFormat="1" ht="10.35" customHeight="1">
      <c r="B144" s="31"/>
      <c r="L144" s="31"/>
    </row>
    <row r="145" spans="2:65" s="10" customFormat="1" ht="29.25" customHeight="1">
      <c r="B145" s="134"/>
      <c r="C145" s="135" t="s">
        <v>270</v>
      </c>
      <c r="D145" s="136" t="s">
        <v>60</v>
      </c>
      <c r="E145" s="136" t="s">
        <v>56</v>
      </c>
      <c r="F145" s="136" t="s">
        <v>57</v>
      </c>
      <c r="G145" s="136" t="s">
        <v>271</v>
      </c>
      <c r="H145" s="136" t="s">
        <v>272</v>
      </c>
      <c r="I145" s="136" t="s">
        <v>273</v>
      </c>
      <c r="J145" s="137" t="s">
        <v>232</v>
      </c>
      <c r="K145" s="138" t="s">
        <v>274</v>
      </c>
      <c r="L145" s="134"/>
      <c r="M145" s="61" t="s">
        <v>1</v>
      </c>
      <c r="N145" s="62" t="s">
        <v>39</v>
      </c>
      <c r="O145" s="62" t="s">
        <v>275</v>
      </c>
      <c r="P145" s="62" t="s">
        <v>276</v>
      </c>
      <c r="Q145" s="62" t="s">
        <v>277</v>
      </c>
      <c r="R145" s="62" t="s">
        <v>278</v>
      </c>
      <c r="S145" s="62" t="s">
        <v>279</v>
      </c>
      <c r="T145" s="63" t="s">
        <v>280</v>
      </c>
    </row>
    <row r="146" spans="2:65" s="1" customFormat="1" ht="22.9" customHeight="1">
      <c r="B146" s="31"/>
      <c r="C146" s="66" t="s">
        <v>228</v>
      </c>
      <c r="J146" s="139">
        <f>BK146</f>
        <v>0</v>
      </c>
      <c r="L146" s="31"/>
      <c r="M146" s="64"/>
      <c r="N146" s="55"/>
      <c r="O146" s="55"/>
      <c r="P146" s="140">
        <f>P147+P148+P161+P166+P175+P191+P204+P216+P233+P251</f>
        <v>0</v>
      </c>
      <c r="Q146" s="55"/>
      <c r="R146" s="140">
        <f>R147+R148+R161+R166+R175+R191+R204+R216+R233+R251</f>
        <v>0.17031000000000002</v>
      </c>
      <c r="S146" s="55"/>
      <c r="T146" s="141">
        <f>T147+T148+T161+T166+T175+T191+T204+T216+T233+T251</f>
        <v>30.962</v>
      </c>
      <c r="AT146" s="16" t="s">
        <v>74</v>
      </c>
      <c r="AU146" s="16" t="s">
        <v>234</v>
      </c>
      <c r="BK146" s="142">
        <f>BK147+BK148+BK161+BK166+BK175+BK191+BK204+BK216+BK233+BK251</f>
        <v>0</v>
      </c>
    </row>
    <row r="147" spans="2:65" s="11" customFormat="1" ht="25.9" customHeight="1">
      <c r="B147" s="143"/>
      <c r="D147" s="144" t="s">
        <v>74</v>
      </c>
      <c r="E147" s="145" t="s">
        <v>2464</v>
      </c>
      <c r="F147" s="145" t="s">
        <v>2465</v>
      </c>
      <c r="I147" s="146"/>
      <c r="J147" s="147">
        <f>BK147</f>
        <v>0</v>
      </c>
      <c r="L147" s="143"/>
      <c r="M147" s="148"/>
      <c r="P147" s="149">
        <v>0</v>
      </c>
      <c r="R147" s="149">
        <v>0</v>
      </c>
      <c r="T147" s="150">
        <v>0</v>
      </c>
      <c r="AR147" s="144" t="s">
        <v>82</v>
      </c>
      <c r="AT147" s="151" t="s">
        <v>74</v>
      </c>
      <c r="AU147" s="151" t="s">
        <v>75</v>
      </c>
      <c r="AY147" s="144" t="s">
        <v>283</v>
      </c>
      <c r="BK147" s="152">
        <v>0</v>
      </c>
    </row>
    <row r="148" spans="2:65" s="11" customFormat="1" ht="25.9" customHeight="1">
      <c r="B148" s="143"/>
      <c r="D148" s="144" t="s">
        <v>74</v>
      </c>
      <c r="E148" s="145" t="s">
        <v>2071</v>
      </c>
      <c r="F148" s="145" t="s">
        <v>2072</v>
      </c>
      <c r="I148" s="146"/>
      <c r="J148" s="147">
        <f>BK148</f>
        <v>0</v>
      </c>
      <c r="L148" s="143"/>
      <c r="M148" s="148"/>
      <c r="P148" s="149">
        <f>SUM(P149:P160)</f>
        <v>0</v>
      </c>
      <c r="R148" s="149">
        <f>SUM(R149:R160)</f>
        <v>0</v>
      </c>
      <c r="T148" s="150">
        <f>SUM(T149:T160)</f>
        <v>0</v>
      </c>
      <c r="AR148" s="144" t="s">
        <v>82</v>
      </c>
      <c r="AT148" s="151" t="s">
        <v>74</v>
      </c>
      <c r="AU148" s="151" t="s">
        <v>75</v>
      </c>
      <c r="AY148" s="144" t="s">
        <v>283</v>
      </c>
      <c r="BK148" s="152">
        <f>SUM(BK149:BK160)</f>
        <v>0</v>
      </c>
    </row>
    <row r="149" spans="2:65" s="1" customFormat="1" ht="24.2" customHeight="1">
      <c r="B149" s="125"/>
      <c r="C149" s="155" t="s">
        <v>82</v>
      </c>
      <c r="D149" s="155" t="s">
        <v>285</v>
      </c>
      <c r="E149" s="156" t="s">
        <v>2073</v>
      </c>
      <c r="F149" s="157" t="s">
        <v>2074</v>
      </c>
      <c r="G149" s="158" t="s">
        <v>644</v>
      </c>
      <c r="H149" s="159">
        <v>260</v>
      </c>
      <c r="I149" s="160"/>
      <c r="J149" s="161">
        <f t="shared" ref="J149:J160" si="5">ROUND(I149*H149,2)</f>
        <v>0</v>
      </c>
      <c r="K149" s="162"/>
      <c r="L149" s="31"/>
      <c r="M149" s="163" t="s">
        <v>1</v>
      </c>
      <c r="N149" s="124" t="s">
        <v>41</v>
      </c>
      <c r="P149" s="164">
        <f t="shared" ref="P149:P160" si="6">O149*H149</f>
        <v>0</v>
      </c>
      <c r="Q149" s="164">
        <v>0</v>
      </c>
      <c r="R149" s="164">
        <f t="shared" ref="R149:R160" si="7">Q149*H149</f>
        <v>0</v>
      </c>
      <c r="S149" s="164">
        <v>0</v>
      </c>
      <c r="T149" s="165">
        <f t="shared" ref="T149:T160" si="8">S149*H149</f>
        <v>0</v>
      </c>
      <c r="AR149" s="166" t="s">
        <v>289</v>
      </c>
      <c r="AT149" s="166" t="s">
        <v>285</v>
      </c>
      <c r="AU149" s="166" t="s">
        <v>82</v>
      </c>
      <c r="AY149" s="16" t="s">
        <v>283</v>
      </c>
      <c r="BE149" s="167">
        <f t="shared" ref="BE149:BE160" si="9">IF(N149="základná",J149,0)</f>
        <v>0</v>
      </c>
      <c r="BF149" s="167">
        <f t="shared" ref="BF149:BF160" si="10">IF(N149="znížená",J149,0)</f>
        <v>0</v>
      </c>
      <c r="BG149" s="167">
        <f t="shared" ref="BG149:BG160" si="11">IF(N149="zákl. prenesená",J149,0)</f>
        <v>0</v>
      </c>
      <c r="BH149" s="167">
        <f t="shared" ref="BH149:BH160" si="12">IF(N149="zníž. prenesená",J149,0)</f>
        <v>0</v>
      </c>
      <c r="BI149" s="167">
        <f t="shared" ref="BI149:BI160" si="13">IF(N149="nulová",J149,0)</f>
        <v>0</v>
      </c>
      <c r="BJ149" s="16" t="s">
        <v>87</v>
      </c>
      <c r="BK149" s="167">
        <f t="shared" ref="BK149:BK160" si="14">ROUND(I149*H149,2)</f>
        <v>0</v>
      </c>
      <c r="BL149" s="16" t="s">
        <v>289</v>
      </c>
      <c r="BM149" s="166" t="s">
        <v>87</v>
      </c>
    </row>
    <row r="150" spans="2:65" s="1" customFormat="1" ht="24.2" customHeight="1">
      <c r="B150" s="125"/>
      <c r="C150" s="189" t="s">
        <v>87</v>
      </c>
      <c r="D150" s="189" t="s">
        <v>582</v>
      </c>
      <c r="E150" s="190" t="s">
        <v>2076</v>
      </c>
      <c r="F150" s="191" t="s">
        <v>2077</v>
      </c>
      <c r="G150" s="192" t="s">
        <v>644</v>
      </c>
      <c r="H150" s="193">
        <v>260</v>
      </c>
      <c r="I150" s="194"/>
      <c r="J150" s="195">
        <f t="shared" si="5"/>
        <v>0</v>
      </c>
      <c r="K150" s="196"/>
      <c r="L150" s="197"/>
      <c r="M150" s="198" t="s">
        <v>1</v>
      </c>
      <c r="N150" s="199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319</v>
      </c>
      <c r="AT150" s="166" t="s">
        <v>582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289</v>
      </c>
    </row>
    <row r="151" spans="2:65" s="1" customFormat="1" ht="24.2" customHeight="1">
      <c r="B151" s="125"/>
      <c r="C151" s="189" t="s">
        <v>92</v>
      </c>
      <c r="D151" s="189" t="s">
        <v>582</v>
      </c>
      <c r="E151" s="190" t="s">
        <v>2079</v>
      </c>
      <c r="F151" s="191" t="s">
        <v>2080</v>
      </c>
      <c r="G151" s="192" t="s">
        <v>2081</v>
      </c>
      <c r="H151" s="193">
        <v>140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319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310</v>
      </c>
    </row>
    <row r="152" spans="2:65" s="1" customFormat="1" ht="24.2" customHeight="1">
      <c r="B152" s="125"/>
      <c r="C152" s="155" t="s">
        <v>289</v>
      </c>
      <c r="D152" s="155" t="s">
        <v>285</v>
      </c>
      <c r="E152" s="156" t="s">
        <v>2083</v>
      </c>
      <c r="F152" s="157" t="s">
        <v>2084</v>
      </c>
      <c r="G152" s="158" t="s">
        <v>644</v>
      </c>
      <c r="H152" s="159">
        <v>260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289</v>
      </c>
      <c r="AT152" s="166" t="s">
        <v>285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319</v>
      </c>
    </row>
    <row r="153" spans="2:65" s="1" customFormat="1" ht="24.2" customHeight="1">
      <c r="B153" s="125"/>
      <c r="C153" s="189" t="s">
        <v>306</v>
      </c>
      <c r="D153" s="189" t="s">
        <v>582</v>
      </c>
      <c r="E153" s="190" t="s">
        <v>2086</v>
      </c>
      <c r="F153" s="191" t="s">
        <v>2087</v>
      </c>
      <c r="G153" s="192" t="s">
        <v>644</v>
      </c>
      <c r="H153" s="193">
        <v>260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319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327</v>
      </c>
    </row>
    <row r="154" spans="2:65" s="1" customFormat="1" ht="24.2" customHeight="1">
      <c r="B154" s="125"/>
      <c r="C154" s="189" t="s">
        <v>310</v>
      </c>
      <c r="D154" s="189" t="s">
        <v>582</v>
      </c>
      <c r="E154" s="190" t="s">
        <v>2089</v>
      </c>
      <c r="F154" s="191" t="s">
        <v>2090</v>
      </c>
      <c r="G154" s="192" t="s">
        <v>2081</v>
      </c>
      <c r="H154" s="193">
        <v>140</v>
      </c>
      <c r="I154" s="194"/>
      <c r="J154" s="195">
        <f t="shared" si="5"/>
        <v>0</v>
      </c>
      <c r="K154" s="196"/>
      <c r="L154" s="197"/>
      <c r="M154" s="198" t="s">
        <v>1</v>
      </c>
      <c r="N154" s="199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319</v>
      </c>
      <c r="AT154" s="166" t="s">
        <v>582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289</v>
      </c>
      <c r="BM154" s="166" t="s">
        <v>337</v>
      </c>
    </row>
    <row r="155" spans="2:65" s="1" customFormat="1" ht="24.2" customHeight="1">
      <c r="B155" s="125"/>
      <c r="C155" s="155" t="s">
        <v>315</v>
      </c>
      <c r="D155" s="155" t="s">
        <v>285</v>
      </c>
      <c r="E155" s="156" t="s">
        <v>2098</v>
      </c>
      <c r="F155" s="157" t="s">
        <v>2099</v>
      </c>
      <c r="G155" s="158" t="s">
        <v>2081</v>
      </c>
      <c r="H155" s="159">
        <v>1704</v>
      </c>
      <c r="I155" s="160"/>
      <c r="J155" s="161">
        <f t="shared" si="5"/>
        <v>0</v>
      </c>
      <c r="K155" s="162"/>
      <c r="L155" s="31"/>
      <c r="M155" s="163" t="s">
        <v>1</v>
      </c>
      <c r="N155" s="124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289</v>
      </c>
      <c r="AT155" s="166" t="s">
        <v>285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289</v>
      </c>
      <c r="BM155" s="166" t="s">
        <v>347</v>
      </c>
    </row>
    <row r="156" spans="2:65" s="1" customFormat="1" ht="24.2" customHeight="1">
      <c r="B156" s="125"/>
      <c r="C156" s="189" t="s">
        <v>319</v>
      </c>
      <c r="D156" s="189" t="s">
        <v>582</v>
      </c>
      <c r="E156" s="190" t="s">
        <v>2101</v>
      </c>
      <c r="F156" s="191" t="s">
        <v>2102</v>
      </c>
      <c r="G156" s="192" t="s">
        <v>2081</v>
      </c>
      <c r="H156" s="193">
        <v>266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319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289</v>
      </c>
      <c r="BM156" s="166" t="s">
        <v>358</v>
      </c>
    </row>
    <row r="157" spans="2:65" s="1" customFormat="1" ht="24.2" customHeight="1">
      <c r="B157" s="125"/>
      <c r="C157" s="189" t="s">
        <v>323</v>
      </c>
      <c r="D157" s="189" t="s">
        <v>582</v>
      </c>
      <c r="E157" s="190" t="s">
        <v>2104</v>
      </c>
      <c r="F157" s="191" t="s">
        <v>2105</v>
      </c>
      <c r="G157" s="192" t="s">
        <v>2081</v>
      </c>
      <c r="H157" s="193">
        <v>1438</v>
      </c>
      <c r="I157" s="194"/>
      <c r="J157" s="195">
        <f t="shared" si="5"/>
        <v>0</v>
      </c>
      <c r="K157" s="196"/>
      <c r="L157" s="197"/>
      <c r="M157" s="198" t="s">
        <v>1</v>
      </c>
      <c r="N157" s="199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319</v>
      </c>
      <c r="AT157" s="166" t="s">
        <v>582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289</v>
      </c>
      <c r="BM157" s="166" t="s">
        <v>370</v>
      </c>
    </row>
    <row r="158" spans="2:65" s="1" customFormat="1" ht="37.9" customHeight="1">
      <c r="B158" s="125"/>
      <c r="C158" s="155" t="s">
        <v>327</v>
      </c>
      <c r="D158" s="155" t="s">
        <v>285</v>
      </c>
      <c r="E158" s="156" t="s">
        <v>4286</v>
      </c>
      <c r="F158" s="157" t="s">
        <v>4287</v>
      </c>
      <c r="G158" s="158" t="s">
        <v>2081</v>
      </c>
      <c r="H158" s="159">
        <v>1558</v>
      </c>
      <c r="I158" s="160"/>
      <c r="J158" s="161">
        <f t="shared" si="5"/>
        <v>0</v>
      </c>
      <c r="K158" s="162"/>
      <c r="L158" s="31"/>
      <c r="M158" s="163" t="s">
        <v>1</v>
      </c>
      <c r="N158" s="124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289</v>
      </c>
      <c r="AT158" s="166" t="s">
        <v>285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289</v>
      </c>
      <c r="BM158" s="166" t="s">
        <v>7</v>
      </c>
    </row>
    <row r="159" spans="2:65" s="1" customFormat="1" ht="24.2" customHeight="1">
      <c r="B159" s="125"/>
      <c r="C159" s="189" t="s">
        <v>332</v>
      </c>
      <c r="D159" s="189" t="s">
        <v>582</v>
      </c>
      <c r="E159" s="190" t="s">
        <v>2110</v>
      </c>
      <c r="F159" s="191" t="s">
        <v>2111</v>
      </c>
      <c r="G159" s="192" t="s">
        <v>2081</v>
      </c>
      <c r="H159" s="193">
        <v>1198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319</v>
      </c>
      <c r="AT159" s="166" t="s">
        <v>582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289</v>
      </c>
      <c r="BM159" s="166" t="s">
        <v>395</v>
      </c>
    </row>
    <row r="160" spans="2:65" s="1" customFormat="1" ht="33" customHeight="1">
      <c r="B160" s="125"/>
      <c r="C160" s="189" t="s">
        <v>337</v>
      </c>
      <c r="D160" s="189" t="s">
        <v>582</v>
      </c>
      <c r="E160" s="190" t="s">
        <v>2113</v>
      </c>
      <c r="F160" s="191" t="s">
        <v>2114</v>
      </c>
      <c r="G160" s="192" t="s">
        <v>2081</v>
      </c>
      <c r="H160" s="193">
        <v>360</v>
      </c>
      <c r="I160" s="194"/>
      <c r="J160" s="195">
        <f t="shared" si="5"/>
        <v>0</v>
      </c>
      <c r="K160" s="196"/>
      <c r="L160" s="197"/>
      <c r="M160" s="198" t="s">
        <v>1</v>
      </c>
      <c r="N160" s="199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319</v>
      </c>
      <c r="AT160" s="166" t="s">
        <v>582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289</v>
      </c>
      <c r="BM160" s="166" t="s">
        <v>408</v>
      </c>
    </row>
    <row r="161" spans="2:65" s="11" customFormat="1" ht="25.9" customHeight="1">
      <c r="B161" s="143"/>
      <c r="D161" s="144" t="s">
        <v>74</v>
      </c>
      <c r="E161" s="145" t="s">
        <v>2116</v>
      </c>
      <c r="F161" s="145" t="s">
        <v>2117</v>
      </c>
      <c r="I161" s="146"/>
      <c r="J161" s="147">
        <f>BK161</f>
        <v>0</v>
      </c>
      <c r="L161" s="143"/>
      <c r="M161" s="148"/>
      <c r="P161" s="149">
        <f>SUM(P162:P165)</f>
        <v>0</v>
      </c>
      <c r="R161" s="149">
        <f>SUM(R162:R165)</f>
        <v>1.55E-2</v>
      </c>
      <c r="T161" s="150">
        <f>SUM(T162:T165)</f>
        <v>0</v>
      </c>
      <c r="AR161" s="144" t="s">
        <v>82</v>
      </c>
      <c r="AT161" s="151" t="s">
        <v>74</v>
      </c>
      <c r="AU161" s="151" t="s">
        <v>75</v>
      </c>
      <c r="AY161" s="144" t="s">
        <v>283</v>
      </c>
      <c r="BK161" s="152">
        <f>SUM(BK162:BK165)</f>
        <v>0</v>
      </c>
    </row>
    <row r="162" spans="2:65" s="1" customFormat="1" ht="24.2" customHeight="1">
      <c r="B162" s="125"/>
      <c r="C162" s="155" t="s">
        <v>341</v>
      </c>
      <c r="D162" s="155" t="s">
        <v>285</v>
      </c>
      <c r="E162" s="156" t="s">
        <v>2118</v>
      </c>
      <c r="F162" s="157" t="s">
        <v>2119</v>
      </c>
      <c r="G162" s="158" t="s">
        <v>288</v>
      </c>
      <c r="H162" s="159">
        <v>1.4</v>
      </c>
      <c r="I162" s="160"/>
      <c r="J162" s="161">
        <f>ROUND(I162*H162,2)</f>
        <v>0</v>
      </c>
      <c r="K162" s="162"/>
      <c r="L162" s="31"/>
      <c r="M162" s="163" t="s">
        <v>1</v>
      </c>
      <c r="N162" s="124" t="s">
        <v>41</v>
      </c>
      <c r="P162" s="164">
        <f>O162*H162</f>
        <v>0</v>
      </c>
      <c r="Q162" s="164">
        <v>0</v>
      </c>
      <c r="R162" s="164">
        <f>Q162*H162</f>
        <v>0</v>
      </c>
      <c r="S162" s="164">
        <v>0</v>
      </c>
      <c r="T162" s="165">
        <f>S162*H162</f>
        <v>0</v>
      </c>
      <c r="AR162" s="166" t="s">
        <v>289</v>
      </c>
      <c r="AT162" s="166" t="s">
        <v>285</v>
      </c>
      <c r="AU162" s="166" t="s">
        <v>82</v>
      </c>
      <c r="AY162" s="16" t="s">
        <v>283</v>
      </c>
      <c r="BE162" s="167">
        <f>IF(N162="základná",J162,0)</f>
        <v>0</v>
      </c>
      <c r="BF162" s="167">
        <f>IF(N162="znížená",J162,0)</f>
        <v>0</v>
      </c>
      <c r="BG162" s="167">
        <f>IF(N162="zákl. prenesená",J162,0)</f>
        <v>0</v>
      </c>
      <c r="BH162" s="167">
        <f>IF(N162="zníž. prenesená",J162,0)</f>
        <v>0</v>
      </c>
      <c r="BI162" s="167">
        <f>IF(N162="nulová",J162,0)</f>
        <v>0</v>
      </c>
      <c r="BJ162" s="16" t="s">
        <v>87</v>
      </c>
      <c r="BK162" s="167">
        <f>ROUND(I162*H162,2)</f>
        <v>0</v>
      </c>
      <c r="BL162" s="16" t="s">
        <v>289</v>
      </c>
      <c r="BM162" s="166" t="s">
        <v>428</v>
      </c>
    </row>
    <row r="163" spans="2:65" s="1" customFormat="1" ht="24.2" customHeight="1">
      <c r="B163" s="125"/>
      <c r="C163" s="155" t="s">
        <v>347</v>
      </c>
      <c r="D163" s="155" t="s">
        <v>285</v>
      </c>
      <c r="E163" s="156" t="s">
        <v>2121</v>
      </c>
      <c r="F163" s="157" t="s">
        <v>2122</v>
      </c>
      <c r="G163" s="158" t="s">
        <v>288</v>
      </c>
      <c r="H163" s="159">
        <v>28.6</v>
      </c>
      <c r="I163" s="160"/>
      <c r="J163" s="161">
        <f>ROUND(I163*H163,2)</f>
        <v>0</v>
      </c>
      <c r="K163" s="162"/>
      <c r="L163" s="31"/>
      <c r="M163" s="163" t="s">
        <v>1</v>
      </c>
      <c r="N163" s="124" t="s">
        <v>41</v>
      </c>
      <c r="P163" s="164">
        <f>O163*H163</f>
        <v>0</v>
      </c>
      <c r="Q163" s="164">
        <v>0</v>
      </c>
      <c r="R163" s="164">
        <f>Q163*H163</f>
        <v>0</v>
      </c>
      <c r="S163" s="164">
        <v>0</v>
      </c>
      <c r="T163" s="165">
        <f>S163*H163</f>
        <v>0</v>
      </c>
      <c r="AR163" s="166" t="s">
        <v>289</v>
      </c>
      <c r="AT163" s="166" t="s">
        <v>285</v>
      </c>
      <c r="AU163" s="166" t="s">
        <v>82</v>
      </c>
      <c r="AY163" s="16" t="s">
        <v>283</v>
      </c>
      <c r="BE163" s="167">
        <f>IF(N163="základná",J163,0)</f>
        <v>0</v>
      </c>
      <c r="BF163" s="167">
        <f>IF(N163="znížená",J163,0)</f>
        <v>0</v>
      </c>
      <c r="BG163" s="167">
        <f>IF(N163="zákl. prenesená",J163,0)</f>
        <v>0</v>
      </c>
      <c r="BH163" s="167">
        <f>IF(N163="zníž. prenesená",J163,0)</f>
        <v>0</v>
      </c>
      <c r="BI163" s="167">
        <f>IF(N163="nulová",J163,0)</f>
        <v>0</v>
      </c>
      <c r="BJ163" s="16" t="s">
        <v>87</v>
      </c>
      <c r="BK163" s="167">
        <f>ROUND(I163*H163,2)</f>
        <v>0</v>
      </c>
      <c r="BL163" s="16" t="s">
        <v>289</v>
      </c>
      <c r="BM163" s="166" t="s">
        <v>442</v>
      </c>
    </row>
    <row r="164" spans="2:65" s="1" customFormat="1" ht="16.5" customHeight="1">
      <c r="B164" s="125"/>
      <c r="C164" s="189" t="s">
        <v>352</v>
      </c>
      <c r="D164" s="189" t="s">
        <v>582</v>
      </c>
      <c r="E164" s="190" t="s">
        <v>2124</v>
      </c>
      <c r="F164" s="191" t="s">
        <v>2125</v>
      </c>
      <c r="G164" s="192" t="s">
        <v>288</v>
      </c>
      <c r="H164" s="193">
        <v>31</v>
      </c>
      <c r="I164" s="194"/>
      <c r="J164" s="195">
        <f>ROUND(I164*H164,2)</f>
        <v>0</v>
      </c>
      <c r="K164" s="196"/>
      <c r="L164" s="197"/>
      <c r="M164" s="198" t="s">
        <v>1</v>
      </c>
      <c r="N164" s="199" t="s">
        <v>41</v>
      </c>
      <c r="P164" s="164">
        <f>O164*H164</f>
        <v>0</v>
      </c>
      <c r="Q164" s="164">
        <v>5.0000000000000001E-4</v>
      </c>
      <c r="R164" s="164">
        <f>Q164*H164</f>
        <v>1.55E-2</v>
      </c>
      <c r="S164" s="164">
        <v>0</v>
      </c>
      <c r="T164" s="165">
        <f>S164*H164</f>
        <v>0</v>
      </c>
      <c r="AR164" s="166" t="s">
        <v>319</v>
      </c>
      <c r="AT164" s="166" t="s">
        <v>582</v>
      </c>
      <c r="AU164" s="166" t="s">
        <v>82</v>
      </c>
      <c r="AY164" s="16" t="s">
        <v>283</v>
      </c>
      <c r="BE164" s="167">
        <f>IF(N164="základná",J164,0)</f>
        <v>0</v>
      </c>
      <c r="BF164" s="167">
        <f>IF(N164="znížená",J164,0)</f>
        <v>0</v>
      </c>
      <c r="BG164" s="167">
        <f>IF(N164="zákl. prenesená",J164,0)</f>
        <v>0</v>
      </c>
      <c r="BH164" s="167">
        <f>IF(N164="zníž. prenesená",J164,0)</f>
        <v>0</v>
      </c>
      <c r="BI164" s="167">
        <f>IF(N164="nulová",J164,0)</f>
        <v>0</v>
      </c>
      <c r="BJ164" s="16" t="s">
        <v>87</v>
      </c>
      <c r="BK164" s="167">
        <f>ROUND(I164*H164,2)</f>
        <v>0</v>
      </c>
      <c r="BL164" s="16" t="s">
        <v>289</v>
      </c>
      <c r="BM164" s="166" t="s">
        <v>464</v>
      </c>
    </row>
    <row r="165" spans="2:65" s="1" customFormat="1" ht="24.2" customHeight="1">
      <c r="B165" s="125"/>
      <c r="C165" s="155" t="s">
        <v>358</v>
      </c>
      <c r="D165" s="155" t="s">
        <v>285</v>
      </c>
      <c r="E165" s="156" t="s">
        <v>2127</v>
      </c>
      <c r="F165" s="157" t="s">
        <v>2128</v>
      </c>
      <c r="G165" s="158" t="s">
        <v>288</v>
      </c>
      <c r="H165" s="159">
        <v>1</v>
      </c>
      <c r="I165" s="160"/>
      <c r="J165" s="161">
        <f>ROUND(I165*H165,2)</f>
        <v>0</v>
      </c>
      <c r="K165" s="162"/>
      <c r="L165" s="31"/>
      <c r="M165" s="163" t="s">
        <v>1</v>
      </c>
      <c r="N165" s="124" t="s">
        <v>41</v>
      </c>
      <c r="P165" s="164">
        <f>O165*H165</f>
        <v>0</v>
      </c>
      <c r="Q165" s="164">
        <v>0</v>
      </c>
      <c r="R165" s="164">
        <f>Q165*H165</f>
        <v>0</v>
      </c>
      <c r="S165" s="164">
        <v>0</v>
      </c>
      <c r="T165" s="165">
        <f>S165*H165</f>
        <v>0</v>
      </c>
      <c r="AR165" s="166" t="s">
        <v>289</v>
      </c>
      <c r="AT165" s="166" t="s">
        <v>285</v>
      </c>
      <c r="AU165" s="166" t="s">
        <v>82</v>
      </c>
      <c r="AY165" s="16" t="s">
        <v>283</v>
      </c>
      <c r="BE165" s="167">
        <f>IF(N165="základná",J165,0)</f>
        <v>0</v>
      </c>
      <c r="BF165" s="167">
        <f>IF(N165="znížená",J165,0)</f>
        <v>0</v>
      </c>
      <c r="BG165" s="167">
        <f>IF(N165="zákl. prenesená",J165,0)</f>
        <v>0</v>
      </c>
      <c r="BH165" s="167">
        <f>IF(N165="zníž. prenesená",J165,0)</f>
        <v>0</v>
      </c>
      <c r="BI165" s="167">
        <f>IF(N165="nulová",J165,0)</f>
        <v>0</v>
      </c>
      <c r="BJ165" s="16" t="s">
        <v>87</v>
      </c>
      <c r="BK165" s="167">
        <f>ROUND(I165*H165,2)</f>
        <v>0</v>
      </c>
      <c r="BL165" s="16" t="s">
        <v>289</v>
      </c>
      <c r="BM165" s="166" t="s">
        <v>473</v>
      </c>
    </row>
    <row r="166" spans="2:65" s="11" customFormat="1" ht="25.9" customHeight="1">
      <c r="B166" s="143"/>
      <c r="D166" s="144" t="s">
        <v>74</v>
      </c>
      <c r="E166" s="145" t="s">
        <v>2130</v>
      </c>
      <c r="F166" s="145" t="s">
        <v>2131</v>
      </c>
      <c r="I166" s="146"/>
      <c r="J166" s="147">
        <f>BK166</f>
        <v>0</v>
      </c>
      <c r="L166" s="143"/>
      <c r="M166" s="148"/>
      <c r="P166" s="149">
        <f>P167+SUM(P168:P170)</f>
        <v>0</v>
      </c>
      <c r="R166" s="149">
        <f>R167+SUM(R168:R170)</f>
        <v>0.15481</v>
      </c>
      <c r="T166" s="150">
        <f>T167+SUM(T168:T170)</f>
        <v>30.962</v>
      </c>
      <c r="AR166" s="144" t="s">
        <v>82</v>
      </c>
      <c r="AT166" s="151" t="s">
        <v>74</v>
      </c>
      <c r="AU166" s="151" t="s">
        <v>75</v>
      </c>
      <c r="AY166" s="144" t="s">
        <v>283</v>
      </c>
      <c r="BK166" s="152">
        <f>BK167+SUM(BK168:BK170)</f>
        <v>0</v>
      </c>
    </row>
    <row r="167" spans="2:65" s="1" customFormat="1" ht="24.2" customHeight="1">
      <c r="B167" s="125"/>
      <c r="C167" s="155" t="s">
        <v>364</v>
      </c>
      <c r="D167" s="155" t="s">
        <v>285</v>
      </c>
      <c r="E167" s="156" t="s">
        <v>2132</v>
      </c>
      <c r="F167" s="157" t="s">
        <v>2133</v>
      </c>
      <c r="G167" s="158" t="s">
        <v>2081</v>
      </c>
      <c r="H167" s="159">
        <v>1704</v>
      </c>
      <c r="I167" s="160"/>
      <c r="J167" s="161">
        <f>ROUND(I167*H167,2)</f>
        <v>0</v>
      </c>
      <c r="K167" s="162"/>
      <c r="L167" s="31"/>
      <c r="M167" s="163" t="s">
        <v>1</v>
      </c>
      <c r="N167" s="124" t="s">
        <v>41</v>
      </c>
      <c r="P167" s="164">
        <f>O167*H167</f>
        <v>0</v>
      </c>
      <c r="Q167" s="164">
        <v>0</v>
      </c>
      <c r="R167" s="164">
        <f>Q167*H167</f>
        <v>0</v>
      </c>
      <c r="S167" s="164">
        <v>0</v>
      </c>
      <c r="T167" s="165">
        <f>S167*H167</f>
        <v>0</v>
      </c>
      <c r="AR167" s="166" t="s">
        <v>289</v>
      </c>
      <c r="AT167" s="166" t="s">
        <v>285</v>
      </c>
      <c r="AU167" s="166" t="s">
        <v>82</v>
      </c>
      <c r="AY167" s="16" t="s">
        <v>283</v>
      </c>
      <c r="BE167" s="167">
        <f>IF(N167="základná",J167,0)</f>
        <v>0</v>
      </c>
      <c r="BF167" s="167">
        <f>IF(N167="znížená",J167,0)</f>
        <v>0</v>
      </c>
      <c r="BG167" s="167">
        <f>IF(N167="zákl. prenesená",J167,0)</f>
        <v>0</v>
      </c>
      <c r="BH167" s="167">
        <f>IF(N167="zníž. prenesená",J167,0)</f>
        <v>0</v>
      </c>
      <c r="BI167" s="167">
        <f>IF(N167="nulová",J167,0)</f>
        <v>0</v>
      </c>
      <c r="BJ167" s="16" t="s">
        <v>87</v>
      </c>
      <c r="BK167" s="167">
        <f>ROUND(I167*H167,2)</f>
        <v>0</v>
      </c>
      <c r="BL167" s="16" t="s">
        <v>289</v>
      </c>
      <c r="BM167" s="166" t="s">
        <v>501</v>
      </c>
    </row>
    <row r="168" spans="2:65" s="1" customFormat="1" ht="24.2" customHeight="1">
      <c r="B168" s="125"/>
      <c r="C168" s="155" t="s">
        <v>370</v>
      </c>
      <c r="D168" s="155" t="s">
        <v>285</v>
      </c>
      <c r="E168" s="156" t="s">
        <v>2135</v>
      </c>
      <c r="F168" s="157" t="s">
        <v>2136</v>
      </c>
      <c r="G168" s="158" t="s">
        <v>2081</v>
      </c>
      <c r="H168" s="159">
        <v>17</v>
      </c>
      <c r="I168" s="160"/>
      <c r="J168" s="161">
        <f>ROUND(I168*H168,2)</f>
        <v>0</v>
      </c>
      <c r="K168" s="162"/>
      <c r="L168" s="31"/>
      <c r="M168" s="163" t="s">
        <v>1</v>
      </c>
      <c r="N168" s="124" t="s">
        <v>41</v>
      </c>
      <c r="P168" s="164">
        <f>O168*H168</f>
        <v>0</v>
      </c>
      <c r="Q168" s="164">
        <v>0</v>
      </c>
      <c r="R168" s="164">
        <f>Q168*H168</f>
        <v>0</v>
      </c>
      <c r="S168" s="164">
        <v>0</v>
      </c>
      <c r="T168" s="165">
        <f>S168*H168</f>
        <v>0</v>
      </c>
      <c r="AR168" s="166" t="s">
        <v>289</v>
      </c>
      <c r="AT168" s="166" t="s">
        <v>285</v>
      </c>
      <c r="AU168" s="166" t="s">
        <v>82</v>
      </c>
      <c r="AY168" s="16" t="s">
        <v>283</v>
      </c>
      <c r="BE168" s="167">
        <f>IF(N168="základná",J168,0)</f>
        <v>0</v>
      </c>
      <c r="BF168" s="167">
        <f>IF(N168="znížená",J168,0)</f>
        <v>0</v>
      </c>
      <c r="BG168" s="167">
        <f>IF(N168="zákl. prenesená",J168,0)</f>
        <v>0</v>
      </c>
      <c r="BH168" s="167">
        <f>IF(N168="zníž. prenesená",J168,0)</f>
        <v>0</v>
      </c>
      <c r="BI168" s="167">
        <f>IF(N168="nulová",J168,0)</f>
        <v>0</v>
      </c>
      <c r="BJ168" s="16" t="s">
        <v>87</v>
      </c>
      <c r="BK168" s="167">
        <f>ROUND(I168*H168,2)</f>
        <v>0</v>
      </c>
      <c r="BL168" s="16" t="s">
        <v>289</v>
      </c>
      <c r="BM168" s="166" t="s">
        <v>509</v>
      </c>
    </row>
    <row r="169" spans="2:65" s="1" customFormat="1" ht="24.2" customHeight="1">
      <c r="B169" s="125"/>
      <c r="C169" s="155" t="s">
        <v>376</v>
      </c>
      <c r="D169" s="155" t="s">
        <v>285</v>
      </c>
      <c r="E169" s="156" t="s">
        <v>2138</v>
      </c>
      <c r="F169" s="157" t="s">
        <v>2139</v>
      </c>
      <c r="G169" s="158" t="s">
        <v>644</v>
      </c>
      <c r="H169" s="159">
        <v>15481</v>
      </c>
      <c r="I169" s="160"/>
      <c r="J169" s="161">
        <f>ROUND(I169*H169,2)</f>
        <v>0</v>
      </c>
      <c r="K169" s="162"/>
      <c r="L169" s="31"/>
      <c r="M169" s="163" t="s">
        <v>1</v>
      </c>
      <c r="N169" s="124" t="s">
        <v>41</v>
      </c>
      <c r="P169" s="164">
        <f>O169*H169</f>
        <v>0</v>
      </c>
      <c r="Q169" s="164">
        <v>1.0000000000000001E-5</v>
      </c>
      <c r="R169" s="164">
        <f>Q169*H169</f>
        <v>0.15481</v>
      </c>
      <c r="S169" s="164">
        <v>2E-3</v>
      </c>
      <c r="T169" s="165">
        <f>S169*H169</f>
        <v>30.962</v>
      </c>
      <c r="AR169" s="166" t="s">
        <v>289</v>
      </c>
      <c r="AT169" s="166" t="s">
        <v>285</v>
      </c>
      <c r="AU169" s="166" t="s">
        <v>82</v>
      </c>
      <c r="AY169" s="16" t="s">
        <v>283</v>
      </c>
      <c r="BE169" s="167">
        <f>IF(N169="základná",J169,0)</f>
        <v>0</v>
      </c>
      <c r="BF169" s="167">
        <f>IF(N169="znížená",J169,0)</f>
        <v>0</v>
      </c>
      <c r="BG169" s="167">
        <f>IF(N169="zákl. prenesená",J169,0)</f>
        <v>0</v>
      </c>
      <c r="BH169" s="167">
        <f>IF(N169="zníž. prenesená",J169,0)</f>
        <v>0</v>
      </c>
      <c r="BI169" s="167">
        <f>IF(N169="nulová",J169,0)</f>
        <v>0</v>
      </c>
      <c r="BJ169" s="16" t="s">
        <v>87</v>
      </c>
      <c r="BK169" s="167">
        <f>ROUND(I169*H169,2)</f>
        <v>0</v>
      </c>
      <c r="BL169" s="16" t="s">
        <v>289</v>
      </c>
      <c r="BM169" s="166" t="s">
        <v>519</v>
      </c>
    </row>
    <row r="170" spans="2:65" s="11" customFormat="1" ht="22.9" customHeight="1">
      <c r="B170" s="143"/>
      <c r="D170" s="144" t="s">
        <v>74</v>
      </c>
      <c r="E170" s="153" t="s">
        <v>2141</v>
      </c>
      <c r="F170" s="153" t="s">
        <v>2142</v>
      </c>
      <c r="I170" s="146"/>
      <c r="J170" s="154">
        <f>BK170</f>
        <v>0</v>
      </c>
      <c r="L170" s="143"/>
      <c r="M170" s="148"/>
      <c r="P170" s="149">
        <f>SUM(P171:P174)</f>
        <v>0</v>
      </c>
      <c r="R170" s="149">
        <f>SUM(R171:R174)</f>
        <v>0</v>
      </c>
      <c r="T170" s="150">
        <f>SUM(T171:T174)</f>
        <v>0</v>
      </c>
      <c r="AR170" s="144" t="s">
        <v>82</v>
      </c>
      <c r="AT170" s="151" t="s">
        <v>74</v>
      </c>
      <c r="AU170" s="151" t="s">
        <v>82</v>
      </c>
      <c r="AY170" s="144" t="s">
        <v>283</v>
      </c>
      <c r="BK170" s="152">
        <f>SUM(BK171:BK174)</f>
        <v>0</v>
      </c>
    </row>
    <row r="171" spans="2:65" s="1" customFormat="1" ht="24.2" customHeight="1">
      <c r="B171" s="125"/>
      <c r="C171" s="155" t="s">
        <v>7</v>
      </c>
      <c r="D171" s="155" t="s">
        <v>285</v>
      </c>
      <c r="E171" s="156" t="s">
        <v>2143</v>
      </c>
      <c r="F171" s="157" t="s">
        <v>2144</v>
      </c>
      <c r="G171" s="158" t="s">
        <v>2081</v>
      </c>
      <c r="H171" s="159">
        <v>1325</v>
      </c>
      <c r="I171" s="160"/>
      <c r="J171" s="161">
        <f>ROUND(I171*H171,2)</f>
        <v>0</v>
      </c>
      <c r="K171" s="162"/>
      <c r="L171" s="31"/>
      <c r="M171" s="163" t="s">
        <v>1</v>
      </c>
      <c r="N171" s="124" t="s">
        <v>41</v>
      </c>
      <c r="P171" s="164">
        <f>O171*H171</f>
        <v>0</v>
      </c>
      <c r="Q171" s="164">
        <v>0</v>
      </c>
      <c r="R171" s="164">
        <f>Q171*H171</f>
        <v>0</v>
      </c>
      <c r="S171" s="164">
        <v>0</v>
      </c>
      <c r="T171" s="165">
        <f>S171*H171</f>
        <v>0</v>
      </c>
      <c r="AR171" s="166" t="s">
        <v>289</v>
      </c>
      <c r="AT171" s="166" t="s">
        <v>285</v>
      </c>
      <c r="AU171" s="166" t="s">
        <v>87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289</v>
      </c>
      <c r="BM171" s="166" t="s">
        <v>527</v>
      </c>
    </row>
    <row r="172" spans="2:65" s="1" customFormat="1" ht="24.2" customHeight="1">
      <c r="B172" s="125"/>
      <c r="C172" s="155" t="s">
        <v>386</v>
      </c>
      <c r="D172" s="155" t="s">
        <v>285</v>
      </c>
      <c r="E172" s="156" t="s">
        <v>2149</v>
      </c>
      <c r="F172" s="157" t="s">
        <v>2150</v>
      </c>
      <c r="G172" s="158" t="s">
        <v>2081</v>
      </c>
      <c r="H172" s="159">
        <v>45</v>
      </c>
      <c r="I172" s="160"/>
      <c r="J172" s="161">
        <f>ROUND(I172*H172,2)</f>
        <v>0</v>
      </c>
      <c r="K172" s="162"/>
      <c r="L172" s="31"/>
      <c r="M172" s="163" t="s">
        <v>1</v>
      </c>
      <c r="N172" s="124" t="s">
        <v>41</v>
      </c>
      <c r="P172" s="164">
        <f>O172*H172</f>
        <v>0</v>
      </c>
      <c r="Q172" s="164">
        <v>0</v>
      </c>
      <c r="R172" s="164">
        <f>Q172*H172</f>
        <v>0</v>
      </c>
      <c r="S172" s="164">
        <v>0</v>
      </c>
      <c r="T172" s="165">
        <f>S172*H172</f>
        <v>0</v>
      </c>
      <c r="AR172" s="166" t="s">
        <v>289</v>
      </c>
      <c r="AT172" s="166" t="s">
        <v>285</v>
      </c>
      <c r="AU172" s="166" t="s">
        <v>87</v>
      </c>
      <c r="AY172" s="16" t="s">
        <v>283</v>
      </c>
      <c r="BE172" s="167">
        <f>IF(N172="základná",J172,0)</f>
        <v>0</v>
      </c>
      <c r="BF172" s="167">
        <f>IF(N172="znížená",J172,0)</f>
        <v>0</v>
      </c>
      <c r="BG172" s="167">
        <f>IF(N172="zákl. prenesená",J172,0)</f>
        <v>0</v>
      </c>
      <c r="BH172" s="167">
        <f>IF(N172="zníž. prenesená",J172,0)</f>
        <v>0</v>
      </c>
      <c r="BI172" s="167">
        <f>IF(N172="nulová",J172,0)</f>
        <v>0</v>
      </c>
      <c r="BJ172" s="16" t="s">
        <v>87</v>
      </c>
      <c r="BK172" s="167">
        <f>ROUND(I172*H172,2)</f>
        <v>0</v>
      </c>
      <c r="BL172" s="16" t="s">
        <v>289</v>
      </c>
      <c r="BM172" s="166" t="s">
        <v>538</v>
      </c>
    </row>
    <row r="173" spans="2:65" s="1" customFormat="1" ht="24.2" customHeight="1">
      <c r="B173" s="125"/>
      <c r="C173" s="155" t="s">
        <v>395</v>
      </c>
      <c r="D173" s="155" t="s">
        <v>285</v>
      </c>
      <c r="E173" s="156" t="s">
        <v>2152</v>
      </c>
      <c r="F173" s="157" t="s">
        <v>2153</v>
      </c>
      <c r="G173" s="158" t="s">
        <v>2081</v>
      </c>
      <c r="H173" s="159">
        <v>392</v>
      </c>
      <c r="I173" s="160"/>
      <c r="J173" s="161">
        <f>ROUND(I173*H173,2)</f>
        <v>0</v>
      </c>
      <c r="K173" s="162"/>
      <c r="L173" s="31"/>
      <c r="M173" s="163" t="s">
        <v>1</v>
      </c>
      <c r="N173" s="124" t="s">
        <v>41</v>
      </c>
      <c r="P173" s="164">
        <f>O173*H173</f>
        <v>0</v>
      </c>
      <c r="Q173" s="164">
        <v>0</v>
      </c>
      <c r="R173" s="164">
        <f>Q173*H173</f>
        <v>0</v>
      </c>
      <c r="S173" s="164">
        <v>0</v>
      </c>
      <c r="T173" s="165">
        <f>S173*H173</f>
        <v>0</v>
      </c>
      <c r="AR173" s="166" t="s">
        <v>289</v>
      </c>
      <c r="AT173" s="166" t="s">
        <v>285</v>
      </c>
      <c r="AU173" s="166" t="s">
        <v>87</v>
      </c>
      <c r="AY173" s="16" t="s">
        <v>283</v>
      </c>
      <c r="BE173" s="167">
        <f>IF(N173="základná",J173,0)</f>
        <v>0</v>
      </c>
      <c r="BF173" s="167">
        <f>IF(N173="znížená",J173,0)</f>
        <v>0</v>
      </c>
      <c r="BG173" s="167">
        <f>IF(N173="zákl. prenesená",J173,0)</f>
        <v>0</v>
      </c>
      <c r="BH173" s="167">
        <f>IF(N173="zníž. prenesená",J173,0)</f>
        <v>0</v>
      </c>
      <c r="BI173" s="167">
        <f>IF(N173="nulová",J173,0)</f>
        <v>0</v>
      </c>
      <c r="BJ173" s="16" t="s">
        <v>87</v>
      </c>
      <c r="BK173" s="167">
        <f>ROUND(I173*H173,2)</f>
        <v>0</v>
      </c>
      <c r="BL173" s="16" t="s">
        <v>289</v>
      </c>
      <c r="BM173" s="166" t="s">
        <v>546</v>
      </c>
    </row>
    <row r="174" spans="2:65" s="1" customFormat="1" ht="24.2" customHeight="1">
      <c r="B174" s="125"/>
      <c r="C174" s="155" t="s">
        <v>400</v>
      </c>
      <c r="D174" s="155" t="s">
        <v>285</v>
      </c>
      <c r="E174" s="156" t="s">
        <v>2158</v>
      </c>
      <c r="F174" s="157" t="s">
        <v>2159</v>
      </c>
      <c r="G174" s="158" t="s">
        <v>2081</v>
      </c>
      <c r="H174" s="159">
        <v>9</v>
      </c>
      <c r="I174" s="160"/>
      <c r="J174" s="161">
        <f>ROUND(I174*H174,2)</f>
        <v>0</v>
      </c>
      <c r="K174" s="162"/>
      <c r="L174" s="31"/>
      <c r="M174" s="163" t="s">
        <v>1</v>
      </c>
      <c r="N174" s="124" t="s">
        <v>41</v>
      </c>
      <c r="P174" s="164">
        <f>O174*H174</f>
        <v>0</v>
      </c>
      <c r="Q174" s="164">
        <v>0</v>
      </c>
      <c r="R174" s="164">
        <f>Q174*H174</f>
        <v>0</v>
      </c>
      <c r="S174" s="164">
        <v>0</v>
      </c>
      <c r="T174" s="165">
        <f>S174*H174</f>
        <v>0</v>
      </c>
      <c r="AR174" s="166" t="s">
        <v>289</v>
      </c>
      <c r="AT174" s="166" t="s">
        <v>285</v>
      </c>
      <c r="AU174" s="166" t="s">
        <v>87</v>
      </c>
      <c r="AY174" s="16" t="s">
        <v>283</v>
      </c>
      <c r="BE174" s="167">
        <f>IF(N174="základná",J174,0)</f>
        <v>0</v>
      </c>
      <c r="BF174" s="167">
        <f>IF(N174="znížená",J174,0)</f>
        <v>0</v>
      </c>
      <c r="BG174" s="167">
        <f>IF(N174="zákl. prenesená",J174,0)</f>
        <v>0</v>
      </c>
      <c r="BH174" s="167">
        <f>IF(N174="zníž. prenesená",J174,0)</f>
        <v>0</v>
      </c>
      <c r="BI174" s="167">
        <f>IF(N174="nulová",J174,0)</f>
        <v>0</v>
      </c>
      <c r="BJ174" s="16" t="s">
        <v>87</v>
      </c>
      <c r="BK174" s="167">
        <f>ROUND(I174*H174,2)</f>
        <v>0</v>
      </c>
      <c r="BL174" s="16" t="s">
        <v>289</v>
      </c>
      <c r="BM174" s="166" t="s">
        <v>555</v>
      </c>
    </row>
    <row r="175" spans="2:65" s="11" customFormat="1" ht="25.9" customHeight="1">
      <c r="B175" s="143"/>
      <c r="D175" s="144" t="s">
        <v>74</v>
      </c>
      <c r="E175" s="145" t="s">
        <v>2161</v>
      </c>
      <c r="F175" s="145" t="s">
        <v>2162</v>
      </c>
      <c r="I175" s="146"/>
      <c r="J175" s="147">
        <f>BK175</f>
        <v>0</v>
      </c>
      <c r="L175" s="143"/>
      <c r="M175" s="148"/>
      <c r="P175" s="149">
        <f>SUM(P176:P190)</f>
        <v>0</v>
      </c>
      <c r="R175" s="149">
        <f>SUM(R176:R190)</f>
        <v>0</v>
      </c>
      <c r="T175" s="150">
        <f>SUM(T176:T190)</f>
        <v>0</v>
      </c>
      <c r="AR175" s="144" t="s">
        <v>82</v>
      </c>
      <c r="AT175" s="151" t="s">
        <v>74</v>
      </c>
      <c r="AU175" s="151" t="s">
        <v>75</v>
      </c>
      <c r="AY175" s="144" t="s">
        <v>283</v>
      </c>
      <c r="BK175" s="152">
        <f>SUM(BK176:BK190)</f>
        <v>0</v>
      </c>
    </row>
    <row r="176" spans="2:65" s="1" customFormat="1" ht="16.5" customHeight="1">
      <c r="B176" s="125"/>
      <c r="C176" s="155" t="s">
        <v>408</v>
      </c>
      <c r="D176" s="155" t="s">
        <v>285</v>
      </c>
      <c r="E176" s="156" t="s">
        <v>2163</v>
      </c>
      <c r="F176" s="157" t="s">
        <v>2164</v>
      </c>
      <c r="G176" s="158" t="s">
        <v>2081</v>
      </c>
      <c r="H176" s="159">
        <v>96</v>
      </c>
      <c r="I176" s="160"/>
      <c r="J176" s="161">
        <f t="shared" ref="J176:J190" si="15">ROUND(I176*H176,2)</f>
        <v>0</v>
      </c>
      <c r="K176" s="162"/>
      <c r="L176" s="31"/>
      <c r="M176" s="163" t="s">
        <v>1</v>
      </c>
      <c r="N176" s="124" t="s">
        <v>41</v>
      </c>
      <c r="P176" s="164">
        <f t="shared" ref="P176:P190" si="16">O176*H176</f>
        <v>0</v>
      </c>
      <c r="Q176" s="164">
        <v>0</v>
      </c>
      <c r="R176" s="164">
        <f t="shared" ref="R176:R190" si="17">Q176*H176</f>
        <v>0</v>
      </c>
      <c r="S176" s="164">
        <v>0</v>
      </c>
      <c r="T176" s="165">
        <f t="shared" ref="T176:T190" si="18">S176*H176</f>
        <v>0</v>
      </c>
      <c r="AR176" s="166" t="s">
        <v>289</v>
      </c>
      <c r="AT176" s="166" t="s">
        <v>285</v>
      </c>
      <c r="AU176" s="166" t="s">
        <v>82</v>
      </c>
      <c r="AY176" s="16" t="s">
        <v>283</v>
      </c>
      <c r="BE176" s="167">
        <f t="shared" ref="BE176:BE190" si="19">IF(N176="základná",J176,0)</f>
        <v>0</v>
      </c>
      <c r="BF176" s="167">
        <f t="shared" ref="BF176:BF190" si="20">IF(N176="znížená",J176,0)</f>
        <v>0</v>
      </c>
      <c r="BG176" s="167">
        <f t="shared" ref="BG176:BG190" si="21">IF(N176="zákl. prenesená",J176,0)</f>
        <v>0</v>
      </c>
      <c r="BH176" s="167">
        <f t="shared" ref="BH176:BH190" si="22">IF(N176="zníž. prenesená",J176,0)</f>
        <v>0</v>
      </c>
      <c r="BI176" s="167">
        <f t="shared" ref="BI176:BI190" si="23">IF(N176="nulová",J176,0)</f>
        <v>0</v>
      </c>
      <c r="BJ176" s="16" t="s">
        <v>87</v>
      </c>
      <c r="BK176" s="167">
        <f t="shared" ref="BK176:BK190" si="24">ROUND(I176*H176,2)</f>
        <v>0</v>
      </c>
      <c r="BL176" s="16" t="s">
        <v>289</v>
      </c>
      <c r="BM176" s="166" t="s">
        <v>566</v>
      </c>
    </row>
    <row r="177" spans="2:65" s="1" customFormat="1" ht="16.5" customHeight="1">
      <c r="B177" s="125"/>
      <c r="C177" s="189" t="s">
        <v>418</v>
      </c>
      <c r="D177" s="189" t="s">
        <v>582</v>
      </c>
      <c r="E177" s="190" t="s">
        <v>2166</v>
      </c>
      <c r="F177" s="191" t="s">
        <v>2167</v>
      </c>
      <c r="G177" s="192" t="s">
        <v>2081</v>
      </c>
      <c r="H177" s="193">
        <v>96</v>
      </c>
      <c r="I177" s="194"/>
      <c r="J177" s="195">
        <f t="shared" si="15"/>
        <v>0</v>
      </c>
      <c r="K177" s="196"/>
      <c r="L177" s="197"/>
      <c r="M177" s="198" t="s">
        <v>1</v>
      </c>
      <c r="N177" s="199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319</v>
      </c>
      <c r="AT177" s="166" t="s">
        <v>582</v>
      </c>
      <c r="AU177" s="166" t="s">
        <v>82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289</v>
      </c>
      <c r="BM177" s="166" t="s">
        <v>576</v>
      </c>
    </row>
    <row r="178" spans="2:65" s="1" customFormat="1" ht="16.5" customHeight="1">
      <c r="B178" s="125"/>
      <c r="C178" s="189" t="s">
        <v>428</v>
      </c>
      <c r="D178" s="189" t="s">
        <v>582</v>
      </c>
      <c r="E178" s="190" t="s">
        <v>2169</v>
      </c>
      <c r="F178" s="191" t="s">
        <v>2170</v>
      </c>
      <c r="G178" s="192" t="s">
        <v>2081</v>
      </c>
      <c r="H178" s="193">
        <v>96</v>
      </c>
      <c r="I178" s="194"/>
      <c r="J178" s="195">
        <f t="shared" si="15"/>
        <v>0</v>
      </c>
      <c r="K178" s="196"/>
      <c r="L178" s="197"/>
      <c r="M178" s="198" t="s">
        <v>1</v>
      </c>
      <c r="N178" s="199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319</v>
      </c>
      <c r="AT178" s="166" t="s">
        <v>582</v>
      </c>
      <c r="AU178" s="166" t="s">
        <v>82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289</v>
      </c>
      <c r="BM178" s="166" t="s">
        <v>587</v>
      </c>
    </row>
    <row r="179" spans="2:65" s="1" customFormat="1" ht="16.5" customHeight="1">
      <c r="B179" s="125"/>
      <c r="C179" s="155" t="s">
        <v>438</v>
      </c>
      <c r="D179" s="155" t="s">
        <v>285</v>
      </c>
      <c r="E179" s="156" t="s">
        <v>2172</v>
      </c>
      <c r="F179" s="157" t="s">
        <v>2173</v>
      </c>
      <c r="G179" s="158" t="s">
        <v>2081</v>
      </c>
      <c r="H179" s="159">
        <v>86</v>
      </c>
      <c r="I179" s="160"/>
      <c r="J179" s="161">
        <f t="shared" si="15"/>
        <v>0</v>
      </c>
      <c r="K179" s="162"/>
      <c r="L179" s="31"/>
      <c r="M179" s="163" t="s">
        <v>1</v>
      </c>
      <c r="N179" s="124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289</v>
      </c>
      <c r="AT179" s="166" t="s">
        <v>285</v>
      </c>
      <c r="AU179" s="166" t="s">
        <v>82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289</v>
      </c>
      <c r="BM179" s="166" t="s">
        <v>600</v>
      </c>
    </row>
    <row r="180" spans="2:65" s="1" customFormat="1" ht="16.5" customHeight="1">
      <c r="B180" s="125"/>
      <c r="C180" s="189" t="s">
        <v>442</v>
      </c>
      <c r="D180" s="189" t="s">
        <v>582</v>
      </c>
      <c r="E180" s="190" t="s">
        <v>2175</v>
      </c>
      <c r="F180" s="191" t="s">
        <v>2176</v>
      </c>
      <c r="G180" s="192" t="s">
        <v>2081</v>
      </c>
      <c r="H180" s="193">
        <v>86</v>
      </c>
      <c r="I180" s="194"/>
      <c r="J180" s="195">
        <f t="shared" si="15"/>
        <v>0</v>
      </c>
      <c r="K180" s="196"/>
      <c r="L180" s="197"/>
      <c r="M180" s="198" t="s">
        <v>1</v>
      </c>
      <c r="N180" s="199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319</v>
      </c>
      <c r="AT180" s="166" t="s">
        <v>582</v>
      </c>
      <c r="AU180" s="166" t="s">
        <v>82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289</v>
      </c>
      <c r="BM180" s="166" t="s">
        <v>612</v>
      </c>
    </row>
    <row r="181" spans="2:65" s="1" customFormat="1" ht="16.5" customHeight="1">
      <c r="B181" s="125"/>
      <c r="C181" s="189" t="s">
        <v>447</v>
      </c>
      <c r="D181" s="189" t="s">
        <v>582</v>
      </c>
      <c r="E181" s="190" t="s">
        <v>2178</v>
      </c>
      <c r="F181" s="191" t="s">
        <v>2179</v>
      </c>
      <c r="G181" s="192" t="s">
        <v>2081</v>
      </c>
      <c r="H181" s="193">
        <v>86</v>
      </c>
      <c r="I181" s="194"/>
      <c r="J181" s="195">
        <f t="shared" si="15"/>
        <v>0</v>
      </c>
      <c r="K181" s="196"/>
      <c r="L181" s="197"/>
      <c r="M181" s="198" t="s">
        <v>1</v>
      </c>
      <c r="N181" s="199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319</v>
      </c>
      <c r="AT181" s="166" t="s">
        <v>582</v>
      </c>
      <c r="AU181" s="166" t="s">
        <v>82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289</v>
      </c>
      <c r="BM181" s="166" t="s">
        <v>620</v>
      </c>
    </row>
    <row r="182" spans="2:65" s="1" customFormat="1" ht="16.5" customHeight="1">
      <c r="B182" s="125"/>
      <c r="C182" s="155" t="s">
        <v>464</v>
      </c>
      <c r="D182" s="155" t="s">
        <v>285</v>
      </c>
      <c r="E182" s="156" t="s">
        <v>2189</v>
      </c>
      <c r="F182" s="157" t="s">
        <v>2190</v>
      </c>
      <c r="G182" s="158" t="s">
        <v>2081</v>
      </c>
      <c r="H182" s="159">
        <v>84</v>
      </c>
      <c r="I182" s="160"/>
      <c r="J182" s="161">
        <f t="shared" si="15"/>
        <v>0</v>
      </c>
      <c r="K182" s="162"/>
      <c r="L182" s="31"/>
      <c r="M182" s="163" t="s">
        <v>1</v>
      </c>
      <c r="N182" s="124" t="s">
        <v>41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289</v>
      </c>
      <c r="AT182" s="166" t="s">
        <v>285</v>
      </c>
      <c r="AU182" s="166" t="s">
        <v>82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289</v>
      </c>
      <c r="BM182" s="166" t="s">
        <v>632</v>
      </c>
    </row>
    <row r="183" spans="2:65" s="1" customFormat="1" ht="16.5" customHeight="1">
      <c r="B183" s="125"/>
      <c r="C183" s="189" t="s">
        <v>469</v>
      </c>
      <c r="D183" s="189" t="s">
        <v>582</v>
      </c>
      <c r="E183" s="190" t="s">
        <v>2192</v>
      </c>
      <c r="F183" s="191" t="s">
        <v>2193</v>
      </c>
      <c r="G183" s="192" t="s">
        <v>2081</v>
      </c>
      <c r="H183" s="193">
        <v>84</v>
      </c>
      <c r="I183" s="194"/>
      <c r="J183" s="195">
        <f t="shared" si="15"/>
        <v>0</v>
      </c>
      <c r="K183" s="196"/>
      <c r="L183" s="197"/>
      <c r="M183" s="198" t="s">
        <v>1</v>
      </c>
      <c r="N183" s="199" t="s">
        <v>41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319</v>
      </c>
      <c r="AT183" s="166" t="s">
        <v>582</v>
      </c>
      <c r="AU183" s="166" t="s">
        <v>82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289</v>
      </c>
      <c r="BM183" s="166" t="s">
        <v>641</v>
      </c>
    </row>
    <row r="184" spans="2:65" s="1" customFormat="1" ht="16.5" customHeight="1">
      <c r="B184" s="125"/>
      <c r="C184" s="189" t="s">
        <v>473</v>
      </c>
      <c r="D184" s="189" t="s">
        <v>582</v>
      </c>
      <c r="E184" s="190" t="s">
        <v>2195</v>
      </c>
      <c r="F184" s="191" t="s">
        <v>2196</v>
      </c>
      <c r="G184" s="192" t="s">
        <v>2081</v>
      </c>
      <c r="H184" s="193">
        <v>84</v>
      </c>
      <c r="I184" s="194"/>
      <c r="J184" s="195">
        <f t="shared" si="15"/>
        <v>0</v>
      </c>
      <c r="K184" s="196"/>
      <c r="L184" s="197"/>
      <c r="M184" s="198" t="s">
        <v>1</v>
      </c>
      <c r="N184" s="199" t="s">
        <v>41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319</v>
      </c>
      <c r="AT184" s="166" t="s">
        <v>582</v>
      </c>
      <c r="AU184" s="166" t="s">
        <v>82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289</v>
      </c>
      <c r="BM184" s="166" t="s">
        <v>651</v>
      </c>
    </row>
    <row r="185" spans="2:65" s="1" customFormat="1" ht="21.75" customHeight="1">
      <c r="B185" s="125"/>
      <c r="C185" s="155" t="s">
        <v>496</v>
      </c>
      <c r="D185" s="155" t="s">
        <v>285</v>
      </c>
      <c r="E185" s="156" t="s">
        <v>2206</v>
      </c>
      <c r="F185" s="157" t="s">
        <v>2207</v>
      </c>
      <c r="G185" s="158" t="s">
        <v>2081</v>
      </c>
      <c r="H185" s="159">
        <v>1</v>
      </c>
      <c r="I185" s="160"/>
      <c r="J185" s="161">
        <f t="shared" si="15"/>
        <v>0</v>
      </c>
      <c r="K185" s="162"/>
      <c r="L185" s="31"/>
      <c r="M185" s="163" t="s">
        <v>1</v>
      </c>
      <c r="N185" s="124" t="s">
        <v>41</v>
      </c>
      <c r="P185" s="164">
        <f t="shared" si="16"/>
        <v>0</v>
      </c>
      <c r="Q185" s="164">
        <v>0</v>
      </c>
      <c r="R185" s="164">
        <f t="shared" si="17"/>
        <v>0</v>
      </c>
      <c r="S185" s="164">
        <v>0</v>
      </c>
      <c r="T185" s="165">
        <f t="shared" si="18"/>
        <v>0</v>
      </c>
      <c r="AR185" s="166" t="s">
        <v>289</v>
      </c>
      <c r="AT185" s="166" t="s">
        <v>285</v>
      </c>
      <c r="AU185" s="166" t="s">
        <v>82</v>
      </c>
      <c r="AY185" s="16" t="s">
        <v>283</v>
      </c>
      <c r="BE185" s="167">
        <f t="shared" si="19"/>
        <v>0</v>
      </c>
      <c r="BF185" s="167">
        <f t="shared" si="20"/>
        <v>0</v>
      </c>
      <c r="BG185" s="167">
        <f t="shared" si="21"/>
        <v>0</v>
      </c>
      <c r="BH185" s="167">
        <f t="shared" si="22"/>
        <v>0</v>
      </c>
      <c r="BI185" s="167">
        <f t="shared" si="23"/>
        <v>0</v>
      </c>
      <c r="BJ185" s="16" t="s">
        <v>87</v>
      </c>
      <c r="BK185" s="167">
        <f t="shared" si="24"/>
        <v>0</v>
      </c>
      <c r="BL185" s="16" t="s">
        <v>289</v>
      </c>
      <c r="BM185" s="166" t="s">
        <v>661</v>
      </c>
    </row>
    <row r="186" spans="2:65" s="1" customFormat="1" ht="24.2" customHeight="1">
      <c r="B186" s="125"/>
      <c r="C186" s="189" t="s">
        <v>501</v>
      </c>
      <c r="D186" s="189" t="s">
        <v>582</v>
      </c>
      <c r="E186" s="190" t="s">
        <v>2209</v>
      </c>
      <c r="F186" s="191" t="s">
        <v>2210</v>
      </c>
      <c r="G186" s="192" t="s">
        <v>2081</v>
      </c>
      <c r="H186" s="193">
        <v>1</v>
      </c>
      <c r="I186" s="194"/>
      <c r="J186" s="195">
        <f t="shared" si="15"/>
        <v>0</v>
      </c>
      <c r="K186" s="196"/>
      <c r="L186" s="197"/>
      <c r="M186" s="198" t="s">
        <v>1</v>
      </c>
      <c r="N186" s="199" t="s">
        <v>41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319</v>
      </c>
      <c r="AT186" s="166" t="s">
        <v>582</v>
      </c>
      <c r="AU186" s="166" t="s">
        <v>82</v>
      </c>
      <c r="AY186" s="16" t="s">
        <v>283</v>
      </c>
      <c r="BE186" s="167">
        <f t="shared" si="19"/>
        <v>0</v>
      </c>
      <c r="BF186" s="167">
        <f t="shared" si="20"/>
        <v>0</v>
      </c>
      <c r="BG186" s="167">
        <f t="shared" si="21"/>
        <v>0</v>
      </c>
      <c r="BH186" s="167">
        <f t="shared" si="22"/>
        <v>0</v>
      </c>
      <c r="BI186" s="167">
        <f t="shared" si="23"/>
        <v>0</v>
      </c>
      <c r="BJ186" s="16" t="s">
        <v>87</v>
      </c>
      <c r="BK186" s="167">
        <f t="shared" si="24"/>
        <v>0</v>
      </c>
      <c r="BL186" s="16" t="s">
        <v>289</v>
      </c>
      <c r="BM186" s="166" t="s">
        <v>669</v>
      </c>
    </row>
    <row r="187" spans="2:65" s="1" customFormat="1" ht="24.2" customHeight="1">
      <c r="B187" s="125"/>
      <c r="C187" s="155" t="s">
        <v>505</v>
      </c>
      <c r="D187" s="155" t="s">
        <v>285</v>
      </c>
      <c r="E187" s="156" t="s">
        <v>2212</v>
      </c>
      <c r="F187" s="157" t="s">
        <v>2213</v>
      </c>
      <c r="G187" s="158" t="s">
        <v>2081</v>
      </c>
      <c r="H187" s="159">
        <v>1438</v>
      </c>
      <c r="I187" s="160"/>
      <c r="J187" s="161">
        <f t="shared" si="15"/>
        <v>0</v>
      </c>
      <c r="K187" s="162"/>
      <c r="L187" s="31"/>
      <c r="M187" s="163" t="s">
        <v>1</v>
      </c>
      <c r="N187" s="124" t="s">
        <v>41</v>
      </c>
      <c r="P187" s="164">
        <f t="shared" si="16"/>
        <v>0</v>
      </c>
      <c r="Q187" s="164">
        <v>0</v>
      </c>
      <c r="R187" s="164">
        <f t="shared" si="17"/>
        <v>0</v>
      </c>
      <c r="S187" s="164">
        <v>0</v>
      </c>
      <c r="T187" s="165">
        <f t="shared" si="18"/>
        <v>0</v>
      </c>
      <c r="AR187" s="166" t="s">
        <v>289</v>
      </c>
      <c r="AT187" s="166" t="s">
        <v>285</v>
      </c>
      <c r="AU187" s="166" t="s">
        <v>82</v>
      </c>
      <c r="AY187" s="16" t="s">
        <v>283</v>
      </c>
      <c r="BE187" s="167">
        <f t="shared" si="19"/>
        <v>0</v>
      </c>
      <c r="BF187" s="167">
        <f t="shared" si="20"/>
        <v>0</v>
      </c>
      <c r="BG187" s="167">
        <f t="shared" si="21"/>
        <v>0</v>
      </c>
      <c r="BH187" s="167">
        <f t="shared" si="22"/>
        <v>0</v>
      </c>
      <c r="BI187" s="167">
        <f t="shared" si="23"/>
        <v>0</v>
      </c>
      <c r="BJ187" s="16" t="s">
        <v>87</v>
      </c>
      <c r="BK187" s="167">
        <f t="shared" si="24"/>
        <v>0</v>
      </c>
      <c r="BL187" s="16" t="s">
        <v>289</v>
      </c>
      <c r="BM187" s="166" t="s">
        <v>687</v>
      </c>
    </row>
    <row r="188" spans="2:65" s="1" customFormat="1" ht="16.5" customHeight="1">
      <c r="B188" s="125"/>
      <c r="C188" s="189" t="s">
        <v>509</v>
      </c>
      <c r="D188" s="189" t="s">
        <v>582</v>
      </c>
      <c r="E188" s="190" t="s">
        <v>2215</v>
      </c>
      <c r="F188" s="191" t="s">
        <v>2216</v>
      </c>
      <c r="G188" s="192" t="s">
        <v>2081</v>
      </c>
      <c r="H188" s="193">
        <v>1438</v>
      </c>
      <c r="I188" s="194"/>
      <c r="J188" s="195">
        <f t="shared" si="15"/>
        <v>0</v>
      </c>
      <c r="K188" s="196"/>
      <c r="L188" s="197"/>
      <c r="M188" s="198" t="s">
        <v>1</v>
      </c>
      <c r="N188" s="199" t="s">
        <v>41</v>
      </c>
      <c r="P188" s="164">
        <f t="shared" si="16"/>
        <v>0</v>
      </c>
      <c r="Q188" s="164">
        <v>0</v>
      </c>
      <c r="R188" s="164">
        <f t="shared" si="17"/>
        <v>0</v>
      </c>
      <c r="S188" s="164">
        <v>0</v>
      </c>
      <c r="T188" s="165">
        <f t="shared" si="18"/>
        <v>0</v>
      </c>
      <c r="AR188" s="166" t="s">
        <v>319</v>
      </c>
      <c r="AT188" s="166" t="s">
        <v>582</v>
      </c>
      <c r="AU188" s="166" t="s">
        <v>82</v>
      </c>
      <c r="AY188" s="16" t="s">
        <v>283</v>
      </c>
      <c r="BE188" s="167">
        <f t="shared" si="19"/>
        <v>0</v>
      </c>
      <c r="BF188" s="167">
        <f t="shared" si="20"/>
        <v>0</v>
      </c>
      <c r="BG188" s="167">
        <f t="shared" si="21"/>
        <v>0</v>
      </c>
      <c r="BH188" s="167">
        <f t="shared" si="22"/>
        <v>0</v>
      </c>
      <c r="BI188" s="167">
        <f t="shared" si="23"/>
        <v>0</v>
      </c>
      <c r="BJ188" s="16" t="s">
        <v>87</v>
      </c>
      <c r="BK188" s="167">
        <f t="shared" si="24"/>
        <v>0</v>
      </c>
      <c r="BL188" s="16" t="s">
        <v>289</v>
      </c>
      <c r="BM188" s="166" t="s">
        <v>697</v>
      </c>
    </row>
    <row r="189" spans="2:65" s="1" customFormat="1" ht="16.5" customHeight="1">
      <c r="B189" s="125"/>
      <c r="C189" s="189" t="s">
        <v>515</v>
      </c>
      <c r="D189" s="189" t="s">
        <v>582</v>
      </c>
      <c r="E189" s="190" t="s">
        <v>2220</v>
      </c>
      <c r="F189" s="191" t="s">
        <v>2221</v>
      </c>
      <c r="G189" s="192" t="s">
        <v>2081</v>
      </c>
      <c r="H189" s="193">
        <v>309</v>
      </c>
      <c r="I189" s="194"/>
      <c r="J189" s="195">
        <f t="shared" si="15"/>
        <v>0</v>
      </c>
      <c r="K189" s="196"/>
      <c r="L189" s="197"/>
      <c r="M189" s="198" t="s">
        <v>1</v>
      </c>
      <c r="N189" s="199" t="s">
        <v>41</v>
      </c>
      <c r="P189" s="164">
        <f t="shared" si="16"/>
        <v>0</v>
      </c>
      <c r="Q189" s="164">
        <v>0</v>
      </c>
      <c r="R189" s="164">
        <f t="shared" si="17"/>
        <v>0</v>
      </c>
      <c r="S189" s="164">
        <v>0</v>
      </c>
      <c r="T189" s="165">
        <f t="shared" si="18"/>
        <v>0</v>
      </c>
      <c r="AR189" s="166" t="s">
        <v>319</v>
      </c>
      <c r="AT189" s="166" t="s">
        <v>582</v>
      </c>
      <c r="AU189" s="166" t="s">
        <v>82</v>
      </c>
      <c r="AY189" s="16" t="s">
        <v>283</v>
      </c>
      <c r="BE189" s="167">
        <f t="shared" si="19"/>
        <v>0</v>
      </c>
      <c r="BF189" s="167">
        <f t="shared" si="20"/>
        <v>0</v>
      </c>
      <c r="BG189" s="167">
        <f t="shared" si="21"/>
        <v>0</v>
      </c>
      <c r="BH189" s="167">
        <f t="shared" si="22"/>
        <v>0</v>
      </c>
      <c r="BI189" s="167">
        <f t="shared" si="23"/>
        <v>0</v>
      </c>
      <c r="BJ189" s="16" t="s">
        <v>87</v>
      </c>
      <c r="BK189" s="167">
        <f t="shared" si="24"/>
        <v>0</v>
      </c>
      <c r="BL189" s="16" t="s">
        <v>289</v>
      </c>
      <c r="BM189" s="166" t="s">
        <v>720</v>
      </c>
    </row>
    <row r="190" spans="2:65" s="1" customFormat="1" ht="16.5" customHeight="1">
      <c r="B190" s="125"/>
      <c r="C190" s="189" t="s">
        <v>519</v>
      </c>
      <c r="D190" s="189" t="s">
        <v>582</v>
      </c>
      <c r="E190" s="190" t="s">
        <v>2223</v>
      </c>
      <c r="F190" s="191" t="s">
        <v>2224</v>
      </c>
      <c r="G190" s="192" t="s">
        <v>2081</v>
      </c>
      <c r="H190" s="193">
        <v>215</v>
      </c>
      <c r="I190" s="194"/>
      <c r="J190" s="195">
        <f t="shared" si="15"/>
        <v>0</v>
      </c>
      <c r="K190" s="196"/>
      <c r="L190" s="197"/>
      <c r="M190" s="198" t="s">
        <v>1</v>
      </c>
      <c r="N190" s="199" t="s">
        <v>41</v>
      </c>
      <c r="P190" s="164">
        <f t="shared" si="16"/>
        <v>0</v>
      </c>
      <c r="Q190" s="164">
        <v>0</v>
      </c>
      <c r="R190" s="164">
        <f t="shared" si="17"/>
        <v>0</v>
      </c>
      <c r="S190" s="164">
        <v>0</v>
      </c>
      <c r="T190" s="165">
        <f t="shared" si="18"/>
        <v>0</v>
      </c>
      <c r="AR190" s="166" t="s">
        <v>319</v>
      </c>
      <c r="AT190" s="166" t="s">
        <v>582</v>
      </c>
      <c r="AU190" s="166" t="s">
        <v>82</v>
      </c>
      <c r="AY190" s="16" t="s">
        <v>283</v>
      </c>
      <c r="BE190" s="167">
        <f t="shared" si="19"/>
        <v>0</v>
      </c>
      <c r="BF190" s="167">
        <f t="shared" si="20"/>
        <v>0</v>
      </c>
      <c r="BG190" s="167">
        <f t="shared" si="21"/>
        <v>0</v>
      </c>
      <c r="BH190" s="167">
        <f t="shared" si="22"/>
        <v>0</v>
      </c>
      <c r="BI190" s="167">
        <f t="shared" si="23"/>
        <v>0</v>
      </c>
      <c r="BJ190" s="16" t="s">
        <v>87</v>
      </c>
      <c r="BK190" s="167">
        <f t="shared" si="24"/>
        <v>0</v>
      </c>
      <c r="BL190" s="16" t="s">
        <v>289</v>
      </c>
      <c r="BM190" s="166" t="s">
        <v>739</v>
      </c>
    </row>
    <row r="191" spans="2:65" s="11" customFormat="1" ht="25.9" customHeight="1">
      <c r="B191" s="143"/>
      <c r="D191" s="144" t="s">
        <v>74</v>
      </c>
      <c r="E191" s="145" t="s">
        <v>2244</v>
      </c>
      <c r="F191" s="145" t="s">
        <v>2245</v>
      </c>
      <c r="I191" s="146"/>
      <c r="J191" s="147">
        <f>BK191</f>
        <v>0</v>
      </c>
      <c r="L191" s="143"/>
      <c r="M191" s="148"/>
      <c r="P191" s="149">
        <f>SUM(P192:P203)</f>
        <v>0</v>
      </c>
      <c r="R191" s="149">
        <f>SUM(R192:R203)</f>
        <v>0</v>
      </c>
      <c r="T191" s="150">
        <f>SUM(T192:T203)</f>
        <v>0</v>
      </c>
      <c r="AR191" s="144" t="s">
        <v>82</v>
      </c>
      <c r="AT191" s="151" t="s">
        <v>74</v>
      </c>
      <c r="AU191" s="151" t="s">
        <v>75</v>
      </c>
      <c r="AY191" s="144" t="s">
        <v>283</v>
      </c>
      <c r="BK191" s="152">
        <f>SUM(BK192:BK203)</f>
        <v>0</v>
      </c>
    </row>
    <row r="192" spans="2:65" s="1" customFormat="1" ht="16.5" customHeight="1">
      <c r="B192" s="125"/>
      <c r="C192" s="155" t="s">
        <v>523</v>
      </c>
      <c r="D192" s="155" t="s">
        <v>285</v>
      </c>
      <c r="E192" s="156" t="s">
        <v>2246</v>
      </c>
      <c r="F192" s="157" t="s">
        <v>2247</v>
      </c>
      <c r="G192" s="158" t="s">
        <v>2081</v>
      </c>
      <c r="H192" s="159">
        <v>7</v>
      </c>
      <c r="I192" s="160"/>
      <c r="J192" s="161">
        <f t="shared" ref="J192:J203" si="25">ROUND(I192*H192,2)</f>
        <v>0</v>
      </c>
      <c r="K192" s="162"/>
      <c r="L192" s="31"/>
      <c r="M192" s="163" t="s">
        <v>1</v>
      </c>
      <c r="N192" s="124" t="s">
        <v>41</v>
      </c>
      <c r="P192" s="164">
        <f t="shared" ref="P192:P203" si="26">O192*H192</f>
        <v>0</v>
      </c>
      <c r="Q192" s="164">
        <v>0</v>
      </c>
      <c r="R192" s="164">
        <f t="shared" ref="R192:R203" si="27">Q192*H192</f>
        <v>0</v>
      </c>
      <c r="S192" s="164">
        <v>0</v>
      </c>
      <c r="T192" s="165">
        <f t="shared" ref="T192:T203" si="28">S192*H192</f>
        <v>0</v>
      </c>
      <c r="AR192" s="166" t="s">
        <v>289</v>
      </c>
      <c r="AT192" s="166" t="s">
        <v>285</v>
      </c>
      <c r="AU192" s="166" t="s">
        <v>82</v>
      </c>
      <c r="AY192" s="16" t="s">
        <v>283</v>
      </c>
      <c r="BE192" s="167">
        <f t="shared" ref="BE192:BE203" si="29">IF(N192="základná",J192,0)</f>
        <v>0</v>
      </c>
      <c r="BF192" s="167">
        <f t="shared" ref="BF192:BF203" si="30">IF(N192="znížená",J192,0)</f>
        <v>0</v>
      </c>
      <c r="BG192" s="167">
        <f t="shared" ref="BG192:BG203" si="31">IF(N192="zákl. prenesená",J192,0)</f>
        <v>0</v>
      </c>
      <c r="BH192" s="167">
        <f t="shared" ref="BH192:BH203" si="32">IF(N192="zníž. prenesená",J192,0)</f>
        <v>0</v>
      </c>
      <c r="BI192" s="167">
        <f t="shared" ref="BI192:BI203" si="33">IF(N192="nulová",J192,0)</f>
        <v>0</v>
      </c>
      <c r="BJ192" s="16" t="s">
        <v>87</v>
      </c>
      <c r="BK192" s="167">
        <f t="shared" ref="BK192:BK203" si="34">ROUND(I192*H192,2)</f>
        <v>0</v>
      </c>
      <c r="BL192" s="16" t="s">
        <v>289</v>
      </c>
      <c r="BM192" s="166" t="s">
        <v>754</v>
      </c>
    </row>
    <row r="193" spans="2:65" s="1" customFormat="1" ht="16.5" customHeight="1">
      <c r="B193" s="125"/>
      <c r="C193" s="189" t="s">
        <v>527</v>
      </c>
      <c r="D193" s="189" t="s">
        <v>582</v>
      </c>
      <c r="E193" s="190" t="s">
        <v>4288</v>
      </c>
      <c r="F193" s="191" t="s">
        <v>4289</v>
      </c>
      <c r="G193" s="192" t="s">
        <v>2081</v>
      </c>
      <c r="H193" s="193">
        <v>1</v>
      </c>
      <c r="I193" s="194"/>
      <c r="J193" s="195">
        <f t="shared" si="25"/>
        <v>0</v>
      </c>
      <c r="K193" s="196"/>
      <c r="L193" s="197"/>
      <c r="M193" s="198" t="s">
        <v>1</v>
      </c>
      <c r="N193" s="199" t="s">
        <v>41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319</v>
      </c>
      <c r="AT193" s="166" t="s">
        <v>582</v>
      </c>
      <c r="AU193" s="166" t="s">
        <v>82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289</v>
      </c>
      <c r="BM193" s="166" t="s">
        <v>769</v>
      </c>
    </row>
    <row r="194" spans="2:65" s="1" customFormat="1" ht="16.5" customHeight="1">
      <c r="B194" s="125"/>
      <c r="C194" s="189" t="s">
        <v>531</v>
      </c>
      <c r="D194" s="189" t="s">
        <v>582</v>
      </c>
      <c r="E194" s="190" t="s">
        <v>4290</v>
      </c>
      <c r="F194" s="191" t="s">
        <v>4291</v>
      </c>
      <c r="G194" s="192" t="s">
        <v>2081</v>
      </c>
      <c r="H194" s="193">
        <v>1</v>
      </c>
      <c r="I194" s="194"/>
      <c r="J194" s="195">
        <f t="shared" si="25"/>
        <v>0</v>
      </c>
      <c r="K194" s="196"/>
      <c r="L194" s="197"/>
      <c r="M194" s="198" t="s">
        <v>1</v>
      </c>
      <c r="N194" s="199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319</v>
      </c>
      <c r="AT194" s="166" t="s">
        <v>582</v>
      </c>
      <c r="AU194" s="166" t="s">
        <v>82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289</v>
      </c>
      <c r="BM194" s="166" t="s">
        <v>783</v>
      </c>
    </row>
    <row r="195" spans="2:65" s="1" customFormat="1" ht="16.5" customHeight="1">
      <c r="B195" s="125"/>
      <c r="C195" s="189" t="s">
        <v>538</v>
      </c>
      <c r="D195" s="189" t="s">
        <v>582</v>
      </c>
      <c r="E195" s="190" t="s">
        <v>4292</v>
      </c>
      <c r="F195" s="191" t="s">
        <v>4293</v>
      </c>
      <c r="G195" s="192" t="s">
        <v>2081</v>
      </c>
      <c r="H195" s="193">
        <v>1</v>
      </c>
      <c r="I195" s="194"/>
      <c r="J195" s="195">
        <f t="shared" si="25"/>
        <v>0</v>
      </c>
      <c r="K195" s="196"/>
      <c r="L195" s="197"/>
      <c r="M195" s="198" t="s">
        <v>1</v>
      </c>
      <c r="N195" s="199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319</v>
      </c>
      <c r="AT195" s="166" t="s">
        <v>582</v>
      </c>
      <c r="AU195" s="166" t="s">
        <v>82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289</v>
      </c>
      <c r="BM195" s="166" t="s">
        <v>798</v>
      </c>
    </row>
    <row r="196" spans="2:65" s="1" customFormat="1" ht="16.5" customHeight="1">
      <c r="B196" s="125"/>
      <c r="C196" s="189" t="s">
        <v>542</v>
      </c>
      <c r="D196" s="189" t="s">
        <v>582</v>
      </c>
      <c r="E196" s="190" t="s">
        <v>4294</v>
      </c>
      <c r="F196" s="191" t="s">
        <v>4295</v>
      </c>
      <c r="G196" s="192" t="s">
        <v>2081</v>
      </c>
      <c r="H196" s="193">
        <v>1</v>
      </c>
      <c r="I196" s="194"/>
      <c r="J196" s="195">
        <f t="shared" si="25"/>
        <v>0</v>
      </c>
      <c r="K196" s="196"/>
      <c r="L196" s="197"/>
      <c r="M196" s="198" t="s">
        <v>1</v>
      </c>
      <c r="N196" s="199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319</v>
      </c>
      <c r="AT196" s="166" t="s">
        <v>582</v>
      </c>
      <c r="AU196" s="166" t="s">
        <v>82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289</v>
      </c>
      <c r="BM196" s="166" t="s">
        <v>806</v>
      </c>
    </row>
    <row r="197" spans="2:65" s="1" customFormat="1" ht="16.5" customHeight="1">
      <c r="B197" s="125"/>
      <c r="C197" s="189" t="s">
        <v>546</v>
      </c>
      <c r="D197" s="189" t="s">
        <v>582</v>
      </c>
      <c r="E197" s="190" t="s">
        <v>4296</v>
      </c>
      <c r="F197" s="191" t="s">
        <v>4297</v>
      </c>
      <c r="G197" s="192" t="s">
        <v>2081</v>
      </c>
      <c r="H197" s="193">
        <v>1</v>
      </c>
      <c r="I197" s="194"/>
      <c r="J197" s="195">
        <f t="shared" si="25"/>
        <v>0</v>
      </c>
      <c r="K197" s="196"/>
      <c r="L197" s="197"/>
      <c r="M197" s="198" t="s">
        <v>1</v>
      </c>
      <c r="N197" s="199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319</v>
      </c>
      <c r="AT197" s="166" t="s">
        <v>582</v>
      </c>
      <c r="AU197" s="166" t="s">
        <v>82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289</v>
      </c>
      <c r="BM197" s="166" t="s">
        <v>820</v>
      </c>
    </row>
    <row r="198" spans="2:65" s="1" customFormat="1" ht="16.5" customHeight="1">
      <c r="B198" s="125"/>
      <c r="C198" s="189" t="s">
        <v>551</v>
      </c>
      <c r="D198" s="189" t="s">
        <v>582</v>
      </c>
      <c r="E198" s="190" t="s">
        <v>4298</v>
      </c>
      <c r="F198" s="191" t="s">
        <v>4299</v>
      </c>
      <c r="G198" s="192" t="s">
        <v>2081</v>
      </c>
      <c r="H198" s="193">
        <v>1</v>
      </c>
      <c r="I198" s="194"/>
      <c r="J198" s="195">
        <f t="shared" si="25"/>
        <v>0</v>
      </c>
      <c r="K198" s="196"/>
      <c r="L198" s="197"/>
      <c r="M198" s="198" t="s">
        <v>1</v>
      </c>
      <c r="N198" s="199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319</v>
      </c>
      <c r="AT198" s="166" t="s">
        <v>582</v>
      </c>
      <c r="AU198" s="166" t="s">
        <v>82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289</v>
      </c>
      <c r="BM198" s="166" t="s">
        <v>834</v>
      </c>
    </row>
    <row r="199" spans="2:65" s="1" customFormat="1" ht="16.5" customHeight="1">
      <c r="B199" s="125"/>
      <c r="C199" s="189" t="s">
        <v>555</v>
      </c>
      <c r="D199" s="189" t="s">
        <v>582</v>
      </c>
      <c r="E199" s="190" t="s">
        <v>4300</v>
      </c>
      <c r="F199" s="191" t="s">
        <v>4301</v>
      </c>
      <c r="G199" s="192" t="s">
        <v>2081</v>
      </c>
      <c r="H199" s="193">
        <v>1</v>
      </c>
      <c r="I199" s="194"/>
      <c r="J199" s="195">
        <f t="shared" si="25"/>
        <v>0</v>
      </c>
      <c r="K199" s="196"/>
      <c r="L199" s="197"/>
      <c r="M199" s="198" t="s">
        <v>1</v>
      </c>
      <c r="N199" s="199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319</v>
      </c>
      <c r="AT199" s="166" t="s">
        <v>582</v>
      </c>
      <c r="AU199" s="166" t="s">
        <v>82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289</v>
      </c>
      <c r="BM199" s="166" t="s">
        <v>870</v>
      </c>
    </row>
    <row r="200" spans="2:65" s="1" customFormat="1" ht="16.5" customHeight="1">
      <c r="B200" s="125"/>
      <c r="C200" s="189" t="s">
        <v>561</v>
      </c>
      <c r="D200" s="189" t="s">
        <v>582</v>
      </c>
      <c r="E200" s="190" t="s">
        <v>4302</v>
      </c>
      <c r="F200" s="191" t="s">
        <v>4303</v>
      </c>
      <c r="G200" s="192" t="s">
        <v>2081</v>
      </c>
      <c r="H200" s="193">
        <v>1</v>
      </c>
      <c r="I200" s="194"/>
      <c r="J200" s="195">
        <f t="shared" si="25"/>
        <v>0</v>
      </c>
      <c r="K200" s="196"/>
      <c r="L200" s="197"/>
      <c r="M200" s="198" t="s">
        <v>1</v>
      </c>
      <c r="N200" s="199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319</v>
      </c>
      <c r="AT200" s="166" t="s">
        <v>582</v>
      </c>
      <c r="AU200" s="166" t="s">
        <v>82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289</v>
      </c>
      <c r="BM200" s="166" t="s">
        <v>882</v>
      </c>
    </row>
    <row r="201" spans="2:65" s="1" customFormat="1" ht="16.5" customHeight="1">
      <c r="B201" s="125"/>
      <c r="C201" s="155" t="s">
        <v>566</v>
      </c>
      <c r="D201" s="155" t="s">
        <v>285</v>
      </c>
      <c r="E201" s="156" t="s">
        <v>2270</v>
      </c>
      <c r="F201" s="157" t="s">
        <v>2271</v>
      </c>
      <c r="G201" s="158" t="s">
        <v>2081</v>
      </c>
      <c r="H201" s="159">
        <v>12</v>
      </c>
      <c r="I201" s="160"/>
      <c r="J201" s="161">
        <f t="shared" si="25"/>
        <v>0</v>
      </c>
      <c r="K201" s="162"/>
      <c r="L201" s="31"/>
      <c r="M201" s="163" t="s">
        <v>1</v>
      </c>
      <c r="N201" s="124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289</v>
      </c>
      <c r="AT201" s="166" t="s">
        <v>285</v>
      </c>
      <c r="AU201" s="166" t="s">
        <v>82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289</v>
      </c>
      <c r="BM201" s="166" t="s">
        <v>899</v>
      </c>
    </row>
    <row r="202" spans="2:65" s="1" customFormat="1" ht="16.5" customHeight="1">
      <c r="B202" s="125"/>
      <c r="C202" s="189" t="s">
        <v>571</v>
      </c>
      <c r="D202" s="189" t="s">
        <v>582</v>
      </c>
      <c r="E202" s="190" t="s">
        <v>4304</v>
      </c>
      <c r="F202" s="191" t="s">
        <v>4305</v>
      </c>
      <c r="G202" s="192" t="s">
        <v>2081</v>
      </c>
      <c r="H202" s="193">
        <v>8</v>
      </c>
      <c r="I202" s="194"/>
      <c r="J202" s="195">
        <f t="shared" si="25"/>
        <v>0</v>
      </c>
      <c r="K202" s="196"/>
      <c r="L202" s="197"/>
      <c r="M202" s="198" t="s">
        <v>1</v>
      </c>
      <c r="N202" s="199" t="s">
        <v>41</v>
      </c>
      <c r="P202" s="164">
        <f t="shared" si="26"/>
        <v>0</v>
      </c>
      <c r="Q202" s="164">
        <v>0</v>
      </c>
      <c r="R202" s="164">
        <f t="shared" si="27"/>
        <v>0</v>
      </c>
      <c r="S202" s="164">
        <v>0</v>
      </c>
      <c r="T202" s="165">
        <f t="shared" si="28"/>
        <v>0</v>
      </c>
      <c r="AR202" s="166" t="s">
        <v>319</v>
      </c>
      <c r="AT202" s="166" t="s">
        <v>582</v>
      </c>
      <c r="AU202" s="166" t="s">
        <v>82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289</v>
      </c>
      <c r="BM202" s="166" t="s">
        <v>908</v>
      </c>
    </row>
    <row r="203" spans="2:65" s="1" customFormat="1" ht="16.5" customHeight="1">
      <c r="B203" s="125"/>
      <c r="C203" s="189" t="s">
        <v>576</v>
      </c>
      <c r="D203" s="189" t="s">
        <v>582</v>
      </c>
      <c r="E203" s="190" t="s">
        <v>4306</v>
      </c>
      <c r="F203" s="191" t="s">
        <v>4307</v>
      </c>
      <c r="G203" s="192" t="s">
        <v>2081</v>
      </c>
      <c r="H203" s="193">
        <v>1</v>
      </c>
      <c r="I203" s="194"/>
      <c r="J203" s="195">
        <f t="shared" si="25"/>
        <v>0</v>
      </c>
      <c r="K203" s="196"/>
      <c r="L203" s="197"/>
      <c r="M203" s="198" t="s">
        <v>1</v>
      </c>
      <c r="N203" s="199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319</v>
      </c>
      <c r="AT203" s="166" t="s">
        <v>582</v>
      </c>
      <c r="AU203" s="166" t="s">
        <v>82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289</v>
      </c>
      <c r="BM203" s="166" t="s">
        <v>917</v>
      </c>
    </row>
    <row r="204" spans="2:65" s="11" customFormat="1" ht="25.9" customHeight="1">
      <c r="B204" s="143"/>
      <c r="D204" s="144" t="s">
        <v>74</v>
      </c>
      <c r="E204" s="145" t="s">
        <v>2279</v>
      </c>
      <c r="F204" s="145" t="s">
        <v>2280</v>
      </c>
      <c r="I204" s="146"/>
      <c r="J204" s="147">
        <f>BK204</f>
        <v>0</v>
      </c>
      <c r="L204" s="143"/>
      <c r="M204" s="148"/>
      <c r="P204" s="149">
        <f>SUM(P205:P215)</f>
        <v>0</v>
      </c>
      <c r="R204" s="149">
        <f>SUM(R205:R215)</f>
        <v>0</v>
      </c>
      <c r="T204" s="150">
        <f>SUM(T205:T215)</f>
        <v>0</v>
      </c>
      <c r="AR204" s="144" t="s">
        <v>82</v>
      </c>
      <c r="AT204" s="151" t="s">
        <v>74</v>
      </c>
      <c r="AU204" s="151" t="s">
        <v>75</v>
      </c>
      <c r="AY204" s="144" t="s">
        <v>283</v>
      </c>
      <c r="BK204" s="152">
        <f>SUM(BK205:BK215)</f>
        <v>0</v>
      </c>
    </row>
    <row r="205" spans="2:65" s="1" customFormat="1" ht="16.5" customHeight="1">
      <c r="B205" s="125"/>
      <c r="C205" s="155" t="s">
        <v>581</v>
      </c>
      <c r="D205" s="155" t="s">
        <v>285</v>
      </c>
      <c r="E205" s="156" t="s">
        <v>2281</v>
      </c>
      <c r="F205" s="157" t="s">
        <v>2282</v>
      </c>
      <c r="G205" s="158" t="s">
        <v>2081</v>
      </c>
      <c r="H205" s="159">
        <v>343</v>
      </c>
      <c r="I205" s="160"/>
      <c r="J205" s="161">
        <f t="shared" ref="J205:J215" si="35">ROUND(I205*H205,2)</f>
        <v>0</v>
      </c>
      <c r="K205" s="162"/>
      <c r="L205" s="31"/>
      <c r="M205" s="163" t="s">
        <v>1</v>
      </c>
      <c r="N205" s="124" t="s">
        <v>41</v>
      </c>
      <c r="P205" s="164">
        <f t="shared" ref="P205:P215" si="36">O205*H205</f>
        <v>0</v>
      </c>
      <c r="Q205" s="164">
        <v>0</v>
      </c>
      <c r="R205" s="164">
        <f t="shared" ref="R205:R215" si="37">Q205*H205</f>
        <v>0</v>
      </c>
      <c r="S205" s="164">
        <v>0</v>
      </c>
      <c r="T205" s="165">
        <f t="shared" ref="T205:T215" si="38">S205*H205</f>
        <v>0</v>
      </c>
      <c r="AR205" s="166" t="s">
        <v>289</v>
      </c>
      <c r="AT205" s="166" t="s">
        <v>285</v>
      </c>
      <c r="AU205" s="166" t="s">
        <v>82</v>
      </c>
      <c r="AY205" s="16" t="s">
        <v>283</v>
      </c>
      <c r="BE205" s="167">
        <f t="shared" ref="BE205:BE215" si="39">IF(N205="základná",J205,0)</f>
        <v>0</v>
      </c>
      <c r="BF205" s="167">
        <f t="shared" ref="BF205:BF215" si="40">IF(N205="znížená",J205,0)</f>
        <v>0</v>
      </c>
      <c r="BG205" s="167">
        <f t="shared" ref="BG205:BG215" si="41">IF(N205="zákl. prenesená",J205,0)</f>
        <v>0</v>
      </c>
      <c r="BH205" s="167">
        <f t="shared" ref="BH205:BH215" si="42">IF(N205="zníž. prenesená",J205,0)</f>
        <v>0</v>
      </c>
      <c r="BI205" s="167">
        <f t="shared" ref="BI205:BI215" si="43">IF(N205="nulová",J205,0)</f>
        <v>0</v>
      </c>
      <c r="BJ205" s="16" t="s">
        <v>87</v>
      </c>
      <c r="BK205" s="167">
        <f t="shared" ref="BK205:BK215" si="44">ROUND(I205*H205,2)</f>
        <v>0</v>
      </c>
      <c r="BL205" s="16" t="s">
        <v>289</v>
      </c>
      <c r="BM205" s="166" t="s">
        <v>926</v>
      </c>
    </row>
    <row r="206" spans="2:65" s="1" customFormat="1" ht="16.5" customHeight="1">
      <c r="B206" s="125"/>
      <c r="C206" s="189" t="s">
        <v>587</v>
      </c>
      <c r="D206" s="189" t="s">
        <v>582</v>
      </c>
      <c r="E206" s="190" t="s">
        <v>2284</v>
      </c>
      <c r="F206" s="191" t="s">
        <v>2285</v>
      </c>
      <c r="G206" s="192" t="s">
        <v>2081</v>
      </c>
      <c r="H206" s="193">
        <v>36</v>
      </c>
      <c r="I206" s="194"/>
      <c r="J206" s="195">
        <f t="shared" si="35"/>
        <v>0</v>
      </c>
      <c r="K206" s="196"/>
      <c r="L206" s="197"/>
      <c r="M206" s="198" t="s">
        <v>1</v>
      </c>
      <c r="N206" s="199" t="s">
        <v>41</v>
      </c>
      <c r="P206" s="164">
        <f t="shared" si="36"/>
        <v>0</v>
      </c>
      <c r="Q206" s="164">
        <v>0</v>
      </c>
      <c r="R206" s="164">
        <f t="shared" si="37"/>
        <v>0</v>
      </c>
      <c r="S206" s="164">
        <v>0</v>
      </c>
      <c r="T206" s="165">
        <f t="shared" si="38"/>
        <v>0</v>
      </c>
      <c r="AR206" s="166" t="s">
        <v>319</v>
      </c>
      <c r="AT206" s="166" t="s">
        <v>582</v>
      </c>
      <c r="AU206" s="166" t="s">
        <v>82</v>
      </c>
      <c r="AY206" s="16" t="s">
        <v>283</v>
      </c>
      <c r="BE206" s="167">
        <f t="shared" si="39"/>
        <v>0</v>
      </c>
      <c r="BF206" s="167">
        <f t="shared" si="40"/>
        <v>0</v>
      </c>
      <c r="BG206" s="167">
        <f t="shared" si="41"/>
        <v>0</v>
      </c>
      <c r="BH206" s="167">
        <f t="shared" si="42"/>
        <v>0</v>
      </c>
      <c r="BI206" s="167">
        <f t="shared" si="43"/>
        <v>0</v>
      </c>
      <c r="BJ206" s="16" t="s">
        <v>87</v>
      </c>
      <c r="BK206" s="167">
        <f t="shared" si="44"/>
        <v>0</v>
      </c>
      <c r="BL206" s="16" t="s">
        <v>289</v>
      </c>
      <c r="BM206" s="166" t="s">
        <v>938</v>
      </c>
    </row>
    <row r="207" spans="2:65" s="1" customFormat="1" ht="16.5" customHeight="1">
      <c r="B207" s="125"/>
      <c r="C207" s="189" t="s">
        <v>591</v>
      </c>
      <c r="D207" s="189" t="s">
        <v>582</v>
      </c>
      <c r="E207" s="190" t="s">
        <v>2290</v>
      </c>
      <c r="F207" s="191" t="s">
        <v>2291</v>
      </c>
      <c r="G207" s="192" t="s">
        <v>2081</v>
      </c>
      <c r="H207" s="193">
        <v>85</v>
      </c>
      <c r="I207" s="194"/>
      <c r="J207" s="195">
        <f t="shared" si="35"/>
        <v>0</v>
      </c>
      <c r="K207" s="196"/>
      <c r="L207" s="197"/>
      <c r="M207" s="198" t="s">
        <v>1</v>
      </c>
      <c r="N207" s="199" t="s">
        <v>41</v>
      </c>
      <c r="P207" s="164">
        <f t="shared" si="36"/>
        <v>0</v>
      </c>
      <c r="Q207" s="164">
        <v>0</v>
      </c>
      <c r="R207" s="164">
        <f t="shared" si="37"/>
        <v>0</v>
      </c>
      <c r="S207" s="164">
        <v>0</v>
      </c>
      <c r="T207" s="165">
        <f t="shared" si="38"/>
        <v>0</v>
      </c>
      <c r="AR207" s="166" t="s">
        <v>319</v>
      </c>
      <c r="AT207" s="166" t="s">
        <v>582</v>
      </c>
      <c r="AU207" s="166" t="s">
        <v>82</v>
      </c>
      <c r="AY207" s="16" t="s">
        <v>283</v>
      </c>
      <c r="BE207" s="167">
        <f t="shared" si="39"/>
        <v>0</v>
      </c>
      <c r="BF207" s="167">
        <f t="shared" si="40"/>
        <v>0</v>
      </c>
      <c r="BG207" s="167">
        <f t="shared" si="41"/>
        <v>0</v>
      </c>
      <c r="BH207" s="167">
        <f t="shared" si="42"/>
        <v>0</v>
      </c>
      <c r="BI207" s="167">
        <f t="shared" si="43"/>
        <v>0</v>
      </c>
      <c r="BJ207" s="16" t="s">
        <v>87</v>
      </c>
      <c r="BK207" s="167">
        <f t="shared" si="44"/>
        <v>0</v>
      </c>
      <c r="BL207" s="16" t="s">
        <v>289</v>
      </c>
      <c r="BM207" s="166" t="s">
        <v>946</v>
      </c>
    </row>
    <row r="208" spans="2:65" s="1" customFormat="1" ht="16.5" customHeight="1">
      <c r="B208" s="125"/>
      <c r="C208" s="189" t="s">
        <v>600</v>
      </c>
      <c r="D208" s="189" t="s">
        <v>582</v>
      </c>
      <c r="E208" s="190" t="s">
        <v>2293</v>
      </c>
      <c r="F208" s="191" t="s">
        <v>2294</v>
      </c>
      <c r="G208" s="192" t="s">
        <v>2081</v>
      </c>
      <c r="H208" s="193">
        <v>43</v>
      </c>
      <c r="I208" s="194"/>
      <c r="J208" s="195">
        <f t="shared" si="35"/>
        <v>0</v>
      </c>
      <c r="K208" s="196"/>
      <c r="L208" s="197"/>
      <c r="M208" s="198" t="s">
        <v>1</v>
      </c>
      <c r="N208" s="199" t="s">
        <v>41</v>
      </c>
      <c r="P208" s="164">
        <f t="shared" si="36"/>
        <v>0</v>
      </c>
      <c r="Q208" s="164">
        <v>0</v>
      </c>
      <c r="R208" s="164">
        <f t="shared" si="37"/>
        <v>0</v>
      </c>
      <c r="S208" s="164">
        <v>0</v>
      </c>
      <c r="T208" s="165">
        <f t="shared" si="38"/>
        <v>0</v>
      </c>
      <c r="AR208" s="166" t="s">
        <v>319</v>
      </c>
      <c r="AT208" s="166" t="s">
        <v>582</v>
      </c>
      <c r="AU208" s="166" t="s">
        <v>82</v>
      </c>
      <c r="AY208" s="16" t="s">
        <v>283</v>
      </c>
      <c r="BE208" s="167">
        <f t="shared" si="39"/>
        <v>0</v>
      </c>
      <c r="BF208" s="167">
        <f t="shared" si="40"/>
        <v>0</v>
      </c>
      <c r="BG208" s="167">
        <f t="shared" si="41"/>
        <v>0</v>
      </c>
      <c r="BH208" s="167">
        <f t="shared" si="42"/>
        <v>0</v>
      </c>
      <c r="BI208" s="167">
        <f t="shared" si="43"/>
        <v>0</v>
      </c>
      <c r="BJ208" s="16" t="s">
        <v>87</v>
      </c>
      <c r="BK208" s="167">
        <f t="shared" si="44"/>
        <v>0</v>
      </c>
      <c r="BL208" s="16" t="s">
        <v>289</v>
      </c>
      <c r="BM208" s="166" t="s">
        <v>958</v>
      </c>
    </row>
    <row r="209" spans="2:65" s="1" customFormat="1" ht="16.5" customHeight="1">
      <c r="B209" s="125"/>
      <c r="C209" s="189" t="s">
        <v>606</v>
      </c>
      <c r="D209" s="189" t="s">
        <v>582</v>
      </c>
      <c r="E209" s="190" t="s">
        <v>2299</v>
      </c>
      <c r="F209" s="191" t="s">
        <v>2300</v>
      </c>
      <c r="G209" s="192" t="s">
        <v>2081</v>
      </c>
      <c r="H209" s="193">
        <v>3</v>
      </c>
      <c r="I209" s="194"/>
      <c r="J209" s="195">
        <f t="shared" si="35"/>
        <v>0</v>
      </c>
      <c r="K209" s="196"/>
      <c r="L209" s="197"/>
      <c r="M209" s="198" t="s">
        <v>1</v>
      </c>
      <c r="N209" s="199" t="s">
        <v>41</v>
      </c>
      <c r="P209" s="164">
        <f t="shared" si="36"/>
        <v>0</v>
      </c>
      <c r="Q209" s="164">
        <v>0</v>
      </c>
      <c r="R209" s="164">
        <f t="shared" si="37"/>
        <v>0</v>
      </c>
      <c r="S209" s="164">
        <v>0</v>
      </c>
      <c r="T209" s="165">
        <f t="shared" si="38"/>
        <v>0</v>
      </c>
      <c r="AR209" s="166" t="s">
        <v>319</v>
      </c>
      <c r="AT209" s="166" t="s">
        <v>582</v>
      </c>
      <c r="AU209" s="166" t="s">
        <v>82</v>
      </c>
      <c r="AY209" s="16" t="s">
        <v>283</v>
      </c>
      <c r="BE209" s="167">
        <f t="shared" si="39"/>
        <v>0</v>
      </c>
      <c r="BF209" s="167">
        <f t="shared" si="40"/>
        <v>0</v>
      </c>
      <c r="BG209" s="167">
        <f t="shared" si="41"/>
        <v>0</v>
      </c>
      <c r="BH209" s="167">
        <f t="shared" si="42"/>
        <v>0</v>
      </c>
      <c r="BI209" s="167">
        <f t="shared" si="43"/>
        <v>0</v>
      </c>
      <c r="BJ209" s="16" t="s">
        <v>87</v>
      </c>
      <c r="BK209" s="167">
        <f t="shared" si="44"/>
        <v>0</v>
      </c>
      <c r="BL209" s="16" t="s">
        <v>289</v>
      </c>
      <c r="BM209" s="166" t="s">
        <v>969</v>
      </c>
    </row>
    <row r="210" spans="2:65" s="1" customFormat="1" ht="16.5" customHeight="1">
      <c r="B210" s="125"/>
      <c r="C210" s="189" t="s">
        <v>612</v>
      </c>
      <c r="D210" s="189" t="s">
        <v>582</v>
      </c>
      <c r="E210" s="190" t="s">
        <v>2302</v>
      </c>
      <c r="F210" s="191" t="s">
        <v>2303</v>
      </c>
      <c r="G210" s="192" t="s">
        <v>2081</v>
      </c>
      <c r="H210" s="193">
        <v>25</v>
      </c>
      <c r="I210" s="194"/>
      <c r="J210" s="195">
        <f t="shared" si="35"/>
        <v>0</v>
      </c>
      <c r="K210" s="196"/>
      <c r="L210" s="197"/>
      <c r="M210" s="198" t="s">
        <v>1</v>
      </c>
      <c r="N210" s="199" t="s">
        <v>41</v>
      </c>
      <c r="P210" s="164">
        <f t="shared" si="36"/>
        <v>0</v>
      </c>
      <c r="Q210" s="164">
        <v>0</v>
      </c>
      <c r="R210" s="164">
        <f t="shared" si="37"/>
        <v>0</v>
      </c>
      <c r="S210" s="164">
        <v>0</v>
      </c>
      <c r="T210" s="165">
        <f t="shared" si="38"/>
        <v>0</v>
      </c>
      <c r="AR210" s="166" t="s">
        <v>319</v>
      </c>
      <c r="AT210" s="166" t="s">
        <v>582</v>
      </c>
      <c r="AU210" s="166" t="s">
        <v>82</v>
      </c>
      <c r="AY210" s="16" t="s">
        <v>283</v>
      </c>
      <c r="BE210" s="167">
        <f t="shared" si="39"/>
        <v>0</v>
      </c>
      <c r="BF210" s="167">
        <f t="shared" si="40"/>
        <v>0</v>
      </c>
      <c r="BG210" s="167">
        <f t="shared" si="41"/>
        <v>0</v>
      </c>
      <c r="BH210" s="167">
        <f t="shared" si="42"/>
        <v>0</v>
      </c>
      <c r="BI210" s="167">
        <f t="shared" si="43"/>
        <v>0</v>
      </c>
      <c r="BJ210" s="16" t="s">
        <v>87</v>
      </c>
      <c r="BK210" s="167">
        <f t="shared" si="44"/>
        <v>0</v>
      </c>
      <c r="BL210" s="16" t="s">
        <v>289</v>
      </c>
      <c r="BM210" s="166" t="s">
        <v>977</v>
      </c>
    </row>
    <row r="211" spans="2:65" s="1" customFormat="1" ht="16.5" customHeight="1">
      <c r="B211" s="125"/>
      <c r="C211" s="189" t="s">
        <v>616</v>
      </c>
      <c r="D211" s="189" t="s">
        <v>582</v>
      </c>
      <c r="E211" s="190" t="s">
        <v>2305</v>
      </c>
      <c r="F211" s="191" t="s">
        <v>2306</v>
      </c>
      <c r="G211" s="192" t="s">
        <v>2081</v>
      </c>
      <c r="H211" s="193">
        <v>22</v>
      </c>
      <c r="I211" s="194"/>
      <c r="J211" s="195">
        <f t="shared" si="35"/>
        <v>0</v>
      </c>
      <c r="K211" s="196"/>
      <c r="L211" s="197"/>
      <c r="M211" s="198" t="s">
        <v>1</v>
      </c>
      <c r="N211" s="199" t="s">
        <v>41</v>
      </c>
      <c r="P211" s="164">
        <f t="shared" si="36"/>
        <v>0</v>
      </c>
      <c r="Q211" s="164">
        <v>0</v>
      </c>
      <c r="R211" s="164">
        <f t="shared" si="37"/>
        <v>0</v>
      </c>
      <c r="S211" s="164">
        <v>0</v>
      </c>
      <c r="T211" s="165">
        <f t="shared" si="38"/>
        <v>0</v>
      </c>
      <c r="AR211" s="166" t="s">
        <v>319</v>
      </c>
      <c r="AT211" s="166" t="s">
        <v>582</v>
      </c>
      <c r="AU211" s="166" t="s">
        <v>82</v>
      </c>
      <c r="AY211" s="16" t="s">
        <v>283</v>
      </c>
      <c r="BE211" s="167">
        <f t="shared" si="39"/>
        <v>0</v>
      </c>
      <c r="BF211" s="167">
        <f t="shared" si="40"/>
        <v>0</v>
      </c>
      <c r="BG211" s="167">
        <f t="shared" si="41"/>
        <v>0</v>
      </c>
      <c r="BH211" s="167">
        <f t="shared" si="42"/>
        <v>0</v>
      </c>
      <c r="BI211" s="167">
        <f t="shared" si="43"/>
        <v>0</v>
      </c>
      <c r="BJ211" s="16" t="s">
        <v>87</v>
      </c>
      <c r="BK211" s="167">
        <f t="shared" si="44"/>
        <v>0</v>
      </c>
      <c r="BL211" s="16" t="s">
        <v>289</v>
      </c>
      <c r="BM211" s="166" t="s">
        <v>985</v>
      </c>
    </row>
    <row r="212" spans="2:65" s="1" customFormat="1" ht="16.5" customHeight="1">
      <c r="B212" s="125"/>
      <c r="C212" s="189" t="s">
        <v>620</v>
      </c>
      <c r="D212" s="189" t="s">
        <v>582</v>
      </c>
      <c r="E212" s="190" t="s">
        <v>2308</v>
      </c>
      <c r="F212" s="191" t="s">
        <v>2309</v>
      </c>
      <c r="G212" s="192" t="s">
        <v>2081</v>
      </c>
      <c r="H212" s="193">
        <v>7</v>
      </c>
      <c r="I212" s="194"/>
      <c r="J212" s="195">
        <f t="shared" si="35"/>
        <v>0</v>
      </c>
      <c r="K212" s="196"/>
      <c r="L212" s="197"/>
      <c r="M212" s="198" t="s">
        <v>1</v>
      </c>
      <c r="N212" s="199" t="s">
        <v>41</v>
      </c>
      <c r="P212" s="164">
        <f t="shared" si="36"/>
        <v>0</v>
      </c>
      <c r="Q212" s="164">
        <v>0</v>
      </c>
      <c r="R212" s="164">
        <f t="shared" si="37"/>
        <v>0</v>
      </c>
      <c r="S212" s="164">
        <v>0</v>
      </c>
      <c r="T212" s="165">
        <f t="shared" si="38"/>
        <v>0</v>
      </c>
      <c r="AR212" s="166" t="s">
        <v>319</v>
      </c>
      <c r="AT212" s="166" t="s">
        <v>582</v>
      </c>
      <c r="AU212" s="166" t="s">
        <v>82</v>
      </c>
      <c r="AY212" s="16" t="s">
        <v>283</v>
      </c>
      <c r="BE212" s="167">
        <f t="shared" si="39"/>
        <v>0</v>
      </c>
      <c r="BF212" s="167">
        <f t="shared" si="40"/>
        <v>0</v>
      </c>
      <c r="BG212" s="167">
        <f t="shared" si="41"/>
        <v>0</v>
      </c>
      <c r="BH212" s="167">
        <f t="shared" si="42"/>
        <v>0</v>
      </c>
      <c r="BI212" s="167">
        <f t="shared" si="43"/>
        <v>0</v>
      </c>
      <c r="BJ212" s="16" t="s">
        <v>87</v>
      </c>
      <c r="BK212" s="167">
        <f t="shared" si="44"/>
        <v>0</v>
      </c>
      <c r="BL212" s="16" t="s">
        <v>289</v>
      </c>
      <c r="BM212" s="166" t="s">
        <v>994</v>
      </c>
    </row>
    <row r="213" spans="2:65" s="1" customFormat="1" ht="16.5" customHeight="1">
      <c r="B213" s="125"/>
      <c r="C213" s="189" t="s">
        <v>625</v>
      </c>
      <c r="D213" s="189" t="s">
        <v>582</v>
      </c>
      <c r="E213" s="190" t="s">
        <v>2311</v>
      </c>
      <c r="F213" s="191" t="s">
        <v>2312</v>
      </c>
      <c r="G213" s="192" t="s">
        <v>2081</v>
      </c>
      <c r="H213" s="193">
        <v>19</v>
      </c>
      <c r="I213" s="194"/>
      <c r="J213" s="195">
        <f t="shared" si="35"/>
        <v>0</v>
      </c>
      <c r="K213" s="196"/>
      <c r="L213" s="197"/>
      <c r="M213" s="198" t="s">
        <v>1</v>
      </c>
      <c r="N213" s="199" t="s">
        <v>41</v>
      </c>
      <c r="P213" s="164">
        <f t="shared" si="36"/>
        <v>0</v>
      </c>
      <c r="Q213" s="164">
        <v>0</v>
      </c>
      <c r="R213" s="164">
        <f t="shared" si="37"/>
        <v>0</v>
      </c>
      <c r="S213" s="164">
        <v>0</v>
      </c>
      <c r="T213" s="165">
        <f t="shared" si="38"/>
        <v>0</v>
      </c>
      <c r="AR213" s="166" t="s">
        <v>319</v>
      </c>
      <c r="AT213" s="166" t="s">
        <v>582</v>
      </c>
      <c r="AU213" s="166" t="s">
        <v>82</v>
      </c>
      <c r="AY213" s="16" t="s">
        <v>283</v>
      </c>
      <c r="BE213" s="167">
        <f t="shared" si="39"/>
        <v>0</v>
      </c>
      <c r="BF213" s="167">
        <f t="shared" si="40"/>
        <v>0</v>
      </c>
      <c r="BG213" s="167">
        <f t="shared" si="41"/>
        <v>0</v>
      </c>
      <c r="BH213" s="167">
        <f t="shared" si="42"/>
        <v>0</v>
      </c>
      <c r="BI213" s="167">
        <f t="shared" si="43"/>
        <v>0</v>
      </c>
      <c r="BJ213" s="16" t="s">
        <v>87</v>
      </c>
      <c r="BK213" s="167">
        <f t="shared" si="44"/>
        <v>0</v>
      </c>
      <c r="BL213" s="16" t="s">
        <v>289</v>
      </c>
      <c r="BM213" s="166" t="s">
        <v>1003</v>
      </c>
    </row>
    <row r="214" spans="2:65" s="1" customFormat="1" ht="16.5" customHeight="1">
      <c r="B214" s="125"/>
      <c r="C214" s="189" t="s">
        <v>632</v>
      </c>
      <c r="D214" s="189" t="s">
        <v>582</v>
      </c>
      <c r="E214" s="190" t="s">
        <v>2314</v>
      </c>
      <c r="F214" s="191" t="s">
        <v>2315</v>
      </c>
      <c r="G214" s="192" t="s">
        <v>2081</v>
      </c>
      <c r="H214" s="193">
        <v>14</v>
      </c>
      <c r="I214" s="194"/>
      <c r="J214" s="195">
        <f t="shared" si="35"/>
        <v>0</v>
      </c>
      <c r="K214" s="196"/>
      <c r="L214" s="197"/>
      <c r="M214" s="198" t="s">
        <v>1</v>
      </c>
      <c r="N214" s="199" t="s">
        <v>41</v>
      </c>
      <c r="P214" s="164">
        <f t="shared" si="36"/>
        <v>0</v>
      </c>
      <c r="Q214" s="164">
        <v>0</v>
      </c>
      <c r="R214" s="164">
        <f t="shared" si="37"/>
        <v>0</v>
      </c>
      <c r="S214" s="164">
        <v>0</v>
      </c>
      <c r="T214" s="165">
        <f t="shared" si="38"/>
        <v>0</v>
      </c>
      <c r="AR214" s="166" t="s">
        <v>319</v>
      </c>
      <c r="AT214" s="166" t="s">
        <v>582</v>
      </c>
      <c r="AU214" s="166" t="s">
        <v>82</v>
      </c>
      <c r="AY214" s="16" t="s">
        <v>283</v>
      </c>
      <c r="BE214" s="167">
        <f t="shared" si="39"/>
        <v>0</v>
      </c>
      <c r="BF214" s="167">
        <f t="shared" si="40"/>
        <v>0</v>
      </c>
      <c r="BG214" s="167">
        <f t="shared" si="41"/>
        <v>0</v>
      </c>
      <c r="BH214" s="167">
        <f t="shared" si="42"/>
        <v>0</v>
      </c>
      <c r="BI214" s="167">
        <f t="shared" si="43"/>
        <v>0</v>
      </c>
      <c r="BJ214" s="16" t="s">
        <v>87</v>
      </c>
      <c r="BK214" s="167">
        <f t="shared" si="44"/>
        <v>0</v>
      </c>
      <c r="BL214" s="16" t="s">
        <v>289</v>
      </c>
      <c r="BM214" s="166" t="s">
        <v>1011</v>
      </c>
    </row>
    <row r="215" spans="2:65" s="1" customFormat="1" ht="16.5" customHeight="1">
      <c r="B215" s="125"/>
      <c r="C215" s="189" t="s">
        <v>636</v>
      </c>
      <c r="D215" s="189" t="s">
        <v>582</v>
      </c>
      <c r="E215" s="190" t="s">
        <v>2317</v>
      </c>
      <c r="F215" s="191" t="s">
        <v>2318</v>
      </c>
      <c r="G215" s="192" t="s">
        <v>2081</v>
      </c>
      <c r="H215" s="193">
        <v>89</v>
      </c>
      <c r="I215" s="194"/>
      <c r="J215" s="195">
        <f t="shared" si="35"/>
        <v>0</v>
      </c>
      <c r="K215" s="196"/>
      <c r="L215" s="197"/>
      <c r="M215" s="198" t="s">
        <v>1</v>
      </c>
      <c r="N215" s="199" t="s">
        <v>41</v>
      </c>
      <c r="P215" s="164">
        <f t="shared" si="36"/>
        <v>0</v>
      </c>
      <c r="Q215" s="164">
        <v>0</v>
      </c>
      <c r="R215" s="164">
        <f t="shared" si="37"/>
        <v>0</v>
      </c>
      <c r="S215" s="164">
        <v>0</v>
      </c>
      <c r="T215" s="165">
        <f t="shared" si="38"/>
        <v>0</v>
      </c>
      <c r="AR215" s="166" t="s">
        <v>319</v>
      </c>
      <c r="AT215" s="166" t="s">
        <v>582</v>
      </c>
      <c r="AU215" s="166" t="s">
        <v>82</v>
      </c>
      <c r="AY215" s="16" t="s">
        <v>283</v>
      </c>
      <c r="BE215" s="167">
        <f t="shared" si="39"/>
        <v>0</v>
      </c>
      <c r="BF215" s="167">
        <f t="shared" si="40"/>
        <v>0</v>
      </c>
      <c r="BG215" s="167">
        <f t="shared" si="41"/>
        <v>0</v>
      </c>
      <c r="BH215" s="167">
        <f t="shared" si="42"/>
        <v>0</v>
      </c>
      <c r="BI215" s="167">
        <f t="shared" si="43"/>
        <v>0</v>
      </c>
      <c r="BJ215" s="16" t="s">
        <v>87</v>
      </c>
      <c r="BK215" s="167">
        <f t="shared" si="44"/>
        <v>0</v>
      </c>
      <c r="BL215" s="16" t="s">
        <v>289</v>
      </c>
      <c r="BM215" s="166" t="s">
        <v>1019</v>
      </c>
    </row>
    <row r="216" spans="2:65" s="11" customFormat="1" ht="25.9" customHeight="1">
      <c r="B216" s="143"/>
      <c r="D216" s="144" t="s">
        <v>74</v>
      </c>
      <c r="E216" s="145" t="s">
        <v>2320</v>
      </c>
      <c r="F216" s="145" t="s">
        <v>2321</v>
      </c>
      <c r="I216" s="146"/>
      <c r="J216" s="147">
        <f>BK216</f>
        <v>0</v>
      </c>
      <c r="L216" s="143"/>
      <c r="M216" s="148"/>
      <c r="P216" s="149">
        <f>P217+SUM(P218:P228)</f>
        <v>0</v>
      </c>
      <c r="R216" s="149">
        <f>R217+SUM(R218:R228)</f>
        <v>0</v>
      </c>
      <c r="T216" s="150">
        <f>T217+SUM(T218:T228)</f>
        <v>0</v>
      </c>
      <c r="AR216" s="144" t="s">
        <v>82</v>
      </c>
      <c r="AT216" s="151" t="s">
        <v>74</v>
      </c>
      <c r="AU216" s="151" t="s">
        <v>75</v>
      </c>
      <c r="AY216" s="144" t="s">
        <v>283</v>
      </c>
      <c r="BK216" s="152">
        <f>BK217+SUM(BK218:BK228)</f>
        <v>0</v>
      </c>
    </row>
    <row r="217" spans="2:65" s="1" customFormat="1" ht="24.2" customHeight="1">
      <c r="B217" s="125"/>
      <c r="C217" s="155" t="s">
        <v>641</v>
      </c>
      <c r="D217" s="155" t="s">
        <v>285</v>
      </c>
      <c r="E217" s="156" t="s">
        <v>2322</v>
      </c>
      <c r="F217" s="157" t="s">
        <v>2323</v>
      </c>
      <c r="G217" s="158" t="s">
        <v>644</v>
      </c>
      <c r="H217" s="159">
        <v>20</v>
      </c>
      <c r="I217" s="160"/>
      <c r="J217" s="161">
        <f t="shared" ref="J217:J227" si="45">ROUND(I217*H217,2)</f>
        <v>0</v>
      </c>
      <c r="K217" s="162"/>
      <c r="L217" s="31"/>
      <c r="M217" s="163" t="s">
        <v>1</v>
      </c>
      <c r="N217" s="124" t="s">
        <v>41</v>
      </c>
      <c r="P217" s="164">
        <f t="shared" ref="P217:P227" si="46">O217*H217</f>
        <v>0</v>
      </c>
      <c r="Q217" s="164">
        <v>0</v>
      </c>
      <c r="R217" s="164">
        <f t="shared" ref="R217:R227" si="47">Q217*H217</f>
        <v>0</v>
      </c>
      <c r="S217" s="164">
        <v>0</v>
      </c>
      <c r="T217" s="165">
        <f t="shared" ref="T217:T227" si="48">S217*H217</f>
        <v>0</v>
      </c>
      <c r="AR217" s="166" t="s">
        <v>289</v>
      </c>
      <c r="AT217" s="166" t="s">
        <v>285</v>
      </c>
      <c r="AU217" s="166" t="s">
        <v>82</v>
      </c>
      <c r="AY217" s="16" t="s">
        <v>283</v>
      </c>
      <c r="BE217" s="167">
        <f t="shared" ref="BE217:BE227" si="49">IF(N217="základná",J217,0)</f>
        <v>0</v>
      </c>
      <c r="BF217" s="167">
        <f t="shared" ref="BF217:BF227" si="50">IF(N217="znížená",J217,0)</f>
        <v>0</v>
      </c>
      <c r="BG217" s="167">
        <f t="shared" ref="BG217:BG227" si="51">IF(N217="zákl. prenesená",J217,0)</f>
        <v>0</v>
      </c>
      <c r="BH217" s="167">
        <f t="shared" ref="BH217:BH227" si="52">IF(N217="zníž. prenesená",J217,0)</f>
        <v>0</v>
      </c>
      <c r="BI217" s="167">
        <f t="shared" ref="BI217:BI227" si="53">IF(N217="nulová",J217,0)</f>
        <v>0</v>
      </c>
      <c r="BJ217" s="16" t="s">
        <v>87</v>
      </c>
      <c r="BK217" s="167">
        <f t="shared" ref="BK217:BK227" si="54">ROUND(I217*H217,2)</f>
        <v>0</v>
      </c>
      <c r="BL217" s="16" t="s">
        <v>289</v>
      </c>
      <c r="BM217" s="166" t="s">
        <v>1028</v>
      </c>
    </row>
    <row r="218" spans="2:65" s="1" customFormat="1" ht="21.75" customHeight="1">
      <c r="B218" s="125"/>
      <c r="C218" s="189" t="s">
        <v>646</v>
      </c>
      <c r="D218" s="189" t="s">
        <v>582</v>
      </c>
      <c r="E218" s="190" t="s">
        <v>2325</v>
      </c>
      <c r="F218" s="191" t="s">
        <v>2326</v>
      </c>
      <c r="G218" s="192" t="s">
        <v>1486</v>
      </c>
      <c r="H218" s="193">
        <v>20</v>
      </c>
      <c r="I218" s="194"/>
      <c r="J218" s="195">
        <f t="shared" si="45"/>
        <v>0</v>
      </c>
      <c r="K218" s="196"/>
      <c r="L218" s="197"/>
      <c r="M218" s="198" t="s">
        <v>1</v>
      </c>
      <c r="N218" s="199" t="s">
        <v>41</v>
      </c>
      <c r="P218" s="164">
        <f t="shared" si="46"/>
        <v>0</v>
      </c>
      <c r="Q218" s="164">
        <v>0</v>
      </c>
      <c r="R218" s="164">
        <f t="shared" si="47"/>
        <v>0</v>
      </c>
      <c r="S218" s="164">
        <v>0</v>
      </c>
      <c r="T218" s="165">
        <f t="shared" si="48"/>
        <v>0</v>
      </c>
      <c r="AR218" s="166" t="s">
        <v>319</v>
      </c>
      <c r="AT218" s="166" t="s">
        <v>582</v>
      </c>
      <c r="AU218" s="166" t="s">
        <v>82</v>
      </c>
      <c r="AY218" s="16" t="s">
        <v>283</v>
      </c>
      <c r="BE218" s="167">
        <f t="shared" si="49"/>
        <v>0</v>
      </c>
      <c r="BF218" s="167">
        <f t="shared" si="50"/>
        <v>0</v>
      </c>
      <c r="BG218" s="167">
        <f t="shared" si="51"/>
        <v>0</v>
      </c>
      <c r="BH218" s="167">
        <f t="shared" si="52"/>
        <v>0</v>
      </c>
      <c r="BI218" s="167">
        <f t="shared" si="53"/>
        <v>0</v>
      </c>
      <c r="BJ218" s="16" t="s">
        <v>87</v>
      </c>
      <c r="BK218" s="167">
        <f t="shared" si="54"/>
        <v>0</v>
      </c>
      <c r="BL218" s="16" t="s">
        <v>289</v>
      </c>
      <c r="BM218" s="166" t="s">
        <v>1039</v>
      </c>
    </row>
    <row r="219" spans="2:65" s="1" customFormat="1" ht="24.2" customHeight="1">
      <c r="B219" s="125"/>
      <c r="C219" s="189" t="s">
        <v>651</v>
      </c>
      <c r="D219" s="189" t="s">
        <v>582</v>
      </c>
      <c r="E219" s="190" t="s">
        <v>2328</v>
      </c>
      <c r="F219" s="191" t="s">
        <v>2329</v>
      </c>
      <c r="G219" s="192" t="s">
        <v>2081</v>
      </c>
      <c r="H219" s="193">
        <v>40</v>
      </c>
      <c r="I219" s="194"/>
      <c r="J219" s="195">
        <f t="shared" si="45"/>
        <v>0</v>
      </c>
      <c r="K219" s="196"/>
      <c r="L219" s="197"/>
      <c r="M219" s="198" t="s">
        <v>1</v>
      </c>
      <c r="N219" s="199" t="s">
        <v>41</v>
      </c>
      <c r="P219" s="164">
        <f t="shared" si="46"/>
        <v>0</v>
      </c>
      <c r="Q219" s="164">
        <v>0</v>
      </c>
      <c r="R219" s="164">
        <f t="shared" si="47"/>
        <v>0</v>
      </c>
      <c r="S219" s="164">
        <v>0</v>
      </c>
      <c r="T219" s="165">
        <f t="shared" si="48"/>
        <v>0</v>
      </c>
      <c r="AR219" s="166" t="s">
        <v>319</v>
      </c>
      <c r="AT219" s="166" t="s">
        <v>582</v>
      </c>
      <c r="AU219" s="166" t="s">
        <v>82</v>
      </c>
      <c r="AY219" s="16" t="s">
        <v>283</v>
      </c>
      <c r="BE219" s="167">
        <f t="shared" si="49"/>
        <v>0</v>
      </c>
      <c r="BF219" s="167">
        <f t="shared" si="50"/>
        <v>0</v>
      </c>
      <c r="BG219" s="167">
        <f t="shared" si="51"/>
        <v>0</v>
      </c>
      <c r="BH219" s="167">
        <f t="shared" si="52"/>
        <v>0</v>
      </c>
      <c r="BI219" s="167">
        <f t="shared" si="53"/>
        <v>0</v>
      </c>
      <c r="BJ219" s="16" t="s">
        <v>87</v>
      </c>
      <c r="BK219" s="167">
        <f t="shared" si="54"/>
        <v>0</v>
      </c>
      <c r="BL219" s="16" t="s">
        <v>289</v>
      </c>
      <c r="BM219" s="166" t="s">
        <v>1053</v>
      </c>
    </row>
    <row r="220" spans="2:65" s="1" customFormat="1" ht="24.2" customHeight="1">
      <c r="B220" s="125"/>
      <c r="C220" s="155" t="s">
        <v>656</v>
      </c>
      <c r="D220" s="155" t="s">
        <v>285</v>
      </c>
      <c r="E220" s="156" t="s">
        <v>2331</v>
      </c>
      <c r="F220" s="157" t="s">
        <v>2332</v>
      </c>
      <c r="G220" s="158" t="s">
        <v>644</v>
      </c>
      <c r="H220" s="159">
        <v>60</v>
      </c>
      <c r="I220" s="160"/>
      <c r="J220" s="161">
        <f t="shared" si="45"/>
        <v>0</v>
      </c>
      <c r="K220" s="162"/>
      <c r="L220" s="31"/>
      <c r="M220" s="163" t="s">
        <v>1</v>
      </c>
      <c r="N220" s="124" t="s">
        <v>41</v>
      </c>
      <c r="P220" s="164">
        <f t="shared" si="46"/>
        <v>0</v>
      </c>
      <c r="Q220" s="164">
        <v>0</v>
      </c>
      <c r="R220" s="164">
        <f t="shared" si="47"/>
        <v>0</v>
      </c>
      <c r="S220" s="164">
        <v>0</v>
      </c>
      <c r="T220" s="165">
        <f t="shared" si="48"/>
        <v>0</v>
      </c>
      <c r="AR220" s="166" t="s">
        <v>289</v>
      </c>
      <c r="AT220" s="166" t="s">
        <v>285</v>
      </c>
      <c r="AU220" s="166" t="s">
        <v>82</v>
      </c>
      <c r="AY220" s="16" t="s">
        <v>283</v>
      </c>
      <c r="BE220" s="167">
        <f t="shared" si="49"/>
        <v>0</v>
      </c>
      <c r="BF220" s="167">
        <f t="shared" si="50"/>
        <v>0</v>
      </c>
      <c r="BG220" s="167">
        <f t="shared" si="51"/>
        <v>0</v>
      </c>
      <c r="BH220" s="167">
        <f t="shared" si="52"/>
        <v>0</v>
      </c>
      <c r="BI220" s="167">
        <f t="shared" si="53"/>
        <v>0</v>
      </c>
      <c r="BJ220" s="16" t="s">
        <v>87</v>
      </c>
      <c r="BK220" s="167">
        <f t="shared" si="54"/>
        <v>0</v>
      </c>
      <c r="BL220" s="16" t="s">
        <v>289</v>
      </c>
      <c r="BM220" s="166" t="s">
        <v>1066</v>
      </c>
    </row>
    <row r="221" spans="2:65" s="1" customFormat="1" ht="33" customHeight="1">
      <c r="B221" s="125"/>
      <c r="C221" s="189" t="s">
        <v>661</v>
      </c>
      <c r="D221" s="189" t="s">
        <v>582</v>
      </c>
      <c r="E221" s="190" t="s">
        <v>2334</v>
      </c>
      <c r="F221" s="191" t="s">
        <v>2335</v>
      </c>
      <c r="G221" s="192" t="s">
        <v>2081</v>
      </c>
      <c r="H221" s="193">
        <v>80</v>
      </c>
      <c r="I221" s="194"/>
      <c r="J221" s="195">
        <f t="shared" si="45"/>
        <v>0</v>
      </c>
      <c r="K221" s="196"/>
      <c r="L221" s="197"/>
      <c r="M221" s="198" t="s">
        <v>1</v>
      </c>
      <c r="N221" s="199" t="s">
        <v>41</v>
      </c>
      <c r="P221" s="164">
        <f t="shared" si="46"/>
        <v>0</v>
      </c>
      <c r="Q221" s="164">
        <v>0</v>
      </c>
      <c r="R221" s="164">
        <f t="shared" si="47"/>
        <v>0</v>
      </c>
      <c r="S221" s="164">
        <v>0</v>
      </c>
      <c r="T221" s="165">
        <f t="shared" si="48"/>
        <v>0</v>
      </c>
      <c r="AR221" s="166" t="s">
        <v>319</v>
      </c>
      <c r="AT221" s="166" t="s">
        <v>582</v>
      </c>
      <c r="AU221" s="166" t="s">
        <v>82</v>
      </c>
      <c r="AY221" s="16" t="s">
        <v>283</v>
      </c>
      <c r="BE221" s="167">
        <f t="shared" si="49"/>
        <v>0</v>
      </c>
      <c r="BF221" s="167">
        <f t="shared" si="50"/>
        <v>0</v>
      </c>
      <c r="BG221" s="167">
        <f t="shared" si="51"/>
        <v>0</v>
      </c>
      <c r="BH221" s="167">
        <f t="shared" si="52"/>
        <v>0</v>
      </c>
      <c r="BI221" s="167">
        <f t="shared" si="53"/>
        <v>0</v>
      </c>
      <c r="BJ221" s="16" t="s">
        <v>87</v>
      </c>
      <c r="BK221" s="167">
        <f t="shared" si="54"/>
        <v>0</v>
      </c>
      <c r="BL221" s="16" t="s">
        <v>289</v>
      </c>
      <c r="BM221" s="166" t="s">
        <v>1075</v>
      </c>
    </row>
    <row r="222" spans="2:65" s="1" customFormat="1" ht="24.2" customHeight="1">
      <c r="B222" s="125"/>
      <c r="C222" s="189" t="s">
        <v>665</v>
      </c>
      <c r="D222" s="189" t="s">
        <v>582</v>
      </c>
      <c r="E222" s="190" t="s">
        <v>2337</v>
      </c>
      <c r="F222" s="191" t="s">
        <v>2338</v>
      </c>
      <c r="G222" s="192" t="s">
        <v>644</v>
      </c>
      <c r="H222" s="193">
        <v>60</v>
      </c>
      <c r="I222" s="194"/>
      <c r="J222" s="195">
        <f t="shared" si="45"/>
        <v>0</v>
      </c>
      <c r="K222" s="196"/>
      <c r="L222" s="197"/>
      <c r="M222" s="198" t="s">
        <v>1</v>
      </c>
      <c r="N222" s="199" t="s">
        <v>41</v>
      </c>
      <c r="P222" s="164">
        <f t="shared" si="46"/>
        <v>0</v>
      </c>
      <c r="Q222" s="164">
        <v>0</v>
      </c>
      <c r="R222" s="164">
        <f t="shared" si="47"/>
        <v>0</v>
      </c>
      <c r="S222" s="164">
        <v>0</v>
      </c>
      <c r="T222" s="165">
        <f t="shared" si="48"/>
        <v>0</v>
      </c>
      <c r="AR222" s="166" t="s">
        <v>319</v>
      </c>
      <c r="AT222" s="166" t="s">
        <v>582</v>
      </c>
      <c r="AU222" s="166" t="s">
        <v>82</v>
      </c>
      <c r="AY222" s="16" t="s">
        <v>283</v>
      </c>
      <c r="BE222" s="167">
        <f t="shared" si="49"/>
        <v>0</v>
      </c>
      <c r="BF222" s="167">
        <f t="shared" si="50"/>
        <v>0</v>
      </c>
      <c r="BG222" s="167">
        <f t="shared" si="51"/>
        <v>0</v>
      </c>
      <c r="BH222" s="167">
        <f t="shared" si="52"/>
        <v>0</v>
      </c>
      <c r="BI222" s="167">
        <f t="shared" si="53"/>
        <v>0</v>
      </c>
      <c r="BJ222" s="16" t="s">
        <v>87</v>
      </c>
      <c r="BK222" s="167">
        <f t="shared" si="54"/>
        <v>0</v>
      </c>
      <c r="BL222" s="16" t="s">
        <v>289</v>
      </c>
      <c r="BM222" s="166" t="s">
        <v>1086</v>
      </c>
    </row>
    <row r="223" spans="2:65" s="1" customFormat="1" ht="24.2" customHeight="1">
      <c r="B223" s="125"/>
      <c r="C223" s="155" t="s">
        <v>669</v>
      </c>
      <c r="D223" s="155" t="s">
        <v>285</v>
      </c>
      <c r="E223" s="156" t="s">
        <v>2340</v>
      </c>
      <c r="F223" s="157" t="s">
        <v>2341</v>
      </c>
      <c r="G223" s="158" t="s">
        <v>2081</v>
      </c>
      <c r="H223" s="159">
        <v>84</v>
      </c>
      <c r="I223" s="160"/>
      <c r="J223" s="161">
        <f t="shared" si="45"/>
        <v>0</v>
      </c>
      <c r="K223" s="162"/>
      <c r="L223" s="31"/>
      <c r="M223" s="163" t="s">
        <v>1</v>
      </c>
      <c r="N223" s="124" t="s">
        <v>41</v>
      </c>
      <c r="P223" s="164">
        <f t="shared" si="46"/>
        <v>0</v>
      </c>
      <c r="Q223" s="164">
        <v>0</v>
      </c>
      <c r="R223" s="164">
        <f t="shared" si="47"/>
        <v>0</v>
      </c>
      <c r="S223" s="164">
        <v>0</v>
      </c>
      <c r="T223" s="165">
        <f t="shared" si="48"/>
        <v>0</v>
      </c>
      <c r="AR223" s="166" t="s">
        <v>289</v>
      </c>
      <c r="AT223" s="166" t="s">
        <v>285</v>
      </c>
      <c r="AU223" s="166" t="s">
        <v>82</v>
      </c>
      <c r="AY223" s="16" t="s">
        <v>283</v>
      </c>
      <c r="BE223" s="167">
        <f t="shared" si="49"/>
        <v>0</v>
      </c>
      <c r="BF223" s="167">
        <f t="shared" si="50"/>
        <v>0</v>
      </c>
      <c r="BG223" s="167">
        <f t="shared" si="51"/>
        <v>0</v>
      </c>
      <c r="BH223" s="167">
        <f t="shared" si="52"/>
        <v>0</v>
      </c>
      <c r="BI223" s="167">
        <f t="shared" si="53"/>
        <v>0</v>
      </c>
      <c r="BJ223" s="16" t="s">
        <v>87</v>
      </c>
      <c r="BK223" s="167">
        <f t="shared" si="54"/>
        <v>0</v>
      </c>
      <c r="BL223" s="16" t="s">
        <v>289</v>
      </c>
      <c r="BM223" s="166" t="s">
        <v>1095</v>
      </c>
    </row>
    <row r="224" spans="2:65" s="1" customFormat="1" ht="33" customHeight="1">
      <c r="B224" s="125"/>
      <c r="C224" s="189" t="s">
        <v>674</v>
      </c>
      <c r="D224" s="189" t="s">
        <v>582</v>
      </c>
      <c r="E224" s="190" t="s">
        <v>2343</v>
      </c>
      <c r="F224" s="191" t="s">
        <v>2344</v>
      </c>
      <c r="G224" s="192" t="s">
        <v>2081</v>
      </c>
      <c r="H224" s="193">
        <v>84</v>
      </c>
      <c r="I224" s="194"/>
      <c r="J224" s="195">
        <f t="shared" si="45"/>
        <v>0</v>
      </c>
      <c r="K224" s="196"/>
      <c r="L224" s="197"/>
      <c r="M224" s="198" t="s">
        <v>1</v>
      </c>
      <c r="N224" s="199" t="s">
        <v>41</v>
      </c>
      <c r="P224" s="164">
        <f t="shared" si="46"/>
        <v>0</v>
      </c>
      <c r="Q224" s="164">
        <v>0</v>
      </c>
      <c r="R224" s="164">
        <f t="shared" si="47"/>
        <v>0</v>
      </c>
      <c r="S224" s="164">
        <v>0</v>
      </c>
      <c r="T224" s="165">
        <f t="shared" si="48"/>
        <v>0</v>
      </c>
      <c r="AR224" s="166" t="s">
        <v>319</v>
      </c>
      <c r="AT224" s="166" t="s">
        <v>582</v>
      </c>
      <c r="AU224" s="166" t="s">
        <v>82</v>
      </c>
      <c r="AY224" s="16" t="s">
        <v>283</v>
      </c>
      <c r="BE224" s="167">
        <f t="shared" si="49"/>
        <v>0</v>
      </c>
      <c r="BF224" s="167">
        <f t="shared" si="50"/>
        <v>0</v>
      </c>
      <c r="BG224" s="167">
        <f t="shared" si="51"/>
        <v>0</v>
      </c>
      <c r="BH224" s="167">
        <f t="shared" si="52"/>
        <v>0</v>
      </c>
      <c r="BI224" s="167">
        <f t="shared" si="53"/>
        <v>0</v>
      </c>
      <c r="BJ224" s="16" t="s">
        <v>87</v>
      </c>
      <c r="BK224" s="167">
        <f t="shared" si="54"/>
        <v>0</v>
      </c>
      <c r="BL224" s="16" t="s">
        <v>289</v>
      </c>
      <c r="BM224" s="166" t="s">
        <v>1105</v>
      </c>
    </row>
    <row r="225" spans="2:65" s="1" customFormat="1" ht="24.2" customHeight="1">
      <c r="B225" s="125"/>
      <c r="C225" s="189" t="s">
        <v>687</v>
      </c>
      <c r="D225" s="189" t="s">
        <v>582</v>
      </c>
      <c r="E225" s="190" t="s">
        <v>2346</v>
      </c>
      <c r="F225" s="191" t="s">
        <v>2347</v>
      </c>
      <c r="G225" s="192" t="s">
        <v>2081</v>
      </c>
      <c r="H225" s="193">
        <v>84</v>
      </c>
      <c r="I225" s="194"/>
      <c r="J225" s="195">
        <f t="shared" si="45"/>
        <v>0</v>
      </c>
      <c r="K225" s="196"/>
      <c r="L225" s="197"/>
      <c r="M225" s="198" t="s">
        <v>1</v>
      </c>
      <c r="N225" s="199" t="s">
        <v>41</v>
      </c>
      <c r="P225" s="164">
        <f t="shared" si="46"/>
        <v>0</v>
      </c>
      <c r="Q225" s="164">
        <v>0</v>
      </c>
      <c r="R225" s="164">
        <f t="shared" si="47"/>
        <v>0</v>
      </c>
      <c r="S225" s="164">
        <v>0</v>
      </c>
      <c r="T225" s="165">
        <f t="shared" si="48"/>
        <v>0</v>
      </c>
      <c r="AR225" s="166" t="s">
        <v>319</v>
      </c>
      <c r="AT225" s="166" t="s">
        <v>582</v>
      </c>
      <c r="AU225" s="166" t="s">
        <v>82</v>
      </c>
      <c r="AY225" s="16" t="s">
        <v>283</v>
      </c>
      <c r="BE225" s="167">
        <f t="shared" si="49"/>
        <v>0</v>
      </c>
      <c r="BF225" s="167">
        <f t="shared" si="50"/>
        <v>0</v>
      </c>
      <c r="BG225" s="167">
        <f t="shared" si="51"/>
        <v>0</v>
      </c>
      <c r="BH225" s="167">
        <f t="shared" si="52"/>
        <v>0</v>
      </c>
      <c r="BI225" s="167">
        <f t="shared" si="53"/>
        <v>0</v>
      </c>
      <c r="BJ225" s="16" t="s">
        <v>87</v>
      </c>
      <c r="BK225" s="167">
        <f t="shared" si="54"/>
        <v>0</v>
      </c>
      <c r="BL225" s="16" t="s">
        <v>289</v>
      </c>
      <c r="BM225" s="166" t="s">
        <v>1121</v>
      </c>
    </row>
    <row r="226" spans="2:65" s="1" customFormat="1" ht="16.5" customHeight="1">
      <c r="B226" s="125"/>
      <c r="C226" s="155" t="s">
        <v>692</v>
      </c>
      <c r="D226" s="155" t="s">
        <v>285</v>
      </c>
      <c r="E226" s="156" t="s">
        <v>2349</v>
      </c>
      <c r="F226" s="157" t="s">
        <v>2350</v>
      </c>
      <c r="G226" s="158" t="s">
        <v>2081</v>
      </c>
      <c r="H226" s="159">
        <v>42</v>
      </c>
      <c r="I226" s="160"/>
      <c r="J226" s="161">
        <f t="shared" si="45"/>
        <v>0</v>
      </c>
      <c r="K226" s="162"/>
      <c r="L226" s="31"/>
      <c r="M226" s="163" t="s">
        <v>1</v>
      </c>
      <c r="N226" s="124" t="s">
        <v>41</v>
      </c>
      <c r="P226" s="164">
        <f t="shared" si="46"/>
        <v>0</v>
      </c>
      <c r="Q226" s="164">
        <v>0</v>
      </c>
      <c r="R226" s="164">
        <f t="shared" si="47"/>
        <v>0</v>
      </c>
      <c r="S226" s="164">
        <v>0</v>
      </c>
      <c r="T226" s="165">
        <f t="shared" si="48"/>
        <v>0</v>
      </c>
      <c r="AR226" s="166" t="s">
        <v>289</v>
      </c>
      <c r="AT226" s="166" t="s">
        <v>285</v>
      </c>
      <c r="AU226" s="166" t="s">
        <v>82</v>
      </c>
      <c r="AY226" s="16" t="s">
        <v>283</v>
      </c>
      <c r="BE226" s="167">
        <f t="shared" si="49"/>
        <v>0</v>
      </c>
      <c r="BF226" s="167">
        <f t="shared" si="50"/>
        <v>0</v>
      </c>
      <c r="BG226" s="167">
        <f t="shared" si="51"/>
        <v>0</v>
      </c>
      <c r="BH226" s="167">
        <f t="shared" si="52"/>
        <v>0</v>
      </c>
      <c r="BI226" s="167">
        <f t="shared" si="53"/>
        <v>0</v>
      </c>
      <c r="BJ226" s="16" t="s">
        <v>87</v>
      </c>
      <c r="BK226" s="167">
        <f t="shared" si="54"/>
        <v>0</v>
      </c>
      <c r="BL226" s="16" t="s">
        <v>289</v>
      </c>
      <c r="BM226" s="166" t="s">
        <v>1137</v>
      </c>
    </row>
    <row r="227" spans="2:65" s="1" customFormat="1" ht="24.2" customHeight="1">
      <c r="B227" s="125"/>
      <c r="C227" s="189" t="s">
        <v>697</v>
      </c>
      <c r="D227" s="189" t="s">
        <v>582</v>
      </c>
      <c r="E227" s="190" t="s">
        <v>2352</v>
      </c>
      <c r="F227" s="191" t="s">
        <v>2353</v>
      </c>
      <c r="G227" s="192" t="s">
        <v>2081</v>
      </c>
      <c r="H227" s="193">
        <v>42</v>
      </c>
      <c r="I227" s="194"/>
      <c r="J227" s="195">
        <f t="shared" si="45"/>
        <v>0</v>
      </c>
      <c r="K227" s="196"/>
      <c r="L227" s="197"/>
      <c r="M227" s="198" t="s">
        <v>1</v>
      </c>
      <c r="N227" s="199" t="s">
        <v>41</v>
      </c>
      <c r="P227" s="164">
        <f t="shared" si="46"/>
        <v>0</v>
      </c>
      <c r="Q227" s="164">
        <v>0</v>
      </c>
      <c r="R227" s="164">
        <f t="shared" si="47"/>
        <v>0</v>
      </c>
      <c r="S227" s="164">
        <v>0</v>
      </c>
      <c r="T227" s="165">
        <f t="shared" si="48"/>
        <v>0</v>
      </c>
      <c r="AR227" s="166" t="s">
        <v>319</v>
      </c>
      <c r="AT227" s="166" t="s">
        <v>582</v>
      </c>
      <c r="AU227" s="166" t="s">
        <v>82</v>
      </c>
      <c r="AY227" s="16" t="s">
        <v>283</v>
      </c>
      <c r="BE227" s="167">
        <f t="shared" si="49"/>
        <v>0</v>
      </c>
      <c r="BF227" s="167">
        <f t="shared" si="50"/>
        <v>0</v>
      </c>
      <c r="BG227" s="167">
        <f t="shared" si="51"/>
        <v>0</v>
      </c>
      <c r="BH227" s="167">
        <f t="shared" si="52"/>
        <v>0</v>
      </c>
      <c r="BI227" s="167">
        <f t="shared" si="53"/>
        <v>0</v>
      </c>
      <c r="BJ227" s="16" t="s">
        <v>87</v>
      </c>
      <c r="BK227" s="167">
        <f t="shared" si="54"/>
        <v>0</v>
      </c>
      <c r="BL227" s="16" t="s">
        <v>289</v>
      </c>
      <c r="BM227" s="166" t="s">
        <v>1147</v>
      </c>
    </row>
    <row r="228" spans="2:65" s="11" customFormat="1" ht="22.9" customHeight="1">
      <c r="B228" s="143"/>
      <c r="D228" s="144" t="s">
        <v>74</v>
      </c>
      <c r="E228" s="153" t="s">
        <v>2355</v>
      </c>
      <c r="F228" s="153" t="s">
        <v>2356</v>
      </c>
      <c r="I228" s="146"/>
      <c r="J228" s="154">
        <f>BK228</f>
        <v>0</v>
      </c>
      <c r="L228" s="143"/>
      <c r="M228" s="148"/>
      <c r="P228" s="149">
        <f>SUM(P229:P232)</f>
        <v>0</v>
      </c>
      <c r="R228" s="149">
        <f>SUM(R229:R232)</f>
        <v>0</v>
      </c>
      <c r="T228" s="150">
        <f>SUM(T229:T232)</f>
        <v>0</v>
      </c>
      <c r="AR228" s="144" t="s">
        <v>82</v>
      </c>
      <c r="AT228" s="151" t="s">
        <v>74</v>
      </c>
      <c r="AU228" s="151" t="s">
        <v>82</v>
      </c>
      <c r="AY228" s="144" t="s">
        <v>283</v>
      </c>
      <c r="BK228" s="152">
        <f>SUM(BK229:BK232)</f>
        <v>0</v>
      </c>
    </row>
    <row r="229" spans="2:65" s="1" customFormat="1" ht="24.2" customHeight="1">
      <c r="B229" s="125"/>
      <c r="C229" s="155" t="s">
        <v>714</v>
      </c>
      <c r="D229" s="155" t="s">
        <v>285</v>
      </c>
      <c r="E229" s="156" t="s">
        <v>2357</v>
      </c>
      <c r="F229" s="157" t="s">
        <v>2358</v>
      </c>
      <c r="G229" s="158" t="s">
        <v>2081</v>
      </c>
      <c r="H229" s="159">
        <v>360</v>
      </c>
      <c r="I229" s="160"/>
      <c r="J229" s="161">
        <f>ROUND(I229*H229,2)</f>
        <v>0</v>
      </c>
      <c r="K229" s="162"/>
      <c r="L229" s="31"/>
      <c r="M229" s="163" t="s">
        <v>1</v>
      </c>
      <c r="N229" s="124" t="s">
        <v>41</v>
      </c>
      <c r="P229" s="164">
        <f>O229*H229</f>
        <v>0</v>
      </c>
      <c r="Q229" s="164">
        <v>0</v>
      </c>
      <c r="R229" s="164">
        <f>Q229*H229</f>
        <v>0</v>
      </c>
      <c r="S229" s="164">
        <v>0</v>
      </c>
      <c r="T229" s="165">
        <f>S229*H229</f>
        <v>0</v>
      </c>
      <c r="AR229" s="166" t="s">
        <v>289</v>
      </c>
      <c r="AT229" s="166" t="s">
        <v>285</v>
      </c>
      <c r="AU229" s="166" t="s">
        <v>87</v>
      </c>
      <c r="AY229" s="16" t="s">
        <v>283</v>
      </c>
      <c r="BE229" s="167">
        <f>IF(N229="základná",J229,0)</f>
        <v>0</v>
      </c>
      <c r="BF229" s="167">
        <f>IF(N229="znížená",J229,0)</f>
        <v>0</v>
      </c>
      <c r="BG229" s="167">
        <f>IF(N229="zákl. prenesená",J229,0)</f>
        <v>0</v>
      </c>
      <c r="BH229" s="167">
        <f>IF(N229="zníž. prenesená",J229,0)</f>
        <v>0</v>
      </c>
      <c r="BI229" s="167">
        <f>IF(N229="nulová",J229,0)</f>
        <v>0</v>
      </c>
      <c r="BJ229" s="16" t="s">
        <v>87</v>
      </c>
      <c r="BK229" s="167">
        <f>ROUND(I229*H229,2)</f>
        <v>0</v>
      </c>
      <c r="BL229" s="16" t="s">
        <v>289</v>
      </c>
      <c r="BM229" s="166" t="s">
        <v>1157</v>
      </c>
    </row>
    <row r="230" spans="2:65" s="1" customFormat="1" ht="16.5" customHeight="1">
      <c r="B230" s="125"/>
      <c r="C230" s="189" t="s">
        <v>720</v>
      </c>
      <c r="D230" s="189" t="s">
        <v>582</v>
      </c>
      <c r="E230" s="190" t="s">
        <v>2360</v>
      </c>
      <c r="F230" s="191" t="s">
        <v>2361</v>
      </c>
      <c r="G230" s="192" t="s">
        <v>2081</v>
      </c>
      <c r="H230" s="193">
        <v>360</v>
      </c>
      <c r="I230" s="194"/>
      <c r="J230" s="195">
        <f>ROUND(I230*H230,2)</f>
        <v>0</v>
      </c>
      <c r="K230" s="196"/>
      <c r="L230" s="197"/>
      <c r="M230" s="198" t="s">
        <v>1</v>
      </c>
      <c r="N230" s="199" t="s">
        <v>41</v>
      </c>
      <c r="P230" s="164">
        <f>O230*H230</f>
        <v>0</v>
      </c>
      <c r="Q230" s="164">
        <v>0</v>
      </c>
      <c r="R230" s="164">
        <f>Q230*H230</f>
        <v>0</v>
      </c>
      <c r="S230" s="164">
        <v>0</v>
      </c>
      <c r="T230" s="165">
        <f>S230*H230</f>
        <v>0</v>
      </c>
      <c r="AR230" s="166" t="s">
        <v>319</v>
      </c>
      <c r="AT230" s="166" t="s">
        <v>582</v>
      </c>
      <c r="AU230" s="166" t="s">
        <v>87</v>
      </c>
      <c r="AY230" s="16" t="s">
        <v>283</v>
      </c>
      <c r="BE230" s="167">
        <f>IF(N230="základná",J230,0)</f>
        <v>0</v>
      </c>
      <c r="BF230" s="167">
        <f>IF(N230="znížená",J230,0)</f>
        <v>0</v>
      </c>
      <c r="BG230" s="167">
        <f>IF(N230="zákl. prenesená",J230,0)</f>
        <v>0</v>
      </c>
      <c r="BH230" s="167">
        <f>IF(N230="zníž. prenesená",J230,0)</f>
        <v>0</v>
      </c>
      <c r="BI230" s="167">
        <f>IF(N230="nulová",J230,0)</f>
        <v>0</v>
      </c>
      <c r="BJ230" s="16" t="s">
        <v>87</v>
      </c>
      <c r="BK230" s="167">
        <f>ROUND(I230*H230,2)</f>
        <v>0</v>
      </c>
      <c r="BL230" s="16" t="s">
        <v>289</v>
      </c>
      <c r="BM230" s="166" t="s">
        <v>1167</v>
      </c>
    </row>
    <row r="231" spans="2:65" s="1" customFormat="1" ht="16.5" customHeight="1">
      <c r="B231" s="125"/>
      <c r="C231" s="155" t="s">
        <v>729</v>
      </c>
      <c r="D231" s="155" t="s">
        <v>285</v>
      </c>
      <c r="E231" s="156" t="s">
        <v>2363</v>
      </c>
      <c r="F231" s="157" t="s">
        <v>2364</v>
      </c>
      <c r="G231" s="158" t="s">
        <v>2081</v>
      </c>
      <c r="H231" s="159">
        <v>260</v>
      </c>
      <c r="I231" s="160"/>
      <c r="J231" s="161">
        <f>ROUND(I231*H231,2)</f>
        <v>0</v>
      </c>
      <c r="K231" s="162"/>
      <c r="L231" s="31"/>
      <c r="M231" s="163" t="s">
        <v>1</v>
      </c>
      <c r="N231" s="124" t="s">
        <v>41</v>
      </c>
      <c r="P231" s="164">
        <f>O231*H231</f>
        <v>0</v>
      </c>
      <c r="Q231" s="164">
        <v>0</v>
      </c>
      <c r="R231" s="164">
        <f>Q231*H231</f>
        <v>0</v>
      </c>
      <c r="S231" s="164">
        <v>0</v>
      </c>
      <c r="T231" s="165">
        <f>S231*H231</f>
        <v>0</v>
      </c>
      <c r="AR231" s="166" t="s">
        <v>289</v>
      </c>
      <c r="AT231" s="166" t="s">
        <v>285</v>
      </c>
      <c r="AU231" s="166" t="s">
        <v>87</v>
      </c>
      <c r="AY231" s="16" t="s">
        <v>283</v>
      </c>
      <c r="BE231" s="167">
        <f>IF(N231="základná",J231,0)</f>
        <v>0</v>
      </c>
      <c r="BF231" s="167">
        <f>IF(N231="znížená",J231,0)</f>
        <v>0</v>
      </c>
      <c r="BG231" s="167">
        <f>IF(N231="zákl. prenesená",J231,0)</f>
        <v>0</v>
      </c>
      <c r="BH231" s="167">
        <f>IF(N231="zníž. prenesená",J231,0)</f>
        <v>0</v>
      </c>
      <c r="BI231" s="167">
        <f>IF(N231="nulová",J231,0)</f>
        <v>0</v>
      </c>
      <c r="BJ231" s="16" t="s">
        <v>87</v>
      </c>
      <c r="BK231" s="167">
        <f>ROUND(I231*H231,2)</f>
        <v>0</v>
      </c>
      <c r="BL231" s="16" t="s">
        <v>289</v>
      </c>
      <c r="BM231" s="166" t="s">
        <v>1176</v>
      </c>
    </row>
    <row r="232" spans="2:65" s="1" customFormat="1" ht="37.9" customHeight="1">
      <c r="B232" s="125"/>
      <c r="C232" s="189" t="s">
        <v>739</v>
      </c>
      <c r="D232" s="189" t="s">
        <v>582</v>
      </c>
      <c r="E232" s="190" t="s">
        <v>2366</v>
      </c>
      <c r="F232" s="191" t="s">
        <v>2367</v>
      </c>
      <c r="G232" s="192" t="s">
        <v>2081</v>
      </c>
      <c r="H232" s="193">
        <v>260</v>
      </c>
      <c r="I232" s="194"/>
      <c r="J232" s="195">
        <f>ROUND(I232*H232,2)</f>
        <v>0</v>
      </c>
      <c r="K232" s="196"/>
      <c r="L232" s="197"/>
      <c r="M232" s="198" t="s">
        <v>1</v>
      </c>
      <c r="N232" s="199" t="s">
        <v>41</v>
      </c>
      <c r="P232" s="164">
        <f>O232*H232</f>
        <v>0</v>
      </c>
      <c r="Q232" s="164">
        <v>0</v>
      </c>
      <c r="R232" s="164">
        <f>Q232*H232</f>
        <v>0</v>
      </c>
      <c r="S232" s="164">
        <v>0</v>
      </c>
      <c r="T232" s="165">
        <f>S232*H232</f>
        <v>0</v>
      </c>
      <c r="AR232" s="166" t="s">
        <v>319</v>
      </c>
      <c r="AT232" s="166" t="s">
        <v>582</v>
      </c>
      <c r="AU232" s="166" t="s">
        <v>87</v>
      </c>
      <c r="AY232" s="16" t="s">
        <v>283</v>
      </c>
      <c r="BE232" s="167">
        <f>IF(N232="základná",J232,0)</f>
        <v>0</v>
      </c>
      <c r="BF232" s="167">
        <f>IF(N232="znížená",J232,0)</f>
        <v>0</v>
      </c>
      <c r="BG232" s="167">
        <f>IF(N232="zákl. prenesená",J232,0)</f>
        <v>0</v>
      </c>
      <c r="BH232" s="167">
        <f>IF(N232="zníž. prenesená",J232,0)</f>
        <v>0</v>
      </c>
      <c r="BI232" s="167">
        <f>IF(N232="nulová",J232,0)</f>
        <v>0</v>
      </c>
      <c r="BJ232" s="16" t="s">
        <v>87</v>
      </c>
      <c r="BK232" s="167">
        <f>ROUND(I232*H232,2)</f>
        <v>0</v>
      </c>
      <c r="BL232" s="16" t="s">
        <v>289</v>
      </c>
      <c r="BM232" s="166" t="s">
        <v>1191</v>
      </c>
    </row>
    <row r="233" spans="2:65" s="11" customFormat="1" ht="25.9" customHeight="1">
      <c r="B233" s="143"/>
      <c r="D233" s="144" t="s">
        <v>74</v>
      </c>
      <c r="E233" s="145" t="s">
        <v>2369</v>
      </c>
      <c r="F233" s="145" t="s">
        <v>2370</v>
      </c>
      <c r="I233" s="146"/>
      <c r="J233" s="147">
        <f>BK233</f>
        <v>0</v>
      </c>
      <c r="L233" s="143"/>
      <c r="M233" s="148"/>
      <c r="P233" s="149">
        <f>SUM(P234:P250)</f>
        <v>0</v>
      </c>
      <c r="R233" s="149">
        <f>SUM(R234:R250)</f>
        <v>0</v>
      </c>
      <c r="T233" s="150">
        <f>SUM(T234:T250)</f>
        <v>0</v>
      </c>
      <c r="AR233" s="144" t="s">
        <v>82</v>
      </c>
      <c r="AT233" s="151" t="s">
        <v>74</v>
      </c>
      <c r="AU233" s="151" t="s">
        <v>75</v>
      </c>
      <c r="AY233" s="144" t="s">
        <v>283</v>
      </c>
      <c r="BK233" s="152">
        <f>SUM(BK234:BK250)</f>
        <v>0</v>
      </c>
    </row>
    <row r="234" spans="2:65" s="1" customFormat="1" ht="24.2" customHeight="1">
      <c r="B234" s="125"/>
      <c r="C234" s="155" t="s">
        <v>745</v>
      </c>
      <c r="D234" s="155" t="s">
        <v>285</v>
      </c>
      <c r="E234" s="156" t="s">
        <v>2371</v>
      </c>
      <c r="F234" s="157" t="s">
        <v>2372</v>
      </c>
      <c r="G234" s="158" t="s">
        <v>644</v>
      </c>
      <c r="H234" s="159">
        <v>840</v>
      </c>
      <c r="I234" s="160"/>
      <c r="J234" s="161">
        <f t="shared" ref="J234:J250" si="55">ROUND(I234*H234,2)</f>
        <v>0</v>
      </c>
      <c r="K234" s="162"/>
      <c r="L234" s="31"/>
      <c r="M234" s="163" t="s">
        <v>1</v>
      </c>
      <c r="N234" s="124" t="s">
        <v>41</v>
      </c>
      <c r="P234" s="164">
        <f t="shared" ref="P234:P250" si="56">O234*H234</f>
        <v>0</v>
      </c>
      <c r="Q234" s="164">
        <v>0</v>
      </c>
      <c r="R234" s="164">
        <f t="shared" ref="R234:R250" si="57">Q234*H234</f>
        <v>0</v>
      </c>
      <c r="S234" s="164">
        <v>0</v>
      </c>
      <c r="T234" s="165">
        <f t="shared" ref="T234:T250" si="58">S234*H234</f>
        <v>0</v>
      </c>
      <c r="AR234" s="166" t="s">
        <v>289</v>
      </c>
      <c r="AT234" s="166" t="s">
        <v>285</v>
      </c>
      <c r="AU234" s="166" t="s">
        <v>82</v>
      </c>
      <c r="AY234" s="16" t="s">
        <v>283</v>
      </c>
      <c r="BE234" s="167">
        <f t="shared" ref="BE234:BE250" si="59">IF(N234="základná",J234,0)</f>
        <v>0</v>
      </c>
      <c r="BF234" s="167">
        <f t="shared" ref="BF234:BF250" si="60">IF(N234="znížená",J234,0)</f>
        <v>0</v>
      </c>
      <c r="BG234" s="167">
        <f t="shared" ref="BG234:BG250" si="61">IF(N234="zákl. prenesená",J234,0)</f>
        <v>0</v>
      </c>
      <c r="BH234" s="167">
        <f t="shared" ref="BH234:BH250" si="62">IF(N234="zníž. prenesená",J234,0)</f>
        <v>0</v>
      </c>
      <c r="BI234" s="167">
        <f t="shared" ref="BI234:BI250" si="63">IF(N234="nulová",J234,0)</f>
        <v>0</v>
      </c>
      <c r="BJ234" s="16" t="s">
        <v>87</v>
      </c>
      <c r="BK234" s="167">
        <f t="shared" ref="BK234:BK250" si="64">ROUND(I234*H234,2)</f>
        <v>0</v>
      </c>
      <c r="BL234" s="16" t="s">
        <v>289</v>
      </c>
      <c r="BM234" s="166" t="s">
        <v>1202</v>
      </c>
    </row>
    <row r="235" spans="2:65" s="1" customFormat="1" ht="24.2" customHeight="1">
      <c r="B235" s="125"/>
      <c r="C235" s="189" t="s">
        <v>754</v>
      </c>
      <c r="D235" s="189" t="s">
        <v>582</v>
      </c>
      <c r="E235" s="190" t="s">
        <v>2374</v>
      </c>
      <c r="F235" s="191" t="s">
        <v>2375</v>
      </c>
      <c r="G235" s="192" t="s">
        <v>644</v>
      </c>
      <c r="H235" s="193">
        <v>840</v>
      </c>
      <c r="I235" s="194"/>
      <c r="J235" s="195">
        <f t="shared" si="55"/>
        <v>0</v>
      </c>
      <c r="K235" s="196"/>
      <c r="L235" s="197"/>
      <c r="M235" s="198" t="s">
        <v>1</v>
      </c>
      <c r="N235" s="199" t="s">
        <v>41</v>
      </c>
      <c r="P235" s="164">
        <f t="shared" si="56"/>
        <v>0</v>
      </c>
      <c r="Q235" s="164">
        <v>0</v>
      </c>
      <c r="R235" s="164">
        <f t="shared" si="57"/>
        <v>0</v>
      </c>
      <c r="S235" s="164">
        <v>0</v>
      </c>
      <c r="T235" s="165">
        <f t="shared" si="58"/>
        <v>0</v>
      </c>
      <c r="AR235" s="166" t="s">
        <v>319</v>
      </c>
      <c r="AT235" s="166" t="s">
        <v>582</v>
      </c>
      <c r="AU235" s="166" t="s">
        <v>82</v>
      </c>
      <c r="AY235" s="16" t="s">
        <v>283</v>
      </c>
      <c r="BE235" s="167">
        <f t="shared" si="59"/>
        <v>0</v>
      </c>
      <c r="BF235" s="167">
        <f t="shared" si="60"/>
        <v>0</v>
      </c>
      <c r="BG235" s="167">
        <f t="shared" si="61"/>
        <v>0</v>
      </c>
      <c r="BH235" s="167">
        <f t="shared" si="62"/>
        <v>0</v>
      </c>
      <c r="BI235" s="167">
        <f t="shared" si="63"/>
        <v>0</v>
      </c>
      <c r="BJ235" s="16" t="s">
        <v>87</v>
      </c>
      <c r="BK235" s="167">
        <f t="shared" si="64"/>
        <v>0</v>
      </c>
      <c r="BL235" s="16" t="s">
        <v>289</v>
      </c>
      <c r="BM235" s="166" t="s">
        <v>1212</v>
      </c>
    </row>
    <row r="236" spans="2:65" s="1" customFormat="1" ht="24.2" customHeight="1">
      <c r="B236" s="125"/>
      <c r="C236" s="155" t="s">
        <v>764</v>
      </c>
      <c r="D236" s="155" t="s">
        <v>285</v>
      </c>
      <c r="E236" s="156" t="s">
        <v>2377</v>
      </c>
      <c r="F236" s="157" t="s">
        <v>2378</v>
      </c>
      <c r="G236" s="158" t="s">
        <v>644</v>
      </c>
      <c r="H236" s="159">
        <v>350</v>
      </c>
      <c r="I236" s="160"/>
      <c r="J236" s="161">
        <f t="shared" si="55"/>
        <v>0</v>
      </c>
      <c r="K236" s="162"/>
      <c r="L236" s="31"/>
      <c r="M236" s="163" t="s">
        <v>1</v>
      </c>
      <c r="N236" s="124" t="s">
        <v>41</v>
      </c>
      <c r="P236" s="164">
        <f t="shared" si="56"/>
        <v>0</v>
      </c>
      <c r="Q236" s="164">
        <v>0</v>
      </c>
      <c r="R236" s="164">
        <f t="shared" si="57"/>
        <v>0</v>
      </c>
      <c r="S236" s="164">
        <v>0</v>
      </c>
      <c r="T236" s="165">
        <f t="shared" si="58"/>
        <v>0</v>
      </c>
      <c r="AR236" s="166" t="s">
        <v>289</v>
      </c>
      <c r="AT236" s="166" t="s">
        <v>285</v>
      </c>
      <c r="AU236" s="166" t="s">
        <v>82</v>
      </c>
      <c r="AY236" s="16" t="s">
        <v>283</v>
      </c>
      <c r="BE236" s="167">
        <f t="shared" si="59"/>
        <v>0</v>
      </c>
      <c r="BF236" s="167">
        <f t="shared" si="60"/>
        <v>0</v>
      </c>
      <c r="BG236" s="167">
        <f t="shared" si="61"/>
        <v>0</v>
      </c>
      <c r="BH236" s="167">
        <f t="shared" si="62"/>
        <v>0</v>
      </c>
      <c r="BI236" s="167">
        <f t="shared" si="63"/>
        <v>0</v>
      </c>
      <c r="BJ236" s="16" t="s">
        <v>87</v>
      </c>
      <c r="BK236" s="167">
        <f t="shared" si="64"/>
        <v>0</v>
      </c>
      <c r="BL236" s="16" t="s">
        <v>289</v>
      </c>
      <c r="BM236" s="166" t="s">
        <v>1222</v>
      </c>
    </row>
    <row r="237" spans="2:65" s="1" customFormat="1" ht="24.2" customHeight="1">
      <c r="B237" s="125"/>
      <c r="C237" s="189" t="s">
        <v>769</v>
      </c>
      <c r="D237" s="189" t="s">
        <v>582</v>
      </c>
      <c r="E237" s="190" t="s">
        <v>2380</v>
      </c>
      <c r="F237" s="191" t="s">
        <v>2381</v>
      </c>
      <c r="G237" s="192" t="s">
        <v>644</v>
      </c>
      <c r="H237" s="193">
        <v>350</v>
      </c>
      <c r="I237" s="194"/>
      <c r="J237" s="195">
        <f t="shared" si="55"/>
        <v>0</v>
      </c>
      <c r="K237" s="196"/>
      <c r="L237" s="197"/>
      <c r="M237" s="198" t="s">
        <v>1</v>
      </c>
      <c r="N237" s="199" t="s">
        <v>41</v>
      </c>
      <c r="P237" s="164">
        <f t="shared" si="56"/>
        <v>0</v>
      </c>
      <c r="Q237" s="164">
        <v>0</v>
      </c>
      <c r="R237" s="164">
        <f t="shared" si="57"/>
        <v>0</v>
      </c>
      <c r="S237" s="164">
        <v>0</v>
      </c>
      <c r="T237" s="165">
        <f t="shared" si="58"/>
        <v>0</v>
      </c>
      <c r="AR237" s="166" t="s">
        <v>319</v>
      </c>
      <c r="AT237" s="166" t="s">
        <v>582</v>
      </c>
      <c r="AU237" s="166" t="s">
        <v>82</v>
      </c>
      <c r="AY237" s="16" t="s">
        <v>283</v>
      </c>
      <c r="BE237" s="167">
        <f t="shared" si="59"/>
        <v>0</v>
      </c>
      <c r="BF237" s="167">
        <f t="shared" si="60"/>
        <v>0</v>
      </c>
      <c r="BG237" s="167">
        <f t="shared" si="61"/>
        <v>0</v>
      </c>
      <c r="BH237" s="167">
        <f t="shared" si="62"/>
        <v>0</v>
      </c>
      <c r="BI237" s="167">
        <f t="shared" si="63"/>
        <v>0</v>
      </c>
      <c r="BJ237" s="16" t="s">
        <v>87</v>
      </c>
      <c r="BK237" s="167">
        <f t="shared" si="64"/>
        <v>0</v>
      </c>
      <c r="BL237" s="16" t="s">
        <v>289</v>
      </c>
      <c r="BM237" s="166" t="s">
        <v>1232</v>
      </c>
    </row>
    <row r="238" spans="2:65" s="1" customFormat="1" ht="24.2" customHeight="1">
      <c r="B238" s="125"/>
      <c r="C238" s="155" t="s">
        <v>774</v>
      </c>
      <c r="D238" s="155" t="s">
        <v>285</v>
      </c>
      <c r="E238" s="156" t="s">
        <v>2383</v>
      </c>
      <c r="F238" s="157" t="s">
        <v>2384</v>
      </c>
      <c r="G238" s="158" t="s">
        <v>644</v>
      </c>
      <c r="H238" s="159">
        <v>20</v>
      </c>
      <c r="I238" s="160"/>
      <c r="J238" s="161">
        <f t="shared" si="55"/>
        <v>0</v>
      </c>
      <c r="K238" s="162"/>
      <c r="L238" s="31"/>
      <c r="M238" s="163" t="s">
        <v>1</v>
      </c>
      <c r="N238" s="124" t="s">
        <v>41</v>
      </c>
      <c r="P238" s="164">
        <f t="shared" si="56"/>
        <v>0</v>
      </c>
      <c r="Q238" s="164">
        <v>0</v>
      </c>
      <c r="R238" s="164">
        <f t="shared" si="57"/>
        <v>0</v>
      </c>
      <c r="S238" s="164">
        <v>0</v>
      </c>
      <c r="T238" s="165">
        <f t="shared" si="58"/>
        <v>0</v>
      </c>
      <c r="AR238" s="166" t="s">
        <v>289</v>
      </c>
      <c r="AT238" s="166" t="s">
        <v>285</v>
      </c>
      <c r="AU238" s="166" t="s">
        <v>82</v>
      </c>
      <c r="AY238" s="16" t="s">
        <v>283</v>
      </c>
      <c r="BE238" s="167">
        <f t="shared" si="59"/>
        <v>0</v>
      </c>
      <c r="BF238" s="167">
        <f t="shared" si="60"/>
        <v>0</v>
      </c>
      <c r="BG238" s="167">
        <f t="shared" si="61"/>
        <v>0</v>
      </c>
      <c r="BH238" s="167">
        <f t="shared" si="62"/>
        <v>0</v>
      </c>
      <c r="BI238" s="167">
        <f t="shared" si="63"/>
        <v>0</v>
      </c>
      <c r="BJ238" s="16" t="s">
        <v>87</v>
      </c>
      <c r="BK238" s="167">
        <f t="shared" si="64"/>
        <v>0</v>
      </c>
      <c r="BL238" s="16" t="s">
        <v>289</v>
      </c>
      <c r="BM238" s="166" t="s">
        <v>1243</v>
      </c>
    </row>
    <row r="239" spans="2:65" s="1" customFormat="1" ht="24.2" customHeight="1">
      <c r="B239" s="125"/>
      <c r="C239" s="189" t="s">
        <v>783</v>
      </c>
      <c r="D239" s="189" t="s">
        <v>582</v>
      </c>
      <c r="E239" s="190" t="s">
        <v>2386</v>
      </c>
      <c r="F239" s="191" t="s">
        <v>2387</v>
      </c>
      <c r="G239" s="192" t="s">
        <v>644</v>
      </c>
      <c r="H239" s="193">
        <v>20</v>
      </c>
      <c r="I239" s="194"/>
      <c r="J239" s="195">
        <f t="shared" si="55"/>
        <v>0</v>
      </c>
      <c r="K239" s="196"/>
      <c r="L239" s="197"/>
      <c r="M239" s="198" t="s">
        <v>1</v>
      </c>
      <c r="N239" s="199" t="s">
        <v>41</v>
      </c>
      <c r="P239" s="164">
        <f t="shared" si="56"/>
        <v>0</v>
      </c>
      <c r="Q239" s="164">
        <v>0</v>
      </c>
      <c r="R239" s="164">
        <f t="shared" si="57"/>
        <v>0</v>
      </c>
      <c r="S239" s="164">
        <v>0</v>
      </c>
      <c r="T239" s="165">
        <f t="shared" si="58"/>
        <v>0</v>
      </c>
      <c r="AR239" s="166" t="s">
        <v>319</v>
      </c>
      <c r="AT239" s="166" t="s">
        <v>582</v>
      </c>
      <c r="AU239" s="166" t="s">
        <v>82</v>
      </c>
      <c r="AY239" s="16" t="s">
        <v>283</v>
      </c>
      <c r="BE239" s="167">
        <f t="shared" si="59"/>
        <v>0</v>
      </c>
      <c r="BF239" s="167">
        <f t="shared" si="60"/>
        <v>0</v>
      </c>
      <c r="BG239" s="167">
        <f t="shared" si="61"/>
        <v>0</v>
      </c>
      <c r="BH239" s="167">
        <f t="shared" si="62"/>
        <v>0</v>
      </c>
      <c r="BI239" s="167">
        <f t="shared" si="63"/>
        <v>0</v>
      </c>
      <c r="BJ239" s="16" t="s">
        <v>87</v>
      </c>
      <c r="BK239" s="167">
        <f t="shared" si="64"/>
        <v>0</v>
      </c>
      <c r="BL239" s="16" t="s">
        <v>289</v>
      </c>
      <c r="BM239" s="166" t="s">
        <v>1256</v>
      </c>
    </row>
    <row r="240" spans="2:65" s="1" customFormat="1" ht="33" customHeight="1">
      <c r="B240" s="125"/>
      <c r="C240" s="155" t="s">
        <v>793</v>
      </c>
      <c r="D240" s="155" t="s">
        <v>285</v>
      </c>
      <c r="E240" s="156" t="s">
        <v>2389</v>
      </c>
      <c r="F240" s="157" t="s">
        <v>2390</v>
      </c>
      <c r="G240" s="158" t="s">
        <v>644</v>
      </c>
      <c r="H240" s="159">
        <v>60</v>
      </c>
      <c r="I240" s="160"/>
      <c r="J240" s="161">
        <f t="shared" si="55"/>
        <v>0</v>
      </c>
      <c r="K240" s="162"/>
      <c r="L240" s="31"/>
      <c r="M240" s="163" t="s">
        <v>1</v>
      </c>
      <c r="N240" s="124" t="s">
        <v>41</v>
      </c>
      <c r="P240" s="164">
        <f t="shared" si="56"/>
        <v>0</v>
      </c>
      <c r="Q240" s="164">
        <v>0</v>
      </c>
      <c r="R240" s="164">
        <f t="shared" si="57"/>
        <v>0</v>
      </c>
      <c r="S240" s="164">
        <v>0</v>
      </c>
      <c r="T240" s="165">
        <f t="shared" si="58"/>
        <v>0</v>
      </c>
      <c r="AR240" s="166" t="s">
        <v>289</v>
      </c>
      <c r="AT240" s="166" t="s">
        <v>285</v>
      </c>
      <c r="AU240" s="166" t="s">
        <v>82</v>
      </c>
      <c r="AY240" s="16" t="s">
        <v>283</v>
      </c>
      <c r="BE240" s="167">
        <f t="shared" si="59"/>
        <v>0</v>
      </c>
      <c r="BF240" s="167">
        <f t="shared" si="60"/>
        <v>0</v>
      </c>
      <c r="BG240" s="167">
        <f t="shared" si="61"/>
        <v>0</v>
      </c>
      <c r="BH240" s="167">
        <f t="shared" si="62"/>
        <v>0</v>
      </c>
      <c r="BI240" s="167">
        <f t="shared" si="63"/>
        <v>0</v>
      </c>
      <c r="BJ240" s="16" t="s">
        <v>87</v>
      </c>
      <c r="BK240" s="167">
        <f t="shared" si="64"/>
        <v>0</v>
      </c>
      <c r="BL240" s="16" t="s">
        <v>289</v>
      </c>
      <c r="BM240" s="166" t="s">
        <v>1264</v>
      </c>
    </row>
    <row r="241" spans="2:65" s="1" customFormat="1" ht="33" customHeight="1">
      <c r="B241" s="125"/>
      <c r="C241" s="189" t="s">
        <v>798</v>
      </c>
      <c r="D241" s="189" t="s">
        <v>582</v>
      </c>
      <c r="E241" s="190" t="s">
        <v>2392</v>
      </c>
      <c r="F241" s="191" t="s">
        <v>2393</v>
      </c>
      <c r="G241" s="192" t="s">
        <v>644</v>
      </c>
      <c r="H241" s="193">
        <v>60</v>
      </c>
      <c r="I241" s="194"/>
      <c r="J241" s="195">
        <f t="shared" si="55"/>
        <v>0</v>
      </c>
      <c r="K241" s="196"/>
      <c r="L241" s="197"/>
      <c r="M241" s="198" t="s">
        <v>1</v>
      </c>
      <c r="N241" s="199" t="s">
        <v>41</v>
      </c>
      <c r="P241" s="164">
        <f t="shared" si="56"/>
        <v>0</v>
      </c>
      <c r="Q241" s="164">
        <v>0</v>
      </c>
      <c r="R241" s="164">
        <f t="shared" si="57"/>
        <v>0</v>
      </c>
      <c r="S241" s="164">
        <v>0</v>
      </c>
      <c r="T241" s="165">
        <f t="shared" si="58"/>
        <v>0</v>
      </c>
      <c r="AR241" s="166" t="s">
        <v>319</v>
      </c>
      <c r="AT241" s="166" t="s">
        <v>582</v>
      </c>
      <c r="AU241" s="166" t="s">
        <v>82</v>
      </c>
      <c r="AY241" s="16" t="s">
        <v>283</v>
      </c>
      <c r="BE241" s="167">
        <f t="shared" si="59"/>
        <v>0</v>
      </c>
      <c r="BF241" s="167">
        <f t="shared" si="60"/>
        <v>0</v>
      </c>
      <c r="BG241" s="167">
        <f t="shared" si="61"/>
        <v>0</v>
      </c>
      <c r="BH241" s="167">
        <f t="shared" si="62"/>
        <v>0</v>
      </c>
      <c r="BI241" s="167">
        <f t="shared" si="63"/>
        <v>0</v>
      </c>
      <c r="BJ241" s="16" t="s">
        <v>87</v>
      </c>
      <c r="BK241" s="167">
        <f t="shared" si="64"/>
        <v>0</v>
      </c>
      <c r="BL241" s="16" t="s">
        <v>289</v>
      </c>
      <c r="BM241" s="166" t="s">
        <v>1273</v>
      </c>
    </row>
    <row r="242" spans="2:65" s="1" customFormat="1" ht="24.2" customHeight="1">
      <c r="B242" s="125"/>
      <c r="C242" s="155" t="s">
        <v>802</v>
      </c>
      <c r="D242" s="155" t="s">
        <v>285</v>
      </c>
      <c r="E242" s="156" t="s">
        <v>2407</v>
      </c>
      <c r="F242" s="157" t="s">
        <v>2408</v>
      </c>
      <c r="G242" s="158" t="s">
        <v>644</v>
      </c>
      <c r="H242" s="159">
        <v>6210</v>
      </c>
      <c r="I242" s="160"/>
      <c r="J242" s="161">
        <f t="shared" si="55"/>
        <v>0</v>
      </c>
      <c r="K242" s="162"/>
      <c r="L242" s="31"/>
      <c r="M242" s="163" t="s">
        <v>1</v>
      </c>
      <c r="N242" s="124" t="s">
        <v>41</v>
      </c>
      <c r="P242" s="164">
        <f t="shared" si="56"/>
        <v>0</v>
      </c>
      <c r="Q242" s="164">
        <v>0</v>
      </c>
      <c r="R242" s="164">
        <f t="shared" si="57"/>
        <v>0</v>
      </c>
      <c r="S242" s="164">
        <v>0</v>
      </c>
      <c r="T242" s="165">
        <f t="shared" si="58"/>
        <v>0</v>
      </c>
      <c r="AR242" s="166" t="s">
        <v>289</v>
      </c>
      <c r="AT242" s="166" t="s">
        <v>285</v>
      </c>
      <c r="AU242" s="166" t="s">
        <v>82</v>
      </c>
      <c r="AY242" s="16" t="s">
        <v>283</v>
      </c>
      <c r="BE242" s="167">
        <f t="shared" si="59"/>
        <v>0</v>
      </c>
      <c r="BF242" s="167">
        <f t="shared" si="60"/>
        <v>0</v>
      </c>
      <c r="BG242" s="167">
        <f t="shared" si="61"/>
        <v>0</v>
      </c>
      <c r="BH242" s="167">
        <f t="shared" si="62"/>
        <v>0</v>
      </c>
      <c r="BI242" s="167">
        <f t="shared" si="63"/>
        <v>0</v>
      </c>
      <c r="BJ242" s="16" t="s">
        <v>87</v>
      </c>
      <c r="BK242" s="167">
        <f t="shared" si="64"/>
        <v>0</v>
      </c>
      <c r="BL242" s="16" t="s">
        <v>289</v>
      </c>
      <c r="BM242" s="166" t="s">
        <v>1283</v>
      </c>
    </row>
    <row r="243" spans="2:65" s="1" customFormat="1" ht="24.2" customHeight="1">
      <c r="B243" s="125"/>
      <c r="C243" s="189" t="s">
        <v>806</v>
      </c>
      <c r="D243" s="189" t="s">
        <v>582</v>
      </c>
      <c r="E243" s="190" t="s">
        <v>2410</v>
      </c>
      <c r="F243" s="191" t="s">
        <v>2411</v>
      </c>
      <c r="G243" s="192" t="s">
        <v>644</v>
      </c>
      <c r="H243" s="193">
        <v>5080</v>
      </c>
      <c r="I243" s="194"/>
      <c r="J243" s="195">
        <f t="shared" si="55"/>
        <v>0</v>
      </c>
      <c r="K243" s="196"/>
      <c r="L243" s="197"/>
      <c r="M243" s="198" t="s">
        <v>1</v>
      </c>
      <c r="N243" s="199" t="s">
        <v>41</v>
      </c>
      <c r="P243" s="164">
        <f t="shared" si="56"/>
        <v>0</v>
      </c>
      <c r="Q243" s="164">
        <v>0</v>
      </c>
      <c r="R243" s="164">
        <f t="shared" si="57"/>
        <v>0</v>
      </c>
      <c r="S243" s="164">
        <v>0</v>
      </c>
      <c r="T243" s="165">
        <f t="shared" si="58"/>
        <v>0</v>
      </c>
      <c r="AR243" s="166" t="s">
        <v>319</v>
      </c>
      <c r="AT243" s="166" t="s">
        <v>582</v>
      </c>
      <c r="AU243" s="166" t="s">
        <v>82</v>
      </c>
      <c r="AY243" s="16" t="s">
        <v>283</v>
      </c>
      <c r="BE243" s="167">
        <f t="shared" si="59"/>
        <v>0</v>
      </c>
      <c r="BF243" s="167">
        <f t="shared" si="60"/>
        <v>0</v>
      </c>
      <c r="BG243" s="167">
        <f t="shared" si="61"/>
        <v>0</v>
      </c>
      <c r="BH243" s="167">
        <f t="shared" si="62"/>
        <v>0</v>
      </c>
      <c r="BI243" s="167">
        <f t="shared" si="63"/>
        <v>0</v>
      </c>
      <c r="BJ243" s="16" t="s">
        <v>87</v>
      </c>
      <c r="BK243" s="167">
        <f t="shared" si="64"/>
        <v>0</v>
      </c>
      <c r="BL243" s="16" t="s">
        <v>289</v>
      </c>
      <c r="BM243" s="166" t="s">
        <v>1293</v>
      </c>
    </row>
    <row r="244" spans="2:65" s="1" customFormat="1" ht="24.2" customHeight="1">
      <c r="B244" s="125"/>
      <c r="C244" s="189" t="s">
        <v>811</v>
      </c>
      <c r="D244" s="189" t="s">
        <v>582</v>
      </c>
      <c r="E244" s="190" t="s">
        <v>2413</v>
      </c>
      <c r="F244" s="191" t="s">
        <v>2414</v>
      </c>
      <c r="G244" s="192" t="s">
        <v>644</v>
      </c>
      <c r="H244" s="193">
        <v>840</v>
      </c>
      <c r="I244" s="194"/>
      <c r="J244" s="195">
        <f t="shared" si="55"/>
        <v>0</v>
      </c>
      <c r="K244" s="196"/>
      <c r="L244" s="197"/>
      <c r="M244" s="198" t="s">
        <v>1</v>
      </c>
      <c r="N244" s="199" t="s">
        <v>41</v>
      </c>
      <c r="P244" s="164">
        <f t="shared" si="56"/>
        <v>0</v>
      </c>
      <c r="Q244" s="164">
        <v>0</v>
      </c>
      <c r="R244" s="164">
        <f t="shared" si="57"/>
        <v>0</v>
      </c>
      <c r="S244" s="164">
        <v>0</v>
      </c>
      <c r="T244" s="165">
        <f t="shared" si="58"/>
        <v>0</v>
      </c>
      <c r="AR244" s="166" t="s">
        <v>319</v>
      </c>
      <c r="AT244" s="166" t="s">
        <v>582</v>
      </c>
      <c r="AU244" s="166" t="s">
        <v>82</v>
      </c>
      <c r="AY244" s="16" t="s">
        <v>283</v>
      </c>
      <c r="BE244" s="167">
        <f t="shared" si="59"/>
        <v>0</v>
      </c>
      <c r="BF244" s="167">
        <f t="shared" si="60"/>
        <v>0</v>
      </c>
      <c r="BG244" s="167">
        <f t="shared" si="61"/>
        <v>0</v>
      </c>
      <c r="BH244" s="167">
        <f t="shared" si="62"/>
        <v>0</v>
      </c>
      <c r="BI244" s="167">
        <f t="shared" si="63"/>
        <v>0</v>
      </c>
      <c r="BJ244" s="16" t="s">
        <v>87</v>
      </c>
      <c r="BK244" s="167">
        <f t="shared" si="64"/>
        <v>0</v>
      </c>
      <c r="BL244" s="16" t="s">
        <v>289</v>
      </c>
      <c r="BM244" s="166" t="s">
        <v>1299</v>
      </c>
    </row>
    <row r="245" spans="2:65" s="1" customFormat="1" ht="24.2" customHeight="1">
      <c r="B245" s="125"/>
      <c r="C245" s="189" t="s">
        <v>820</v>
      </c>
      <c r="D245" s="189" t="s">
        <v>582</v>
      </c>
      <c r="E245" s="190" t="s">
        <v>2416</v>
      </c>
      <c r="F245" s="191" t="s">
        <v>2417</v>
      </c>
      <c r="G245" s="192" t="s">
        <v>644</v>
      </c>
      <c r="H245" s="193">
        <v>290</v>
      </c>
      <c r="I245" s="194"/>
      <c r="J245" s="195">
        <f t="shared" si="55"/>
        <v>0</v>
      </c>
      <c r="K245" s="196"/>
      <c r="L245" s="197"/>
      <c r="M245" s="198" t="s">
        <v>1</v>
      </c>
      <c r="N245" s="199" t="s">
        <v>41</v>
      </c>
      <c r="P245" s="164">
        <f t="shared" si="56"/>
        <v>0</v>
      </c>
      <c r="Q245" s="164">
        <v>0</v>
      </c>
      <c r="R245" s="164">
        <f t="shared" si="57"/>
        <v>0</v>
      </c>
      <c r="S245" s="164">
        <v>0</v>
      </c>
      <c r="T245" s="165">
        <f t="shared" si="58"/>
        <v>0</v>
      </c>
      <c r="AR245" s="166" t="s">
        <v>319</v>
      </c>
      <c r="AT245" s="166" t="s">
        <v>582</v>
      </c>
      <c r="AU245" s="166" t="s">
        <v>82</v>
      </c>
      <c r="AY245" s="16" t="s">
        <v>283</v>
      </c>
      <c r="BE245" s="167">
        <f t="shared" si="59"/>
        <v>0</v>
      </c>
      <c r="BF245" s="167">
        <f t="shared" si="60"/>
        <v>0</v>
      </c>
      <c r="BG245" s="167">
        <f t="shared" si="61"/>
        <v>0</v>
      </c>
      <c r="BH245" s="167">
        <f t="shared" si="62"/>
        <v>0</v>
      </c>
      <c r="BI245" s="167">
        <f t="shared" si="63"/>
        <v>0</v>
      </c>
      <c r="BJ245" s="16" t="s">
        <v>87</v>
      </c>
      <c r="BK245" s="167">
        <f t="shared" si="64"/>
        <v>0</v>
      </c>
      <c r="BL245" s="16" t="s">
        <v>289</v>
      </c>
      <c r="BM245" s="166" t="s">
        <v>1309</v>
      </c>
    </row>
    <row r="246" spans="2:65" s="1" customFormat="1" ht="24.2" customHeight="1">
      <c r="B246" s="125"/>
      <c r="C246" s="155" t="s">
        <v>830</v>
      </c>
      <c r="D246" s="155" t="s">
        <v>285</v>
      </c>
      <c r="E246" s="156" t="s">
        <v>2419</v>
      </c>
      <c r="F246" s="157" t="s">
        <v>2420</v>
      </c>
      <c r="G246" s="158" t="s">
        <v>644</v>
      </c>
      <c r="H246" s="159">
        <v>21750</v>
      </c>
      <c r="I246" s="160"/>
      <c r="J246" s="161">
        <f t="shared" si="55"/>
        <v>0</v>
      </c>
      <c r="K246" s="162"/>
      <c r="L246" s="31"/>
      <c r="M246" s="163" t="s">
        <v>1</v>
      </c>
      <c r="N246" s="124" t="s">
        <v>41</v>
      </c>
      <c r="P246" s="164">
        <f t="shared" si="56"/>
        <v>0</v>
      </c>
      <c r="Q246" s="164">
        <v>0</v>
      </c>
      <c r="R246" s="164">
        <f t="shared" si="57"/>
        <v>0</v>
      </c>
      <c r="S246" s="164">
        <v>0</v>
      </c>
      <c r="T246" s="165">
        <f t="shared" si="58"/>
        <v>0</v>
      </c>
      <c r="AR246" s="166" t="s">
        <v>289</v>
      </c>
      <c r="AT246" s="166" t="s">
        <v>285</v>
      </c>
      <c r="AU246" s="166" t="s">
        <v>82</v>
      </c>
      <c r="AY246" s="16" t="s">
        <v>283</v>
      </c>
      <c r="BE246" s="167">
        <f t="shared" si="59"/>
        <v>0</v>
      </c>
      <c r="BF246" s="167">
        <f t="shared" si="60"/>
        <v>0</v>
      </c>
      <c r="BG246" s="167">
        <f t="shared" si="61"/>
        <v>0</v>
      </c>
      <c r="BH246" s="167">
        <f t="shared" si="62"/>
        <v>0</v>
      </c>
      <c r="BI246" s="167">
        <f t="shared" si="63"/>
        <v>0</v>
      </c>
      <c r="BJ246" s="16" t="s">
        <v>87</v>
      </c>
      <c r="BK246" s="167">
        <f t="shared" si="64"/>
        <v>0</v>
      </c>
      <c r="BL246" s="16" t="s">
        <v>289</v>
      </c>
      <c r="BM246" s="166" t="s">
        <v>1319</v>
      </c>
    </row>
    <row r="247" spans="2:65" s="1" customFormat="1" ht="24.2" customHeight="1">
      <c r="B247" s="125"/>
      <c r="C247" s="189" t="s">
        <v>834</v>
      </c>
      <c r="D247" s="189" t="s">
        <v>582</v>
      </c>
      <c r="E247" s="190" t="s">
        <v>2422</v>
      </c>
      <c r="F247" s="191" t="s">
        <v>2423</v>
      </c>
      <c r="G247" s="192" t="s">
        <v>644</v>
      </c>
      <c r="H247" s="193">
        <v>21570</v>
      </c>
      <c r="I247" s="194"/>
      <c r="J247" s="195">
        <f t="shared" si="55"/>
        <v>0</v>
      </c>
      <c r="K247" s="196"/>
      <c r="L247" s="197"/>
      <c r="M247" s="198" t="s">
        <v>1</v>
      </c>
      <c r="N247" s="199" t="s">
        <v>41</v>
      </c>
      <c r="P247" s="164">
        <f t="shared" si="56"/>
        <v>0</v>
      </c>
      <c r="Q247" s="164">
        <v>0</v>
      </c>
      <c r="R247" s="164">
        <f t="shared" si="57"/>
        <v>0</v>
      </c>
      <c r="S247" s="164">
        <v>0</v>
      </c>
      <c r="T247" s="165">
        <f t="shared" si="58"/>
        <v>0</v>
      </c>
      <c r="AR247" s="166" t="s">
        <v>319</v>
      </c>
      <c r="AT247" s="166" t="s">
        <v>582</v>
      </c>
      <c r="AU247" s="166" t="s">
        <v>82</v>
      </c>
      <c r="AY247" s="16" t="s">
        <v>283</v>
      </c>
      <c r="BE247" s="167">
        <f t="shared" si="59"/>
        <v>0</v>
      </c>
      <c r="BF247" s="167">
        <f t="shared" si="60"/>
        <v>0</v>
      </c>
      <c r="BG247" s="167">
        <f t="shared" si="61"/>
        <v>0</v>
      </c>
      <c r="BH247" s="167">
        <f t="shared" si="62"/>
        <v>0</v>
      </c>
      <c r="BI247" s="167">
        <f t="shared" si="63"/>
        <v>0</v>
      </c>
      <c r="BJ247" s="16" t="s">
        <v>87</v>
      </c>
      <c r="BK247" s="167">
        <f t="shared" si="64"/>
        <v>0</v>
      </c>
      <c r="BL247" s="16" t="s">
        <v>289</v>
      </c>
      <c r="BM247" s="166" t="s">
        <v>1330</v>
      </c>
    </row>
    <row r="248" spans="2:65" s="1" customFormat="1" ht="24.2" customHeight="1">
      <c r="B248" s="125"/>
      <c r="C248" s="189" t="s">
        <v>845</v>
      </c>
      <c r="D248" s="189" t="s">
        <v>582</v>
      </c>
      <c r="E248" s="190" t="s">
        <v>4308</v>
      </c>
      <c r="F248" s="191" t="s">
        <v>4309</v>
      </c>
      <c r="G248" s="192" t="s">
        <v>644</v>
      </c>
      <c r="H248" s="193">
        <v>180</v>
      </c>
      <c r="I248" s="194"/>
      <c r="J248" s="195">
        <f t="shared" si="55"/>
        <v>0</v>
      </c>
      <c r="K248" s="196"/>
      <c r="L248" s="197"/>
      <c r="M248" s="198" t="s">
        <v>1</v>
      </c>
      <c r="N248" s="199" t="s">
        <v>41</v>
      </c>
      <c r="P248" s="164">
        <f t="shared" si="56"/>
        <v>0</v>
      </c>
      <c r="Q248" s="164">
        <v>0</v>
      </c>
      <c r="R248" s="164">
        <f t="shared" si="57"/>
        <v>0</v>
      </c>
      <c r="S248" s="164">
        <v>0</v>
      </c>
      <c r="T248" s="165">
        <f t="shared" si="58"/>
        <v>0</v>
      </c>
      <c r="AR248" s="166" t="s">
        <v>319</v>
      </c>
      <c r="AT248" s="166" t="s">
        <v>582</v>
      </c>
      <c r="AU248" s="166" t="s">
        <v>82</v>
      </c>
      <c r="AY248" s="16" t="s">
        <v>283</v>
      </c>
      <c r="BE248" s="167">
        <f t="shared" si="59"/>
        <v>0</v>
      </c>
      <c r="BF248" s="167">
        <f t="shared" si="60"/>
        <v>0</v>
      </c>
      <c r="BG248" s="167">
        <f t="shared" si="61"/>
        <v>0</v>
      </c>
      <c r="BH248" s="167">
        <f t="shared" si="62"/>
        <v>0</v>
      </c>
      <c r="BI248" s="167">
        <f t="shared" si="63"/>
        <v>0</v>
      </c>
      <c r="BJ248" s="16" t="s">
        <v>87</v>
      </c>
      <c r="BK248" s="167">
        <f t="shared" si="64"/>
        <v>0</v>
      </c>
      <c r="BL248" s="16" t="s">
        <v>289</v>
      </c>
      <c r="BM248" s="166" t="s">
        <v>1345</v>
      </c>
    </row>
    <row r="249" spans="2:65" s="1" customFormat="1" ht="24.2" customHeight="1">
      <c r="B249" s="125"/>
      <c r="C249" s="155" t="s">
        <v>870</v>
      </c>
      <c r="D249" s="155" t="s">
        <v>285</v>
      </c>
      <c r="E249" s="156" t="s">
        <v>2428</v>
      </c>
      <c r="F249" s="157" t="s">
        <v>2429</v>
      </c>
      <c r="G249" s="158" t="s">
        <v>644</v>
      </c>
      <c r="H249" s="159">
        <v>450</v>
      </c>
      <c r="I249" s="160"/>
      <c r="J249" s="161">
        <f t="shared" si="55"/>
        <v>0</v>
      </c>
      <c r="K249" s="162"/>
      <c r="L249" s="31"/>
      <c r="M249" s="163" t="s">
        <v>1</v>
      </c>
      <c r="N249" s="124" t="s">
        <v>41</v>
      </c>
      <c r="P249" s="164">
        <f t="shared" si="56"/>
        <v>0</v>
      </c>
      <c r="Q249" s="164">
        <v>0</v>
      </c>
      <c r="R249" s="164">
        <f t="shared" si="57"/>
        <v>0</v>
      </c>
      <c r="S249" s="164">
        <v>0</v>
      </c>
      <c r="T249" s="165">
        <f t="shared" si="58"/>
        <v>0</v>
      </c>
      <c r="AR249" s="166" t="s">
        <v>289</v>
      </c>
      <c r="AT249" s="166" t="s">
        <v>285</v>
      </c>
      <c r="AU249" s="166" t="s">
        <v>82</v>
      </c>
      <c r="AY249" s="16" t="s">
        <v>283</v>
      </c>
      <c r="BE249" s="167">
        <f t="shared" si="59"/>
        <v>0</v>
      </c>
      <c r="BF249" s="167">
        <f t="shared" si="60"/>
        <v>0</v>
      </c>
      <c r="BG249" s="167">
        <f t="shared" si="61"/>
        <v>0</v>
      </c>
      <c r="BH249" s="167">
        <f t="shared" si="62"/>
        <v>0</v>
      </c>
      <c r="BI249" s="167">
        <f t="shared" si="63"/>
        <v>0</v>
      </c>
      <c r="BJ249" s="16" t="s">
        <v>87</v>
      </c>
      <c r="BK249" s="167">
        <f t="shared" si="64"/>
        <v>0</v>
      </c>
      <c r="BL249" s="16" t="s">
        <v>289</v>
      </c>
      <c r="BM249" s="166" t="s">
        <v>1354</v>
      </c>
    </row>
    <row r="250" spans="2:65" s="1" customFormat="1" ht="24.2" customHeight="1">
      <c r="B250" s="125"/>
      <c r="C250" s="189" t="s">
        <v>875</v>
      </c>
      <c r="D250" s="189" t="s">
        <v>582</v>
      </c>
      <c r="E250" s="190" t="s">
        <v>2431</v>
      </c>
      <c r="F250" s="191" t="s">
        <v>2432</v>
      </c>
      <c r="G250" s="192" t="s">
        <v>644</v>
      </c>
      <c r="H250" s="193">
        <v>450</v>
      </c>
      <c r="I250" s="194"/>
      <c r="J250" s="195">
        <f t="shared" si="55"/>
        <v>0</v>
      </c>
      <c r="K250" s="196"/>
      <c r="L250" s="197"/>
      <c r="M250" s="198" t="s">
        <v>1</v>
      </c>
      <c r="N250" s="199" t="s">
        <v>41</v>
      </c>
      <c r="P250" s="164">
        <f t="shared" si="56"/>
        <v>0</v>
      </c>
      <c r="Q250" s="164">
        <v>0</v>
      </c>
      <c r="R250" s="164">
        <f t="shared" si="57"/>
        <v>0</v>
      </c>
      <c r="S250" s="164">
        <v>0</v>
      </c>
      <c r="T250" s="165">
        <f t="shared" si="58"/>
        <v>0</v>
      </c>
      <c r="AR250" s="166" t="s">
        <v>319</v>
      </c>
      <c r="AT250" s="166" t="s">
        <v>582</v>
      </c>
      <c r="AU250" s="166" t="s">
        <v>82</v>
      </c>
      <c r="AY250" s="16" t="s">
        <v>283</v>
      </c>
      <c r="BE250" s="167">
        <f t="shared" si="59"/>
        <v>0</v>
      </c>
      <c r="BF250" s="167">
        <f t="shared" si="60"/>
        <v>0</v>
      </c>
      <c r="BG250" s="167">
        <f t="shared" si="61"/>
        <v>0</v>
      </c>
      <c r="BH250" s="167">
        <f t="shared" si="62"/>
        <v>0</v>
      </c>
      <c r="BI250" s="167">
        <f t="shared" si="63"/>
        <v>0</v>
      </c>
      <c r="BJ250" s="16" t="s">
        <v>87</v>
      </c>
      <c r="BK250" s="167">
        <f t="shared" si="64"/>
        <v>0</v>
      </c>
      <c r="BL250" s="16" t="s">
        <v>289</v>
      </c>
      <c r="BM250" s="166" t="s">
        <v>1364</v>
      </c>
    </row>
    <row r="251" spans="2:65" s="11" customFormat="1" ht="25.9" customHeight="1">
      <c r="B251" s="143"/>
      <c r="D251" s="144" t="s">
        <v>74</v>
      </c>
      <c r="E251" s="145" t="s">
        <v>2059</v>
      </c>
      <c r="F251" s="145" t="s">
        <v>2060</v>
      </c>
      <c r="I251" s="146"/>
      <c r="J251" s="147">
        <f>BK251</f>
        <v>0</v>
      </c>
      <c r="L251" s="143"/>
      <c r="M251" s="148"/>
      <c r="P251" s="149">
        <f>SUM(P252:P254)</f>
        <v>0</v>
      </c>
      <c r="R251" s="149">
        <f>SUM(R252:R254)</f>
        <v>0</v>
      </c>
      <c r="T251" s="150">
        <f>SUM(T252:T254)</f>
        <v>0</v>
      </c>
      <c r="AR251" s="144" t="s">
        <v>82</v>
      </c>
      <c r="AT251" s="151" t="s">
        <v>74</v>
      </c>
      <c r="AU251" s="151" t="s">
        <v>75</v>
      </c>
      <c r="AY251" s="144" t="s">
        <v>283</v>
      </c>
      <c r="BK251" s="152">
        <f>SUM(BK252:BK254)</f>
        <v>0</v>
      </c>
    </row>
    <row r="252" spans="2:65" s="1" customFormat="1" ht="16.5" customHeight="1">
      <c r="B252" s="125"/>
      <c r="C252" s="155" t="s">
        <v>882</v>
      </c>
      <c r="D252" s="155" t="s">
        <v>285</v>
      </c>
      <c r="E252" s="156" t="s">
        <v>2061</v>
      </c>
      <c r="F252" s="157" t="s">
        <v>2062</v>
      </c>
      <c r="G252" s="158" t="s">
        <v>2063</v>
      </c>
      <c r="H252" s="159">
        <v>200</v>
      </c>
      <c r="I252" s="160"/>
      <c r="J252" s="161">
        <f>ROUND(I252*H252,2)</f>
        <v>0</v>
      </c>
      <c r="K252" s="162"/>
      <c r="L252" s="31"/>
      <c r="M252" s="163" t="s">
        <v>1</v>
      </c>
      <c r="N252" s="124" t="s">
        <v>41</v>
      </c>
      <c r="P252" s="164">
        <f>O252*H252</f>
        <v>0</v>
      </c>
      <c r="Q252" s="164">
        <v>0</v>
      </c>
      <c r="R252" s="164">
        <f>Q252*H252</f>
        <v>0</v>
      </c>
      <c r="S252" s="164">
        <v>0</v>
      </c>
      <c r="T252" s="165">
        <f>S252*H252</f>
        <v>0</v>
      </c>
      <c r="AR252" s="166" t="s">
        <v>289</v>
      </c>
      <c r="AT252" s="166" t="s">
        <v>285</v>
      </c>
      <c r="AU252" s="166" t="s">
        <v>82</v>
      </c>
      <c r="AY252" s="16" t="s">
        <v>283</v>
      </c>
      <c r="BE252" s="167">
        <f>IF(N252="základná",J252,0)</f>
        <v>0</v>
      </c>
      <c r="BF252" s="167">
        <f>IF(N252="znížená",J252,0)</f>
        <v>0</v>
      </c>
      <c r="BG252" s="167">
        <f>IF(N252="zákl. prenesená",J252,0)</f>
        <v>0</v>
      </c>
      <c r="BH252" s="167">
        <f>IF(N252="zníž. prenesená",J252,0)</f>
        <v>0</v>
      </c>
      <c r="BI252" s="167">
        <f>IF(N252="nulová",J252,0)</f>
        <v>0</v>
      </c>
      <c r="BJ252" s="16" t="s">
        <v>87</v>
      </c>
      <c r="BK252" s="167">
        <f>ROUND(I252*H252,2)</f>
        <v>0</v>
      </c>
      <c r="BL252" s="16" t="s">
        <v>289</v>
      </c>
      <c r="BM252" s="166" t="s">
        <v>1376</v>
      </c>
    </row>
    <row r="253" spans="2:65" s="1" customFormat="1" ht="16.5" customHeight="1">
      <c r="B253" s="125"/>
      <c r="C253" s="155" t="s">
        <v>893</v>
      </c>
      <c r="D253" s="155" t="s">
        <v>285</v>
      </c>
      <c r="E253" s="156" t="s">
        <v>2065</v>
      </c>
      <c r="F253" s="157" t="s">
        <v>2066</v>
      </c>
      <c r="G253" s="158" t="s">
        <v>2063</v>
      </c>
      <c r="H253" s="159">
        <v>90</v>
      </c>
      <c r="I253" s="160"/>
      <c r="J253" s="161">
        <f>ROUND(I253*H253,2)</f>
        <v>0</v>
      </c>
      <c r="K253" s="162"/>
      <c r="L253" s="31"/>
      <c r="M253" s="163" t="s">
        <v>1</v>
      </c>
      <c r="N253" s="124" t="s">
        <v>41</v>
      </c>
      <c r="P253" s="164">
        <f>O253*H253</f>
        <v>0</v>
      </c>
      <c r="Q253" s="164">
        <v>0</v>
      </c>
      <c r="R253" s="164">
        <f>Q253*H253</f>
        <v>0</v>
      </c>
      <c r="S253" s="164">
        <v>0</v>
      </c>
      <c r="T253" s="165">
        <f>S253*H253</f>
        <v>0</v>
      </c>
      <c r="AR253" s="166" t="s">
        <v>289</v>
      </c>
      <c r="AT253" s="166" t="s">
        <v>285</v>
      </c>
      <c r="AU253" s="166" t="s">
        <v>82</v>
      </c>
      <c r="AY253" s="16" t="s">
        <v>283</v>
      </c>
      <c r="BE253" s="167">
        <f>IF(N253="základná",J253,0)</f>
        <v>0</v>
      </c>
      <c r="BF253" s="167">
        <f>IF(N253="znížená",J253,0)</f>
        <v>0</v>
      </c>
      <c r="BG253" s="167">
        <f>IF(N253="zákl. prenesená",J253,0)</f>
        <v>0</v>
      </c>
      <c r="BH253" s="167">
        <f>IF(N253="zníž. prenesená",J253,0)</f>
        <v>0</v>
      </c>
      <c r="BI253" s="167">
        <f>IF(N253="nulová",J253,0)</f>
        <v>0</v>
      </c>
      <c r="BJ253" s="16" t="s">
        <v>87</v>
      </c>
      <c r="BK253" s="167">
        <f>ROUND(I253*H253,2)</f>
        <v>0</v>
      </c>
      <c r="BL253" s="16" t="s">
        <v>289</v>
      </c>
      <c r="BM253" s="166" t="s">
        <v>1385</v>
      </c>
    </row>
    <row r="254" spans="2:65" s="1" customFormat="1" ht="24.2" customHeight="1">
      <c r="B254" s="125"/>
      <c r="C254" s="155" t="s">
        <v>899</v>
      </c>
      <c r="D254" s="155" t="s">
        <v>285</v>
      </c>
      <c r="E254" s="156" t="s">
        <v>2068</v>
      </c>
      <c r="F254" s="157" t="s">
        <v>2069</v>
      </c>
      <c r="G254" s="158" t="s">
        <v>2063</v>
      </c>
      <c r="H254" s="159">
        <v>80</v>
      </c>
      <c r="I254" s="160"/>
      <c r="J254" s="161">
        <f>ROUND(I254*H254,2)</f>
        <v>0</v>
      </c>
      <c r="K254" s="162"/>
      <c r="L254" s="31"/>
      <c r="M254" s="201" t="s">
        <v>1</v>
      </c>
      <c r="N254" s="202" t="s">
        <v>41</v>
      </c>
      <c r="O254" s="203"/>
      <c r="P254" s="204">
        <f>O254*H254</f>
        <v>0</v>
      </c>
      <c r="Q254" s="204">
        <v>0</v>
      </c>
      <c r="R254" s="204">
        <f>Q254*H254</f>
        <v>0</v>
      </c>
      <c r="S254" s="204">
        <v>0</v>
      </c>
      <c r="T254" s="205">
        <f>S254*H254</f>
        <v>0</v>
      </c>
      <c r="AR254" s="166" t="s">
        <v>289</v>
      </c>
      <c r="AT254" s="166" t="s">
        <v>285</v>
      </c>
      <c r="AU254" s="166" t="s">
        <v>82</v>
      </c>
      <c r="AY254" s="16" t="s">
        <v>283</v>
      </c>
      <c r="BE254" s="167">
        <f>IF(N254="základná",J254,0)</f>
        <v>0</v>
      </c>
      <c r="BF254" s="167">
        <f>IF(N254="znížená",J254,0)</f>
        <v>0</v>
      </c>
      <c r="BG254" s="167">
        <f>IF(N254="zákl. prenesená",J254,0)</f>
        <v>0</v>
      </c>
      <c r="BH254" s="167">
        <f>IF(N254="zníž. prenesená",J254,0)</f>
        <v>0</v>
      </c>
      <c r="BI254" s="167">
        <f>IF(N254="nulová",J254,0)</f>
        <v>0</v>
      </c>
      <c r="BJ254" s="16" t="s">
        <v>87</v>
      </c>
      <c r="BK254" s="167">
        <f>ROUND(I254*H254,2)</f>
        <v>0</v>
      </c>
      <c r="BL254" s="16" t="s">
        <v>289</v>
      </c>
      <c r="BM254" s="166" t="s">
        <v>1394</v>
      </c>
    </row>
    <row r="255" spans="2:65" s="1" customFormat="1" ht="6.95" customHeight="1">
      <c r="B255" s="46"/>
      <c r="C255" s="47"/>
      <c r="D255" s="47"/>
      <c r="E255" s="47"/>
      <c r="F255" s="47"/>
      <c r="G255" s="47"/>
      <c r="H255" s="47"/>
      <c r="I255" s="47"/>
      <c r="J255" s="47"/>
      <c r="K255" s="47"/>
      <c r="L255" s="31"/>
    </row>
  </sheetData>
  <autoFilter ref="C145:K254" xr:uid="{00000000-0009-0000-0000-00000D000000}"/>
  <mergeCells count="20">
    <mergeCell ref="E132:H132"/>
    <mergeCell ref="E136:H136"/>
    <mergeCell ref="E134:H134"/>
    <mergeCell ref="E138:H138"/>
    <mergeCell ref="L2:V2"/>
    <mergeCell ref="D116:F116"/>
    <mergeCell ref="D117:F117"/>
    <mergeCell ref="D118:F118"/>
    <mergeCell ref="D119:F119"/>
    <mergeCell ref="D120:F120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22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133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4310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J113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ROUND((SUM(BE113:BE120) + SUM(BE144:BE223)),  2)</f>
        <v>0</v>
      </c>
      <c r="G39" s="101"/>
      <c r="H39" s="101"/>
      <c r="I39" s="102">
        <v>0.2</v>
      </c>
      <c r="J39" s="100">
        <f>ROUND(((SUM(BE113:BE120) + SUM(BE144:BE223))*I39),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ROUND((SUM(BF113:BF120) + SUM(BF144:BF223)),  2)</f>
        <v>0</v>
      </c>
      <c r="G40" s="101"/>
      <c r="H40" s="101"/>
      <c r="I40" s="102">
        <v>0.2</v>
      </c>
      <c r="J40" s="100">
        <f>ROUND(((SUM(BF113:BF120) + SUM(BF144:BF223))*I40),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ROUND((SUM(BG113:BG120) + SUM(BG144:BG223)),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ROUND((SUM(BH113:BH120) + SUM(BH144:BH223)),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ROUND((SUM(BI113:BI120) + SUM(BI144:BI223)),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úk-2.etapa - Ústredné vykurovanie-II.etapa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J144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J145</f>
        <v>0</v>
      </c>
      <c r="L101" s="115"/>
    </row>
    <row r="102" spans="2:47" s="9" customFormat="1" ht="19.899999999999999" customHeight="1">
      <c r="B102" s="119"/>
      <c r="D102" s="120" t="s">
        <v>240</v>
      </c>
      <c r="E102" s="121"/>
      <c r="F102" s="121"/>
      <c r="G102" s="121"/>
      <c r="H102" s="121"/>
      <c r="I102" s="121"/>
      <c r="J102" s="122">
        <f>J146</f>
        <v>0</v>
      </c>
      <c r="L102" s="119"/>
    </row>
    <row r="103" spans="2:47" s="8" customFormat="1" ht="24.95" customHeight="1">
      <c r="B103" s="115"/>
      <c r="D103" s="116" t="s">
        <v>242</v>
      </c>
      <c r="E103" s="117"/>
      <c r="F103" s="117"/>
      <c r="G103" s="117"/>
      <c r="H103" s="117"/>
      <c r="I103" s="117"/>
      <c r="J103" s="118">
        <f>J151</f>
        <v>0</v>
      </c>
      <c r="L103" s="115"/>
    </row>
    <row r="104" spans="2:47" s="9" customFormat="1" ht="19.899999999999999" customHeight="1">
      <c r="B104" s="119"/>
      <c r="D104" s="120" t="s">
        <v>245</v>
      </c>
      <c r="E104" s="121"/>
      <c r="F104" s="121"/>
      <c r="G104" s="121"/>
      <c r="H104" s="121"/>
      <c r="I104" s="121"/>
      <c r="J104" s="122">
        <f>J152</f>
        <v>0</v>
      </c>
      <c r="L104" s="119"/>
    </row>
    <row r="105" spans="2:47" s="9" customFormat="1" ht="19.899999999999999" customHeight="1">
      <c r="B105" s="119"/>
      <c r="D105" s="120" t="s">
        <v>2527</v>
      </c>
      <c r="E105" s="121"/>
      <c r="F105" s="121"/>
      <c r="G105" s="121"/>
      <c r="H105" s="121"/>
      <c r="I105" s="121"/>
      <c r="J105" s="122">
        <f>J161</f>
        <v>0</v>
      </c>
      <c r="L105" s="119"/>
    </row>
    <row r="106" spans="2:47" s="9" customFormat="1" ht="19.899999999999999" customHeight="1">
      <c r="B106" s="119"/>
      <c r="D106" s="120" t="s">
        <v>2528</v>
      </c>
      <c r="E106" s="121"/>
      <c r="F106" s="121"/>
      <c r="G106" s="121"/>
      <c r="H106" s="121"/>
      <c r="I106" s="121"/>
      <c r="J106" s="122">
        <f>J167</f>
        <v>0</v>
      </c>
      <c r="L106" s="119"/>
    </row>
    <row r="107" spans="2:47" s="9" customFormat="1" ht="19.899999999999999" customHeight="1">
      <c r="B107" s="119"/>
      <c r="D107" s="120" t="s">
        <v>2529</v>
      </c>
      <c r="E107" s="121"/>
      <c r="F107" s="121"/>
      <c r="G107" s="121"/>
      <c r="H107" s="121"/>
      <c r="I107" s="121"/>
      <c r="J107" s="122">
        <f>J182</f>
        <v>0</v>
      </c>
      <c r="L107" s="119"/>
    </row>
    <row r="108" spans="2:47" s="9" customFormat="1" ht="19.899999999999999" customHeight="1">
      <c r="B108" s="119"/>
      <c r="D108" s="120" t="s">
        <v>2530</v>
      </c>
      <c r="E108" s="121"/>
      <c r="F108" s="121"/>
      <c r="G108" s="121"/>
      <c r="H108" s="121"/>
      <c r="I108" s="121"/>
      <c r="J108" s="122">
        <f>J191</f>
        <v>0</v>
      </c>
      <c r="L108" s="119"/>
    </row>
    <row r="109" spans="2:47" s="9" customFormat="1" ht="19.899999999999999" customHeight="1">
      <c r="B109" s="119"/>
      <c r="D109" s="120" t="s">
        <v>256</v>
      </c>
      <c r="E109" s="121"/>
      <c r="F109" s="121"/>
      <c r="G109" s="121"/>
      <c r="H109" s="121"/>
      <c r="I109" s="121"/>
      <c r="J109" s="122">
        <f>J218</f>
        <v>0</v>
      </c>
      <c r="L109" s="119"/>
    </row>
    <row r="110" spans="2:47" s="8" customFormat="1" ht="24.95" customHeight="1">
      <c r="B110" s="115"/>
      <c r="D110" s="116" t="s">
        <v>2531</v>
      </c>
      <c r="E110" s="117"/>
      <c r="F110" s="117"/>
      <c r="G110" s="117"/>
      <c r="H110" s="117"/>
      <c r="I110" s="117"/>
      <c r="J110" s="118">
        <f>J221</f>
        <v>0</v>
      </c>
      <c r="L110" s="115"/>
    </row>
    <row r="111" spans="2:47" s="1" customFormat="1" ht="21.75" customHeight="1">
      <c r="B111" s="31"/>
      <c r="L111" s="31"/>
    </row>
    <row r="112" spans="2:47" s="1" customFormat="1" ht="6.95" customHeight="1">
      <c r="B112" s="31"/>
      <c r="L112" s="31"/>
    </row>
    <row r="113" spans="2:65" s="1" customFormat="1" ht="29.25" customHeight="1">
      <c r="B113" s="31"/>
      <c r="C113" s="114" t="s">
        <v>259</v>
      </c>
      <c r="J113" s="123">
        <f>ROUND(J114 + J115 + J116 + J117 + J118 + J119,2)</f>
        <v>0</v>
      </c>
      <c r="L113" s="31"/>
      <c r="N113" s="124" t="s">
        <v>39</v>
      </c>
    </row>
    <row r="114" spans="2:65" s="1" customFormat="1" ht="18" customHeight="1">
      <c r="B114" s="125"/>
      <c r="C114" s="126"/>
      <c r="D114" s="263" t="s">
        <v>260</v>
      </c>
      <c r="E114" s="264"/>
      <c r="F114" s="264"/>
      <c r="G114" s="126"/>
      <c r="H114" s="126"/>
      <c r="I114" s="126"/>
      <c r="J114" s="128"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261</v>
      </c>
      <c r="AZ114" s="126"/>
      <c r="BA114" s="126"/>
      <c r="BB114" s="126"/>
      <c r="BC114" s="126"/>
      <c r="BD114" s="126"/>
      <c r="BE114" s="131">
        <f t="shared" ref="BE114:BE119" si="0">IF(N114="základná",J114,0)</f>
        <v>0</v>
      </c>
      <c r="BF114" s="131">
        <f t="shared" ref="BF114:BF119" si="1">IF(N114="znížená",J114,0)</f>
        <v>0</v>
      </c>
      <c r="BG114" s="131">
        <f t="shared" ref="BG114:BG119" si="2">IF(N114="zákl. prenesená",J114,0)</f>
        <v>0</v>
      </c>
      <c r="BH114" s="131">
        <f t="shared" ref="BH114:BH119" si="3">IF(N114="zníž. prenesená",J114,0)</f>
        <v>0</v>
      </c>
      <c r="BI114" s="131">
        <f t="shared" ref="BI114:BI119" si="4">IF(N114="nulová",J114,0)</f>
        <v>0</v>
      </c>
      <c r="BJ114" s="130" t="s">
        <v>87</v>
      </c>
      <c r="BK114" s="126"/>
      <c r="BL114" s="126"/>
      <c r="BM114" s="126"/>
    </row>
    <row r="115" spans="2:65" s="1" customFormat="1" ht="18" customHeight="1">
      <c r="B115" s="125"/>
      <c r="C115" s="126"/>
      <c r="D115" s="263" t="s">
        <v>262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si="0"/>
        <v>0</v>
      </c>
      <c r="BF115" s="131">
        <f t="shared" si="1"/>
        <v>0</v>
      </c>
      <c r="BG115" s="131">
        <f t="shared" si="2"/>
        <v>0</v>
      </c>
      <c r="BH115" s="131">
        <f t="shared" si="3"/>
        <v>0</v>
      </c>
      <c r="BI115" s="131">
        <f t="shared" si="4"/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263" t="s">
        <v>263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263" t="s">
        <v>264</v>
      </c>
      <c r="E117" s="264"/>
      <c r="F117" s="264"/>
      <c r="G117" s="126"/>
      <c r="H117" s="126"/>
      <c r="I117" s="126"/>
      <c r="J117" s="128"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261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8" customHeight="1">
      <c r="B118" s="125"/>
      <c r="C118" s="126"/>
      <c r="D118" s="263" t="s">
        <v>265</v>
      </c>
      <c r="E118" s="264"/>
      <c r="F118" s="264"/>
      <c r="G118" s="126"/>
      <c r="H118" s="126"/>
      <c r="I118" s="126"/>
      <c r="J118" s="128">
        <v>0</v>
      </c>
      <c r="K118" s="126"/>
      <c r="L118" s="125"/>
      <c r="M118" s="126"/>
      <c r="N118" s="129" t="s">
        <v>41</v>
      </c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30" t="s">
        <v>261</v>
      </c>
      <c r="AZ118" s="126"/>
      <c r="BA118" s="126"/>
      <c r="BB118" s="126"/>
      <c r="BC118" s="126"/>
      <c r="BD118" s="126"/>
      <c r="BE118" s="131">
        <f t="shared" si="0"/>
        <v>0</v>
      </c>
      <c r="BF118" s="131">
        <f t="shared" si="1"/>
        <v>0</v>
      </c>
      <c r="BG118" s="131">
        <f t="shared" si="2"/>
        <v>0</v>
      </c>
      <c r="BH118" s="131">
        <f t="shared" si="3"/>
        <v>0</v>
      </c>
      <c r="BI118" s="131">
        <f t="shared" si="4"/>
        <v>0</v>
      </c>
      <c r="BJ118" s="130" t="s">
        <v>87</v>
      </c>
      <c r="BK118" s="126"/>
      <c r="BL118" s="126"/>
      <c r="BM118" s="126"/>
    </row>
    <row r="119" spans="2:65" s="1" customFormat="1" ht="18" customHeight="1">
      <c r="B119" s="125"/>
      <c r="C119" s="126"/>
      <c r="D119" s="127" t="s">
        <v>266</v>
      </c>
      <c r="E119" s="126"/>
      <c r="F119" s="126"/>
      <c r="G119" s="126"/>
      <c r="H119" s="126"/>
      <c r="I119" s="126"/>
      <c r="J119" s="128">
        <f>ROUND(J34*T119,2)</f>
        <v>0</v>
      </c>
      <c r="K119" s="126"/>
      <c r="L119" s="125"/>
      <c r="M119" s="126"/>
      <c r="N119" s="129" t="s">
        <v>41</v>
      </c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30" t="s">
        <v>267</v>
      </c>
      <c r="AZ119" s="126"/>
      <c r="BA119" s="126"/>
      <c r="BB119" s="126"/>
      <c r="BC119" s="126"/>
      <c r="BD119" s="126"/>
      <c r="BE119" s="131">
        <f t="shared" si="0"/>
        <v>0</v>
      </c>
      <c r="BF119" s="131">
        <f t="shared" si="1"/>
        <v>0</v>
      </c>
      <c r="BG119" s="131">
        <f t="shared" si="2"/>
        <v>0</v>
      </c>
      <c r="BH119" s="131">
        <f t="shared" si="3"/>
        <v>0</v>
      </c>
      <c r="BI119" s="131">
        <f t="shared" si="4"/>
        <v>0</v>
      </c>
      <c r="BJ119" s="130" t="s">
        <v>87</v>
      </c>
      <c r="BK119" s="126"/>
      <c r="BL119" s="126"/>
      <c r="BM119" s="126"/>
    </row>
    <row r="120" spans="2:65" s="1" customFormat="1" ht="11.25">
      <c r="B120" s="31"/>
      <c r="L120" s="31"/>
    </row>
    <row r="121" spans="2:65" s="1" customFormat="1" ht="29.25" customHeight="1">
      <c r="B121" s="31"/>
      <c r="C121" s="132" t="s">
        <v>268</v>
      </c>
      <c r="D121" s="104"/>
      <c r="E121" s="104"/>
      <c r="F121" s="104"/>
      <c r="G121" s="104"/>
      <c r="H121" s="104"/>
      <c r="I121" s="104"/>
      <c r="J121" s="133">
        <f>ROUND(J100+J113,2)</f>
        <v>0</v>
      </c>
      <c r="K121" s="104"/>
      <c r="L121" s="31"/>
    </row>
    <row r="122" spans="2:65" s="1" customFormat="1" ht="6.95" customHeight="1">
      <c r="B122" s="46"/>
      <c r="C122" s="47"/>
      <c r="D122" s="47"/>
      <c r="E122" s="47"/>
      <c r="F122" s="47"/>
      <c r="G122" s="47"/>
      <c r="H122" s="47"/>
      <c r="I122" s="47"/>
      <c r="J122" s="47"/>
      <c r="K122" s="47"/>
      <c r="L122" s="31"/>
    </row>
    <row r="126" spans="2:65" s="1" customFormat="1" ht="6.95" customHeight="1">
      <c r="B126" s="48"/>
      <c r="C126" s="49"/>
      <c r="D126" s="49"/>
      <c r="E126" s="49"/>
      <c r="F126" s="49"/>
      <c r="G126" s="49"/>
      <c r="H126" s="49"/>
      <c r="I126" s="49"/>
      <c r="J126" s="49"/>
      <c r="K126" s="49"/>
      <c r="L126" s="31"/>
    </row>
    <row r="127" spans="2:65" s="1" customFormat="1" ht="24.95" customHeight="1">
      <c r="B127" s="31"/>
      <c r="C127" s="20" t="s">
        <v>269</v>
      </c>
      <c r="L127" s="31"/>
    </row>
    <row r="128" spans="2:65" s="1" customFormat="1" ht="6.95" customHeight="1">
      <c r="B128" s="31"/>
      <c r="L128" s="31"/>
    </row>
    <row r="129" spans="2:63" s="1" customFormat="1" ht="12" customHeight="1">
      <c r="B129" s="31"/>
      <c r="C129" s="26" t="s">
        <v>15</v>
      </c>
      <c r="L129" s="31"/>
    </row>
    <row r="130" spans="2:63" s="1" customFormat="1" ht="26.25" customHeight="1">
      <c r="B130" s="31"/>
      <c r="E130" s="259" t="str">
        <f>E7</f>
        <v>Komplexná rekonštrukcia a realizácia nadstavby budovy študenského domova4,Tr. SNP53,Banská Bystrica</v>
      </c>
      <c r="F130" s="260"/>
      <c r="G130" s="260"/>
      <c r="H130" s="260"/>
      <c r="L130" s="31"/>
    </row>
    <row r="131" spans="2:63" ht="12" customHeight="1">
      <c r="B131" s="19"/>
      <c r="C131" s="26" t="s">
        <v>222</v>
      </c>
      <c r="L131" s="19"/>
    </row>
    <row r="132" spans="2:63" ht="16.5" customHeight="1">
      <c r="B132" s="19"/>
      <c r="E132" s="259" t="s">
        <v>223</v>
      </c>
      <c r="F132" s="216"/>
      <c r="G132" s="216"/>
      <c r="H132" s="216"/>
      <c r="L132" s="19"/>
    </row>
    <row r="133" spans="2:63" ht="12" customHeight="1">
      <c r="B133" s="19"/>
      <c r="C133" s="26" t="s">
        <v>224</v>
      </c>
      <c r="L133" s="19"/>
    </row>
    <row r="134" spans="2:63" s="1" customFormat="1" ht="16.5" customHeight="1">
      <c r="B134" s="31"/>
      <c r="E134" s="254" t="s">
        <v>3407</v>
      </c>
      <c r="F134" s="261"/>
      <c r="G134" s="261"/>
      <c r="H134" s="261"/>
      <c r="L134" s="31"/>
    </row>
    <row r="135" spans="2:63" s="1" customFormat="1" ht="12" customHeight="1">
      <c r="B135" s="31"/>
      <c r="C135" s="26" t="s">
        <v>226</v>
      </c>
      <c r="L135" s="31"/>
    </row>
    <row r="136" spans="2:63" s="1" customFormat="1" ht="16.5" customHeight="1">
      <c r="B136" s="31"/>
      <c r="E136" s="241" t="str">
        <f>E13</f>
        <v>úk-2.etapa - Ústredné vykurovanie-II.etapa</v>
      </c>
      <c r="F136" s="261"/>
      <c r="G136" s="261"/>
      <c r="H136" s="261"/>
      <c r="L136" s="31"/>
    </row>
    <row r="137" spans="2:63" s="1" customFormat="1" ht="6.95" customHeight="1">
      <c r="B137" s="31"/>
      <c r="L137" s="31"/>
    </row>
    <row r="138" spans="2:63" s="1" customFormat="1" ht="12" customHeight="1">
      <c r="B138" s="31"/>
      <c r="C138" s="26" t="s">
        <v>19</v>
      </c>
      <c r="F138" s="24" t="str">
        <f>F16</f>
        <v xml:space="preserve"> </v>
      </c>
      <c r="I138" s="26" t="s">
        <v>21</v>
      </c>
      <c r="J138" s="54" t="str">
        <f>IF(J16="","",J16)</f>
        <v>10. 9. 2024</v>
      </c>
      <c r="L138" s="31"/>
    </row>
    <row r="139" spans="2:63" s="1" customFormat="1" ht="6.95" customHeight="1">
      <c r="B139" s="31"/>
      <c r="L139" s="31"/>
    </row>
    <row r="140" spans="2:63" s="1" customFormat="1" ht="15.2" customHeight="1">
      <c r="B140" s="31"/>
      <c r="C140" s="26" t="s">
        <v>23</v>
      </c>
      <c r="F140" s="24" t="str">
        <f>E19</f>
        <v>Univerzita Mateja Bela v Banskej Bystrici</v>
      </c>
      <c r="I140" s="26" t="s">
        <v>29</v>
      </c>
      <c r="J140" s="29" t="str">
        <f>E25</f>
        <v>Insvet s.r.o.,Koeice</v>
      </c>
      <c r="L140" s="31"/>
    </row>
    <row r="141" spans="2:63" s="1" customFormat="1" ht="15.2" customHeight="1">
      <c r="B141" s="31"/>
      <c r="C141" s="26" t="s">
        <v>27</v>
      </c>
      <c r="F141" s="24" t="str">
        <f>IF(E22="","",E22)</f>
        <v>Vyplň údaj</v>
      </c>
      <c r="I141" s="26" t="s">
        <v>32</v>
      </c>
      <c r="J141" s="29" t="str">
        <f>E28</f>
        <v xml:space="preserve"> </v>
      </c>
      <c r="L141" s="31"/>
    </row>
    <row r="142" spans="2:63" s="1" customFormat="1" ht="10.35" customHeight="1">
      <c r="B142" s="31"/>
      <c r="L142" s="31"/>
    </row>
    <row r="143" spans="2:63" s="10" customFormat="1" ht="29.25" customHeight="1">
      <c r="B143" s="134"/>
      <c r="C143" s="135" t="s">
        <v>270</v>
      </c>
      <c r="D143" s="136" t="s">
        <v>60</v>
      </c>
      <c r="E143" s="136" t="s">
        <v>56</v>
      </c>
      <c r="F143" s="136" t="s">
        <v>57</v>
      </c>
      <c r="G143" s="136" t="s">
        <v>271</v>
      </c>
      <c r="H143" s="136" t="s">
        <v>272</v>
      </c>
      <c r="I143" s="136" t="s">
        <v>273</v>
      </c>
      <c r="J143" s="137" t="s">
        <v>232</v>
      </c>
      <c r="K143" s="138" t="s">
        <v>274</v>
      </c>
      <c r="L143" s="134"/>
      <c r="M143" s="61" t="s">
        <v>1</v>
      </c>
      <c r="N143" s="62" t="s">
        <v>39</v>
      </c>
      <c r="O143" s="62" t="s">
        <v>275</v>
      </c>
      <c r="P143" s="62" t="s">
        <v>276</v>
      </c>
      <c r="Q143" s="62" t="s">
        <v>277</v>
      </c>
      <c r="R143" s="62" t="s">
        <v>278</v>
      </c>
      <c r="S143" s="62" t="s">
        <v>279</v>
      </c>
      <c r="T143" s="63" t="s">
        <v>280</v>
      </c>
    </row>
    <row r="144" spans="2:63" s="1" customFormat="1" ht="22.9" customHeight="1">
      <c r="B144" s="31"/>
      <c r="C144" s="66" t="s">
        <v>228</v>
      </c>
      <c r="J144" s="139">
        <f>BK144</f>
        <v>0</v>
      </c>
      <c r="L144" s="31"/>
      <c r="M144" s="64"/>
      <c r="N144" s="55"/>
      <c r="O144" s="55"/>
      <c r="P144" s="140">
        <f>P145+P151+P221</f>
        <v>0</v>
      </c>
      <c r="Q144" s="55"/>
      <c r="R144" s="140">
        <f>R145+R151+R221</f>
        <v>0</v>
      </c>
      <c r="S144" s="55"/>
      <c r="T144" s="141">
        <f>T145+T151+T221</f>
        <v>0</v>
      </c>
      <c r="AT144" s="16" t="s">
        <v>74</v>
      </c>
      <c r="AU144" s="16" t="s">
        <v>234</v>
      </c>
      <c r="BK144" s="142">
        <f>BK145+BK151+BK221</f>
        <v>0</v>
      </c>
    </row>
    <row r="145" spans="2:65" s="11" customFormat="1" ht="25.9" customHeight="1">
      <c r="B145" s="143"/>
      <c r="D145" s="144" t="s">
        <v>74</v>
      </c>
      <c r="E145" s="145" t="s">
        <v>281</v>
      </c>
      <c r="F145" s="145" t="s">
        <v>282</v>
      </c>
      <c r="I145" s="146"/>
      <c r="J145" s="147">
        <f>BK145</f>
        <v>0</v>
      </c>
      <c r="L145" s="143"/>
      <c r="M145" s="148"/>
      <c r="P145" s="149">
        <f>P146</f>
        <v>0</v>
      </c>
      <c r="R145" s="149">
        <f>R146</f>
        <v>0</v>
      </c>
      <c r="T145" s="150">
        <f>T146</f>
        <v>0</v>
      </c>
      <c r="AR145" s="144" t="s">
        <v>82</v>
      </c>
      <c r="AT145" s="151" t="s">
        <v>74</v>
      </c>
      <c r="AU145" s="151" t="s">
        <v>75</v>
      </c>
      <c r="AY145" s="144" t="s">
        <v>283</v>
      </c>
      <c r="BK145" s="152">
        <f>BK146</f>
        <v>0</v>
      </c>
    </row>
    <row r="146" spans="2:65" s="11" customFormat="1" ht="22.9" customHeight="1">
      <c r="B146" s="143"/>
      <c r="D146" s="144" t="s">
        <v>74</v>
      </c>
      <c r="E146" s="153" t="s">
        <v>323</v>
      </c>
      <c r="F146" s="153" t="s">
        <v>640</v>
      </c>
      <c r="I146" s="146"/>
      <c r="J146" s="154">
        <f>BK146</f>
        <v>0</v>
      </c>
      <c r="L146" s="143"/>
      <c r="M146" s="148"/>
      <c r="P146" s="149">
        <f>SUM(P147:P150)</f>
        <v>0</v>
      </c>
      <c r="R146" s="149">
        <f>SUM(R147:R150)</f>
        <v>0</v>
      </c>
      <c r="T146" s="150">
        <f>SUM(T147:T150)</f>
        <v>0</v>
      </c>
      <c r="AR146" s="144" t="s">
        <v>82</v>
      </c>
      <c r="AT146" s="151" t="s">
        <v>74</v>
      </c>
      <c r="AU146" s="151" t="s">
        <v>82</v>
      </c>
      <c r="AY146" s="144" t="s">
        <v>283</v>
      </c>
      <c r="BK146" s="152">
        <f>SUM(BK147:BK150)</f>
        <v>0</v>
      </c>
    </row>
    <row r="147" spans="2:65" s="1" customFormat="1" ht="24.2" customHeight="1">
      <c r="B147" s="125"/>
      <c r="C147" s="155" t="s">
        <v>82</v>
      </c>
      <c r="D147" s="155" t="s">
        <v>285</v>
      </c>
      <c r="E147" s="156" t="s">
        <v>900</v>
      </c>
      <c r="F147" s="157" t="s">
        <v>901</v>
      </c>
      <c r="G147" s="158" t="s">
        <v>344</v>
      </c>
      <c r="H147" s="159">
        <v>20.059000000000001</v>
      </c>
      <c r="I147" s="160"/>
      <c r="J147" s="161">
        <f>ROUND(I147*H147,2)</f>
        <v>0</v>
      </c>
      <c r="K147" s="162"/>
      <c r="L147" s="31"/>
      <c r="M147" s="163" t="s">
        <v>1</v>
      </c>
      <c r="N147" s="124" t="s">
        <v>41</v>
      </c>
      <c r="P147" s="164">
        <f>O147*H147</f>
        <v>0</v>
      </c>
      <c r="Q147" s="164">
        <v>0</v>
      </c>
      <c r="R147" s="164">
        <f>Q147*H147</f>
        <v>0</v>
      </c>
      <c r="S147" s="164">
        <v>0</v>
      </c>
      <c r="T147" s="165">
        <f>S147*H147</f>
        <v>0</v>
      </c>
      <c r="AR147" s="166" t="s">
        <v>289</v>
      </c>
      <c r="AT147" s="166" t="s">
        <v>285</v>
      </c>
      <c r="AU147" s="166" t="s">
        <v>87</v>
      </c>
      <c r="AY147" s="16" t="s">
        <v>283</v>
      </c>
      <c r="BE147" s="167">
        <f>IF(N147="základná",J147,0)</f>
        <v>0</v>
      </c>
      <c r="BF147" s="167">
        <f>IF(N147="znížená",J147,0)</f>
        <v>0</v>
      </c>
      <c r="BG147" s="167">
        <f>IF(N147="zákl. prenesená",J147,0)</f>
        <v>0</v>
      </c>
      <c r="BH147" s="167">
        <f>IF(N147="zníž. prenesená",J147,0)</f>
        <v>0</v>
      </c>
      <c r="BI147" s="167">
        <f>IF(N147="nulová",J147,0)</f>
        <v>0</v>
      </c>
      <c r="BJ147" s="16" t="s">
        <v>87</v>
      </c>
      <c r="BK147" s="167">
        <f>ROUND(I147*H147,2)</f>
        <v>0</v>
      </c>
      <c r="BL147" s="16" t="s">
        <v>289</v>
      </c>
      <c r="BM147" s="166" t="s">
        <v>87</v>
      </c>
    </row>
    <row r="148" spans="2:65" s="1" customFormat="1" ht="24.2" customHeight="1">
      <c r="B148" s="125"/>
      <c r="C148" s="155" t="s">
        <v>87</v>
      </c>
      <c r="D148" s="155" t="s">
        <v>285</v>
      </c>
      <c r="E148" s="156" t="s">
        <v>904</v>
      </c>
      <c r="F148" s="157" t="s">
        <v>905</v>
      </c>
      <c r="G148" s="158" t="s">
        <v>344</v>
      </c>
      <c r="H148" s="159">
        <v>120.354</v>
      </c>
      <c r="I148" s="160"/>
      <c r="J148" s="161">
        <f>ROUND(I148*H148,2)</f>
        <v>0</v>
      </c>
      <c r="K148" s="162"/>
      <c r="L148" s="31"/>
      <c r="M148" s="163" t="s">
        <v>1</v>
      </c>
      <c r="N148" s="124" t="s">
        <v>41</v>
      </c>
      <c r="P148" s="164">
        <f>O148*H148</f>
        <v>0</v>
      </c>
      <c r="Q148" s="164">
        <v>0</v>
      </c>
      <c r="R148" s="164">
        <f>Q148*H148</f>
        <v>0</v>
      </c>
      <c r="S148" s="164">
        <v>0</v>
      </c>
      <c r="T148" s="165">
        <f>S148*H148</f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>IF(N148="základná",J148,0)</f>
        <v>0</v>
      </c>
      <c r="BF148" s="167">
        <f>IF(N148="znížená",J148,0)</f>
        <v>0</v>
      </c>
      <c r="BG148" s="167">
        <f>IF(N148="zákl. prenesená",J148,0)</f>
        <v>0</v>
      </c>
      <c r="BH148" s="167">
        <f>IF(N148="zníž. prenesená",J148,0)</f>
        <v>0</v>
      </c>
      <c r="BI148" s="167">
        <f>IF(N148="nulová",J148,0)</f>
        <v>0</v>
      </c>
      <c r="BJ148" s="16" t="s">
        <v>87</v>
      </c>
      <c r="BK148" s="167">
        <f>ROUND(I148*H148,2)</f>
        <v>0</v>
      </c>
      <c r="BL148" s="16" t="s">
        <v>289</v>
      </c>
      <c r="BM148" s="166" t="s">
        <v>289</v>
      </c>
    </row>
    <row r="149" spans="2:65" s="1" customFormat="1" ht="24.2" customHeight="1">
      <c r="B149" s="125"/>
      <c r="C149" s="155" t="s">
        <v>92</v>
      </c>
      <c r="D149" s="155" t="s">
        <v>285</v>
      </c>
      <c r="E149" s="156" t="s">
        <v>918</v>
      </c>
      <c r="F149" s="157" t="s">
        <v>919</v>
      </c>
      <c r="G149" s="158" t="s">
        <v>344</v>
      </c>
      <c r="H149" s="159">
        <v>20.059000000000001</v>
      </c>
      <c r="I149" s="160"/>
      <c r="J149" s="161">
        <f>ROUND(I149*H149,2)</f>
        <v>0</v>
      </c>
      <c r="K149" s="162"/>
      <c r="L149" s="31"/>
      <c r="M149" s="163" t="s">
        <v>1</v>
      </c>
      <c r="N149" s="124" t="s">
        <v>41</v>
      </c>
      <c r="P149" s="164">
        <f>O149*H149</f>
        <v>0</v>
      </c>
      <c r="Q149" s="164">
        <v>0</v>
      </c>
      <c r="R149" s="164">
        <f>Q149*H149</f>
        <v>0</v>
      </c>
      <c r="S149" s="164">
        <v>0</v>
      </c>
      <c r="T149" s="165">
        <f>S149*H149</f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>IF(N149="základná",J149,0)</f>
        <v>0</v>
      </c>
      <c r="BF149" s="167">
        <f>IF(N149="znížená",J149,0)</f>
        <v>0</v>
      </c>
      <c r="BG149" s="167">
        <f>IF(N149="zákl. prenesená",J149,0)</f>
        <v>0</v>
      </c>
      <c r="BH149" s="167">
        <f>IF(N149="zníž. prenesená",J149,0)</f>
        <v>0</v>
      </c>
      <c r="BI149" s="167">
        <f>IF(N149="nulová",J149,0)</f>
        <v>0</v>
      </c>
      <c r="BJ149" s="16" t="s">
        <v>87</v>
      </c>
      <c r="BK149" s="167">
        <f>ROUND(I149*H149,2)</f>
        <v>0</v>
      </c>
      <c r="BL149" s="16" t="s">
        <v>289</v>
      </c>
      <c r="BM149" s="166" t="s">
        <v>310</v>
      </c>
    </row>
    <row r="150" spans="2:65" s="1" customFormat="1" ht="24.2" customHeight="1">
      <c r="B150" s="125"/>
      <c r="C150" s="155" t="s">
        <v>289</v>
      </c>
      <c r="D150" s="155" t="s">
        <v>285</v>
      </c>
      <c r="E150" s="156" t="s">
        <v>2532</v>
      </c>
      <c r="F150" s="157" t="s">
        <v>2533</v>
      </c>
      <c r="G150" s="158" t="s">
        <v>344</v>
      </c>
      <c r="H150" s="159">
        <v>100.295</v>
      </c>
      <c r="I150" s="160"/>
      <c r="J150" s="161">
        <f>ROUND(I150*H150,2)</f>
        <v>0</v>
      </c>
      <c r="K150" s="162"/>
      <c r="L150" s="31"/>
      <c r="M150" s="163" t="s">
        <v>1</v>
      </c>
      <c r="N150" s="124" t="s">
        <v>41</v>
      </c>
      <c r="P150" s="164">
        <f>O150*H150</f>
        <v>0</v>
      </c>
      <c r="Q150" s="164">
        <v>0</v>
      </c>
      <c r="R150" s="164">
        <f>Q150*H150</f>
        <v>0</v>
      </c>
      <c r="S150" s="164">
        <v>0</v>
      </c>
      <c r="T150" s="165">
        <f>S150*H150</f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>IF(N150="základná",J150,0)</f>
        <v>0</v>
      </c>
      <c r="BF150" s="167">
        <f>IF(N150="znížená",J150,0)</f>
        <v>0</v>
      </c>
      <c r="BG150" s="167">
        <f>IF(N150="zákl. prenesená",J150,0)</f>
        <v>0</v>
      </c>
      <c r="BH150" s="167">
        <f>IF(N150="zníž. prenesená",J150,0)</f>
        <v>0</v>
      </c>
      <c r="BI150" s="167">
        <f>IF(N150="nulová",J150,0)</f>
        <v>0</v>
      </c>
      <c r="BJ150" s="16" t="s">
        <v>87</v>
      </c>
      <c r="BK150" s="167">
        <f>ROUND(I150*H150,2)</f>
        <v>0</v>
      </c>
      <c r="BL150" s="16" t="s">
        <v>289</v>
      </c>
      <c r="BM150" s="166" t="s">
        <v>319</v>
      </c>
    </row>
    <row r="151" spans="2:65" s="11" customFormat="1" ht="25.9" customHeight="1">
      <c r="B151" s="143"/>
      <c r="D151" s="144" t="s">
        <v>74</v>
      </c>
      <c r="E151" s="145" t="s">
        <v>930</v>
      </c>
      <c r="F151" s="145" t="s">
        <v>931</v>
      </c>
      <c r="I151" s="146"/>
      <c r="J151" s="147">
        <f>BK151</f>
        <v>0</v>
      </c>
      <c r="L151" s="143"/>
      <c r="M151" s="148"/>
      <c r="P151" s="149">
        <f>P152+P161+P167+P182+P191+P218</f>
        <v>0</v>
      </c>
      <c r="R151" s="149">
        <f>R152+R161+R167+R182+R191+R218</f>
        <v>0</v>
      </c>
      <c r="T151" s="150">
        <f>T152+T161+T167+T182+T191+T218</f>
        <v>0</v>
      </c>
      <c r="AR151" s="144" t="s">
        <v>87</v>
      </c>
      <c r="AT151" s="151" t="s">
        <v>74</v>
      </c>
      <c r="AU151" s="151" t="s">
        <v>75</v>
      </c>
      <c r="AY151" s="144" t="s">
        <v>283</v>
      </c>
      <c r="BK151" s="152">
        <f>BK152+BK161+BK167+BK182+BK191+BK218</f>
        <v>0</v>
      </c>
    </row>
    <row r="152" spans="2:65" s="11" customFormat="1" ht="22.9" customHeight="1">
      <c r="B152" s="143"/>
      <c r="D152" s="144" t="s">
        <v>74</v>
      </c>
      <c r="E152" s="153" t="s">
        <v>1037</v>
      </c>
      <c r="F152" s="153" t="s">
        <v>1038</v>
      </c>
      <c r="I152" s="146"/>
      <c r="J152" s="154">
        <f>BK152</f>
        <v>0</v>
      </c>
      <c r="L152" s="143"/>
      <c r="M152" s="148"/>
      <c r="P152" s="149">
        <f>SUM(P153:P160)</f>
        <v>0</v>
      </c>
      <c r="R152" s="149">
        <f>SUM(R153:R160)</f>
        <v>0</v>
      </c>
      <c r="T152" s="150">
        <f>SUM(T153:T160)</f>
        <v>0</v>
      </c>
      <c r="AR152" s="144" t="s">
        <v>87</v>
      </c>
      <c r="AT152" s="151" t="s">
        <v>74</v>
      </c>
      <c r="AU152" s="151" t="s">
        <v>82</v>
      </c>
      <c r="AY152" s="144" t="s">
        <v>283</v>
      </c>
      <c r="BK152" s="152">
        <f>SUM(BK153:BK160)</f>
        <v>0</v>
      </c>
    </row>
    <row r="153" spans="2:65" s="1" customFormat="1" ht="24.2" customHeight="1">
      <c r="B153" s="125"/>
      <c r="C153" s="155" t="s">
        <v>306</v>
      </c>
      <c r="D153" s="155" t="s">
        <v>285</v>
      </c>
      <c r="E153" s="156" t="s">
        <v>2538</v>
      </c>
      <c r="F153" s="157" t="s">
        <v>2539</v>
      </c>
      <c r="G153" s="158" t="s">
        <v>644</v>
      </c>
      <c r="H153" s="159">
        <v>13</v>
      </c>
      <c r="I153" s="160"/>
      <c r="J153" s="161">
        <f t="shared" ref="J153:J160" si="5">ROUND(I153*H153,2)</f>
        <v>0</v>
      </c>
      <c r="K153" s="162"/>
      <c r="L153" s="31"/>
      <c r="M153" s="163" t="s">
        <v>1</v>
      </c>
      <c r="N153" s="124" t="s">
        <v>41</v>
      </c>
      <c r="P153" s="164">
        <f t="shared" ref="P153:P160" si="6">O153*H153</f>
        <v>0</v>
      </c>
      <c r="Q153" s="164">
        <v>0</v>
      </c>
      <c r="R153" s="164">
        <f t="shared" ref="R153:R160" si="7">Q153*H153</f>
        <v>0</v>
      </c>
      <c r="S153" s="164">
        <v>0</v>
      </c>
      <c r="T153" s="165">
        <f t="shared" ref="T153:T160" si="8">S153*H153</f>
        <v>0</v>
      </c>
      <c r="AR153" s="166" t="s">
        <v>358</v>
      </c>
      <c r="AT153" s="166" t="s">
        <v>285</v>
      </c>
      <c r="AU153" s="166" t="s">
        <v>87</v>
      </c>
      <c r="AY153" s="16" t="s">
        <v>283</v>
      </c>
      <c r="BE153" s="167">
        <f t="shared" ref="BE153:BE160" si="9">IF(N153="základná",J153,0)</f>
        <v>0</v>
      </c>
      <c r="BF153" s="167">
        <f t="shared" ref="BF153:BF160" si="10">IF(N153="znížená",J153,0)</f>
        <v>0</v>
      </c>
      <c r="BG153" s="167">
        <f t="shared" ref="BG153:BG160" si="11">IF(N153="zákl. prenesená",J153,0)</f>
        <v>0</v>
      </c>
      <c r="BH153" s="167">
        <f t="shared" ref="BH153:BH160" si="12">IF(N153="zníž. prenesená",J153,0)</f>
        <v>0</v>
      </c>
      <c r="BI153" s="167">
        <f t="shared" ref="BI153:BI160" si="13">IF(N153="nulová",J153,0)</f>
        <v>0</v>
      </c>
      <c r="BJ153" s="16" t="s">
        <v>87</v>
      </c>
      <c r="BK153" s="167">
        <f t="shared" ref="BK153:BK160" si="14">ROUND(I153*H153,2)</f>
        <v>0</v>
      </c>
      <c r="BL153" s="16" t="s">
        <v>358</v>
      </c>
      <c r="BM153" s="166" t="s">
        <v>327</v>
      </c>
    </row>
    <row r="154" spans="2:65" s="1" customFormat="1" ht="24.2" customHeight="1">
      <c r="B154" s="125"/>
      <c r="C154" s="189" t="s">
        <v>310</v>
      </c>
      <c r="D154" s="189" t="s">
        <v>582</v>
      </c>
      <c r="E154" s="190" t="s">
        <v>2540</v>
      </c>
      <c r="F154" s="191" t="s">
        <v>2541</v>
      </c>
      <c r="G154" s="192" t="s">
        <v>644</v>
      </c>
      <c r="H154" s="193">
        <v>2</v>
      </c>
      <c r="I154" s="194"/>
      <c r="J154" s="195">
        <f t="shared" si="5"/>
        <v>0</v>
      </c>
      <c r="K154" s="196"/>
      <c r="L154" s="197"/>
      <c r="M154" s="198" t="s">
        <v>1</v>
      </c>
      <c r="N154" s="199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473</v>
      </c>
      <c r="AT154" s="166" t="s">
        <v>582</v>
      </c>
      <c r="AU154" s="166" t="s">
        <v>87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358</v>
      </c>
      <c r="BM154" s="166" t="s">
        <v>337</v>
      </c>
    </row>
    <row r="155" spans="2:65" s="1" customFormat="1" ht="24.2" customHeight="1">
      <c r="B155" s="125"/>
      <c r="C155" s="189" t="s">
        <v>315</v>
      </c>
      <c r="D155" s="189" t="s">
        <v>582</v>
      </c>
      <c r="E155" s="190" t="s">
        <v>2542</v>
      </c>
      <c r="F155" s="191" t="s">
        <v>2543</v>
      </c>
      <c r="G155" s="192" t="s">
        <v>644</v>
      </c>
      <c r="H155" s="193">
        <v>8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473</v>
      </c>
      <c r="AT155" s="166" t="s">
        <v>582</v>
      </c>
      <c r="AU155" s="166" t="s">
        <v>87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358</v>
      </c>
      <c r="BM155" s="166" t="s">
        <v>347</v>
      </c>
    </row>
    <row r="156" spans="2:65" s="1" customFormat="1" ht="24.2" customHeight="1">
      <c r="B156" s="125"/>
      <c r="C156" s="189" t="s">
        <v>319</v>
      </c>
      <c r="D156" s="189" t="s">
        <v>582</v>
      </c>
      <c r="E156" s="190" t="s">
        <v>2544</v>
      </c>
      <c r="F156" s="191" t="s">
        <v>2545</v>
      </c>
      <c r="G156" s="192" t="s">
        <v>644</v>
      </c>
      <c r="H156" s="193">
        <v>3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473</v>
      </c>
      <c r="AT156" s="166" t="s">
        <v>582</v>
      </c>
      <c r="AU156" s="166" t="s">
        <v>87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358</v>
      </c>
      <c r="BM156" s="166" t="s">
        <v>358</v>
      </c>
    </row>
    <row r="157" spans="2:65" s="1" customFormat="1" ht="37.9" customHeight="1">
      <c r="B157" s="125"/>
      <c r="C157" s="155" t="s">
        <v>323</v>
      </c>
      <c r="D157" s="155" t="s">
        <v>285</v>
      </c>
      <c r="E157" s="156" t="s">
        <v>4311</v>
      </c>
      <c r="F157" s="157" t="s">
        <v>4312</v>
      </c>
      <c r="G157" s="158" t="s">
        <v>644</v>
      </c>
      <c r="H157" s="159">
        <v>72</v>
      </c>
      <c r="I157" s="160"/>
      <c r="J157" s="161">
        <f t="shared" si="5"/>
        <v>0</v>
      </c>
      <c r="K157" s="162"/>
      <c r="L157" s="31"/>
      <c r="M157" s="163" t="s">
        <v>1</v>
      </c>
      <c r="N157" s="124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358</v>
      </c>
      <c r="AT157" s="166" t="s">
        <v>285</v>
      </c>
      <c r="AU157" s="166" t="s">
        <v>87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358</v>
      </c>
      <c r="BM157" s="166" t="s">
        <v>370</v>
      </c>
    </row>
    <row r="158" spans="2:65" s="1" customFormat="1" ht="21.75" customHeight="1">
      <c r="B158" s="125"/>
      <c r="C158" s="189" t="s">
        <v>327</v>
      </c>
      <c r="D158" s="189" t="s">
        <v>582</v>
      </c>
      <c r="E158" s="190" t="s">
        <v>4313</v>
      </c>
      <c r="F158" s="191" t="s">
        <v>4314</v>
      </c>
      <c r="G158" s="192" t="s">
        <v>644</v>
      </c>
      <c r="H158" s="193">
        <v>17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473</v>
      </c>
      <c r="AT158" s="166" t="s">
        <v>582</v>
      </c>
      <c r="AU158" s="166" t="s">
        <v>87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358</v>
      </c>
      <c r="BM158" s="166" t="s">
        <v>7</v>
      </c>
    </row>
    <row r="159" spans="2:65" s="1" customFormat="1" ht="24.2" customHeight="1">
      <c r="B159" s="125"/>
      <c r="C159" s="189" t="s">
        <v>332</v>
      </c>
      <c r="D159" s="189" t="s">
        <v>582</v>
      </c>
      <c r="E159" s="190" t="s">
        <v>4315</v>
      </c>
      <c r="F159" s="191" t="s">
        <v>4316</v>
      </c>
      <c r="G159" s="192" t="s">
        <v>644</v>
      </c>
      <c r="H159" s="193">
        <v>55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473</v>
      </c>
      <c r="AT159" s="166" t="s">
        <v>582</v>
      </c>
      <c r="AU159" s="166" t="s">
        <v>87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358</v>
      </c>
      <c r="BM159" s="166" t="s">
        <v>395</v>
      </c>
    </row>
    <row r="160" spans="2:65" s="1" customFormat="1" ht="24.2" customHeight="1">
      <c r="B160" s="125"/>
      <c r="C160" s="155" t="s">
        <v>337</v>
      </c>
      <c r="D160" s="155" t="s">
        <v>285</v>
      </c>
      <c r="E160" s="156" t="s">
        <v>1081</v>
      </c>
      <c r="F160" s="157" t="s">
        <v>1082</v>
      </c>
      <c r="G160" s="158" t="s">
        <v>954</v>
      </c>
      <c r="H160" s="200"/>
      <c r="I160" s="160"/>
      <c r="J160" s="161">
        <f t="shared" si="5"/>
        <v>0</v>
      </c>
      <c r="K160" s="162"/>
      <c r="L160" s="31"/>
      <c r="M160" s="163" t="s">
        <v>1</v>
      </c>
      <c r="N160" s="124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358</v>
      </c>
      <c r="AT160" s="166" t="s">
        <v>285</v>
      </c>
      <c r="AU160" s="166" t="s">
        <v>87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358</v>
      </c>
      <c r="BM160" s="166" t="s">
        <v>408</v>
      </c>
    </row>
    <row r="161" spans="2:65" s="11" customFormat="1" ht="22.9" customHeight="1">
      <c r="B161" s="143"/>
      <c r="D161" s="144" t="s">
        <v>74</v>
      </c>
      <c r="E161" s="153" t="s">
        <v>2546</v>
      </c>
      <c r="F161" s="153" t="s">
        <v>2547</v>
      </c>
      <c r="I161" s="146"/>
      <c r="J161" s="154">
        <f>BK161</f>
        <v>0</v>
      </c>
      <c r="L161" s="143"/>
      <c r="M161" s="148"/>
      <c r="P161" s="149">
        <f>SUM(P162:P166)</f>
        <v>0</v>
      </c>
      <c r="R161" s="149">
        <f>SUM(R162:R166)</f>
        <v>0</v>
      </c>
      <c r="T161" s="150">
        <f>SUM(T162:T166)</f>
        <v>0</v>
      </c>
      <c r="AR161" s="144" t="s">
        <v>87</v>
      </c>
      <c r="AT161" s="151" t="s">
        <v>74</v>
      </c>
      <c r="AU161" s="151" t="s">
        <v>82</v>
      </c>
      <c r="AY161" s="144" t="s">
        <v>283</v>
      </c>
      <c r="BK161" s="152">
        <f>SUM(BK162:BK166)</f>
        <v>0</v>
      </c>
    </row>
    <row r="162" spans="2:65" s="1" customFormat="1" ht="33" customHeight="1">
      <c r="B162" s="125"/>
      <c r="C162" s="155" t="s">
        <v>341</v>
      </c>
      <c r="D162" s="155" t="s">
        <v>285</v>
      </c>
      <c r="E162" s="156" t="s">
        <v>4317</v>
      </c>
      <c r="F162" s="157" t="s">
        <v>4318</v>
      </c>
      <c r="G162" s="158" t="s">
        <v>2986</v>
      </c>
      <c r="H162" s="159">
        <v>2</v>
      </c>
      <c r="I162" s="160"/>
      <c r="J162" s="161">
        <f>ROUND(I162*H162,2)</f>
        <v>0</v>
      </c>
      <c r="K162" s="162"/>
      <c r="L162" s="31"/>
      <c r="M162" s="163" t="s">
        <v>1</v>
      </c>
      <c r="N162" s="124" t="s">
        <v>41</v>
      </c>
      <c r="P162" s="164">
        <f>O162*H162</f>
        <v>0</v>
      </c>
      <c r="Q162" s="164">
        <v>0</v>
      </c>
      <c r="R162" s="164">
        <f>Q162*H162</f>
        <v>0</v>
      </c>
      <c r="S162" s="164">
        <v>0</v>
      </c>
      <c r="T162" s="165">
        <f>S162*H162</f>
        <v>0</v>
      </c>
      <c r="AR162" s="166" t="s">
        <v>358</v>
      </c>
      <c r="AT162" s="166" t="s">
        <v>285</v>
      </c>
      <c r="AU162" s="166" t="s">
        <v>87</v>
      </c>
      <c r="AY162" s="16" t="s">
        <v>283</v>
      </c>
      <c r="BE162" s="167">
        <f>IF(N162="základná",J162,0)</f>
        <v>0</v>
      </c>
      <c r="BF162" s="167">
        <f>IF(N162="znížená",J162,0)</f>
        <v>0</v>
      </c>
      <c r="BG162" s="167">
        <f>IF(N162="zákl. prenesená",J162,0)</f>
        <v>0</v>
      </c>
      <c r="BH162" s="167">
        <f>IF(N162="zníž. prenesená",J162,0)</f>
        <v>0</v>
      </c>
      <c r="BI162" s="167">
        <f>IF(N162="nulová",J162,0)</f>
        <v>0</v>
      </c>
      <c r="BJ162" s="16" t="s">
        <v>87</v>
      </c>
      <c r="BK162" s="167">
        <f>ROUND(I162*H162,2)</f>
        <v>0</v>
      </c>
      <c r="BL162" s="16" t="s">
        <v>358</v>
      </c>
      <c r="BM162" s="166" t="s">
        <v>428</v>
      </c>
    </row>
    <row r="163" spans="2:65" s="1" customFormat="1" ht="16.5" customHeight="1">
      <c r="B163" s="125"/>
      <c r="C163" s="155" t="s">
        <v>347</v>
      </c>
      <c r="D163" s="155" t="s">
        <v>285</v>
      </c>
      <c r="E163" s="156" t="s">
        <v>4319</v>
      </c>
      <c r="F163" s="157" t="s">
        <v>4320</v>
      </c>
      <c r="G163" s="158" t="s">
        <v>3258</v>
      </c>
      <c r="H163" s="159">
        <v>2</v>
      </c>
      <c r="I163" s="160"/>
      <c r="J163" s="161">
        <f>ROUND(I163*H163,2)</f>
        <v>0</v>
      </c>
      <c r="K163" s="162"/>
      <c r="L163" s="31"/>
      <c r="M163" s="163" t="s">
        <v>1</v>
      </c>
      <c r="N163" s="124" t="s">
        <v>41</v>
      </c>
      <c r="P163" s="164">
        <f>O163*H163</f>
        <v>0</v>
      </c>
      <c r="Q163" s="164">
        <v>0</v>
      </c>
      <c r="R163" s="164">
        <f>Q163*H163</f>
        <v>0</v>
      </c>
      <c r="S163" s="164">
        <v>0</v>
      </c>
      <c r="T163" s="165">
        <f>S163*H163</f>
        <v>0</v>
      </c>
      <c r="AR163" s="166" t="s">
        <v>358</v>
      </c>
      <c r="AT163" s="166" t="s">
        <v>285</v>
      </c>
      <c r="AU163" s="166" t="s">
        <v>87</v>
      </c>
      <c r="AY163" s="16" t="s">
        <v>283</v>
      </c>
      <c r="BE163" s="167">
        <f>IF(N163="základná",J163,0)</f>
        <v>0</v>
      </c>
      <c r="BF163" s="167">
        <f>IF(N163="znížená",J163,0)</f>
        <v>0</v>
      </c>
      <c r="BG163" s="167">
        <f>IF(N163="zákl. prenesená",J163,0)</f>
        <v>0</v>
      </c>
      <c r="BH163" s="167">
        <f>IF(N163="zníž. prenesená",J163,0)</f>
        <v>0</v>
      </c>
      <c r="BI163" s="167">
        <f>IF(N163="nulová",J163,0)</f>
        <v>0</v>
      </c>
      <c r="BJ163" s="16" t="s">
        <v>87</v>
      </c>
      <c r="BK163" s="167">
        <f>ROUND(I163*H163,2)</f>
        <v>0</v>
      </c>
      <c r="BL163" s="16" t="s">
        <v>358</v>
      </c>
      <c r="BM163" s="166" t="s">
        <v>442</v>
      </c>
    </row>
    <row r="164" spans="2:65" s="1" customFormat="1" ht="37.9" customHeight="1">
      <c r="B164" s="125"/>
      <c r="C164" s="189" t="s">
        <v>352</v>
      </c>
      <c r="D164" s="189" t="s">
        <v>582</v>
      </c>
      <c r="E164" s="190" t="s">
        <v>4321</v>
      </c>
      <c r="F164" s="191" t="s">
        <v>4322</v>
      </c>
      <c r="G164" s="192" t="s">
        <v>2747</v>
      </c>
      <c r="H164" s="193">
        <v>2</v>
      </c>
      <c r="I164" s="194"/>
      <c r="J164" s="195">
        <f>ROUND(I164*H164,2)</f>
        <v>0</v>
      </c>
      <c r="K164" s="196"/>
      <c r="L164" s="197"/>
      <c r="M164" s="198" t="s">
        <v>1</v>
      </c>
      <c r="N164" s="199" t="s">
        <v>41</v>
      </c>
      <c r="P164" s="164">
        <f>O164*H164</f>
        <v>0</v>
      </c>
      <c r="Q164" s="164">
        <v>0</v>
      </c>
      <c r="R164" s="164">
        <f>Q164*H164</f>
        <v>0</v>
      </c>
      <c r="S164" s="164">
        <v>0</v>
      </c>
      <c r="T164" s="165">
        <f>S164*H164</f>
        <v>0</v>
      </c>
      <c r="AR164" s="166" t="s">
        <v>473</v>
      </c>
      <c r="AT164" s="166" t="s">
        <v>582</v>
      </c>
      <c r="AU164" s="166" t="s">
        <v>87</v>
      </c>
      <c r="AY164" s="16" t="s">
        <v>283</v>
      </c>
      <c r="BE164" s="167">
        <f>IF(N164="základná",J164,0)</f>
        <v>0</v>
      </c>
      <c r="BF164" s="167">
        <f>IF(N164="znížená",J164,0)</f>
        <v>0</v>
      </c>
      <c r="BG164" s="167">
        <f>IF(N164="zákl. prenesená",J164,0)</f>
        <v>0</v>
      </c>
      <c r="BH164" s="167">
        <f>IF(N164="zníž. prenesená",J164,0)</f>
        <v>0</v>
      </c>
      <c r="BI164" s="167">
        <f>IF(N164="nulová",J164,0)</f>
        <v>0</v>
      </c>
      <c r="BJ164" s="16" t="s">
        <v>87</v>
      </c>
      <c r="BK164" s="167">
        <f>ROUND(I164*H164,2)</f>
        <v>0</v>
      </c>
      <c r="BL164" s="16" t="s">
        <v>358</v>
      </c>
      <c r="BM164" s="166" t="s">
        <v>464</v>
      </c>
    </row>
    <row r="165" spans="2:65" s="1" customFormat="1" ht="24.2" customHeight="1">
      <c r="B165" s="125"/>
      <c r="C165" s="189" t="s">
        <v>358</v>
      </c>
      <c r="D165" s="189" t="s">
        <v>582</v>
      </c>
      <c r="E165" s="190" t="s">
        <v>4323</v>
      </c>
      <c r="F165" s="191" t="s">
        <v>4324</v>
      </c>
      <c r="G165" s="192" t="s">
        <v>373</v>
      </c>
      <c r="H165" s="193">
        <v>6</v>
      </c>
      <c r="I165" s="194"/>
      <c r="J165" s="195">
        <f>ROUND(I165*H165,2)</f>
        <v>0</v>
      </c>
      <c r="K165" s="196"/>
      <c r="L165" s="197"/>
      <c r="M165" s="198" t="s">
        <v>1</v>
      </c>
      <c r="N165" s="199" t="s">
        <v>41</v>
      </c>
      <c r="P165" s="164">
        <f>O165*H165</f>
        <v>0</v>
      </c>
      <c r="Q165" s="164">
        <v>0</v>
      </c>
      <c r="R165" s="164">
        <f>Q165*H165</f>
        <v>0</v>
      </c>
      <c r="S165" s="164">
        <v>0</v>
      </c>
      <c r="T165" s="165">
        <f>S165*H165</f>
        <v>0</v>
      </c>
      <c r="AR165" s="166" t="s">
        <v>473</v>
      </c>
      <c r="AT165" s="166" t="s">
        <v>582</v>
      </c>
      <c r="AU165" s="166" t="s">
        <v>87</v>
      </c>
      <c r="AY165" s="16" t="s">
        <v>283</v>
      </c>
      <c r="BE165" s="167">
        <f>IF(N165="základná",J165,0)</f>
        <v>0</v>
      </c>
      <c r="BF165" s="167">
        <f>IF(N165="znížená",J165,0)</f>
        <v>0</v>
      </c>
      <c r="BG165" s="167">
        <f>IF(N165="zákl. prenesená",J165,0)</f>
        <v>0</v>
      </c>
      <c r="BH165" s="167">
        <f>IF(N165="zníž. prenesená",J165,0)</f>
        <v>0</v>
      </c>
      <c r="BI165" s="167">
        <f>IF(N165="nulová",J165,0)</f>
        <v>0</v>
      </c>
      <c r="BJ165" s="16" t="s">
        <v>87</v>
      </c>
      <c r="BK165" s="167">
        <f>ROUND(I165*H165,2)</f>
        <v>0</v>
      </c>
      <c r="BL165" s="16" t="s">
        <v>358</v>
      </c>
      <c r="BM165" s="166" t="s">
        <v>473</v>
      </c>
    </row>
    <row r="166" spans="2:65" s="1" customFormat="1" ht="24.2" customHeight="1">
      <c r="B166" s="125"/>
      <c r="C166" s="155" t="s">
        <v>364</v>
      </c>
      <c r="D166" s="155" t="s">
        <v>285</v>
      </c>
      <c r="E166" s="156" t="s">
        <v>4325</v>
      </c>
      <c r="F166" s="157" t="s">
        <v>4326</v>
      </c>
      <c r="G166" s="158" t="s">
        <v>954</v>
      </c>
      <c r="H166" s="200"/>
      <c r="I166" s="160"/>
      <c r="J166" s="161">
        <f>ROUND(I166*H166,2)</f>
        <v>0</v>
      </c>
      <c r="K166" s="162"/>
      <c r="L166" s="31"/>
      <c r="M166" s="163" t="s">
        <v>1</v>
      </c>
      <c r="N166" s="124" t="s">
        <v>41</v>
      </c>
      <c r="P166" s="164">
        <f>O166*H166</f>
        <v>0</v>
      </c>
      <c r="Q166" s="164">
        <v>0</v>
      </c>
      <c r="R166" s="164">
        <f>Q166*H166</f>
        <v>0</v>
      </c>
      <c r="S166" s="164">
        <v>0</v>
      </c>
      <c r="T166" s="165">
        <f>S166*H166</f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>IF(N166="základná",J166,0)</f>
        <v>0</v>
      </c>
      <c r="BF166" s="167">
        <f>IF(N166="znížená",J166,0)</f>
        <v>0</v>
      </c>
      <c r="BG166" s="167">
        <f>IF(N166="zákl. prenesená",J166,0)</f>
        <v>0</v>
      </c>
      <c r="BH166" s="167">
        <f>IF(N166="zníž. prenesená",J166,0)</f>
        <v>0</v>
      </c>
      <c r="BI166" s="167">
        <f>IF(N166="nulová",J166,0)</f>
        <v>0</v>
      </c>
      <c r="BJ166" s="16" t="s">
        <v>87</v>
      </c>
      <c r="BK166" s="167">
        <f>ROUND(I166*H166,2)</f>
        <v>0</v>
      </c>
      <c r="BL166" s="16" t="s">
        <v>358</v>
      </c>
      <c r="BM166" s="166" t="s">
        <v>501</v>
      </c>
    </row>
    <row r="167" spans="2:65" s="11" customFormat="1" ht="22.9" customHeight="1">
      <c r="B167" s="143"/>
      <c r="D167" s="144" t="s">
        <v>74</v>
      </c>
      <c r="E167" s="153" t="s">
        <v>2550</v>
      </c>
      <c r="F167" s="153" t="s">
        <v>2551</v>
      </c>
      <c r="I167" s="146"/>
      <c r="J167" s="154">
        <f>BK167</f>
        <v>0</v>
      </c>
      <c r="L167" s="143"/>
      <c r="M167" s="148"/>
      <c r="P167" s="149">
        <f>SUM(P168:P181)</f>
        <v>0</v>
      </c>
      <c r="R167" s="149">
        <f>SUM(R168:R181)</f>
        <v>0</v>
      </c>
      <c r="T167" s="150">
        <f>SUM(T168:T181)</f>
        <v>0</v>
      </c>
      <c r="AR167" s="144" t="s">
        <v>87</v>
      </c>
      <c r="AT167" s="151" t="s">
        <v>74</v>
      </c>
      <c r="AU167" s="151" t="s">
        <v>82</v>
      </c>
      <c r="AY167" s="144" t="s">
        <v>283</v>
      </c>
      <c r="BK167" s="152">
        <f>SUM(BK168:BK181)</f>
        <v>0</v>
      </c>
    </row>
    <row r="168" spans="2:65" s="1" customFormat="1" ht="24.2" customHeight="1">
      <c r="B168" s="125"/>
      <c r="C168" s="155" t="s">
        <v>370</v>
      </c>
      <c r="D168" s="155" t="s">
        <v>285</v>
      </c>
      <c r="E168" s="156" t="s">
        <v>2552</v>
      </c>
      <c r="F168" s="157" t="s">
        <v>2553</v>
      </c>
      <c r="G168" s="158" t="s">
        <v>644</v>
      </c>
      <c r="H168" s="159">
        <v>302</v>
      </c>
      <c r="I168" s="160"/>
      <c r="J168" s="161">
        <f t="shared" ref="J168:J181" si="15">ROUND(I168*H168,2)</f>
        <v>0</v>
      </c>
      <c r="K168" s="162"/>
      <c r="L168" s="31"/>
      <c r="M168" s="163" t="s">
        <v>1</v>
      </c>
      <c r="N168" s="124" t="s">
        <v>41</v>
      </c>
      <c r="P168" s="164">
        <f t="shared" ref="P168:P181" si="16">O168*H168</f>
        <v>0</v>
      </c>
      <c r="Q168" s="164">
        <v>0</v>
      </c>
      <c r="R168" s="164">
        <f t="shared" ref="R168:R181" si="17">Q168*H168</f>
        <v>0</v>
      </c>
      <c r="S168" s="164">
        <v>0</v>
      </c>
      <c r="T168" s="165">
        <f t="shared" ref="T168:T181" si="18">S168*H168</f>
        <v>0</v>
      </c>
      <c r="AR168" s="166" t="s">
        <v>358</v>
      </c>
      <c r="AT168" s="166" t="s">
        <v>285</v>
      </c>
      <c r="AU168" s="166" t="s">
        <v>87</v>
      </c>
      <c r="AY168" s="16" t="s">
        <v>283</v>
      </c>
      <c r="BE168" s="167">
        <f t="shared" ref="BE168:BE181" si="19">IF(N168="základná",J168,0)</f>
        <v>0</v>
      </c>
      <c r="BF168" s="167">
        <f t="shared" ref="BF168:BF181" si="20">IF(N168="znížená",J168,0)</f>
        <v>0</v>
      </c>
      <c r="BG168" s="167">
        <f t="shared" ref="BG168:BG181" si="21">IF(N168="zákl. prenesená",J168,0)</f>
        <v>0</v>
      </c>
      <c r="BH168" s="167">
        <f t="shared" ref="BH168:BH181" si="22">IF(N168="zníž. prenesená",J168,0)</f>
        <v>0</v>
      </c>
      <c r="BI168" s="167">
        <f t="shared" ref="BI168:BI181" si="23">IF(N168="nulová",J168,0)</f>
        <v>0</v>
      </c>
      <c r="BJ168" s="16" t="s">
        <v>87</v>
      </c>
      <c r="BK168" s="167">
        <f t="shared" ref="BK168:BK181" si="24">ROUND(I168*H168,2)</f>
        <v>0</v>
      </c>
      <c r="BL168" s="16" t="s">
        <v>358</v>
      </c>
      <c r="BM168" s="166" t="s">
        <v>509</v>
      </c>
    </row>
    <row r="169" spans="2:65" s="1" customFormat="1" ht="24.2" customHeight="1">
      <c r="B169" s="125"/>
      <c r="C169" s="155" t="s">
        <v>376</v>
      </c>
      <c r="D169" s="155" t="s">
        <v>285</v>
      </c>
      <c r="E169" s="156" t="s">
        <v>2554</v>
      </c>
      <c r="F169" s="157" t="s">
        <v>2555</v>
      </c>
      <c r="G169" s="158" t="s">
        <v>644</v>
      </c>
      <c r="H169" s="159">
        <v>600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358</v>
      </c>
      <c r="AT169" s="166" t="s">
        <v>285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358</v>
      </c>
      <c r="BM169" s="166" t="s">
        <v>519</v>
      </c>
    </row>
    <row r="170" spans="2:65" s="1" customFormat="1" ht="24.2" customHeight="1">
      <c r="B170" s="125"/>
      <c r="C170" s="155" t="s">
        <v>7</v>
      </c>
      <c r="D170" s="155" t="s">
        <v>285</v>
      </c>
      <c r="E170" s="156" t="s">
        <v>2556</v>
      </c>
      <c r="F170" s="157" t="s">
        <v>2557</v>
      </c>
      <c r="G170" s="158" t="s">
        <v>644</v>
      </c>
      <c r="H170" s="159">
        <v>32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358</v>
      </c>
      <c r="AT170" s="166" t="s">
        <v>285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358</v>
      </c>
      <c r="BM170" s="166" t="s">
        <v>527</v>
      </c>
    </row>
    <row r="171" spans="2:65" s="1" customFormat="1" ht="24.2" customHeight="1">
      <c r="B171" s="125"/>
      <c r="C171" s="155" t="s">
        <v>386</v>
      </c>
      <c r="D171" s="155" t="s">
        <v>285</v>
      </c>
      <c r="E171" s="156" t="s">
        <v>2558</v>
      </c>
      <c r="F171" s="157" t="s">
        <v>2559</v>
      </c>
      <c r="G171" s="158" t="s">
        <v>644</v>
      </c>
      <c r="H171" s="159">
        <v>680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358</v>
      </c>
      <c r="AT171" s="166" t="s">
        <v>285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358</v>
      </c>
      <c r="BM171" s="166" t="s">
        <v>538</v>
      </c>
    </row>
    <row r="172" spans="2:65" s="1" customFormat="1" ht="24.2" customHeight="1">
      <c r="B172" s="125"/>
      <c r="C172" s="155" t="s">
        <v>395</v>
      </c>
      <c r="D172" s="155" t="s">
        <v>285</v>
      </c>
      <c r="E172" s="156" t="s">
        <v>2560</v>
      </c>
      <c r="F172" s="157" t="s">
        <v>2561</v>
      </c>
      <c r="G172" s="158" t="s">
        <v>644</v>
      </c>
      <c r="H172" s="159">
        <v>270</v>
      </c>
      <c r="I172" s="160"/>
      <c r="J172" s="161">
        <f t="shared" si="15"/>
        <v>0</v>
      </c>
      <c r="K172" s="162"/>
      <c r="L172" s="31"/>
      <c r="M172" s="163" t="s">
        <v>1</v>
      </c>
      <c r="N172" s="124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358</v>
      </c>
      <c r="AT172" s="166" t="s">
        <v>285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358</v>
      </c>
      <c r="BM172" s="166" t="s">
        <v>546</v>
      </c>
    </row>
    <row r="173" spans="2:65" s="1" customFormat="1" ht="24.2" customHeight="1">
      <c r="B173" s="125"/>
      <c r="C173" s="155" t="s">
        <v>400</v>
      </c>
      <c r="D173" s="155" t="s">
        <v>285</v>
      </c>
      <c r="E173" s="156" t="s">
        <v>2562</v>
      </c>
      <c r="F173" s="157" t="s">
        <v>2563</v>
      </c>
      <c r="G173" s="158" t="s">
        <v>644</v>
      </c>
      <c r="H173" s="159">
        <v>210</v>
      </c>
      <c r="I173" s="160"/>
      <c r="J173" s="161">
        <f t="shared" si="15"/>
        <v>0</v>
      </c>
      <c r="K173" s="162"/>
      <c r="L173" s="31"/>
      <c r="M173" s="163" t="s">
        <v>1</v>
      </c>
      <c r="N173" s="124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358</v>
      </c>
      <c r="AT173" s="166" t="s">
        <v>285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358</v>
      </c>
      <c r="BM173" s="166" t="s">
        <v>555</v>
      </c>
    </row>
    <row r="174" spans="2:65" s="1" customFormat="1" ht="24.2" customHeight="1">
      <c r="B174" s="125"/>
      <c r="C174" s="155" t="s">
        <v>408</v>
      </c>
      <c r="D174" s="155" t="s">
        <v>285</v>
      </c>
      <c r="E174" s="156" t="s">
        <v>2564</v>
      </c>
      <c r="F174" s="157" t="s">
        <v>2565</v>
      </c>
      <c r="G174" s="158" t="s">
        <v>644</v>
      </c>
      <c r="H174" s="159">
        <v>40</v>
      </c>
      <c r="I174" s="160"/>
      <c r="J174" s="161">
        <f t="shared" si="15"/>
        <v>0</v>
      </c>
      <c r="K174" s="162"/>
      <c r="L174" s="31"/>
      <c r="M174" s="163" t="s">
        <v>1</v>
      </c>
      <c r="N174" s="124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358</v>
      </c>
      <c r="AT174" s="166" t="s">
        <v>285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358</v>
      </c>
      <c r="BM174" s="166" t="s">
        <v>566</v>
      </c>
    </row>
    <row r="175" spans="2:65" s="1" customFormat="1" ht="33" customHeight="1">
      <c r="B175" s="125"/>
      <c r="C175" s="155" t="s">
        <v>418</v>
      </c>
      <c r="D175" s="155" t="s">
        <v>285</v>
      </c>
      <c r="E175" s="156" t="s">
        <v>2566</v>
      </c>
      <c r="F175" s="157" t="s">
        <v>2567</v>
      </c>
      <c r="G175" s="158" t="s">
        <v>373</v>
      </c>
      <c r="H175" s="159">
        <v>346</v>
      </c>
      <c r="I175" s="160"/>
      <c r="J175" s="161">
        <f t="shared" si="15"/>
        <v>0</v>
      </c>
      <c r="K175" s="162"/>
      <c r="L175" s="31"/>
      <c r="M175" s="163" t="s">
        <v>1</v>
      </c>
      <c r="N175" s="124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358</v>
      </c>
      <c r="AT175" s="166" t="s">
        <v>285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358</v>
      </c>
      <c r="BM175" s="166" t="s">
        <v>576</v>
      </c>
    </row>
    <row r="176" spans="2:65" s="1" customFormat="1" ht="21.75" customHeight="1">
      <c r="B176" s="125"/>
      <c r="C176" s="155" t="s">
        <v>428</v>
      </c>
      <c r="D176" s="155" t="s">
        <v>285</v>
      </c>
      <c r="E176" s="156" t="s">
        <v>2568</v>
      </c>
      <c r="F176" s="157" t="s">
        <v>2569</v>
      </c>
      <c r="G176" s="158" t="s">
        <v>644</v>
      </c>
      <c r="H176" s="159">
        <v>35</v>
      </c>
      <c r="I176" s="160"/>
      <c r="J176" s="161">
        <f t="shared" si="15"/>
        <v>0</v>
      </c>
      <c r="K176" s="162"/>
      <c r="L176" s="31"/>
      <c r="M176" s="163" t="s">
        <v>1</v>
      </c>
      <c r="N176" s="124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358</v>
      </c>
      <c r="AT176" s="166" t="s">
        <v>285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358</v>
      </c>
      <c r="BM176" s="166" t="s">
        <v>587</v>
      </c>
    </row>
    <row r="177" spans="2:65" s="1" customFormat="1" ht="24.2" customHeight="1">
      <c r="B177" s="125"/>
      <c r="C177" s="155" t="s">
        <v>438</v>
      </c>
      <c r="D177" s="155" t="s">
        <v>285</v>
      </c>
      <c r="E177" s="156" t="s">
        <v>4327</v>
      </c>
      <c r="F177" s="157" t="s">
        <v>4328</v>
      </c>
      <c r="G177" s="158" t="s">
        <v>644</v>
      </c>
      <c r="H177" s="159">
        <v>17</v>
      </c>
      <c r="I177" s="160"/>
      <c r="J177" s="161">
        <f t="shared" si="15"/>
        <v>0</v>
      </c>
      <c r="K177" s="162"/>
      <c r="L177" s="31"/>
      <c r="M177" s="163" t="s">
        <v>1</v>
      </c>
      <c r="N177" s="124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358</v>
      </c>
      <c r="AT177" s="166" t="s">
        <v>285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358</v>
      </c>
      <c r="BM177" s="166" t="s">
        <v>600</v>
      </c>
    </row>
    <row r="178" spans="2:65" s="1" customFormat="1" ht="24.2" customHeight="1">
      <c r="B178" s="125"/>
      <c r="C178" s="155" t="s">
        <v>442</v>
      </c>
      <c r="D178" s="155" t="s">
        <v>285</v>
      </c>
      <c r="E178" s="156" t="s">
        <v>4329</v>
      </c>
      <c r="F178" s="157" t="s">
        <v>4330</v>
      </c>
      <c r="G178" s="158" t="s">
        <v>644</v>
      </c>
      <c r="H178" s="159">
        <v>55</v>
      </c>
      <c r="I178" s="160"/>
      <c r="J178" s="161">
        <f t="shared" si="15"/>
        <v>0</v>
      </c>
      <c r="K178" s="162"/>
      <c r="L178" s="31"/>
      <c r="M178" s="163" t="s">
        <v>1</v>
      </c>
      <c r="N178" s="124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358</v>
      </c>
      <c r="AT178" s="166" t="s">
        <v>285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358</v>
      </c>
      <c r="BM178" s="166" t="s">
        <v>612</v>
      </c>
    </row>
    <row r="179" spans="2:65" s="1" customFormat="1" ht="21.75" customHeight="1">
      <c r="B179" s="125"/>
      <c r="C179" s="155" t="s">
        <v>447</v>
      </c>
      <c r="D179" s="155" t="s">
        <v>285</v>
      </c>
      <c r="E179" s="156" t="s">
        <v>2570</v>
      </c>
      <c r="F179" s="157" t="s">
        <v>2571</v>
      </c>
      <c r="G179" s="158" t="s">
        <v>644</v>
      </c>
      <c r="H179" s="159">
        <v>1200</v>
      </c>
      <c r="I179" s="160"/>
      <c r="J179" s="161">
        <f t="shared" si="15"/>
        <v>0</v>
      </c>
      <c r="K179" s="162"/>
      <c r="L179" s="31"/>
      <c r="M179" s="163" t="s">
        <v>1</v>
      </c>
      <c r="N179" s="124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358</v>
      </c>
      <c r="AT179" s="166" t="s">
        <v>285</v>
      </c>
      <c r="AU179" s="166" t="s">
        <v>87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358</v>
      </c>
      <c r="BM179" s="166" t="s">
        <v>620</v>
      </c>
    </row>
    <row r="180" spans="2:65" s="1" customFormat="1" ht="21.75" customHeight="1">
      <c r="B180" s="125"/>
      <c r="C180" s="155" t="s">
        <v>464</v>
      </c>
      <c r="D180" s="155" t="s">
        <v>285</v>
      </c>
      <c r="E180" s="156" t="s">
        <v>4331</v>
      </c>
      <c r="F180" s="157" t="s">
        <v>4332</v>
      </c>
      <c r="G180" s="158" t="s">
        <v>644</v>
      </c>
      <c r="H180" s="159">
        <v>72</v>
      </c>
      <c r="I180" s="160"/>
      <c r="J180" s="161">
        <f t="shared" si="15"/>
        <v>0</v>
      </c>
      <c r="K180" s="162"/>
      <c r="L180" s="31"/>
      <c r="M180" s="163" t="s">
        <v>1</v>
      </c>
      <c r="N180" s="124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358</v>
      </c>
      <c r="AT180" s="166" t="s">
        <v>285</v>
      </c>
      <c r="AU180" s="166" t="s">
        <v>87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358</v>
      </c>
      <c r="BM180" s="166" t="s">
        <v>632</v>
      </c>
    </row>
    <row r="181" spans="2:65" s="1" customFormat="1" ht="24.2" customHeight="1">
      <c r="B181" s="125"/>
      <c r="C181" s="155" t="s">
        <v>469</v>
      </c>
      <c r="D181" s="155" t="s">
        <v>285</v>
      </c>
      <c r="E181" s="156" t="s">
        <v>2572</v>
      </c>
      <c r="F181" s="157" t="s">
        <v>2573</v>
      </c>
      <c r="G181" s="158" t="s">
        <v>954</v>
      </c>
      <c r="H181" s="200"/>
      <c r="I181" s="160"/>
      <c r="J181" s="161">
        <f t="shared" si="15"/>
        <v>0</v>
      </c>
      <c r="K181" s="162"/>
      <c r="L181" s="31"/>
      <c r="M181" s="163" t="s">
        <v>1</v>
      </c>
      <c r="N181" s="124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358</v>
      </c>
      <c r="AT181" s="166" t="s">
        <v>285</v>
      </c>
      <c r="AU181" s="166" t="s">
        <v>87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358</v>
      </c>
      <c r="BM181" s="166" t="s">
        <v>641</v>
      </c>
    </row>
    <row r="182" spans="2:65" s="11" customFormat="1" ht="22.9" customHeight="1">
      <c r="B182" s="143"/>
      <c r="D182" s="144" t="s">
        <v>74</v>
      </c>
      <c r="E182" s="153" t="s">
        <v>2574</v>
      </c>
      <c r="F182" s="153" t="s">
        <v>2575</v>
      </c>
      <c r="I182" s="146"/>
      <c r="J182" s="154">
        <f>BK182</f>
        <v>0</v>
      </c>
      <c r="L182" s="143"/>
      <c r="M182" s="148"/>
      <c r="P182" s="149">
        <f>SUM(P183:P190)</f>
        <v>0</v>
      </c>
      <c r="R182" s="149">
        <f>SUM(R183:R190)</f>
        <v>0</v>
      </c>
      <c r="T182" s="150">
        <f>SUM(T183:T190)</f>
        <v>0</v>
      </c>
      <c r="AR182" s="144" t="s">
        <v>87</v>
      </c>
      <c r="AT182" s="151" t="s">
        <v>74</v>
      </c>
      <c r="AU182" s="151" t="s">
        <v>82</v>
      </c>
      <c r="AY182" s="144" t="s">
        <v>283</v>
      </c>
      <c r="BK182" s="152">
        <f>SUM(BK183:BK190)</f>
        <v>0</v>
      </c>
    </row>
    <row r="183" spans="2:65" s="1" customFormat="1" ht="24.2" customHeight="1">
      <c r="B183" s="125"/>
      <c r="C183" s="155" t="s">
        <v>473</v>
      </c>
      <c r="D183" s="155" t="s">
        <v>285</v>
      </c>
      <c r="E183" s="156" t="s">
        <v>2576</v>
      </c>
      <c r="F183" s="157" t="s">
        <v>2577</v>
      </c>
      <c r="G183" s="158" t="s">
        <v>373</v>
      </c>
      <c r="H183" s="159">
        <v>250</v>
      </c>
      <c r="I183" s="160"/>
      <c r="J183" s="161">
        <f t="shared" ref="J183:J190" si="25">ROUND(I183*H183,2)</f>
        <v>0</v>
      </c>
      <c r="K183" s="162"/>
      <c r="L183" s="31"/>
      <c r="M183" s="163" t="s">
        <v>1</v>
      </c>
      <c r="N183" s="124" t="s">
        <v>41</v>
      </c>
      <c r="P183" s="164">
        <f t="shared" ref="P183:P190" si="26">O183*H183</f>
        <v>0</v>
      </c>
      <c r="Q183" s="164">
        <v>0</v>
      </c>
      <c r="R183" s="164">
        <f t="shared" ref="R183:R190" si="27">Q183*H183</f>
        <v>0</v>
      </c>
      <c r="S183" s="164">
        <v>0</v>
      </c>
      <c r="T183" s="165">
        <f t="shared" ref="T183:T190" si="28">S183*H183</f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ref="BE183:BE190" si="29">IF(N183="základná",J183,0)</f>
        <v>0</v>
      </c>
      <c r="BF183" s="167">
        <f t="shared" ref="BF183:BF190" si="30">IF(N183="znížená",J183,0)</f>
        <v>0</v>
      </c>
      <c r="BG183" s="167">
        <f t="shared" ref="BG183:BG190" si="31">IF(N183="zákl. prenesená",J183,0)</f>
        <v>0</v>
      </c>
      <c r="BH183" s="167">
        <f t="shared" ref="BH183:BH190" si="32">IF(N183="zníž. prenesená",J183,0)</f>
        <v>0</v>
      </c>
      <c r="BI183" s="167">
        <f t="shared" ref="BI183:BI190" si="33">IF(N183="nulová",J183,0)</f>
        <v>0</v>
      </c>
      <c r="BJ183" s="16" t="s">
        <v>87</v>
      </c>
      <c r="BK183" s="167">
        <f t="shared" ref="BK183:BK190" si="34">ROUND(I183*H183,2)</f>
        <v>0</v>
      </c>
      <c r="BL183" s="16" t="s">
        <v>358</v>
      </c>
      <c r="BM183" s="166" t="s">
        <v>651</v>
      </c>
    </row>
    <row r="184" spans="2:65" s="1" customFormat="1" ht="24.2" customHeight="1">
      <c r="B184" s="125"/>
      <c r="C184" s="155" t="s">
        <v>496</v>
      </c>
      <c r="D184" s="155" t="s">
        <v>285</v>
      </c>
      <c r="E184" s="156" t="s">
        <v>2578</v>
      </c>
      <c r="F184" s="157" t="s">
        <v>2579</v>
      </c>
      <c r="G184" s="158" t="s">
        <v>373</v>
      </c>
      <c r="H184" s="159">
        <v>130</v>
      </c>
      <c r="I184" s="160"/>
      <c r="J184" s="161">
        <f t="shared" si="25"/>
        <v>0</v>
      </c>
      <c r="K184" s="162"/>
      <c r="L184" s="31"/>
      <c r="M184" s="163" t="s">
        <v>1</v>
      </c>
      <c r="N184" s="124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358</v>
      </c>
      <c r="AT184" s="166" t="s">
        <v>285</v>
      </c>
      <c r="AU184" s="166" t="s">
        <v>87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358</v>
      </c>
      <c r="BM184" s="166" t="s">
        <v>661</v>
      </c>
    </row>
    <row r="185" spans="2:65" s="1" customFormat="1" ht="16.5" customHeight="1">
      <c r="B185" s="125"/>
      <c r="C185" s="155" t="s">
        <v>501</v>
      </c>
      <c r="D185" s="155" t="s">
        <v>285</v>
      </c>
      <c r="E185" s="156" t="s">
        <v>2580</v>
      </c>
      <c r="F185" s="157" t="s">
        <v>2581</v>
      </c>
      <c r="G185" s="158" t="s">
        <v>373</v>
      </c>
      <c r="H185" s="159">
        <v>346</v>
      </c>
      <c r="I185" s="160"/>
      <c r="J185" s="161">
        <f t="shared" si="25"/>
        <v>0</v>
      </c>
      <c r="K185" s="162"/>
      <c r="L185" s="31"/>
      <c r="M185" s="163" t="s">
        <v>1</v>
      </c>
      <c r="N185" s="124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358</v>
      </c>
      <c r="AT185" s="166" t="s">
        <v>285</v>
      </c>
      <c r="AU185" s="166" t="s">
        <v>87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358</v>
      </c>
      <c r="BM185" s="166" t="s">
        <v>669</v>
      </c>
    </row>
    <row r="186" spans="2:65" s="1" customFormat="1" ht="33" customHeight="1">
      <c r="B186" s="125"/>
      <c r="C186" s="189" t="s">
        <v>505</v>
      </c>
      <c r="D186" s="189" t="s">
        <v>582</v>
      </c>
      <c r="E186" s="190" t="s">
        <v>2582</v>
      </c>
      <c r="F186" s="191" t="s">
        <v>2583</v>
      </c>
      <c r="G186" s="192" t="s">
        <v>373</v>
      </c>
      <c r="H186" s="193">
        <v>173</v>
      </c>
      <c r="I186" s="194"/>
      <c r="J186" s="195">
        <f t="shared" si="25"/>
        <v>0</v>
      </c>
      <c r="K186" s="196"/>
      <c r="L186" s="197"/>
      <c r="M186" s="198" t="s">
        <v>1</v>
      </c>
      <c r="N186" s="199" t="s">
        <v>41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473</v>
      </c>
      <c r="AT186" s="166" t="s">
        <v>582</v>
      </c>
      <c r="AU186" s="166" t="s">
        <v>87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358</v>
      </c>
      <c r="BM186" s="166" t="s">
        <v>687</v>
      </c>
    </row>
    <row r="187" spans="2:65" s="1" customFormat="1" ht="24.2" customHeight="1">
      <c r="B187" s="125"/>
      <c r="C187" s="189" t="s">
        <v>509</v>
      </c>
      <c r="D187" s="189" t="s">
        <v>582</v>
      </c>
      <c r="E187" s="190" t="s">
        <v>2584</v>
      </c>
      <c r="F187" s="191" t="s">
        <v>2585</v>
      </c>
      <c r="G187" s="192" t="s">
        <v>373</v>
      </c>
      <c r="H187" s="193">
        <v>173</v>
      </c>
      <c r="I187" s="194"/>
      <c r="J187" s="195">
        <f t="shared" si="25"/>
        <v>0</v>
      </c>
      <c r="K187" s="196"/>
      <c r="L187" s="197"/>
      <c r="M187" s="198" t="s">
        <v>1</v>
      </c>
      <c r="N187" s="199" t="s">
        <v>41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473</v>
      </c>
      <c r="AT187" s="166" t="s">
        <v>582</v>
      </c>
      <c r="AU187" s="166" t="s">
        <v>87</v>
      </c>
      <c r="AY187" s="16" t="s">
        <v>283</v>
      </c>
      <c r="BE187" s="167">
        <f t="shared" si="29"/>
        <v>0</v>
      </c>
      <c r="BF187" s="167">
        <f t="shared" si="30"/>
        <v>0</v>
      </c>
      <c r="BG187" s="167">
        <f t="shared" si="31"/>
        <v>0</v>
      </c>
      <c r="BH187" s="167">
        <f t="shared" si="32"/>
        <v>0</v>
      </c>
      <c r="BI187" s="167">
        <f t="shared" si="33"/>
        <v>0</v>
      </c>
      <c r="BJ187" s="16" t="s">
        <v>87</v>
      </c>
      <c r="BK187" s="167">
        <f t="shared" si="34"/>
        <v>0</v>
      </c>
      <c r="BL187" s="16" t="s">
        <v>358</v>
      </c>
      <c r="BM187" s="166" t="s">
        <v>697</v>
      </c>
    </row>
    <row r="188" spans="2:65" s="1" customFormat="1" ht="21.75" customHeight="1">
      <c r="B188" s="125"/>
      <c r="C188" s="155" t="s">
        <v>515</v>
      </c>
      <c r="D188" s="155" t="s">
        <v>285</v>
      </c>
      <c r="E188" s="156" t="s">
        <v>2586</v>
      </c>
      <c r="F188" s="157" t="s">
        <v>2587</v>
      </c>
      <c r="G188" s="158" t="s">
        <v>373</v>
      </c>
      <c r="H188" s="159">
        <v>173</v>
      </c>
      <c r="I188" s="160"/>
      <c r="J188" s="161">
        <f t="shared" si="25"/>
        <v>0</v>
      </c>
      <c r="K188" s="162"/>
      <c r="L188" s="31"/>
      <c r="M188" s="163" t="s">
        <v>1</v>
      </c>
      <c r="N188" s="124" t="s">
        <v>41</v>
      </c>
      <c r="P188" s="164">
        <f t="shared" si="26"/>
        <v>0</v>
      </c>
      <c r="Q188" s="164">
        <v>0</v>
      </c>
      <c r="R188" s="164">
        <f t="shared" si="27"/>
        <v>0</v>
      </c>
      <c r="S188" s="164">
        <v>0</v>
      </c>
      <c r="T188" s="165">
        <f t="shared" si="28"/>
        <v>0</v>
      </c>
      <c r="AR188" s="166" t="s">
        <v>358</v>
      </c>
      <c r="AT188" s="166" t="s">
        <v>285</v>
      </c>
      <c r="AU188" s="166" t="s">
        <v>87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358</v>
      </c>
      <c r="BM188" s="166" t="s">
        <v>720</v>
      </c>
    </row>
    <row r="189" spans="2:65" s="1" customFormat="1" ht="62.65" customHeight="1">
      <c r="B189" s="125"/>
      <c r="C189" s="189" t="s">
        <v>519</v>
      </c>
      <c r="D189" s="189" t="s">
        <v>582</v>
      </c>
      <c r="E189" s="190" t="s">
        <v>2588</v>
      </c>
      <c r="F189" s="191" t="s">
        <v>2589</v>
      </c>
      <c r="G189" s="192" t="s">
        <v>373</v>
      </c>
      <c r="H189" s="193">
        <v>173</v>
      </c>
      <c r="I189" s="194"/>
      <c r="J189" s="195">
        <f t="shared" si="25"/>
        <v>0</v>
      </c>
      <c r="K189" s="196"/>
      <c r="L189" s="197"/>
      <c r="M189" s="198" t="s">
        <v>1</v>
      </c>
      <c r="N189" s="199" t="s">
        <v>41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473</v>
      </c>
      <c r="AT189" s="166" t="s">
        <v>582</v>
      </c>
      <c r="AU189" s="166" t="s">
        <v>87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358</v>
      </c>
      <c r="BM189" s="166" t="s">
        <v>739</v>
      </c>
    </row>
    <row r="190" spans="2:65" s="1" customFormat="1" ht="24.2" customHeight="1">
      <c r="B190" s="125"/>
      <c r="C190" s="155" t="s">
        <v>523</v>
      </c>
      <c r="D190" s="155" t="s">
        <v>285</v>
      </c>
      <c r="E190" s="156" t="s">
        <v>2590</v>
      </c>
      <c r="F190" s="157" t="s">
        <v>2591</v>
      </c>
      <c r="G190" s="158" t="s">
        <v>954</v>
      </c>
      <c r="H190" s="200"/>
      <c r="I190" s="160"/>
      <c r="J190" s="161">
        <f t="shared" si="25"/>
        <v>0</v>
      </c>
      <c r="K190" s="162"/>
      <c r="L190" s="31"/>
      <c r="M190" s="163" t="s">
        <v>1</v>
      </c>
      <c r="N190" s="124" t="s">
        <v>41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358</v>
      </c>
      <c r="AT190" s="166" t="s">
        <v>285</v>
      </c>
      <c r="AU190" s="166" t="s">
        <v>87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358</v>
      </c>
      <c r="BM190" s="166" t="s">
        <v>754</v>
      </c>
    </row>
    <row r="191" spans="2:65" s="11" customFormat="1" ht="22.9" customHeight="1">
      <c r="B191" s="143"/>
      <c r="D191" s="144" t="s">
        <v>74</v>
      </c>
      <c r="E191" s="153" t="s">
        <v>2592</v>
      </c>
      <c r="F191" s="153" t="s">
        <v>2593</v>
      </c>
      <c r="I191" s="146"/>
      <c r="J191" s="154">
        <f>BK191</f>
        <v>0</v>
      </c>
      <c r="L191" s="143"/>
      <c r="M191" s="148"/>
      <c r="P191" s="149">
        <f>SUM(P192:P217)</f>
        <v>0</v>
      </c>
      <c r="R191" s="149">
        <f>SUM(R192:R217)</f>
        <v>0</v>
      </c>
      <c r="T191" s="150">
        <f>SUM(T192:T217)</f>
        <v>0</v>
      </c>
      <c r="AR191" s="144" t="s">
        <v>87</v>
      </c>
      <c r="AT191" s="151" t="s">
        <v>74</v>
      </c>
      <c r="AU191" s="151" t="s">
        <v>82</v>
      </c>
      <c r="AY191" s="144" t="s">
        <v>283</v>
      </c>
      <c r="BK191" s="152">
        <f>SUM(BK192:BK217)</f>
        <v>0</v>
      </c>
    </row>
    <row r="192" spans="2:65" s="1" customFormat="1" ht="24.2" customHeight="1">
      <c r="B192" s="125"/>
      <c r="C192" s="155" t="s">
        <v>527</v>
      </c>
      <c r="D192" s="155" t="s">
        <v>285</v>
      </c>
      <c r="E192" s="156" t="s">
        <v>2594</v>
      </c>
      <c r="F192" s="157" t="s">
        <v>2595</v>
      </c>
      <c r="G192" s="158" t="s">
        <v>288</v>
      </c>
      <c r="H192" s="159">
        <v>730</v>
      </c>
      <c r="I192" s="160"/>
      <c r="J192" s="161">
        <f t="shared" ref="J192:J217" si="35">ROUND(I192*H192,2)</f>
        <v>0</v>
      </c>
      <c r="K192" s="162"/>
      <c r="L192" s="31"/>
      <c r="M192" s="163" t="s">
        <v>1</v>
      </c>
      <c r="N192" s="124" t="s">
        <v>41</v>
      </c>
      <c r="P192" s="164">
        <f t="shared" ref="P192:P217" si="36">O192*H192</f>
        <v>0</v>
      </c>
      <c r="Q192" s="164">
        <v>0</v>
      </c>
      <c r="R192" s="164">
        <f t="shared" ref="R192:R217" si="37">Q192*H192</f>
        <v>0</v>
      </c>
      <c r="S192" s="164">
        <v>0</v>
      </c>
      <c r="T192" s="165">
        <f t="shared" ref="T192:T217" si="38">S192*H192</f>
        <v>0</v>
      </c>
      <c r="AR192" s="166" t="s">
        <v>358</v>
      </c>
      <c r="AT192" s="166" t="s">
        <v>285</v>
      </c>
      <c r="AU192" s="166" t="s">
        <v>87</v>
      </c>
      <c r="AY192" s="16" t="s">
        <v>283</v>
      </c>
      <c r="BE192" s="167">
        <f t="shared" ref="BE192:BE217" si="39">IF(N192="základná",J192,0)</f>
        <v>0</v>
      </c>
      <c r="BF192" s="167">
        <f t="shared" ref="BF192:BF217" si="40">IF(N192="znížená",J192,0)</f>
        <v>0</v>
      </c>
      <c r="BG192" s="167">
        <f t="shared" ref="BG192:BG217" si="41">IF(N192="zákl. prenesená",J192,0)</f>
        <v>0</v>
      </c>
      <c r="BH192" s="167">
        <f t="shared" ref="BH192:BH217" si="42">IF(N192="zníž. prenesená",J192,0)</f>
        <v>0</v>
      </c>
      <c r="BI192" s="167">
        <f t="shared" ref="BI192:BI217" si="43">IF(N192="nulová",J192,0)</f>
        <v>0</v>
      </c>
      <c r="BJ192" s="16" t="s">
        <v>87</v>
      </c>
      <c r="BK192" s="167">
        <f t="shared" ref="BK192:BK217" si="44">ROUND(I192*H192,2)</f>
        <v>0</v>
      </c>
      <c r="BL192" s="16" t="s">
        <v>358</v>
      </c>
      <c r="BM192" s="166" t="s">
        <v>769</v>
      </c>
    </row>
    <row r="193" spans="2:65" s="1" customFormat="1" ht="24.2" customHeight="1">
      <c r="B193" s="125"/>
      <c r="C193" s="155" t="s">
        <v>531</v>
      </c>
      <c r="D193" s="155" t="s">
        <v>285</v>
      </c>
      <c r="E193" s="156" t="s">
        <v>4333</v>
      </c>
      <c r="F193" s="157" t="s">
        <v>4334</v>
      </c>
      <c r="G193" s="158" t="s">
        <v>373</v>
      </c>
      <c r="H193" s="159">
        <v>1</v>
      </c>
      <c r="I193" s="160"/>
      <c r="J193" s="161">
        <f t="shared" si="35"/>
        <v>0</v>
      </c>
      <c r="K193" s="162"/>
      <c r="L193" s="31"/>
      <c r="M193" s="163" t="s">
        <v>1</v>
      </c>
      <c r="N193" s="124" t="s">
        <v>41</v>
      </c>
      <c r="P193" s="164">
        <f t="shared" si="36"/>
        <v>0</v>
      </c>
      <c r="Q193" s="164">
        <v>0</v>
      </c>
      <c r="R193" s="164">
        <f t="shared" si="37"/>
        <v>0</v>
      </c>
      <c r="S193" s="164">
        <v>0</v>
      </c>
      <c r="T193" s="165">
        <f t="shared" si="38"/>
        <v>0</v>
      </c>
      <c r="AR193" s="166" t="s">
        <v>358</v>
      </c>
      <c r="AT193" s="166" t="s">
        <v>285</v>
      </c>
      <c r="AU193" s="166" t="s">
        <v>87</v>
      </c>
      <c r="AY193" s="16" t="s">
        <v>283</v>
      </c>
      <c r="BE193" s="167">
        <f t="shared" si="39"/>
        <v>0</v>
      </c>
      <c r="BF193" s="167">
        <f t="shared" si="40"/>
        <v>0</v>
      </c>
      <c r="BG193" s="167">
        <f t="shared" si="41"/>
        <v>0</v>
      </c>
      <c r="BH193" s="167">
        <f t="shared" si="42"/>
        <v>0</v>
      </c>
      <c r="BI193" s="167">
        <f t="shared" si="43"/>
        <v>0</v>
      </c>
      <c r="BJ193" s="16" t="s">
        <v>87</v>
      </c>
      <c r="BK193" s="167">
        <f t="shared" si="44"/>
        <v>0</v>
      </c>
      <c r="BL193" s="16" t="s">
        <v>358</v>
      </c>
      <c r="BM193" s="166" t="s">
        <v>783</v>
      </c>
    </row>
    <row r="194" spans="2:65" s="1" customFormat="1" ht="37.9" customHeight="1">
      <c r="B194" s="125"/>
      <c r="C194" s="189" t="s">
        <v>538</v>
      </c>
      <c r="D194" s="189" t="s">
        <v>582</v>
      </c>
      <c r="E194" s="190" t="s">
        <v>4335</v>
      </c>
      <c r="F194" s="191" t="s">
        <v>4336</v>
      </c>
      <c r="G194" s="192" t="s">
        <v>373</v>
      </c>
      <c r="H194" s="193">
        <v>1</v>
      </c>
      <c r="I194" s="194"/>
      <c r="J194" s="195">
        <f t="shared" si="35"/>
        <v>0</v>
      </c>
      <c r="K194" s="196"/>
      <c r="L194" s="197"/>
      <c r="M194" s="198" t="s">
        <v>1</v>
      </c>
      <c r="N194" s="199" t="s">
        <v>41</v>
      </c>
      <c r="P194" s="164">
        <f t="shared" si="36"/>
        <v>0</v>
      </c>
      <c r="Q194" s="164">
        <v>0</v>
      </c>
      <c r="R194" s="164">
        <f t="shared" si="37"/>
        <v>0</v>
      </c>
      <c r="S194" s="164">
        <v>0</v>
      </c>
      <c r="T194" s="165">
        <f t="shared" si="38"/>
        <v>0</v>
      </c>
      <c r="AR194" s="166" t="s">
        <v>473</v>
      </c>
      <c r="AT194" s="166" t="s">
        <v>582</v>
      </c>
      <c r="AU194" s="166" t="s">
        <v>87</v>
      </c>
      <c r="AY194" s="16" t="s">
        <v>283</v>
      </c>
      <c r="BE194" s="167">
        <f t="shared" si="39"/>
        <v>0</v>
      </c>
      <c r="BF194" s="167">
        <f t="shared" si="40"/>
        <v>0</v>
      </c>
      <c r="BG194" s="167">
        <f t="shared" si="41"/>
        <v>0</v>
      </c>
      <c r="BH194" s="167">
        <f t="shared" si="42"/>
        <v>0</v>
      </c>
      <c r="BI194" s="167">
        <f t="shared" si="43"/>
        <v>0</v>
      </c>
      <c r="BJ194" s="16" t="s">
        <v>87</v>
      </c>
      <c r="BK194" s="167">
        <f t="shared" si="44"/>
        <v>0</v>
      </c>
      <c r="BL194" s="16" t="s">
        <v>358</v>
      </c>
      <c r="BM194" s="166" t="s">
        <v>798</v>
      </c>
    </row>
    <row r="195" spans="2:65" s="1" customFormat="1" ht="24.2" customHeight="1">
      <c r="B195" s="125"/>
      <c r="C195" s="155" t="s">
        <v>542</v>
      </c>
      <c r="D195" s="155" t="s">
        <v>285</v>
      </c>
      <c r="E195" s="156" t="s">
        <v>2598</v>
      </c>
      <c r="F195" s="157" t="s">
        <v>2599</v>
      </c>
      <c r="G195" s="158" t="s">
        <v>373</v>
      </c>
      <c r="H195" s="159">
        <v>10</v>
      </c>
      <c r="I195" s="160"/>
      <c r="J195" s="161">
        <f t="shared" si="35"/>
        <v>0</v>
      </c>
      <c r="K195" s="162"/>
      <c r="L195" s="31"/>
      <c r="M195" s="163" t="s">
        <v>1</v>
      </c>
      <c r="N195" s="124" t="s">
        <v>41</v>
      </c>
      <c r="P195" s="164">
        <f t="shared" si="36"/>
        <v>0</v>
      </c>
      <c r="Q195" s="164">
        <v>0</v>
      </c>
      <c r="R195" s="164">
        <f t="shared" si="37"/>
        <v>0</v>
      </c>
      <c r="S195" s="164">
        <v>0</v>
      </c>
      <c r="T195" s="165">
        <f t="shared" si="38"/>
        <v>0</v>
      </c>
      <c r="AR195" s="166" t="s">
        <v>358</v>
      </c>
      <c r="AT195" s="166" t="s">
        <v>285</v>
      </c>
      <c r="AU195" s="166" t="s">
        <v>87</v>
      </c>
      <c r="AY195" s="16" t="s">
        <v>283</v>
      </c>
      <c r="BE195" s="167">
        <f t="shared" si="39"/>
        <v>0</v>
      </c>
      <c r="BF195" s="167">
        <f t="shared" si="40"/>
        <v>0</v>
      </c>
      <c r="BG195" s="167">
        <f t="shared" si="41"/>
        <v>0</v>
      </c>
      <c r="BH195" s="167">
        <f t="shared" si="42"/>
        <v>0</v>
      </c>
      <c r="BI195" s="167">
        <f t="shared" si="43"/>
        <v>0</v>
      </c>
      <c r="BJ195" s="16" t="s">
        <v>87</v>
      </c>
      <c r="BK195" s="167">
        <f t="shared" si="44"/>
        <v>0</v>
      </c>
      <c r="BL195" s="16" t="s">
        <v>358</v>
      </c>
      <c r="BM195" s="166" t="s">
        <v>806</v>
      </c>
    </row>
    <row r="196" spans="2:65" s="1" customFormat="1" ht="44.25" customHeight="1">
      <c r="B196" s="125"/>
      <c r="C196" s="189" t="s">
        <v>546</v>
      </c>
      <c r="D196" s="189" t="s">
        <v>582</v>
      </c>
      <c r="E196" s="190" t="s">
        <v>4337</v>
      </c>
      <c r="F196" s="191" t="s">
        <v>4338</v>
      </c>
      <c r="G196" s="192" t="s">
        <v>373</v>
      </c>
      <c r="H196" s="193">
        <v>4</v>
      </c>
      <c r="I196" s="194"/>
      <c r="J196" s="195">
        <f t="shared" si="35"/>
        <v>0</v>
      </c>
      <c r="K196" s="196"/>
      <c r="L196" s="197"/>
      <c r="M196" s="198" t="s">
        <v>1</v>
      </c>
      <c r="N196" s="199" t="s">
        <v>41</v>
      </c>
      <c r="P196" s="164">
        <f t="shared" si="36"/>
        <v>0</v>
      </c>
      <c r="Q196" s="164">
        <v>0</v>
      </c>
      <c r="R196" s="164">
        <f t="shared" si="37"/>
        <v>0</v>
      </c>
      <c r="S196" s="164">
        <v>0</v>
      </c>
      <c r="T196" s="165">
        <f t="shared" si="38"/>
        <v>0</v>
      </c>
      <c r="AR196" s="166" t="s">
        <v>473</v>
      </c>
      <c r="AT196" s="166" t="s">
        <v>582</v>
      </c>
      <c r="AU196" s="166" t="s">
        <v>87</v>
      </c>
      <c r="AY196" s="16" t="s">
        <v>283</v>
      </c>
      <c r="BE196" s="167">
        <f t="shared" si="39"/>
        <v>0</v>
      </c>
      <c r="BF196" s="167">
        <f t="shared" si="40"/>
        <v>0</v>
      </c>
      <c r="BG196" s="167">
        <f t="shared" si="41"/>
        <v>0</v>
      </c>
      <c r="BH196" s="167">
        <f t="shared" si="42"/>
        <v>0</v>
      </c>
      <c r="BI196" s="167">
        <f t="shared" si="43"/>
        <v>0</v>
      </c>
      <c r="BJ196" s="16" t="s">
        <v>87</v>
      </c>
      <c r="BK196" s="167">
        <f t="shared" si="44"/>
        <v>0</v>
      </c>
      <c r="BL196" s="16" t="s">
        <v>358</v>
      </c>
      <c r="BM196" s="166" t="s">
        <v>820</v>
      </c>
    </row>
    <row r="197" spans="2:65" s="1" customFormat="1" ht="44.25" customHeight="1">
      <c r="B197" s="125"/>
      <c r="C197" s="189" t="s">
        <v>551</v>
      </c>
      <c r="D197" s="189" t="s">
        <v>582</v>
      </c>
      <c r="E197" s="190" t="s">
        <v>4339</v>
      </c>
      <c r="F197" s="191" t="s">
        <v>4340</v>
      </c>
      <c r="G197" s="192" t="s">
        <v>373</v>
      </c>
      <c r="H197" s="193">
        <v>6</v>
      </c>
      <c r="I197" s="194"/>
      <c r="J197" s="195">
        <f t="shared" si="35"/>
        <v>0</v>
      </c>
      <c r="K197" s="196"/>
      <c r="L197" s="197"/>
      <c r="M197" s="198" t="s">
        <v>1</v>
      </c>
      <c r="N197" s="199" t="s">
        <v>41</v>
      </c>
      <c r="P197" s="164">
        <f t="shared" si="36"/>
        <v>0</v>
      </c>
      <c r="Q197" s="164">
        <v>0</v>
      </c>
      <c r="R197" s="164">
        <f t="shared" si="37"/>
        <v>0</v>
      </c>
      <c r="S197" s="164">
        <v>0</v>
      </c>
      <c r="T197" s="165">
        <f t="shared" si="38"/>
        <v>0</v>
      </c>
      <c r="AR197" s="166" t="s">
        <v>473</v>
      </c>
      <c r="AT197" s="166" t="s">
        <v>582</v>
      </c>
      <c r="AU197" s="166" t="s">
        <v>87</v>
      </c>
      <c r="AY197" s="16" t="s">
        <v>283</v>
      </c>
      <c r="BE197" s="167">
        <f t="shared" si="39"/>
        <v>0</v>
      </c>
      <c r="BF197" s="167">
        <f t="shared" si="40"/>
        <v>0</v>
      </c>
      <c r="BG197" s="167">
        <f t="shared" si="41"/>
        <v>0</v>
      </c>
      <c r="BH197" s="167">
        <f t="shared" si="42"/>
        <v>0</v>
      </c>
      <c r="BI197" s="167">
        <f t="shared" si="43"/>
        <v>0</v>
      </c>
      <c r="BJ197" s="16" t="s">
        <v>87</v>
      </c>
      <c r="BK197" s="167">
        <f t="shared" si="44"/>
        <v>0</v>
      </c>
      <c r="BL197" s="16" t="s">
        <v>358</v>
      </c>
      <c r="BM197" s="166" t="s">
        <v>834</v>
      </c>
    </row>
    <row r="198" spans="2:65" s="1" customFormat="1" ht="33" customHeight="1">
      <c r="B198" s="125"/>
      <c r="C198" s="155" t="s">
        <v>555</v>
      </c>
      <c r="D198" s="155" t="s">
        <v>285</v>
      </c>
      <c r="E198" s="156" t="s">
        <v>2602</v>
      </c>
      <c r="F198" s="157" t="s">
        <v>2603</v>
      </c>
      <c r="G198" s="158" t="s">
        <v>373</v>
      </c>
      <c r="H198" s="159">
        <v>122</v>
      </c>
      <c r="I198" s="160"/>
      <c r="J198" s="161">
        <f t="shared" si="35"/>
        <v>0</v>
      </c>
      <c r="K198" s="162"/>
      <c r="L198" s="31"/>
      <c r="M198" s="163" t="s">
        <v>1</v>
      </c>
      <c r="N198" s="124" t="s">
        <v>41</v>
      </c>
      <c r="P198" s="164">
        <f t="shared" si="36"/>
        <v>0</v>
      </c>
      <c r="Q198" s="164">
        <v>0</v>
      </c>
      <c r="R198" s="164">
        <f t="shared" si="37"/>
        <v>0</v>
      </c>
      <c r="S198" s="164">
        <v>0</v>
      </c>
      <c r="T198" s="165">
        <f t="shared" si="38"/>
        <v>0</v>
      </c>
      <c r="AR198" s="166" t="s">
        <v>358</v>
      </c>
      <c r="AT198" s="166" t="s">
        <v>285</v>
      </c>
      <c r="AU198" s="166" t="s">
        <v>87</v>
      </c>
      <c r="AY198" s="16" t="s">
        <v>283</v>
      </c>
      <c r="BE198" s="167">
        <f t="shared" si="39"/>
        <v>0</v>
      </c>
      <c r="BF198" s="167">
        <f t="shared" si="40"/>
        <v>0</v>
      </c>
      <c r="BG198" s="167">
        <f t="shared" si="41"/>
        <v>0</v>
      </c>
      <c r="BH198" s="167">
        <f t="shared" si="42"/>
        <v>0</v>
      </c>
      <c r="BI198" s="167">
        <f t="shared" si="43"/>
        <v>0</v>
      </c>
      <c r="BJ198" s="16" t="s">
        <v>87</v>
      </c>
      <c r="BK198" s="167">
        <f t="shared" si="44"/>
        <v>0</v>
      </c>
      <c r="BL198" s="16" t="s">
        <v>358</v>
      </c>
      <c r="BM198" s="166" t="s">
        <v>870</v>
      </c>
    </row>
    <row r="199" spans="2:65" s="1" customFormat="1" ht="37.9" customHeight="1">
      <c r="B199" s="125"/>
      <c r="C199" s="189" t="s">
        <v>561</v>
      </c>
      <c r="D199" s="189" t="s">
        <v>582</v>
      </c>
      <c r="E199" s="190" t="s">
        <v>2604</v>
      </c>
      <c r="F199" s="191" t="s">
        <v>2605</v>
      </c>
      <c r="G199" s="192" t="s">
        <v>373</v>
      </c>
      <c r="H199" s="193">
        <v>43</v>
      </c>
      <c r="I199" s="194"/>
      <c r="J199" s="195">
        <f t="shared" si="35"/>
        <v>0</v>
      </c>
      <c r="K199" s="196"/>
      <c r="L199" s="197"/>
      <c r="M199" s="198" t="s">
        <v>1</v>
      </c>
      <c r="N199" s="199" t="s">
        <v>41</v>
      </c>
      <c r="P199" s="164">
        <f t="shared" si="36"/>
        <v>0</v>
      </c>
      <c r="Q199" s="164">
        <v>0</v>
      </c>
      <c r="R199" s="164">
        <f t="shared" si="37"/>
        <v>0</v>
      </c>
      <c r="S199" s="164">
        <v>0</v>
      </c>
      <c r="T199" s="165">
        <f t="shared" si="38"/>
        <v>0</v>
      </c>
      <c r="AR199" s="166" t="s">
        <v>473</v>
      </c>
      <c r="AT199" s="166" t="s">
        <v>582</v>
      </c>
      <c r="AU199" s="166" t="s">
        <v>87</v>
      </c>
      <c r="AY199" s="16" t="s">
        <v>283</v>
      </c>
      <c r="BE199" s="167">
        <f t="shared" si="39"/>
        <v>0</v>
      </c>
      <c r="BF199" s="167">
        <f t="shared" si="40"/>
        <v>0</v>
      </c>
      <c r="BG199" s="167">
        <f t="shared" si="41"/>
        <v>0</v>
      </c>
      <c r="BH199" s="167">
        <f t="shared" si="42"/>
        <v>0</v>
      </c>
      <c r="BI199" s="167">
        <f t="shared" si="43"/>
        <v>0</v>
      </c>
      <c r="BJ199" s="16" t="s">
        <v>87</v>
      </c>
      <c r="BK199" s="167">
        <f t="shared" si="44"/>
        <v>0</v>
      </c>
      <c r="BL199" s="16" t="s">
        <v>358</v>
      </c>
      <c r="BM199" s="166" t="s">
        <v>882</v>
      </c>
    </row>
    <row r="200" spans="2:65" s="1" customFormat="1" ht="37.9" customHeight="1">
      <c r="B200" s="125"/>
      <c r="C200" s="189" t="s">
        <v>566</v>
      </c>
      <c r="D200" s="189" t="s">
        <v>582</v>
      </c>
      <c r="E200" s="190" t="s">
        <v>2606</v>
      </c>
      <c r="F200" s="191" t="s">
        <v>2607</v>
      </c>
      <c r="G200" s="192" t="s">
        <v>373</v>
      </c>
      <c r="H200" s="193">
        <v>59</v>
      </c>
      <c r="I200" s="194"/>
      <c r="J200" s="195">
        <f t="shared" si="35"/>
        <v>0</v>
      </c>
      <c r="K200" s="196"/>
      <c r="L200" s="197"/>
      <c r="M200" s="198" t="s">
        <v>1</v>
      </c>
      <c r="N200" s="199" t="s">
        <v>41</v>
      </c>
      <c r="P200" s="164">
        <f t="shared" si="36"/>
        <v>0</v>
      </c>
      <c r="Q200" s="164">
        <v>0</v>
      </c>
      <c r="R200" s="164">
        <f t="shared" si="37"/>
        <v>0</v>
      </c>
      <c r="S200" s="164">
        <v>0</v>
      </c>
      <c r="T200" s="165">
        <f t="shared" si="38"/>
        <v>0</v>
      </c>
      <c r="AR200" s="166" t="s">
        <v>473</v>
      </c>
      <c r="AT200" s="166" t="s">
        <v>582</v>
      </c>
      <c r="AU200" s="166" t="s">
        <v>87</v>
      </c>
      <c r="AY200" s="16" t="s">
        <v>283</v>
      </c>
      <c r="BE200" s="167">
        <f t="shared" si="39"/>
        <v>0</v>
      </c>
      <c r="BF200" s="167">
        <f t="shared" si="40"/>
        <v>0</v>
      </c>
      <c r="BG200" s="167">
        <f t="shared" si="41"/>
        <v>0</v>
      </c>
      <c r="BH200" s="167">
        <f t="shared" si="42"/>
        <v>0</v>
      </c>
      <c r="BI200" s="167">
        <f t="shared" si="43"/>
        <v>0</v>
      </c>
      <c r="BJ200" s="16" t="s">
        <v>87</v>
      </c>
      <c r="BK200" s="167">
        <f t="shared" si="44"/>
        <v>0</v>
      </c>
      <c r="BL200" s="16" t="s">
        <v>358</v>
      </c>
      <c r="BM200" s="166" t="s">
        <v>899</v>
      </c>
    </row>
    <row r="201" spans="2:65" s="1" customFormat="1" ht="44.25" customHeight="1">
      <c r="B201" s="125"/>
      <c r="C201" s="189" t="s">
        <v>571</v>
      </c>
      <c r="D201" s="189" t="s">
        <v>582</v>
      </c>
      <c r="E201" s="190" t="s">
        <v>2608</v>
      </c>
      <c r="F201" s="191" t="s">
        <v>2609</v>
      </c>
      <c r="G201" s="192" t="s">
        <v>373</v>
      </c>
      <c r="H201" s="193">
        <v>20</v>
      </c>
      <c r="I201" s="194"/>
      <c r="J201" s="195">
        <f t="shared" si="35"/>
        <v>0</v>
      </c>
      <c r="K201" s="196"/>
      <c r="L201" s="197"/>
      <c r="M201" s="198" t="s">
        <v>1</v>
      </c>
      <c r="N201" s="199" t="s">
        <v>41</v>
      </c>
      <c r="P201" s="164">
        <f t="shared" si="36"/>
        <v>0</v>
      </c>
      <c r="Q201" s="164">
        <v>0</v>
      </c>
      <c r="R201" s="164">
        <f t="shared" si="37"/>
        <v>0</v>
      </c>
      <c r="S201" s="164">
        <v>0</v>
      </c>
      <c r="T201" s="165">
        <f t="shared" si="38"/>
        <v>0</v>
      </c>
      <c r="AR201" s="166" t="s">
        <v>473</v>
      </c>
      <c r="AT201" s="166" t="s">
        <v>582</v>
      </c>
      <c r="AU201" s="166" t="s">
        <v>87</v>
      </c>
      <c r="AY201" s="16" t="s">
        <v>283</v>
      </c>
      <c r="BE201" s="167">
        <f t="shared" si="39"/>
        <v>0</v>
      </c>
      <c r="BF201" s="167">
        <f t="shared" si="40"/>
        <v>0</v>
      </c>
      <c r="BG201" s="167">
        <f t="shared" si="41"/>
        <v>0</v>
      </c>
      <c r="BH201" s="167">
        <f t="shared" si="42"/>
        <v>0</v>
      </c>
      <c r="BI201" s="167">
        <f t="shared" si="43"/>
        <v>0</v>
      </c>
      <c r="BJ201" s="16" t="s">
        <v>87</v>
      </c>
      <c r="BK201" s="167">
        <f t="shared" si="44"/>
        <v>0</v>
      </c>
      <c r="BL201" s="16" t="s">
        <v>358</v>
      </c>
      <c r="BM201" s="166" t="s">
        <v>908</v>
      </c>
    </row>
    <row r="202" spans="2:65" s="1" customFormat="1" ht="33" customHeight="1">
      <c r="B202" s="125"/>
      <c r="C202" s="155" t="s">
        <v>576</v>
      </c>
      <c r="D202" s="155" t="s">
        <v>285</v>
      </c>
      <c r="E202" s="156" t="s">
        <v>4341</v>
      </c>
      <c r="F202" s="157" t="s">
        <v>4342</v>
      </c>
      <c r="G202" s="158" t="s">
        <v>373</v>
      </c>
      <c r="H202" s="159">
        <v>3</v>
      </c>
      <c r="I202" s="160"/>
      <c r="J202" s="161">
        <f t="shared" si="35"/>
        <v>0</v>
      </c>
      <c r="K202" s="162"/>
      <c r="L202" s="31"/>
      <c r="M202" s="163" t="s">
        <v>1</v>
      </c>
      <c r="N202" s="124" t="s">
        <v>41</v>
      </c>
      <c r="P202" s="164">
        <f t="shared" si="36"/>
        <v>0</v>
      </c>
      <c r="Q202" s="164">
        <v>0</v>
      </c>
      <c r="R202" s="164">
        <f t="shared" si="37"/>
        <v>0</v>
      </c>
      <c r="S202" s="164">
        <v>0</v>
      </c>
      <c r="T202" s="165">
        <f t="shared" si="38"/>
        <v>0</v>
      </c>
      <c r="AR202" s="166" t="s">
        <v>358</v>
      </c>
      <c r="AT202" s="166" t="s">
        <v>285</v>
      </c>
      <c r="AU202" s="166" t="s">
        <v>87</v>
      </c>
      <c r="AY202" s="16" t="s">
        <v>283</v>
      </c>
      <c r="BE202" s="167">
        <f t="shared" si="39"/>
        <v>0</v>
      </c>
      <c r="BF202" s="167">
        <f t="shared" si="40"/>
        <v>0</v>
      </c>
      <c r="BG202" s="167">
        <f t="shared" si="41"/>
        <v>0</v>
      </c>
      <c r="BH202" s="167">
        <f t="shared" si="42"/>
        <v>0</v>
      </c>
      <c r="BI202" s="167">
        <f t="shared" si="43"/>
        <v>0</v>
      </c>
      <c r="BJ202" s="16" t="s">
        <v>87</v>
      </c>
      <c r="BK202" s="167">
        <f t="shared" si="44"/>
        <v>0</v>
      </c>
      <c r="BL202" s="16" t="s">
        <v>358</v>
      </c>
      <c r="BM202" s="166" t="s">
        <v>917</v>
      </c>
    </row>
    <row r="203" spans="2:65" s="1" customFormat="1" ht="44.25" customHeight="1">
      <c r="B203" s="125"/>
      <c r="C203" s="189" t="s">
        <v>581</v>
      </c>
      <c r="D203" s="189" t="s">
        <v>582</v>
      </c>
      <c r="E203" s="190" t="s">
        <v>4343</v>
      </c>
      <c r="F203" s="191" t="s">
        <v>4344</v>
      </c>
      <c r="G203" s="192" t="s">
        <v>373</v>
      </c>
      <c r="H203" s="193">
        <v>3</v>
      </c>
      <c r="I203" s="194"/>
      <c r="J203" s="195">
        <f t="shared" si="35"/>
        <v>0</v>
      </c>
      <c r="K203" s="196"/>
      <c r="L203" s="197"/>
      <c r="M203" s="198" t="s">
        <v>1</v>
      </c>
      <c r="N203" s="199" t="s">
        <v>41</v>
      </c>
      <c r="P203" s="164">
        <f t="shared" si="36"/>
        <v>0</v>
      </c>
      <c r="Q203" s="164">
        <v>0</v>
      </c>
      <c r="R203" s="164">
        <f t="shared" si="37"/>
        <v>0</v>
      </c>
      <c r="S203" s="164">
        <v>0</v>
      </c>
      <c r="T203" s="165">
        <f t="shared" si="38"/>
        <v>0</v>
      </c>
      <c r="AR203" s="166" t="s">
        <v>473</v>
      </c>
      <c r="AT203" s="166" t="s">
        <v>582</v>
      </c>
      <c r="AU203" s="166" t="s">
        <v>87</v>
      </c>
      <c r="AY203" s="16" t="s">
        <v>283</v>
      </c>
      <c r="BE203" s="167">
        <f t="shared" si="39"/>
        <v>0</v>
      </c>
      <c r="BF203" s="167">
        <f t="shared" si="40"/>
        <v>0</v>
      </c>
      <c r="BG203" s="167">
        <f t="shared" si="41"/>
        <v>0</v>
      </c>
      <c r="BH203" s="167">
        <f t="shared" si="42"/>
        <v>0</v>
      </c>
      <c r="BI203" s="167">
        <f t="shared" si="43"/>
        <v>0</v>
      </c>
      <c r="BJ203" s="16" t="s">
        <v>87</v>
      </c>
      <c r="BK203" s="167">
        <f t="shared" si="44"/>
        <v>0</v>
      </c>
      <c r="BL203" s="16" t="s">
        <v>358</v>
      </c>
      <c r="BM203" s="166" t="s">
        <v>926</v>
      </c>
    </row>
    <row r="204" spans="2:65" s="1" customFormat="1" ht="24.2" customHeight="1">
      <c r="B204" s="125"/>
      <c r="C204" s="155" t="s">
        <v>587</v>
      </c>
      <c r="D204" s="155" t="s">
        <v>285</v>
      </c>
      <c r="E204" s="156" t="s">
        <v>4345</v>
      </c>
      <c r="F204" s="157" t="s">
        <v>4346</v>
      </c>
      <c r="G204" s="158" t="s">
        <v>373</v>
      </c>
      <c r="H204" s="159">
        <v>10</v>
      </c>
      <c r="I204" s="160"/>
      <c r="J204" s="161">
        <f t="shared" si="35"/>
        <v>0</v>
      </c>
      <c r="K204" s="162"/>
      <c r="L204" s="31"/>
      <c r="M204" s="163" t="s">
        <v>1</v>
      </c>
      <c r="N204" s="124" t="s">
        <v>41</v>
      </c>
      <c r="P204" s="164">
        <f t="shared" si="36"/>
        <v>0</v>
      </c>
      <c r="Q204" s="164">
        <v>0</v>
      </c>
      <c r="R204" s="164">
        <f t="shared" si="37"/>
        <v>0</v>
      </c>
      <c r="S204" s="164">
        <v>0</v>
      </c>
      <c r="T204" s="165">
        <f t="shared" si="38"/>
        <v>0</v>
      </c>
      <c r="AR204" s="166" t="s">
        <v>358</v>
      </c>
      <c r="AT204" s="166" t="s">
        <v>285</v>
      </c>
      <c r="AU204" s="166" t="s">
        <v>87</v>
      </c>
      <c r="AY204" s="16" t="s">
        <v>283</v>
      </c>
      <c r="BE204" s="167">
        <f t="shared" si="39"/>
        <v>0</v>
      </c>
      <c r="BF204" s="167">
        <f t="shared" si="40"/>
        <v>0</v>
      </c>
      <c r="BG204" s="167">
        <f t="shared" si="41"/>
        <v>0</v>
      </c>
      <c r="BH204" s="167">
        <f t="shared" si="42"/>
        <v>0</v>
      </c>
      <c r="BI204" s="167">
        <f t="shared" si="43"/>
        <v>0</v>
      </c>
      <c r="BJ204" s="16" t="s">
        <v>87</v>
      </c>
      <c r="BK204" s="167">
        <f t="shared" si="44"/>
        <v>0</v>
      </c>
      <c r="BL204" s="16" t="s">
        <v>358</v>
      </c>
      <c r="BM204" s="166" t="s">
        <v>938</v>
      </c>
    </row>
    <row r="205" spans="2:65" s="1" customFormat="1" ht="24.2" customHeight="1">
      <c r="B205" s="125"/>
      <c r="C205" s="189" t="s">
        <v>591</v>
      </c>
      <c r="D205" s="189" t="s">
        <v>582</v>
      </c>
      <c r="E205" s="190" t="s">
        <v>4347</v>
      </c>
      <c r="F205" s="191" t="s">
        <v>4348</v>
      </c>
      <c r="G205" s="192" t="s">
        <v>373</v>
      </c>
      <c r="H205" s="193">
        <v>9</v>
      </c>
      <c r="I205" s="194"/>
      <c r="J205" s="195">
        <f t="shared" si="35"/>
        <v>0</v>
      </c>
      <c r="K205" s="196"/>
      <c r="L205" s="197"/>
      <c r="M205" s="198" t="s">
        <v>1</v>
      </c>
      <c r="N205" s="199" t="s">
        <v>41</v>
      </c>
      <c r="P205" s="164">
        <f t="shared" si="36"/>
        <v>0</v>
      </c>
      <c r="Q205" s="164">
        <v>0</v>
      </c>
      <c r="R205" s="164">
        <f t="shared" si="37"/>
        <v>0</v>
      </c>
      <c r="S205" s="164">
        <v>0</v>
      </c>
      <c r="T205" s="165">
        <f t="shared" si="38"/>
        <v>0</v>
      </c>
      <c r="AR205" s="166" t="s">
        <v>473</v>
      </c>
      <c r="AT205" s="166" t="s">
        <v>582</v>
      </c>
      <c r="AU205" s="166" t="s">
        <v>87</v>
      </c>
      <c r="AY205" s="16" t="s">
        <v>283</v>
      </c>
      <c r="BE205" s="167">
        <f t="shared" si="39"/>
        <v>0</v>
      </c>
      <c r="BF205" s="167">
        <f t="shared" si="40"/>
        <v>0</v>
      </c>
      <c r="BG205" s="167">
        <f t="shared" si="41"/>
        <v>0</v>
      </c>
      <c r="BH205" s="167">
        <f t="shared" si="42"/>
        <v>0</v>
      </c>
      <c r="BI205" s="167">
        <f t="shared" si="43"/>
        <v>0</v>
      </c>
      <c r="BJ205" s="16" t="s">
        <v>87</v>
      </c>
      <c r="BK205" s="167">
        <f t="shared" si="44"/>
        <v>0</v>
      </c>
      <c r="BL205" s="16" t="s">
        <v>358</v>
      </c>
      <c r="BM205" s="166" t="s">
        <v>946</v>
      </c>
    </row>
    <row r="206" spans="2:65" s="1" customFormat="1" ht="37.9" customHeight="1">
      <c r="B206" s="125"/>
      <c r="C206" s="189" t="s">
        <v>600</v>
      </c>
      <c r="D206" s="189" t="s">
        <v>582</v>
      </c>
      <c r="E206" s="190" t="s">
        <v>4349</v>
      </c>
      <c r="F206" s="191" t="s">
        <v>4350</v>
      </c>
      <c r="G206" s="192" t="s">
        <v>373</v>
      </c>
      <c r="H206" s="193">
        <v>1</v>
      </c>
      <c r="I206" s="194"/>
      <c r="J206" s="195">
        <f t="shared" si="35"/>
        <v>0</v>
      </c>
      <c r="K206" s="196"/>
      <c r="L206" s="197"/>
      <c r="M206" s="198" t="s">
        <v>1</v>
      </c>
      <c r="N206" s="199" t="s">
        <v>41</v>
      </c>
      <c r="P206" s="164">
        <f t="shared" si="36"/>
        <v>0</v>
      </c>
      <c r="Q206" s="164">
        <v>0</v>
      </c>
      <c r="R206" s="164">
        <f t="shared" si="37"/>
        <v>0</v>
      </c>
      <c r="S206" s="164">
        <v>0</v>
      </c>
      <c r="T206" s="165">
        <f t="shared" si="38"/>
        <v>0</v>
      </c>
      <c r="AR206" s="166" t="s">
        <v>473</v>
      </c>
      <c r="AT206" s="166" t="s">
        <v>582</v>
      </c>
      <c r="AU206" s="166" t="s">
        <v>87</v>
      </c>
      <c r="AY206" s="16" t="s">
        <v>283</v>
      </c>
      <c r="BE206" s="167">
        <f t="shared" si="39"/>
        <v>0</v>
      </c>
      <c r="BF206" s="167">
        <f t="shared" si="40"/>
        <v>0</v>
      </c>
      <c r="BG206" s="167">
        <f t="shared" si="41"/>
        <v>0</v>
      </c>
      <c r="BH206" s="167">
        <f t="shared" si="42"/>
        <v>0</v>
      </c>
      <c r="BI206" s="167">
        <f t="shared" si="43"/>
        <v>0</v>
      </c>
      <c r="BJ206" s="16" t="s">
        <v>87</v>
      </c>
      <c r="BK206" s="167">
        <f t="shared" si="44"/>
        <v>0</v>
      </c>
      <c r="BL206" s="16" t="s">
        <v>358</v>
      </c>
      <c r="BM206" s="166" t="s">
        <v>958</v>
      </c>
    </row>
    <row r="207" spans="2:65" s="1" customFormat="1" ht="24.2" customHeight="1">
      <c r="B207" s="125"/>
      <c r="C207" s="155" t="s">
        <v>606</v>
      </c>
      <c r="D207" s="155" t="s">
        <v>285</v>
      </c>
      <c r="E207" s="156" t="s">
        <v>2610</v>
      </c>
      <c r="F207" s="157" t="s">
        <v>2611</v>
      </c>
      <c r="G207" s="158" t="s">
        <v>373</v>
      </c>
      <c r="H207" s="159">
        <v>5</v>
      </c>
      <c r="I207" s="160"/>
      <c r="J207" s="161">
        <f t="shared" si="35"/>
        <v>0</v>
      </c>
      <c r="K207" s="162"/>
      <c r="L207" s="31"/>
      <c r="M207" s="163" t="s">
        <v>1</v>
      </c>
      <c r="N207" s="124" t="s">
        <v>41</v>
      </c>
      <c r="P207" s="164">
        <f t="shared" si="36"/>
        <v>0</v>
      </c>
      <c r="Q207" s="164">
        <v>0</v>
      </c>
      <c r="R207" s="164">
        <f t="shared" si="37"/>
        <v>0</v>
      </c>
      <c r="S207" s="164">
        <v>0</v>
      </c>
      <c r="T207" s="165">
        <f t="shared" si="38"/>
        <v>0</v>
      </c>
      <c r="AR207" s="166" t="s">
        <v>358</v>
      </c>
      <c r="AT207" s="166" t="s">
        <v>285</v>
      </c>
      <c r="AU207" s="166" t="s">
        <v>87</v>
      </c>
      <c r="AY207" s="16" t="s">
        <v>283</v>
      </c>
      <c r="BE207" s="167">
        <f t="shared" si="39"/>
        <v>0</v>
      </c>
      <c r="BF207" s="167">
        <f t="shared" si="40"/>
        <v>0</v>
      </c>
      <c r="BG207" s="167">
        <f t="shared" si="41"/>
        <v>0</v>
      </c>
      <c r="BH207" s="167">
        <f t="shared" si="42"/>
        <v>0</v>
      </c>
      <c r="BI207" s="167">
        <f t="shared" si="43"/>
        <v>0</v>
      </c>
      <c r="BJ207" s="16" t="s">
        <v>87</v>
      </c>
      <c r="BK207" s="167">
        <f t="shared" si="44"/>
        <v>0</v>
      </c>
      <c r="BL207" s="16" t="s">
        <v>358</v>
      </c>
      <c r="BM207" s="166" t="s">
        <v>969</v>
      </c>
    </row>
    <row r="208" spans="2:65" s="1" customFormat="1" ht="44.25" customHeight="1">
      <c r="B208" s="125"/>
      <c r="C208" s="189" t="s">
        <v>612</v>
      </c>
      <c r="D208" s="189" t="s">
        <v>582</v>
      </c>
      <c r="E208" s="190" t="s">
        <v>4351</v>
      </c>
      <c r="F208" s="191" t="s">
        <v>4352</v>
      </c>
      <c r="G208" s="192" t="s">
        <v>373</v>
      </c>
      <c r="H208" s="193">
        <v>5</v>
      </c>
      <c r="I208" s="194"/>
      <c r="J208" s="195">
        <f t="shared" si="35"/>
        <v>0</v>
      </c>
      <c r="K208" s="196"/>
      <c r="L208" s="197"/>
      <c r="M208" s="198" t="s">
        <v>1</v>
      </c>
      <c r="N208" s="199" t="s">
        <v>41</v>
      </c>
      <c r="P208" s="164">
        <f t="shared" si="36"/>
        <v>0</v>
      </c>
      <c r="Q208" s="164">
        <v>0</v>
      </c>
      <c r="R208" s="164">
        <f t="shared" si="37"/>
        <v>0</v>
      </c>
      <c r="S208" s="164">
        <v>0</v>
      </c>
      <c r="T208" s="165">
        <f t="shared" si="38"/>
        <v>0</v>
      </c>
      <c r="AR208" s="166" t="s">
        <v>473</v>
      </c>
      <c r="AT208" s="166" t="s">
        <v>582</v>
      </c>
      <c r="AU208" s="166" t="s">
        <v>87</v>
      </c>
      <c r="AY208" s="16" t="s">
        <v>283</v>
      </c>
      <c r="BE208" s="167">
        <f t="shared" si="39"/>
        <v>0</v>
      </c>
      <c r="BF208" s="167">
        <f t="shared" si="40"/>
        <v>0</v>
      </c>
      <c r="BG208" s="167">
        <f t="shared" si="41"/>
        <v>0</v>
      </c>
      <c r="BH208" s="167">
        <f t="shared" si="42"/>
        <v>0</v>
      </c>
      <c r="BI208" s="167">
        <f t="shared" si="43"/>
        <v>0</v>
      </c>
      <c r="BJ208" s="16" t="s">
        <v>87</v>
      </c>
      <c r="BK208" s="167">
        <f t="shared" si="44"/>
        <v>0</v>
      </c>
      <c r="BL208" s="16" t="s">
        <v>358</v>
      </c>
      <c r="BM208" s="166" t="s">
        <v>977</v>
      </c>
    </row>
    <row r="209" spans="2:65" s="1" customFormat="1" ht="33" customHeight="1">
      <c r="B209" s="125"/>
      <c r="C209" s="155" t="s">
        <v>616</v>
      </c>
      <c r="D209" s="155" t="s">
        <v>285</v>
      </c>
      <c r="E209" s="156" t="s">
        <v>2616</v>
      </c>
      <c r="F209" s="157" t="s">
        <v>2617</v>
      </c>
      <c r="G209" s="158" t="s">
        <v>373</v>
      </c>
      <c r="H209" s="159">
        <v>12</v>
      </c>
      <c r="I209" s="160"/>
      <c r="J209" s="161">
        <f t="shared" si="35"/>
        <v>0</v>
      </c>
      <c r="K209" s="162"/>
      <c r="L209" s="31"/>
      <c r="M209" s="163" t="s">
        <v>1</v>
      </c>
      <c r="N209" s="124" t="s">
        <v>41</v>
      </c>
      <c r="P209" s="164">
        <f t="shared" si="36"/>
        <v>0</v>
      </c>
      <c r="Q209" s="164">
        <v>0</v>
      </c>
      <c r="R209" s="164">
        <f t="shared" si="37"/>
        <v>0</v>
      </c>
      <c r="S209" s="164">
        <v>0</v>
      </c>
      <c r="T209" s="165">
        <f t="shared" si="38"/>
        <v>0</v>
      </c>
      <c r="AR209" s="166" t="s">
        <v>358</v>
      </c>
      <c r="AT209" s="166" t="s">
        <v>285</v>
      </c>
      <c r="AU209" s="166" t="s">
        <v>87</v>
      </c>
      <c r="AY209" s="16" t="s">
        <v>283</v>
      </c>
      <c r="BE209" s="167">
        <f t="shared" si="39"/>
        <v>0</v>
      </c>
      <c r="BF209" s="167">
        <f t="shared" si="40"/>
        <v>0</v>
      </c>
      <c r="BG209" s="167">
        <f t="shared" si="41"/>
        <v>0</v>
      </c>
      <c r="BH209" s="167">
        <f t="shared" si="42"/>
        <v>0</v>
      </c>
      <c r="BI209" s="167">
        <f t="shared" si="43"/>
        <v>0</v>
      </c>
      <c r="BJ209" s="16" t="s">
        <v>87</v>
      </c>
      <c r="BK209" s="167">
        <f t="shared" si="44"/>
        <v>0</v>
      </c>
      <c r="BL209" s="16" t="s">
        <v>358</v>
      </c>
      <c r="BM209" s="166" t="s">
        <v>985</v>
      </c>
    </row>
    <row r="210" spans="2:65" s="1" customFormat="1" ht="37.9" customHeight="1">
      <c r="B210" s="125"/>
      <c r="C210" s="189" t="s">
        <v>620</v>
      </c>
      <c r="D210" s="189" t="s">
        <v>582</v>
      </c>
      <c r="E210" s="190" t="s">
        <v>4353</v>
      </c>
      <c r="F210" s="191" t="s">
        <v>4354</v>
      </c>
      <c r="G210" s="192" t="s">
        <v>373</v>
      </c>
      <c r="H210" s="193">
        <v>10</v>
      </c>
      <c r="I210" s="194"/>
      <c r="J210" s="195">
        <f t="shared" si="35"/>
        <v>0</v>
      </c>
      <c r="K210" s="196"/>
      <c r="L210" s="197"/>
      <c r="M210" s="198" t="s">
        <v>1</v>
      </c>
      <c r="N210" s="199" t="s">
        <v>41</v>
      </c>
      <c r="P210" s="164">
        <f t="shared" si="36"/>
        <v>0</v>
      </c>
      <c r="Q210" s="164">
        <v>0</v>
      </c>
      <c r="R210" s="164">
        <f t="shared" si="37"/>
        <v>0</v>
      </c>
      <c r="S210" s="164">
        <v>0</v>
      </c>
      <c r="T210" s="165">
        <f t="shared" si="38"/>
        <v>0</v>
      </c>
      <c r="AR210" s="166" t="s">
        <v>473</v>
      </c>
      <c r="AT210" s="166" t="s">
        <v>582</v>
      </c>
      <c r="AU210" s="166" t="s">
        <v>87</v>
      </c>
      <c r="AY210" s="16" t="s">
        <v>283</v>
      </c>
      <c r="BE210" s="167">
        <f t="shared" si="39"/>
        <v>0</v>
      </c>
      <c r="BF210" s="167">
        <f t="shared" si="40"/>
        <v>0</v>
      </c>
      <c r="BG210" s="167">
        <f t="shared" si="41"/>
        <v>0</v>
      </c>
      <c r="BH210" s="167">
        <f t="shared" si="42"/>
        <v>0</v>
      </c>
      <c r="BI210" s="167">
        <f t="shared" si="43"/>
        <v>0</v>
      </c>
      <c r="BJ210" s="16" t="s">
        <v>87</v>
      </c>
      <c r="BK210" s="167">
        <f t="shared" si="44"/>
        <v>0</v>
      </c>
      <c r="BL210" s="16" t="s">
        <v>358</v>
      </c>
      <c r="BM210" s="166" t="s">
        <v>994</v>
      </c>
    </row>
    <row r="211" spans="2:65" s="1" customFormat="1" ht="44.25" customHeight="1">
      <c r="B211" s="125"/>
      <c r="C211" s="189" t="s">
        <v>625</v>
      </c>
      <c r="D211" s="189" t="s">
        <v>582</v>
      </c>
      <c r="E211" s="190" t="s">
        <v>4355</v>
      </c>
      <c r="F211" s="191" t="s">
        <v>4356</v>
      </c>
      <c r="G211" s="192" t="s">
        <v>373</v>
      </c>
      <c r="H211" s="193">
        <v>2</v>
      </c>
      <c r="I211" s="194"/>
      <c r="J211" s="195">
        <f t="shared" si="35"/>
        <v>0</v>
      </c>
      <c r="K211" s="196"/>
      <c r="L211" s="197"/>
      <c r="M211" s="198" t="s">
        <v>1</v>
      </c>
      <c r="N211" s="199" t="s">
        <v>41</v>
      </c>
      <c r="P211" s="164">
        <f t="shared" si="36"/>
        <v>0</v>
      </c>
      <c r="Q211" s="164">
        <v>0</v>
      </c>
      <c r="R211" s="164">
        <f t="shared" si="37"/>
        <v>0</v>
      </c>
      <c r="S211" s="164">
        <v>0</v>
      </c>
      <c r="T211" s="165">
        <f t="shared" si="38"/>
        <v>0</v>
      </c>
      <c r="AR211" s="166" t="s">
        <v>473</v>
      </c>
      <c r="AT211" s="166" t="s">
        <v>582</v>
      </c>
      <c r="AU211" s="166" t="s">
        <v>87</v>
      </c>
      <c r="AY211" s="16" t="s">
        <v>283</v>
      </c>
      <c r="BE211" s="167">
        <f t="shared" si="39"/>
        <v>0</v>
      </c>
      <c r="BF211" s="167">
        <f t="shared" si="40"/>
        <v>0</v>
      </c>
      <c r="BG211" s="167">
        <f t="shared" si="41"/>
        <v>0</v>
      </c>
      <c r="BH211" s="167">
        <f t="shared" si="42"/>
        <v>0</v>
      </c>
      <c r="BI211" s="167">
        <f t="shared" si="43"/>
        <v>0</v>
      </c>
      <c r="BJ211" s="16" t="s">
        <v>87</v>
      </c>
      <c r="BK211" s="167">
        <f t="shared" si="44"/>
        <v>0</v>
      </c>
      <c r="BL211" s="16" t="s">
        <v>358</v>
      </c>
      <c r="BM211" s="166" t="s">
        <v>1003</v>
      </c>
    </row>
    <row r="212" spans="2:65" s="1" customFormat="1" ht="33" customHeight="1">
      <c r="B212" s="125"/>
      <c r="C212" s="155" t="s">
        <v>632</v>
      </c>
      <c r="D212" s="155" t="s">
        <v>285</v>
      </c>
      <c r="E212" s="156" t="s">
        <v>2620</v>
      </c>
      <c r="F212" s="157" t="s">
        <v>2621</v>
      </c>
      <c r="G212" s="158" t="s">
        <v>373</v>
      </c>
      <c r="H212" s="159">
        <v>8</v>
      </c>
      <c r="I212" s="160"/>
      <c r="J212" s="161">
        <f t="shared" si="35"/>
        <v>0</v>
      </c>
      <c r="K212" s="162"/>
      <c r="L212" s="31"/>
      <c r="M212" s="163" t="s">
        <v>1</v>
      </c>
      <c r="N212" s="124" t="s">
        <v>41</v>
      </c>
      <c r="P212" s="164">
        <f t="shared" si="36"/>
        <v>0</v>
      </c>
      <c r="Q212" s="164">
        <v>0</v>
      </c>
      <c r="R212" s="164">
        <f t="shared" si="37"/>
        <v>0</v>
      </c>
      <c r="S212" s="164">
        <v>0</v>
      </c>
      <c r="T212" s="165">
        <f t="shared" si="38"/>
        <v>0</v>
      </c>
      <c r="AR212" s="166" t="s">
        <v>358</v>
      </c>
      <c r="AT212" s="166" t="s">
        <v>285</v>
      </c>
      <c r="AU212" s="166" t="s">
        <v>87</v>
      </c>
      <c r="AY212" s="16" t="s">
        <v>283</v>
      </c>
      <c r="BE212" s="167">
        <f t="shared" si="39"/>
        <v>0</v>
      </c>
      <c r="BF212" s="167">
        <f t="shared" si="40"/>
        <v>0</v>
      </c>
      <c r="BG212" s="167">
        <f t="shared" si="41"/>
        <v>0</v>
      </c>
      <c r="BH212" s="167">
        <f t="shared" si="42"/>
        <v>0</v>
      </c>
      <c r="BI212" s="167">
        <f t="shared" si="43"/>
        <v>0</v>
      </c>
      <c r="BJ212" s="16" t="s">
        <v>87</v>
      </c>
      <c r="BK212" s="167">
        <f t="shared" si="44"/>
        <v>0</v>
      </c>
      <c r="BL212" s="16" t="s">
        <v>358</v>
      </c>
      <c r="BM212" s="166" t="s">
        <v>1011</v>
      </c>
    </row>
    <row r="213" spans="2:65" s="1" customFormat="1" ht="44.25" customHeight="1">
      <c r="B213" s="125"/>
      <c r="C213" s="189" t="s">
        <v>636</v>
      </c>
      <c r="D213" s="189" t="s">
        <v>582</v>
      </c>
      <c r="E213" s="190" t="s">
        <v>2622</v>
      </c>
      <c r="F213" s="191" t="s">
        <v>2623</v>
      </c>
      <c r="G213" s="192" t="s">
        <v>373</v>
      </c>
      <c r="H213" s="193">
        <v>8</v>
      </c>
      <c r="I213" s="194"/>
      <c r="J213" s="195">
        <f t="shared" si="35"/>
        <v>0</v>
      </c>
      <c r="K213" s="196"/>
      <c r="L213" s="197"/>
      <c r="M213" s="198" t="s">
        <v>1</v>
      </c>
      <c r="N213" s="199" t="s">
        <v>41</v>
      </c>
      <c r="P213" s="164">
        <f t="shared" si="36"/>
        <v>0</v>
      </c>
      <c r="Q213" s="164">
        <v>0</v>
      </c>
      <c r="R213" s="164">
        <f t="shared" si="37"/>
        <v>0</v>
      </c>
      <c r="S213" s="164">
        <v>0</v>
      </c>
      <c r="T213" s="165">
        <f t="shared" si="38"/>
        <v>0</v>
      </c>
      <c r="AR213" s="166" t="s">
        <v>473</v>
      </c>
      <c r="AT213" s="166" t="s">
        <v>582</v>
      </c>
      <c r="AU213" s="166" t="s">
        <v>87</v>
      </c>
      <c r="AY213" s="16" t="s">
        <v>283</v>
      </c>
      <c r="BE213" s="167">
        <f t="shared" si="39"/>
        <v>0</v>
      </c>
      <c r="BF213" s="167">
        <f t="shared" si="40"/>
        <v>0</v>
      </c>
      <c r="BG213" s="167">
        <f t="shared" si="41"/>
        <v>0</v>
      </c>
      <c r="BH213" s="167">
        <f t="shared" si="42"/>
        <v>0</v>
      </c>
      <c r="BI213" s="167">
        <f t="shared" si="43"/>
        <v>0</v>
      </c>
      <c r="BJ213" s="16" t="s">
        <v>87</v>
      </c>
      <c r="BK213" s="167">
        <f t="shared" si="44"/>
        <v>0</v>
      </c>
      <c r="BL213" s="16" t="s">
        <v>358</v>
      </c>
      <c r="BM213" s="166" t="s">
        <v>1019</v>
      </c>
    </row>
    <row r="214" spans="2:65" s="1" customFormat="1" ht="33" customHeight="1">
      <c r="B214" s="125"/>
      <c r="C214" s="155" t="s">
        <v>641</v>
      </c>
      <c r="D214" s="155" t="s">
        <v>285</v>
      </c>
      <c r="E214" s="156" t="s">
        <v>2624</v>
      </c>
      <c r="F214" s="157" t="s">
        <v>2625</v>
      </c>
      <c r="G214" s="158" t="s">
        <v>373</v>
      </c>
      <c r="H214" s="159">
        <v>2</v>
      </c>
      <c r="I214" s="160"/>
      <c r="J214" s="161">
        <f t="shared" si="35"/>
        <v>0</v>
      </c>
      <c r="K214" s="162"/>
      <c r="L214" s="31"/>
      <c r="M214" s="163" t="s">
        <v>1</v>
      </c>
      <c r="N214" s="124" t="s">
        <v>41</v>
      </c>
      <c r="P214" s="164">
        <f t="shared" si="36"/>
        <v>0</v>
      </c>
      <c r="Q214" s="164">
        <v>0</v>
      </c>
      <c r="R214" s="164">
        <f t="shared" si="37"/>
        <v>0</v>
      </c>
      <c r="S214" s="164">
        <v>0</v>
      </c>
      <c r="T214" s="165">
        <f t="shared" si="38"/>
        <v>0</v>
      </c>
      <c r="AR214" s="166" t="s">
        <v>358</v>
      </c>
      <c r="AT214" s="166" t="s">
        <v>285</v>
      </c>
      <c r="AU214" s="166" t="s">
        <v>87</v>
      </c>
      <c r="AY214" s="16" t="s">
        <v>283</v>
      </c>
      <c r="BE214" s="167">
        <f t="shared" si="39"/>
        <v>0</v>
      </c>
      <c r="BF214" s="167">
        <f t="shared" si="40"/>
        <v>0</v>
      </c>
      <c r="BG214" s="167">
        <f t="shared" si="41"/>
        <v>0</v>
      </c>
      <c r="BH214" s="167">
        <f t="shared" si="42"/>
        <v>0</v>
      </c>
      <c r="BI214" s="167">
        <f t="shared" si="43"/>
        <v>0</v>
      </c>
      <c r="BJ214" s="16" t="s">
        <v>87</v>
      </c>
      <c r="BK214" s="167">
        <f t="shared" si="44"/>
        <v>0</v>
      </c>
      <c r="BL214" s="16" t="s">
        <v>358</v>
      </c>
      <c r="BM214" s="166" t="s">
        <v>1028</v>
      </c>
    </row>
    <row r="215" spans="2:65" s="1" customFormat="1" ht="44.25" customHeight="1">
      <c r="B215" s="125"/>
      <c r="C215" s="189" t="s">
        <v>646</v>
      </c>
      <c r="D215" s="189" t="s">
        <v>582</v>
      </c>
      <c r="E215" s="190" t="s">
        <v>2626</v>
      </c>
      <c r="F215" s="191" t="s">
        <v>2627</v>
      </c>
      <c r="G215" s="192" t="s">
        <v>373</v>
      </c>
      <c r="H215" s="193">
        <v>2</v>
      </c>
      <c r="I215" s="194"/>
      <c r="J215" s="195">
        <f t="shared" si="35"/>
        <v>0</v>
      </c>
      <c r="K215" s="196"/>
      <c r="L215" s="197"/>
      <c r="M215" s="198" t="s">
        <v>1</v>
      </c>
      <c r="N215" s="199" t="s">
        <v>41</v>
      </c>
      <c r="P215" s="164">
        <f t="shared" si="36"/>
        <v>0</v>
      </c>
      <c r="Q215" s="164">
        <v>0</v>
      </c>
      <c r="R215" s="164">
        <f t="shared" si="37"/>
        <v>0</v>
      </c>
      <c r="S215" s="164">
        <v>0</v>
      </c>
      <c r="T215" s="165">
        <f t="shared" si="38"/>
        <v>0</v>
      </c>
      <c r="AR215" s="166" t="s">
        <v>473</v>
      </c>
      <c r="AT215" s="166" t="s">
        <v>582</v>
      </c>
      <c r="AU215" s="166" t="s">
        <v>87</v>
      </c>
      <c r="AY215" s="16" t="s">
        <v>283</v>
      </c>
      <c r="BE215" s="167">
        <f t="shared" si="39"/>
        <v>0</v>
      </c>
      <c r="BF215" s="167">
        <f t="shared" si="40"/>
        <v>0</v>
      </c>
      <c r="BG215" s="167">
        <f t="shared" si="41"/>
        <v>0</v>
      </c>
      <c r="BH215" s="167">
        <f t="shared" si="42"/>
        <v>0</v>
      </c>
      <c r="BI215" s="167">
        <f t="shared" si="43"/>
        <v>0</v>
      </c>
      <c r="BJ215" s="16" t="s">
        <v>87</v>
      </c>
      <c r="BK215" s="167">
        <f t="shared" si="44"/>
        <v>0</v>
      </c>
      <c r="BL215" s="16" t="s">
        <v>358</v>
      </c>
      <c r="BM215" s="166" t="s">
        <v>1039</v>
      </c>
    </row>
    <row r="216" spans="2:65" s="1" customFormat="1" ht="24.2" customHeight="1">
      <c r="B216" s="125"/>
      <c r="C216" s="155" t="s">
        <v>651</v>
      </c>
      <c r="D216" s="155" t="s">
        <v>285</v>
      </c>
      <c r="E216" s="156" t="s">
        <v>2628</v>
      </c>
      <c r="F216" s="157" t="s">
        <v>2629</v>
      </c>
      <c r="G216" s="158" t="s">
        <v>373</v>
      </c>
      <c r="H216" s="159">
        <v>173</v>
      </c>
      <c r="I216" s="160"/>
      <c r="J216" s="161">
        <f t="shared" si="35"/>
        <v>0</v>
      </c>
      <c r="K216" s="162"/>
      <c r="L216" s="31"/>
      <c r="M216" s="163" t="s">
        <v>1</v>
      </c>
      <c r="N216" s="124" t="s">
        <v>41</v>
      </c>
      <c r="P216" s="164">
        <f t="shared" si="36"/>
        <v>0</v>
      </c>
      <c r="Q216" s="164">
        <v>0</v>
      </c>
      <c r="R216" s="164">
        <f t="shared" si="37"/>
        <v>0</v>
      </c>
      <c r="S216" s="164">
        <v>0</v>
      </c>
      <c r="T216" s="165">
        <f t="shared" si="38"/>
        <v>0</v>
      </c>
      <c r="AR216" s="166" t="s">
        <v>358</v>
      </c>
      <c r="AT216" s="166" t="s">
        <v>285</v>
      </c>
      <c r="AU216" s="166" t="s">
        <v>87</v>
      </c>
      <c r="AY216" s="16" t="s">
        <v>283</v>
      </c>
      <c r="BE216" s="167">
        <f t="shared" si="39"/>
        <v>0</v>
      </c>
      <c r="BF216" s="167">
        <f t="shared" si="40"/>
        <v>0</v>
      </c>
      <c r="BG216" s="167">
        <f t="shared" si="41"/>
        <v>0</v>
      </c>
      <c r="BH216" s="167">
        <f t="shared" si="42"/>
        <v>0</v>
      </c>
      <c r="BI216" s="167">
        <f t="shared" si="43"/>
        <v>0</v>
      </c>
      <c r="BJ216" s="16" t="s">
        <v>87</v>
      </c>
      <c r="BK216" s="167">
        <f t="shared" si="44"/>
        <v>0</v>
      </c>
      <c r="BL216" s="16" t="s">
        <v>358</v>
      </c>
      <c r="BM216" s="166" t="s">
        <v>1053</v>
      </c>
    </row>
    <row r="217" spans="2:65" s="1" customFormat="1" ht="24.2" customHeight="1">
      <c r="B217" s="125"/>
      <c r="C217" s="155" t="s">
        <v>656</v>
      </c>
      <c r="D217" s="155" t="s">
        <v>285</v>
      </c>
      <c r="E217" s="156" t="s">
        <v>2630</v>
      </c>
      <c r="F217" s="157" t="s">
        <v>2631</v>
      </c>
      <c r="G217" s="158" t="s">
        <v>954</v>
      </c>
      <c r="H217" s="200"/>
      <c r="I217" s="160"/>
      <c r="J217" s="161">
        <f t="shared" si="35"/>
        <v>0</v>
      </c>
      <c r="K217" s="162"/>
      <c r="L217" s="31"/>
      <c r="M217" s="163" t="s">
        <v>1</v>
      </c>
      <c r="N217" s="124" t="s">
        <v>41</v>
      </c>
      <c r="P217" s="164">
        <f t="shared" si="36"/>
        <v>0</v>
      </c>
      <c r="Q217" s="164">
        <v>0</v>
      </c>
      <c r="R217" s="164">
        <f t="shared" si="37"/>
        <v>0</v>
      </c>
      <c r="S217" s="164">
        <v>0</v>
      </c>
      <c r="T217" s="165">
        <f t="shared" si="38"/>
        <v>0</v>
      </c>
      <c r="AR217" s="166" t="s">
        <v>358</v>
      </c>
      <c r="AT217" s="166" t="s">
        <v>285</v>
      </c>
      <c r="AU217" s="166" t="s">
        <v>87</v>
      </c>
      <c r="AY217" s="16" t="s">
        <v>283</v>
      </c>
      <c r="BE217" s="167">
        <f t="shared" si="39"/>
        <v>0</v>
      </c>
      <c r="BF217" s="167">
        <f t="shared" si="40"/>
        <v>0</v>
      </c>
      <c r="BG217" s="167">
        <f t="shared" si="41"/>
        <v>0</v>
      </c>
      <c r="BH217" s="167">
        <f t="shared" si="42"/>
        <v>0</v>
      </c>
      <c r="BI217" s="167">
        <f t="shared" si="43"/>
        <v>0</v>
      </c>
      <c r="BJ217" s="16" t="s">
        <v>87</v>
      </c>
      <c r="BK217" s="167">
        <f t="shared" si="44"/>
        <v>0</v>
      </c>
      <c r="BL217" s="16" t="s">
        <v>358</v>
      </c>
      <c r="BM217" s="166" t="s">
        <v>1066</v>
      </c>
    </row>
    <row r="218" spans="2:65" s="11" customFormat="1" ht="22.9" customHeight="1">
      <c r="B218" s="143"/>
      <c r="D218" s="144" t="s">
        <v>74</v>
      </c>
      <c r="E218" s="153" t="s">
        <v>1671</v>
      </c>
      <c r="F218" s="153" t="s">
        <v>1672</v>
      </c>
      <c r="I218" s="146"/>
      <c r="J218" s="154">
        <f>BK218</f>
        <v>0</v>
      </c>
      <c r="L218" s="143"/>
      <c r="M218" s="148"/>
      <c r="P218" s="149">
        <f>SUM(P219:P220)</f>
        <v>0</v>
      </c>
      <c r="R218" s="149">
        <f>SUM(R219:R220)</f>
        <v>0</v>
      </c>
      <c r="T218" s="150">
        <f>SUM(T219:T220)</f>
        <v>0</v>
      </c>
      <c r="AR218" s="144" t="s">
        <v>87</v>
      </c>
      <c r="AT218" s="151" t="s">
        <v>74</v>
      </c>
      <c r="AU218" s="151" t="s">
        <v>82</v>
      </c>
      <c r="AY218" s="144" t="s">
        <v>283</v>
      </c>
      <c r="BK218" s="152">
        <f>SUM(BK219:BK220)</f>
        <v>0</v>
      </c>
    </row>
    <row r="219" spans="2:65" s="1" customFormat="1" ht="33" customHeight="1">
      <c r="B219" s="125"/>
      <c r="C219" s="155" t="s">
        <v>661</v>
      </c>
      <c r="D219" s="155" t="s">
        <v>285</v>
      </c>
      <c r="E219" s="156" t="s">
        <v>2634</v>
      </c>
      <c r="F219" s="157" t="s">
        <v>2635</v>
      </c>
      <c r="G219" s="158" t="s">
        <v>644</v>
      </c>
      <c r="H219" s="159">
        <v>1185</v>
      </c>
      <c r="I219" s="160"/>
      <c r="J219" s="161">
        <f>ROUND(I219*H219,2)</f>
        <v>0</v>
      </c>
      <c r="K219" s="162"/>
      <c r="L219" s="31"/>
      <c r="M219" s="163" t="s">
        <v>1</v>
      </c>
      <c r="N219" s="124" t="s">
        <v>41</v>
      </c>
      <c r="P219" s="164">
        <f>O219*H219</f>
        <v>0</v>
      </c>
      <c r="Q219" s="164">
        <v>0</v>
      </c>
      <c r="R219" s="164">
        <f>Q219*H219</f>
        <v>0</v>
      </c>
      <c r="S219" s="164">
        <v>0</v>
      </c>
      <c r="T219" s="165">
        <f>S219*H219</f>
        <v>0</v>
      </c>
      <c r="AR219" s="166" t="s">
        <v>358</v>
      </c>
      <c r="AT219" s="166" t="s">
        <v>285</v>
      </c>
      <c r="AU219" s="166" t="s">
        <v>87</v>
      </c>
      <c r="AY219" s="16" t="s">
        <v>283</v>
      </c>
      <c r="BE219" s="167">
        <f>IF(N219="základná",J219,0)</f>
        <v>0</v>
      </c>
      <c r="BF219" s="167">
        <f>IF(N219="znížená",J219,0)</f>
        <v>0</v>
      </c>
      <c r="BG219" s="167">
        <f>IF(N219="zákl. prenesená",J219,0)</f>
        <v>0</v>
      </c>
      <c r="BH219" s="167">
        <f>IF(N219="zníž. prenesená",J219,0)</f>
        <v>0</v>
      </c>
      <c r="BI219" s="167">
        <f>IF(N219="nulová",J219,0)</f>
        <v>0</v>
      </c>
      <c r="BJ219" s="16" t="s">
        <v>87</v>
      </c>
      <c r="BK219" s="167">
        <f>ROUND(I219*H219,2)</f>
        <v>0</v>
      </c>
      <c r="BL219" s="16" t="s">
        <v>358</v>
      </c>
      <c r="BM219" s="166" t="s">
        <v>1075</v>
      </c>
    </row>
    <row r="220" spans="2:65" s="1" customFormat="1" ht="24.2" customHeight="1">
      <c r="B220" s="125"/>
      <c r="C220" s="155" t="s">
        <v>665</v>
      </c>
      <c r="D220" s="155" t="s">
        <v>285</v>
      </c>
      <c r="E220" s="156" t="s">
        <v>2636</v>
      </c>
      <c r="F220" s="157" t="s">
        <v>2637</v>
      </c>
      <c r="G220" s="158" t="s">
        <v>644</v>
      </c>
      <c r="H220" s="159">
        <v>15</v>
      </c>
      <c r="I220" s="160"/>
      <c r="J220" s="161">
        <f>ROUND(I220*H220,2)</f>
        <v>0</v>
      </c>
      <c r="K220" s="162"/>
      <c r="L220" s="31"/>
      <c r="M220" s="163" t="s">
        <v>1</v>
      </c>
      <c r="N220" s="124" t="s">
        <v>41</v>
      </c>
      <c r="P220" s="164">
        <f>O220*H220</f>
        <v>0</v>
      </c>
      <c r="Q220" s="164">
        <v>0</v>
      </c>
      <c r="R220" s="164">
        <f>Q220*H220</f>
        <v>0</v>
      </c>
      <c r="S220" s="164">
        <v>0</v>
      </c>
      <c r="T220" s="165">
        <f>S220*H220</f>
        <v>0</v>
      </c>
      <c r="AR220" s="166" t="s">
        <v>358</v>
      </c>
      <c r="AT220" s="166" t="s">
        <v>285</v>
      </c>
      <c r="AU220" s="166" t="s">
        <v>87</v>
      </c>
      <c r="AY220" s="16" t="s">
        <v>283</v>
      </c>
      <c r="BE220" s="167">
        <f>IF(N220="základná",J220,0)</f>
        <v>0</v>
      </c>
      <c r="BF220" s="167">
        <f>IF(N220="znížená",J220,0)</f>
        <v>0</v>
      </c>
      <c r="BG220" s="167">
        <f>IF(N220="zákl. prenesená",J220,0)</f>
        <v>0</v>
      </c>
      <c r="BH220" s="167">
        <f>IF(N220="zníž. prenesená",J220,0)</f>
        <v>0</v>
      </c>
      <c r="BI220" s="167">
        <f>IF(N220="nulová",J220,0)</f>
        <v>0</v>
      </c>
      <c r="BJ220" s="16" t="s">
        <v>87</v>
      </c>
      <c r="BK220" s="167">
        <f>ROUND(I220*H220,2)</f>
        <v>0</v>
      </c>
      <c r="BL220" s="16" t="s">
        <v>358</v>
      </c>
      <c r="BM220" s="166" t="s">
        <v>1086</v>
      </c>
    </row>
    <row r="221" spans="2:65" s="11" customFormat="1" ht="25.9" customHeight="1">
      <c r="B221" s="143"/>
      <c r="D221" s="144" t="s">
        <v>74</v>
      </c>
      <c r="E221" s="145" t="s">
        <v>2638</v>
      </c>
      <c r="F221" s="145" t="s">
        <v>2639</v>
      </c>
      <c r="I221" s="146"/>
      <c r="J221" s="147">
        <f>BK221</f>
        <v>0</v>
      </c>
      <c r="L221" s="143"/>
      <c r="M221" s="148"/>
      <c r="P221" s="149">
        <f>SUM(P222:P223)</f>
        <v>0</v>
      </c>
      <c r="R221" s="149">
        <f>SUM(R222:R223)</f>
        <v>0</v>
      </c>
      <c r="T221" s="150">
        <f>SUM(T222:T223)</f>
        <v>0</v>
      </c>
      <c r="AR221" s="144" t="s">
        <v>289</v>
      </c>
      <c r="AT221" s="151" t="s">
        <v>74</v>
      </c>
      <c r="AU221" s="151" t="s">
        <v>75</v>
      </c>
      <c r="AY221" s="144" t="s">
        <v>283</v>
      </c>
      <c r="BK221" s="152">
        <f>SUM(BK222:BK223)</f>
        <v>0</v>
      </c>
    </row>
    <row r="222" spans="2:65" s="1" customFormat="1" ht="33" customHeight="1">
      <c r="B222" s="125"/>
      <c r="C222" s="155" t="s">
        <v>669</v>
      </c>
      <c r="D222" s="155" t="s">
        <v>285</v>
      </c>
      <c r="E222" s="156" t="s">
        <v>2640</v>
      </c>
      <c r="F222" s="157" t="s">
        <v>2641</v>
      </c>
      <c r="G222" s="158" t="s">
        <v>2063</v>
      </c>
      <c r="H222" s="159">
        <v>80</v>
      </c>
      <c r="I222" s="160"/>
      <c r="J222" s="161">
        <f>ROUND(I222*H222,2)</f>
        <v>0</v>
      </c>
      <c r="K222" s="162"/>
      <c r="L222" s="31"/>
      <c r="M222" s="163" t="s">
        <v>1</v>
      </c>
      <c r="N222" s="124" t="s">
        <v>41</v>
      </c>
      <c r="P222" s="164">
        <f>O222*H222</f>
        <v>0</v>
      </c>
      <c r="Q222" s="164">
        <v>0</v>
      </c>
      <c r="R222" s="164">
        <f>Q222*H222</f>
        <v>0</v>
      </c>
      <c r="S222" s="164">
        <v>0</v>
      </c>
      <c r="T222" s="165">
        <f>S222*H222</f>
        <v>0</v>
      </c>
      <c r="AR222" s="166" t="s">
        <v>2642</v>
      </c>
      <c r="AT222" s="166" t="s">
        <v>285</v>
      </c>
      <c r="AU222" s="166" t="s">
        <v>82</v>
      </c>
      <c r="AY222" s="16" t="s">
        <v>283</v>
      </c>
      <c r="BE222" s="167">
        <f>IF(N222="základná",J222,0)</f>
        <v>0</v>
      </c>
      <c r="BF222" s="167">
        <f>IF(N222="znížená",J222,0)</f>
        <v>0</v>
      </c>
      <c r="BG222" s="167">
        <f>IF(N222="zákl. prenesená",J222,0)</f>
        <v>0</v>
      </c>
      <c r="BH222" s="167">
        <f>IF(N222="zníž. prenesená",J222,0)</f>
        <v>0</v>
      </c>
      <c r="BI222" s="167">
        <f>IF(N222="nulová",J222,0)</f>
        <v>0</v>
      </c>
      <c r="BJ222" s="16" t="s">
        <v>87</v>
      </c>
      <c r="BK222" s="167">
        <f>ROUND(I222*H222,2)</f>
        <v>0</v>
      </c>
      <c r="BL222" s="16" t="s">
        <v>2642</v>
      </c>
      <c r="BM222" s="166" t="s">
        <v>1095</v>
      </c>
    </row>
    <row r="223" spans="2:65" s="1" customFormat="1" ht="33" customHeight="1">
      <c r="B223" s="125"/>
      <c r="C223" s="155" t="s">
        <v>674</v>
      </c>
      <c r="D223" s="155" t="s">
        <v>285</v>
      </c>
      <c r="E223" s="156" t="s">
        <v>2643</v>
      </c>
      <c r="F223" s="157" t="s">
        <v>2644</v>
      </c>
      <c r="G223" s="158" t="s">
        <v>2063</v>
      </c>
      <c r="H223" s="159">
        <v>48</v>
      </c>
      <c r="I223" s="160"/>
      <c r="J223" s="161">
        <f>ROUND(I223*H223,2)</f>
        <v>0</v>
      </c>
      <c r="K223" s="162"/>
      <c r="L223" s="31"/>
      <c r="M223" s="201" t="s">
        <v>1</v>
      </c>
      <c r="N223" s="202" t="s">
        <v>41</v>
      </c>
      <c r="O223" s="203"/>
      <c r="P223" s="204">
        <f>O223*H223</f>
        <v>0</v>
      </c>
      <c r="Q223" s="204">
        <v>0</v>
      </c>
      <c r="R223" s="204">
        <f>Q223*H223</f>
        <v>0</v>
      </c>
      <c r="S223" s="204">
        <v>0</v>
      </c>
      <c r="T223" s="205">
        <f>S223*H223</f>
        <v>0</v>
      </c>
      <c r="AR223" s="166" t="s">
        <v>2642</v>
      </c>
      <c r="AT223" s="166" t="s">
        <v>285</v>
      </c>
      <c r="AU223" s="166" t="s">
        <v>82</v>
      </c>
      <c r="AY223" s="16" t="s">
        <v>283</v>
      </c>
      <c r="BE223" s="167">
        <f>IF(N223="základná",J223,0)</f>
        <v>0</v>
      </c>
      <c r="BF223" s="167">
        <f>IF(N223="znížená",J223,0)</f>
        <v>0</v>
      </c>
      <c r="BG223" s="167">
        <f>IF(N223="zákl. prenesená",J223,0)</f>
        <v>0</v>
      </c>
      <c r="BH223" s="167">
        <f>IF(N223="zníž. prenesená",J223,0)</f>
        <v>0</v>
      </c>
      <c r="BI223" s="167">
        <f>IF(N223="nulová",J223,0)</f>
        <v>0</v>
      </c>
      <c r="BJ223" s="16" t="s">
        <v>87</v>
      </c>
      <c r="BK223" s="167">
        <f>ROUND(I223*H223,2)</f>
        <v>0</v>
      </c>
      <c r="BL223" s="16" t="s">
        <v>2642</v>
      </c>
      <c r="BM223" s="166" t="s">
        <v>1105</v>
      </c>
    </row>
    <row r="224" spans="2:65" s="1" customFormat="1" ht="6.95" customHeight="1">
      <c r="B224" s="46"/>
      <c r="C224" s="47"/>
      <c r="D224" s="47"/>
      <c r="E224" s="47"/>
      <c r="F224" s="47"/>
      <c r="G224" s="47"/>
      <c r="H224" s="47"/>
      <c r="I224" s="47"/>
      <c r="J224" s="47"/>
      <c r="K224" s="47"/>
      <c r="L224" s="31"/>
    </row>
  </sheetData>
  <autoFilter ref="C143:K223" xr:uid="{00000000-0009-0000-0000-00000E000000}"/>
  <mergeCells count="20">
    <mergeCell ref="E130:H130"/>
    <mergeCell ref="E134:H134"/>
    <mergeCell ref="E132:H132"/>
    <mergeCell ref="E136:H136"/>
    <mergeCell ref="L2:V2"/>
    <mergeCell ref="D114:F114"/>
    <mergeCell ref="D115:F115"/>
    <mergeCell ref="D116:F116"/>
    <mergeCell ref="D117:F117"/>
    <mergeCell ref="D118:F118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136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4357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J108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ROUND((SUM(BE108:BE115) + SUM(BE139:BE220)),  2)</f>
        <v>0</v>
      </c>
      <c r="G39" s="101"/>
      <c r="H39" s="101"/>
      <c r="I39" s="102">
        <v>0.2</v>
      </c>
      <c r="J39" s="100">
        <f>ROUND(((SUM(BE108:BE115) + SUM(BE139:BE220))*I39),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ROUND((SUM(BF108:BF115) + SUM(BF139:BF220)),  2)</f>
        <v>0</v>
      </c>
      <c r="G40" s="101"/>
      <c r="H40" s="101"/>
      <c r="I40" s="102">
        <v>0.2</v>
      </c>
      <c r="J40" s="100">
        <f>ROUND(((SUM(BF108:BF115) + SUM(BF139:BF220))*I40),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ROUND((SUM(BG108:BG115) + SUM(BG139:BG220)),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ROUND((SUM(BH108:BH115) + SUM(BH139:BH220)),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ROUND((SUM(BI108:BI115) + SUM(BI139:BI220)),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vzt-2.etapa - Vzduchotechnika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J139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J140</f>
        <v>0</v>
      </c>
      <c r="L101" s="115"/>
    </row>
    <row r="102" spans="2:65" s="9" customFormat="1" ht="19.899999999999999" customHeight="1">
      <c r="B102" s="119"/>
      <c r="D102" s="120" t="s">
        <v>240</v>
      </c>
      <c r="E102" s="121"/>
      <c r="F102" s="121"/>
      <c r="G102" s="121"/>
      <c r="H102" s="121"/>
      <c r="I102" s="121"/>
      <c r="J102" s="122">
        <f>J141</f>
        <v>0</v>
      </c>
      <c r="L102" s="119"/>
    </row>
    <row r="103" spans="2:65" s="8" customFormat="1" ht="24.95" customHeight="1">
      <c r="B103" s="115"/>
      <c r="D103" s="116" t="s">
        <v>242</v>
      </c>
      <c r="E103" s="117"/>
      <c r="F103" s="117"/>
      <c r="G103" s="117"/>
      <c r="H103" s="117"/>
      <c r="I103" s="117"/>
      <c r="J103" s="118">
        <f>J151</f>
        <v>0</v>
      </c>
      <c r="L103" s="115"/>
    </row>
    <row r="104" spans="2:65" s="9" customFormat="1" ht="19.899999999999999" customHeight="1">
      <c r="B104" s="119"/>
      <c r="D104" s="120" t="s">
        <v>2646</v>
      </c>
      <c r="E104" s="121"/>
      <c r="F104" s="121"/>
      <c r="G104" s="121"/>
      <c r="H104" s="121"/>
      <c r="I104" s="121"/>
      <c r="J104" s="122">
        <f>J152</f>
        <v>0</v>
      </c>
      <c r="L104" s="119"/>
    </row>
    <row r="105" spans="2:65" s="8" customFormat="1" ht="24.95" customHeight="1">
      <c r="B105" s="115"/>
      <c r="D105" s="116" t="s">
        <v>2531</v>
      </c>
      <c r="E105" s="117"/>
      <c r="F105" s="117"/>
      <c r="G105" s="117"/>
      <c r="H105" s="117"/>
      <c r="I105" s="117"/>
      <c r="J105" s="118">
        <f>J219</f>
        <v>0</v>
      </c>
      <c r="L105" s="115"/>
    </row>
    <row r="106" spans="2:65" s="1" customFormat="1" ht="21.75" customHeight="1">
      <c r="B106" s="31"/>
      <c r="L106" s="31"/>
    </row>
    <row r="107" spans="2:65" s="1" customFormat="1" ht="6.95" customHeight="1">
      <c r="B107" s="31"/>
      <c r="L107" s="31"/>
    </row>
    <row r="108" spans="2:65" s="1" customFormat="1" ht="29.25" customHeight="1">
      <c r="B108" s="31"/>
      <c r="C108" s="114" t="s">
        <v>259</v>
      </c>
      <c r="J108" s="123">
        <f>ROUND(J109 + J110 + J111 + J112 + J113 + J114,2)</f>
        <v>0</v>
      </c>
      <c r="L108" s="31"/>
      <c r="N108" s="124" t="s">
        <v>39</v>
      </c>
    </row>
    <row r="109" spans="2:65" s="1" customFormat="1" ht="18" customHeight="1">
      <c r="B109" s="125"/>
      <c r="C109" s="126"/>
      <c r="D109" s="263" t="s">
        <v>260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ref="BE109:BE114" si="0">IF(N109="základná",J109,0)</f>
        <v>0</v>
      </c>
      <c r="BF109" s="131">
        <f t="shared" ref="BF109:BF114" si="1">IF(N109="znížená",J109,0)</f>
        <v>0</v>
      </c>
      <c r="BG109" s="131">
        <f t="shared" ref="BG109:BG114" si="2">IF(N109="zákl. prenesená",J109,0)</f>
        <v>0</v>
      </c>
      <c r="BH109" s="131">
        <f t="shared" ref="BH109:BH114" si="3">IF(N109="zníž. prenesená",J109,0)</f>
        <v>0</v>
      </c>
      <c r="BI109" s="131">
        <f t="shared" ref="BI109:BI114" si="4">IF(N109="nulová",J109,0)</f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262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263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264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263" t="s">
        <v>265</v>
      </c>
      <c r="E113" s="264"/>
      <c r="F113" s="264"/>
      <c r="G113" s="126"/>
      <c r="H113" s="126"/>
      <c r="I113" s="126"/>
      <c r="J113" s="128"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261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8" customHeight="1">
      <c r="B114" s="125"/>
      <c r="C114" s="126"/>
      <c r="D114" s="127" t="s">
        <v>266</v>
      </c>
      <c r="E114" s="126"/>
      <c r="F114" s="126"/>
      <c r="G114" s="126"/>
      <c r="H114" s="126"/>
      <c r="I114" s="126"/>
      <c r="J114" s="128">
        <f>ROUND(J34*T114,2)</f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267</v>
      </c>
      <c r="AZ114" s="126"/>
      <c r="BA114" s="126"/>
      <c r="BB114" s="126"/>
      <c r="BC114" s="126"/>
      <c r="BD114" s="126"/>
      <c r="BE114" s="131">
        <f t="shared" si="0"/>
        <v>0</v>
      </c>
      <c r="BF114" s="131">
        <f t="shared" si="1"/>
        <v>0</v>
      </c>
      <c r="BG114" s="131">
        <f t="shared" si="2"/>
        <v>0</v>
      </c>
      <c r="BH114" s="131">
        <f t="shared" si="3"/>
        <v>0</v>
      </c>
      <c r="BI114" s="131">
        <f t="shared" si="4"/>
        <v>0</v>
      </c>
      <c r="BJ114" s="130" t="s">
        <v>87</v>
      </c>
      <c r="BK114" s="126"/>
      <c r="BL114" s="126"/>
      <c r="BM114" s="126"/>
    </row>
    <row r="115" spans="2:65" s="1" customFormat="1" ht="11.25">
      <c r="B115" s="31"/>
      <c r="L115" s="31"/>
    </row>
    <row r="116" spans="2:65" s="1" customFormat="1" ht="29.25" customHeight="1">
      <c r="B116" s="31"/>
      <c r="C116" s="132" t="s">
        <v>268</v>
      </c>
      <c r="D116" s="104"/>
      <c r="E116" s="104"/>
      <c r="F116" s="104"/>
      <c r="G116" s="104"/>
      <c r="H116" s="104"/>
      <c r="I116" s="104"/>
      <c r="J116" s="133">
        <f>ROUND(J100+J108,2)</f>
        <v>0</v>
      </c>
      <c r="K116" s="104"/>
      <c r="L116" s="31"/>
    </row>
    <row r="117" spans="2:65" s="1" customFormat="1" ht="6.95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1"/>
    </row>
    <row r="121" spans="2:65" s="1" customFormat="1" ht="6.95" customHeight="1">
      <c r="B121" s="48"/>
      <c r="C121" s="49"/>
      <c r="D121" s="49"/>
      <c r="E121" s="49"/>
      <c r="F121" s="49"/>
      <c r="G121" s="49"/>
      <c r="H121" s="49"/>
      <c r="I121" s="49"/>
      <c r="J121" s="49"/>
      <c r="K121" s="49"/>
      <c r="L121" s="31"/>
    </row>
    <row r="122" spans="2:65" s="1" customFormat="1" ht="24.95" customHeight="1">
      <c r="B122" s="31"/>
      <c r="C122" s="20" t="s">
        <v>269</v>
      </c>
      <c r="L122" s="31"/>
    </row>
    <row r="123" spans="2:65" s="1" customFormat="1" ht="6.95" customHeight="1">
      <c r="B123" s="31"/>
      <c r="L123" s="31"/>
    </row>
    <row r="124" spans="2:65" s="1" customFormat="1" ht="12" customHeight="1">
      <c r="B124" s="31"/>
      <c r="C124" s="26" t="s">
        <v>15</v>
      </c>
      <c r="L124" s="31"/>
    </row>
    <row r="125" spans="2:65" s="1" customFormat="1" ht="26.25" customHeight="1">
      <c r="B125" s="31"/>
      <c r="E125" s="259" t="str">
        <f>E7</f>
        <v>Komplexná rekonštrukcia a realizácia nadstavby budovy študenského domova4,Tr. SNP53,Banská Bystrica</v>
      </c>
      <c r="F125" s="260"/>
      <c r="G125" s="260"/>
      <c r="H125" s="260"/>
      <c r="L125" s="31"/>
    </row>
    <row r="126" spans="2:65" ht="12" customHeight="1">
      <c r="B126" s="19"/>
      <c r="C126" s="26" t="s">
        <v>222</v>
      </c>
      <c r="L126" s="19"/>
    </row>
    <row r="127" spans="2:65" ht="16.5" customHeight="1">
      <c r="B127" s="19"/>
      <c r="E127" s="259" t="s">
        <v>223</v>
      </c>
      <c r="F127" s="216"/>
      <c r="G127" s="216"/>
      <c r="H127" s="216"/>
      <c r="L127" s="19"/>
    </row>
    <row r="128" spans="2:65" ht="12" customHeight="1">
      <c r="B128" s="19"/>
      <c r="C128" s="26" t="s">
        <v>224</v>
      </c>
      <c r="L128" s="19"/>
    </row>
    <row r="129" spans="2:65" s="1" customFormat="1" ht="16.5" customHeight="1">
      <c r="B129" s="31"/>
      <c r="E129" s="254" t="s">
        <v>3407</v>
      </c>
      <c r="F129" s="261"/>
      <c r="G129" s="261"/>
      <c r="H129" s="261"/>
      <c r="L129" s="31"/>
    </row>
    <row r="130" spans="2:65" s="1" customFormat="1" ht="12" customHeight="1">
      <c r="B130" s="31"/>
      <c r="C130" s="26" t="s">
        <v>226</v>
      </c>
      <c r="L130" s="31"/>
    </row>
    <row r="131" spans="2:65" s="1" customFormat="1" ht="16.5" customHeight="1">
      <c r="B131" s="31"/>
      <c r="E131" s="241" t="str">
        <f>E13</f>
        <v>vzt-2.etapa - Vzduchotechnika</v>
      </c>
      <c r="F131" s="261"/>
      <c r="G131" s="261"/>
      <c r="H131" s="261"/>
      <c r="L131" s="31"/>
    </row>
    <row r="132" spans="2:65" s="1" customFormat="1" ht="6.95" customHeight="1">
      <c r="B132" s="31"/>
      <c r="L132" s="31"/>
    </row>
    <row r="133" spans="2:65" s="1" customFormat="1" ht="12" customHeight="1">
      <c r="B133" s="31"/>
      <c r="C133" s="26" t="s">
        <v>19</v>
      </c>
      <c r="F133" s="24" t="str">
        <f>F16</f>
        <v xml:space="preserve"> </v>
      </c>
      <c r="I133" s="26" t="s">
        <v>21</v>
      </c>
      <c r="J133" s="54" t="str">
        <f>IF(J16="","",J16)</f>
        <v>10. 9. 2024</v>
      </c>
      <c r="L133" s="31"/>
    </row>
    <row r="134" spans="2:65" s="1" customFormat="1" ht="6.95" customHeight="1">
      <c r="B134" s="31"/>
      <c r="L134" s="31"/>
    </row>
    <row r="135" spans="2:65" s="1" customFormat="1" ht="15.2" customHeight="1">
      <c r="B135" s="31"/>
      <c r="C135" s="26" t="s">
        <v>23</v>
      </c>
      <c r="F135" s="24" t="str">
        <f>E19</f>
        <v>Univerzita Mateja Bela v Banskej Bystrici</v>
      </c>
      <c r="I135" s="26" t="s">
        <v>29</v>
      </c>
      <c r="J135" s="29" t="str">
        <f>E25</f>
        <v>Insvet s.r.o.,Koeice</v>
      </c>
      <c r="L135" s="31"/>
    </row>
    <row r="136" spans="2:65" s="1" customFormat="1" ht="15.2" customHeight="1">
      <c r="B136" s="31"/>
      <c r="C136" s="26" t="s">
        <v>27</v>
      </c>
      <c r="F136" s="24" t="str">
        <f>IF(E22="","",E22)</f>
        <v>Vyplň údaj</v>
      </c>
      <c r="I136" s="26" t="s">
        <v>32</v>
      </c>
      <c r="J136" s="29" t="str">
        <f>E28</f>
        <v xml:space="preserve"> </v>
      </c>
      <c r="L136" s="31"/>
    </row>
    <row r="137" spans="2:65" s="1" customFormat="1" ht="10.35" customHeight="1">
      <c r="B137" s="31"/>
      <c r="L137" s="31"/>
    </row>
    <row r="138" spans="2:65" s="10" customFormat="1" ht="29.25" customHeight="1">
      <c r="B138" s="134"/>
      <c r="C138" s="135" t="s">
        <v>270</v>
      </c>
      <c r="D138" s="136" t="s">
        <v>60</v>
      </c>
      <c r="E138" s="136" t="s">
        <v>56</v>
      </c>
      <c r="F138" s="136" t="s">
        <v>57</v>
      </c>
      <c r="G138" s="136" t="s">
        <v>271</v>
      </c>
      <c r="H138" s="136" t="s">
        <v>272</v>
      </c>
      <c r="I138" s="136" t="s">
        <v>273</v>
      </c>
      <c r="J138" s="137" t="s">
        <v>232</v>
      </c>
      <c r="K138" s="138" t="s">
        <v>274</v>
      </c>
      <c r="L138" s="134"/>
      <c r="M138" s="61" t="s">
        <v>1</v>
      </c>
      <c r="N138" s="62" t="s">
        <v>39</v>
      </c>
      <c r="O138" s="62" t="s">
        <v>275</v>
      </c>
      <c r="P138" s="62" t="s">
        <v>276</v>
      </c>
      <c r="Q138" s="62" t="s">
        <v>277</v>
      </c>
      <c r="R138" s="62" t="s">
        <v>278</v>
      </c>
      <c r="S138" s="62" t="s">
        <v>279</v>
      </c>
      <c r="T138" s="63" t="s">
        <v>280</v>
      </c>
    </row>
    <row r="139" spans="2:65" s="1" customFormat="1" ht="22.9" customHeight="1">
      <c r="B139" s="31"/>
      <c r="C139" s="66" t="s">
        <v>228</v>
      </c>
      <c r="J139" s="139">
        <f>BK139</f>
        <v>0</v>
      </c>
      <c r="L139" s="31"/>
      <c r="M139" s="64"/>
      <c r="N139" s="55"/>
      <c r="O139" s="55"/>
      <c r="P139" s="140">
        <f>P140+P151+P219</f>
        <v>0</v>
      </c>
      <c r="Q139" s="55"/>
      <c r="R139" s="140">
        <f>R140+R151+R219</f>
        <v>0</v>
      </c>
      <c r="S139" s="55"/>
      <c r="T139" s="141">
        <f>T140+T151+T219</f>
        <v>0</v>
      </c>
      <c r="AT139" s="16" t="s">
        <v>74</v>
      </c>
      <c r="AU139" s="16" t="s">
        <v>234</v>
      </c>
      <c r="BK139" s="142">
        <f>BK140+BK151+BK219</f>
        <v>0</v>
      </c>
    </row>
    <row r="140" spans="2:65" s="11" customFormat="1" ht="25.9" customHeight="1">
      <c r="B140" s="143"/>
      <c r="D140" s="144" t="s">
        <v>74</v>
      </c>
      <c r="E140" s="145" t="s">
        <v>281</v>
      </c>
      <c r="F140" s="145" t="s">
        <v>282</v>
      </c>
      <c r="I140" s="146"/>
      <c r="J140" s="147">
        <f>BK140</f>
        <v>0</v>
      </c>
      <c r="L140" s="143"/>
      <c r="M140" s="148"/>
      <c r="P140" s="149">
        <f>P141</f>
        <v>0</v>
      </c>
      <c r="R140" s="149">
        <f>R141</f>
        <v>0</v>
      </c>
      <c r="T140" s="150">
        <f>T141</f>
        <v>0</v>
      </c>
      <c r="AR140" s="144" t="s">
        <v>82</v>
      </c>
      <c r="AT140" s="151" t="s">
        <v>74</v>
      </c>
      <c r="AU140" s="151" t="s">
        <v>75</v>
      </c>
      <c r="AY140" s="144" t="s">
        <v>283</v>
      </c>
      <c r="BK140" s="152">
        <f>BK141</f>
        <v>0</v>
      </c>
    </row>
    <row r="141" spans="2:65" s="11" customFormat="1" ht="22.9" customHeight="1">
      <c r="B141" s="143"/>
      <c r="D141" s="144" t="s">
        <v>74</v>
      </c>
      <c r="E141" s="153" t="s">
        <v>323</v>
      </c>
      <c r="F141" s="153" t="s">
        <v>640</v>
      </c>
      <c r="I141" s="146"/>
      <c r="J141" s="154">
        <f>BK141</f>
        <v>0</v>
      </c>
      <c r="L141" s="143"/>
      <c r="M141" s="148"/>
      <c r="P141" s="149">
        <f>SUM(P142:P150)</f>
        <v>0</v>
      </c>
      <c r="R141" s="149">
        <f>SUM(R142:R150)</f>
        <v>0</v>
      </c>
      <c r="T141" s="150">
        <f>SUM(T142:T150)</f>
        <v>0</v>
      </c>
      <c r="AR141" s="144" t="s">
        <v>82</v>
      </c>
      <c r="AT141" s="151" t="s">
        <v>74</v>
      </c>
      <c r="AU141" s="151" t="s">
        <v>82</v>
      </c>
      <c r="AY141" s="144" t="s">
        <v>283</v>
      </c>
      <c r="BK141" s="152">
        <f>SUM(BK142:BK150)</f>
        <v>0</v>
      </c>
    </row>
    <row r="142" spans="2:65" s="1" customFormat="1" ht="24.2" customHeight="1">
      <c r="B142" s="125"/>
      <c r="C142" s="155" t="s">
        <v>82</v>
      </c>
      <c r="D142" s="155" t="s">
        <v>285</v>
      </c>
      <c r="E142" s="156" t="s">
        <v>4358</v>
      </c>
      <c r="F142" s="157" t="s">
        <v>4359</v>
      </c>
      <c r="G142" s="158" t="s">
        <v>1927</v>
      </c>
      <c r="H142" s="159">
        <v>120</v>
      </c>
      <c r="I142" s="160"/>
      <c r="J142" s="161">
        <f t="shared" ref="J142:J150" si="5">ROUND(I142*H142,2)</f>
        <v>0</v>
      </c>
      <c r="K142" s="162"/>
      <c r="L142" s="31"/>
      <c r="M142" s="163" t="s">
        <v>1</v>
      </c>
      <c r="N142" s="124" t="s">
        <v>41</v>
      </c>
      <c r="P142" s="164">
        <f t="shared" ref="P142:P150" si="6">O142*H142</f>
        <v>0</v>
      </c>
      <c r="Q142" s="164">
        <v>0</v>
      </c>
      <c r="R142" s="164">
        <f t="shared" ref="R142:R150" si="7">Q142*H142</f>
        <v>0</v>
      </c>
      <c r="S142" s="164">
        <v>0</v>
      </c>
      <c r="T142" s="165">
        <f t="shared" ref="T142:T150" si="8">S142*H142</f>
        <v>0</v>
      </c>
      <c r="AR142" s="166" t="s">
        <v>289</v>
      </c>
      <c r="AT142" s="166" t="s">
        <v>285</v>
      </c>
      <c r="AU142" s="166" t="s">
        <v>87</v>
      </c>
      <c r="AY142" s="16" t="s">
        <v>283</v>
      </c>
      <c r="BE142" s="167">
        <f t="shared" ref="BE142:BE150" si="9">IF(N142="základná",J142,0)</f>
        <v>0</v>
      </c>
      <c r="BF142" s="167">
        <f t="shared" ref="BF142:BF150" si="10">IF(N142="znížená",J142,0)</f>
        <v>0</v>
      </c>
      <c r="BG142" s="167">
        <f t="shared" ref="BG142:BG150" si="11">IF(N142="zákl. prenesená",J142,0)</f>
        <v>0</v>
      </c>
      <c r="BH142" s="167">
        <f t="shared" ref="BH142:BH150" si="12">IF(N142="zníž. prenesená",J142,0)</f>
        <v>0</v>
      </c>
      <c r="BI142" s="167">
        <f t="shared" ref="BI142:BI150" si="13">IF(N142="nulová",J142,0)</f>
        <v>0</v>
      </c>
      <c r="BJ142" s="16" t="s">
        <v>87</v>
      </c>
      <c r="BK142" s="167">
        <f t="shared" ref="BK142:BK150" si="14">ROUND(I142*H142,2)</f>
        <v>0</v>
      </c>
      <c r="BL142" s="16" t="s">
        <v>289</v>
      </c>
      <c r="BM142" s="166" t="s">
        <v>87</v>
      </c>
    </row>
    <row r="143" spans="2:65" s="1" customFormat="1" ht="24.2" customHeight="1">
      <c r="B143" s="125"/>
      <c r="C143" s="155" t="s">
        <v>87</v>
      </c>
      <c r="D143" s="155" t="s">
        <v>285</v>
      </c>
      <c r="E143" s="156" t="s">
        <v>2653</v>
      </c>
      <c r="F143" s="157" t="s">
        <v>2654</v>
      </c>
      <c r="G143" s="158" t="s">
        <v>1927</v>
      </c>
      <c r="H143" s="159">
        <v>200</v>
      </c>
      <c r="I143" s="160"/>
      <c r="J143" s="161">
        <f t="shared" si="5"/>
        <v>0</v>
      </c>
      <c r="K143" s="162"/>
      <c r="L143" s="31"/>
      <c r="M143" s="163" t="s">
        <v>1</v>
      </c>
      <c r="N143" s="124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289</v>
      </c>
      <c r="AT143" s="166" t="s">
        <v>285</v>
      </c>
      <c r="AU143" s="166" t="s">
        <v>87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289</v>
      </c>
      <c r="BM143" s="166" t="s">
        <v>289</v>
      </c>
    </row>
    <row r="144" spans="2:65" s="1" customFormat="1" ht="24.2" customHeight="1">
      <c r="B144" s="125"/>
      <c r="C144" s="155" t="s">
        <v>92</v>
      </c>
      <c r="D144" s="155" t="s">
        <v>285</v>
      </c>
      <c r="E144" s="156" t="s">
        <v>900</v>
      </c>
      <c r="F144" s="157" t="s">
        <v>901</v>
      </c>
      <c r="G144" s="158" t="s">
        <v>344</v>
      </c>
      <c r="H144" s="159">
        <v>4.2519999999999998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289</v>
      </c>
      <c r="AT144" s="166" t="s">
        <v>285</v>
      </c>
      <c r="AU144" s="166" t="s">
        <v>87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289</v>
      </c>
      <c r="BM144" s="166" t="s">
        <v>310</v>
      </c>
    </row>
    <row r="145" spans="2:65" s="1" customFormat="1" ht="24.2" customHeight="1">
      <c r="B145" s="125"/>
      <c r="C145" s="155" t="s">
        <v>289</v>
      </c>
      <c r="D145" s="155" t="s">
        <v>285</v>
      </c>
      <c r="E145" s="156" t="s">
        <v>904</v>
      </c>
      <c r="F145" s="157" t="s">
        <v>905</v>
      </c>
      <c r="G145" s="158" t="s">
        <v>344</v>
      </c>
      <c r="H145" s="159">
        <v>25.512</v>
      </c>
      <c r="I145" s="160"/>
      <c r="J145" s="161">
        <f t="shared" si="5"/>
        <v>0</v>
      </c>
      <c r="K145" s="162"/>
      <c r="L145" s="31"/>
      <c r="M145" s="163" t="s">
        <v>1</v>
      </c>
      <c r="N145" s="124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289</v>
      </c>
      <c r="AT145" s="166" t="s">
        <v>285</v>
      </c>
      <c r="AU145" s="166" t="s">
        <v>87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289</v>
      </c>
      <c r="BM145" s="166" t="s">
        <v>319</v>
      </c>
    </row>
    <row r="146" spans="2:65" s="1" customFormat="1" ht="21.75" customHeight="1">
      <c r="B146" s="125"/>
      <c r="C146" s="155" t="s">
        <v>306</v>
      </c>
      <c r="D146" s="155" t="s">
        <v>285</v>
      </c>
      <c r="E146" s="156" t="s">
        <v>909</v>
      </c>
      <c r="F146" s="157" t="s">
        <v>910</v>
      </c>
      <c r="G146" s="158" t="s">
        <v>344</v>
      </c>
      <c r="H146" s="159">
        <v>0.28499999999999998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289</v>
      </c>
      <c r="AT146" s="166" t="s">
        <v>285</v>
      </c>
      <c r="AU146" s="166" t="s">
        <v>87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289</v>
      </c>
      <c r="BM146" s="166" t="s">
        <v>327</v>
      </c>
    </row>
    <row r="147" spans="2:65" s="1" customFormat="1" ht="24.2" customHeight="1">
      <c r="B147" s="125"/>
      <c r="C147" s="155" t="s">
        <v>310</v>
      </c>
      <c r="D147" s="155" t="s">
        <v>285</v>
      </c>
      <c r="E147" s="156" t="s">
        <v>913</v>
      </c>
      <c r="F147" s="157" t="s">
        <v>914</v>
      </c>
      <c r="G147" s="158" t="s">
        <v>344</v>
      </c>
      <c r="H147" s="159">
        <v>3.99</v>
      </c>
      <c r="I147" s="160"/>
      <c r="J147" s="161">
        <f t="shared" si="5"/>
        <v>0</v>
      </c>
      <c r="K147" s="162"/>
      <c r="L147" s="31"/>
      <c r="M147" s="163" t="s">
        <v>1</v>
      </c>
      <c r="N147" s="124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289</v>
      </c>
      <c r="AT147" s="166" t="s">
        <v>285</v>
      </c>
      <c r="AU147" s="166" t="s">
        <v>87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289</v>
      </c>
      <c r="BM147" s="166" t="s">
        <v>337</v>
      </c>
    </row>
    <row r="148" spans="2:65" s="1" customFormat="1" ht="24.2" customHeight="1">
      <c r="B148" s="125"/>
      <c r="C148" s="155" t="s">
        <v>315</v>
      </c>
      <c r="D148" s="155" t="s">
        <v>285</v>
      </c>
      <c r="E148" s="156" t="s">
        <v>918</v>
      </c>
      <c r="F148" s="157" t="s">
        <v>919</v>
      </c>
      <c r="G148" s="158" t="s">
        <v>344</v>
      </c>
      <c r="H148" s="159">
        <v>4.2519999999999998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289</v>
      </c>
      <c r="BM148" s="166" t="s">
        <v>347</v>
      </c>
    </row>
    <row r="149" spans="2:65" s="1" customFormat="1" ht="24.2" customHeight="1">
      <c r="B149" s="125"/>
      <c r="C149" s="155" t="s">
        <v>319</v>
      </c>
      <c r="D149" s="155" t="s">
        <v>285</v>
      </c>
      <c r="E149" s="156" t="s">
        <v>2532</v>
      </c>
      <c r="F149" s="157" t="s">
        <v>2533</v>
      </c>
      <c r="G149" s="158" t="s">
        <v>344</v>
      </c>
      <c r="H149" s="159">
        <v>21.26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358</v>
      </c>
    </row>
    <row r="150" spans="2:65" s="1" customFormat="1" ht="24.2" customHeight="1">
      <c r="B150" s="125"/>
      <c r="C150" s="155" t="s">
        <v>323</v>
      </c>
      <c r="D150" s="155" t="s">
        <v>285</v>
      </c>
      <c r="E150" s="156" t="s">
        <v>2534</v>
      </c>
      <c r="F150" s="157" t="s">
        <v>2535</v>
      </c>
      <c r="G150" s="158" t="s">
        <v>344</v>
      </c>
      <c r="H150" s="159">
        <v>0.28499999999999998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370</v>
      </c>
    </row>
    <row r="151" spans="2:65" s="11" customFormat="1" ht="25.9" customHeight="1">
      <c r="B151" s="143"/>
      <c r="D151" s="144" t="s">
        <v>74</v>
      </c>
      <c r="E151" s="145" t="s">
        <v>930</v>
      </c>
      <c r="F151" s="145" t="s">
        <v>931</v>
      </c>
      <c r="I151" s="146"/>
      <c r="J151" s="147">
        <f>BK151</f>
        <v>0</v>
      </c>
      <c r="L151" s="143"/>
      <c r="M151" s="148"/>
      <c r="P151" s="149">
        <f>P152</f>
        <v>0</v>
      </c>
      <c r="R151" s="149">
        <f>R152</f>
        <v>0</v>
      </c>
      <c r="T151" s="150">
        <f>T152</f>
        <v>0</v>
      </c>
      <c r="AR151" s="144" t="s">
        <v>87</v>
      </c>
      <c r="AT151" s="151" t="s">
        <v>74</v>
      </c>
      <c r="AU151" s="151" t="s">
        <v>75</v>
      </c>
      <c r="AY151" s="144" t="s">
        <v>283</v>
      </c>
      <c r="BK151" s="152">
        <f>BK152</f>
        <v>0</v>
      </c>
    </row>
    <row r="152" spans="2:65" s="11" customFormat="1" ht="22.9" customHeight="1">
      <c r="B152" s="143"/>
      <c r="D152" s="144" t="s">
        <v>74</v>
      </c>
      <c r="E152" s="153" t="s">
        <v>2655</v>
      </c>
      <c r="F152" s="153" t="s">
        <v>2656</v>
      </c>
      <c r="I152" s="146"/>
      <c r="J152" s="154">
        <f>BK152</f>
        <v>0</v>
      </c>
      <c r="L152" s="143"/>
      <c r="M152" s="148"/>
      <c r="P152" s="149">
        <f>SUM(P153:P218)</f>
        <v>0</v>
      </c>
      <c r="R152" s="149">
        <f>SUM(R153:R218)</f>
        <v>0</v>
      </c>
      <c r="T152" s="150">
        <f>SUM(T153:T218)</f>
        <v>0</v>
      </c>
      <c r="AR152" s="144" t="s">
        <v>87</v>
      </c>
      <c r="AT152" s="151" t="s">
        <v>74</v>
      </c>
      <c r="AU152" s="151" t="s">
        <v>82</v>
      </c>
      <c r="AY152" s="144" t="s">
        <v>283</v>
      </c>
      <c r="BK152" s="152">
        <f>SUM(BK153:BK218)</f>
        <v>0</v>
      </c>
    </row>
    <row r="153" spans="2:65" s="1" customFormat="1" ht="24.2" customHeight="1">
      <c r="B153" s="125"/>
      <c r="C153" s="155" t="s">
        <v>674</v>
      </c>
      <c r="D153" s="155" t="s">
        <v>285</v>
      </c>
      <c r="E153" s="156" t="s">
        <v>2657</v>
      </c>
      <c r="F153" s="157" t="s">
        <v>2658</v>
      </c>
      <c r="G153" s="158" t="s">
        <v>644</v>
      </c>
      <c r="H153" s="159">
        <v>6</v>
      </c>
      <c r="I153" s="160"/>
      <c r="J153" s="161">
        <f t="shared" ref="J153:J184" si="15">ROUND(I153*H153,2)</f>
        <v>0</v>
      </c>
      <c r="K153" s="162"/>
      <c r="L153" s="31"/>
      <c r="M153" s="163" t="s">
        <v>1</v>
      </c>
      <c r="N153" s="124" t="s">
        <v>41</v>
      </c>
      <c r="P153" s="164">
        <f t="shared" ref="P153:P184" si="16">O153*H153</f>
        <v>0</v>
      </c>
      <c r="Q153" s="164">
        <v>0</v>
      </c>
      <c r="R153" s="164">
        <f t="shared" ref="R153:R184" si="17">Q153*H153</f>
        <v>0</v>
      </c>
      <c r="S153" s="164">
        <v>0</v>
      </c>
      <c r="T153" s="165">
        <f t="shared" ref="T153:T184" si="18">S153*H153</f>
        <v>0</v>
      </c>
      <c r="AR153" s="166" t="s">
        <v>358</v>
      </c>
      <c r="AT153" s="166" t="s">
        <v>285</v>
      </c>
      <c r="AU153" s="166" t="s">
        <v>87</v>
      </c>
      <c r="AY153" s="16" t="s">
        <v>283</v>
      </c>
      <c r="BE153" s="167">
        <f t="shared" ref="BE153:BE184" si="19">IF(N153="základná",J153,0)</f>
        <v>0</v>
      </c>
      <c r="BF153" s="167">
        <f t="shared" ref="BF153:BF184" si="20">IF(N153="znížená",J153,0)</f>
        <v>0</v>
      </c>
      <c r="BG153" s="167">
        <f t="shared" ref="BG153:BG184" si="21">IF(N153="zákl. prenesená",J153,0)</f>
        <v>0</v>
      </c>
      <c r="BH153" s="167">
        <f t="shared" ref="BH153:BH184" si="22">IF(N153="zníž. prenesená",J153,0)</f>
        <v>0</v>
      </c>
      <c r="BI153" s="167">
        <f t="shared" ref="BI153:BI184" si="23">IF(N153="nulová",J153,0)</f>
        <v>0</v>
      </c>
      <c r="BJ153" s="16" t="s">
        <v>87</v>
      </c>
      <c r="BK153" s="167">
        <f t="shared" ref="BK153:BK184" si="24">ROUND(I153*H153,2)</f>
        <v>0</v>
      </c>
      <c r="BL153" s="16" t="s">
        <v>358</v>
      </c>
      <c r="BM153" s="166" t="s">
        <v>7</v>
      </c>
    </row>
    <row r="154" spans="2:65" s="1" customFormat="1" ht="16.5" customHeight="1">
      <c r="B154" s="125"/>
      <c r="C154" s="189" t="s">
        <v>687</v>
      </c>
      <c r="D154" s="189" t="s">
        <v>582</v>
      </c>
      <c r="E154" s="190" t="s">
        <v>2659</v>
      </c>
      <c r="F154" s="191" t="s">
        <v>2660</v>
      </c>
      <c r="G154" s="192" t="s">
        <v>644</v>
      </c>
      <c r="H154" s="193">
        <v>6</v>
      </c>
      <c r="I154" s="194"/>
      <c r="J154" s="195">
        <f t="shared" si="15"/>
        <v>0</v>
      </c>
      <c r="K154" s="196"/>
      <c r="L154" s="197"/>
      <c r="M154" s="198" t="s">
        <v>1</v>
      </c>
      <c r="N154" s="199" t="s">
        <v>41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473</v>
      </c>
      <c r="AT154" s="166" t="s">
        <v>582</v>
      </c>
      <c r="AU154" s="166" t="s">
        <v>87</v>
      </c>
      <c r="AY154" s="16" t="s">
        <v>283</v>
      </c>
      <c r="BE154" s="167">
        <f t="shared" si="19"/>
        <v>0</v>
      </c>
      <c r="BF154" s="167">
        <f t="shared" si="20"/>
        <v>0</v>
      </c>
      <c r="BG154" s="167">
        <f t="shared" si="21"/>
        <v>0</v>
      </c>
      <c r="BH154" s="167">
        <f t="shared" si="22"/>
        <v>0</v>
      </c>
      <c r="BI154" s="167">
        <f t="shared" si="23"/>
        <v>0</v>
      </c>
      <c r="BJ154" s="16" t="s">
        <v>87</v>
      </c>
      <c r="BK154" s="167">
        <f t="shared" si="24"/>
        <v>0</v>
      </c>
      <c r="BL154" s="16" t="s">
        <v>358</v>
      </c>
      <c r="BM154" s="166" t="s">
        <v>395</v>
      </c>
    </row>
    <row r="155" spans="2:65" s="1" customFormat="1" ht="24.2" customHeight="1">
      <c r="B155" s="125"/>
      <c r="C155" s="155" t="s">
        <v>720</v>
      </c>
      <c r="D155" s="155" t="s">
        <v>285</v>
      </c>
      <c r="E155" s="156" t="s">
        <v>2661</v>
      </c>
      <c r="F155" s="157" t="s">
        <v>2662</v>
      </c>
      <c r="G155" s="158" t="s">
        <v>373</v>
      </c>
      <c r="H155" s="159">
        <v>1</v>
      </c>
      <c r="I155" s="160"/>
      <c r="J155" s="161">
        <f t="shared" si="15"/>
        <v>0</v>
      </c>
      <c r="K155" s="162"/>
      <c r="L155" s="31"/>
      <c r="M155" s="163" t="s">
        <v>1</v>
      </c>
      <c r="N155" s="124" t="s">
        <v>41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358</v>
      </c>
      <c r="AT155" s="166" t="s">
        <v>285</v>
      </c>
      <c r="AU155" s="166" t="s">
        <v>87</v>
      </c>
      <c r="AY155" s="16" t="s">
        <v>283</v>
      </c>
      <c r="BE155" s="167">
        <f t="shared" si="19"/>
        <v>0</v>
      </c>
      <c r="BF155" s="167">
        <f t="shared" si="20"/>
        <v>0</v>
      </c>
      <c r="BG155" s="167">
        <f t="shared" si="21"/>
        <v>0</v>
      </c>
      <c r="BH155" s="167">
        <f t="shared" si="22"/>
        <v>0</v>
      </c>
      <c r="BI155" s="167">
        <f t="shared" si="23"/>
        <v>0</v>
      </c>
      <c r="BJ155" s="16" t="s">
        <v>87</v>
      </c>
      <c r="BK155" s="167">
        <f t="shared" si="24"/>
        <v>0</v>
      </c>
      <c r="BL155" s="16" t="s">
        <v>358</v>
      </c>
      <c r="BM155" s="166" t="s">
        <v>408</v>
      </c>
    </row>
    <row r="156" spans="2:65" s="1" customFormat="1" ht="24.2" customHeight="1">
      <c r="B156" s="125"/>
      <c r="C156" s="155" t="s">
        <v>669</v>
      </c>
      <c r="D156" s="155" t="s">
        <v>285</v>
      </c>
      <c r="E156" s="156" t="s">
        <v>2665</v>
      </c>
      <c r="F156" s="157" t="s">
        <v>2666</v>
      </c>
      <c r="G156" s="158" t="s">
        <v>373</v>
      </c>
      <c r="H156" s="159">
        <v>7</v>
      </c>
      <c r="I156" s="160"/>
      <c r="J156" s="161">
        <f t="shared" si="15"/>
        <v>0</v>
      </c>
      <c r="K156" s="162"/>
      <c r="L156" s="31"/>
      <c r="M156" s="163" t="s">
        <v>1</v>
      </c>
      <c r="N156" s="124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358</v>
      </c>
      <c r="AT156" s="166" t="s">
        <v>285</v>
      </c>
      <c r="AU156" s="166" t="s">
        <v>87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358</v>
      </c>
      <c r="BM156" s="166" t="s">
        <v>428</v>
      </c>
    </row>
    <row r="157" spans="2:65" s="1" customFormat="1" ht="24.2" customHeight="1">
      <c r="B157" s="125"/>
      <c r="C157" s="155" t="s">
        <v>327</v>
      </c>
      <c r="D157" s="155" t="s">
        <v>285</v>
      </c>
      <c r="E157" s="156" t="s">
        <v>2667</v>
      </c>
      <c r="F157" s="157" t="s">
        <v>2668</v>
      </c>
      <c r="G157" s="158" t="s">
        <v>373</v>
      </c>
      <c r="H157" s="159">
        <v>149</v>
      </c>
      <c r="I157" s="160"/>
      <c r="J157" s="161">
        <f t="shared" si="15"/>
        <v>0</v>
      </c>
      <c r="K157" s="162"/>
      <c r="L157" s="31"/>
      <c r="M157" s="163" t="s">
        <v>1</v>
      </c>
      <c r="N157" s="124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358</v>
      </c>
      <c r="AT157" s="166" t="s">
        <v>285</v>
      </c>
      <c r="AU157" s="166" t="s">
        <v>87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358</v>
      </c>
      <c r="BM157" s="166" t="s">
        <v>442</v>
      </c>
    </row>
    <row r="158" spans="2:65" s="1" customFormat="1" ht="44.25" customHeight="1">
      <c r="B158" s="125"/>
      <c r="C158" s="189" t="s">
        <v>332</v>
      </c>
      <c r="D158" s="189" t="s">
        <v>582</v>
      </c>
      <c r="E158" s="190" t="s">
        <v>2669</v>
      </c>
      <c r="F158" s="191" t="s">
        <v>2670</v>
      </c>
      <c r="G158" s="192" t="s">
        <v>373</v>
      </c>
      <c r="H158" s="193">
        <v>68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473</v>
      </c>
      <c r="AT158" s="166" t="s">
        <v>582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464</v>
      </c>
    </row>
    <row r="159" spans="2:65" s="1" customFormat="1" ht="44.25" customHeight="1">
      <c r="B159" s="125"/>
      <c r="C159" s="189" t="s">
        <v>337</v>
      </c>
      <c r="D159" s="189" t="s">
        <v>582</v>
      </c>
      <c r="E159" s="190" t="s">
        <v>2671</v>
      </c>
      <c r="F159" s="191" t="s">
        <v>2672</v>
      </c>
      <c r="G159" s="192" t="s">
        <v>373</v>
      </c>
      <c r="H159" s="193">
        <v>81</v>
      </c>
      <c r="I159" s="194"/>
      <c r="J159" s="195">
        <f t="shared" si="15"/>
        <v>0</v>
      </c>
      <c r="K159" s="196"/>
      <c r="L159" s="197"/>
      <c r="M159" s="198" t="s">
        <v>1</v>
      </c>
      <c r="N159" s="199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473</v>
      </c>
      <c r="AT159" s="166" t="s">
        <v>582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473</v>
      </c>
    </row>
    <row r="160" spans="2:65" s="1" customFormat="1" ht="16.5" customHeight="1">
      <c r="B160" s="125"/>
      <c r="C160" s="155" t="s">
        <v>341</v>
      </c>
      <c r="D160" s="155" t="s">
        <v>285</v>
      </c>
      <c r="E160" s="156" t="s">
        <v>2675</v>
      </c>
      <c r="F160" s="157" t="s">
        <v>2676</v>
      </c>
      <c r="G160" s="158" t="s">
        <v>644</v>
      </c>
      <c r="H160" s="159">
        <v>140</v>
      </c>
      <c r="I160" s="160"/>
      <c r="J160" s="161">
        <f t="shared" si="15"/>
        <v>0</v>
      </c>
      <c r="K160" s="162"/>
      <c r="L160" s="31"/>
      <c r="M160" s="163" t="s">
        <v>1</v>
      </c>
      <c r="N160" s="124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358</v>
      </c>
      <c r="AT160" s="166" t="s">
        <v>285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358</v>
      </c>
      <c r="BM160" s="166" t="s">
        <v>501</v>
      </c>
    </row>
    <row r="161" spans="2:65" s="1" customFormat="1" ht="16.5" customHeight="1">
      <c r="B161" s="125"/>
      <c r="C161" s="189" t="s">
        <v>347</v>
      </c>
      <c r="D161" s="189" t="s">
        <v>582</v>
      </c>
      <c r="E161" s="190" t="s">
        <v>2677</v>
      </c>
      <c r="F161" s="191" t="s">
        <v>2678</v>
      </c>
      <c r="G161" s="192" t="s">
        <v>644</v>
      </c>
      <c r="H161" s="193">
        <v>140</v>
      </c>
      <c r="I161" s="194"/>
      <c r="J161" s="195">
        <f t="shared" si="15"/>
        <v>0</v>
      </c>
      <c r="K161" s="196"/>
      <c r="L161" s="197"/>
      <c r="M161" s="198" t="s">
        <v>1</v>
      </c>
      <c r="N161" s="199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473</v>
      </c>
      <c r="AT161" s="166" t="s">
        <v>582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358</v>
      </c>
      <c r="BM161" s="166" t="s">
        <v>509</v>
      </c>
    </row>
    <row r="162" spans="2:65" s="1" customFormat="1" ht="16.5" customHeight="1">
      <c r="B162" s="125"/>
      <c r="C162" s="155" t="s">
        <v>352</v>
      </c>
      <c r="D162" s="155" t="s">
        <v>285</v>
      </c>
      <c r="E162" s="156" t="s">
        <v>2679</v>
      </c>
      <c r="F162" s="157" t="s">
        <v>2680</v>
      </c>
      <c r="G162" s="158" t="s">
        <v>644</v>
      </c>
      <c r="H162" s="159">
        <v>61</v>
      </c>
      <c r="I162" s="160"/>
      <c r="J162" s="161">
        <f t="shared" si="15"/>
        <v>0</v>
      </c>
      <c r="K162" s="162"/>
      <c r="L162" s="31"/>
      <c r="M162" s="163" t="s">
        <v>1</v>
      </c>
      <c r="N162" s="124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358</v>
      </c>
      <c r="AT162" s="166" t="s">
        <v>285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358</v>
      </c>
      <c r="BM162" s="166" t="s">
        <v>519</v>
      </c>
    </row>
    <row r="163" spans="2:65" s="1" customFormat="1" ht="16.5" customHeight="1">
      <c r="B163" s="125"/>
      <c r="C163" s="189" t="s">
        <v>358</v>
      </c>
      <c r="D163" s="189" t="s">
        <v>582</v>
      </c>
      <c r="E163" s="190" t="s">
        <v>2681</v>
      </c>
      <c r="F163" s="191" t="s">
        <v>2682</v>
      </c>
      <c r="G163" s="192" t="s">
        <v>644</v>
      </c>
      <c r="H163" s="193">
        <v>61</v>
      </c>
      <c r="I163" s="194"/>
      <c r="J163" s="195">
        <f t="shared" si="15"/>
        <v>0</v>
      </c>
      <c r="K163" s="196"/>
      <c r="L163" s="197"/>
      <c r="M163" s="198" t="s">
        <v>1</v>
      </c>
      <c r="N163" s="199" t="s">
        <v>41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473</v>
      </c>
      <c r="AT163" s="166" t="s">
        <v>582</v>
      </c>
      <c r="AU163" s="166" t="s">
        <v>87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358</v>
      </c>
      <c r="BM163" s="166" t="s">
        <v>527</v>
      </c>
    </row>
    <row r="164" spans="2:65" s="1" customFormat="1" ht="16.5" customHeight="1">
      <c r="B164" s="125"/>
      <c r="C164" s="155" t="s">
        <v>364</v>
      </c>
      <c r="D164" s="155" t="s">
        <v>285</v>
      </c>
      <c r="E164" s="156" t="s">
        <v>2683</v>
      </c>
      <c r="F164" s="157" t="s">
        <v>2684</v>
      </c>
      <c r="G164" s="158" t="s">
        <v>644</v>
      </c>
      <c r="H164" s="159">
        <v>63</v>
      </c>
      <c r="I164" s="160"/>
      <c r="J164" s="161">
        <f t="shared" si="15"/>
        <v>0</v>
      </c>
      <c r="K164" s="162"/>
      <c r="L164" s="31"/>
      <c r="M164" s="163" t="s">
        <v>1</v>
      </c>
      <c r="N164" s="124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358</v>
      </c>
      <c r="AT164" s="166" t="s">
        <v>285</v>
      </c>
      <c r="AU164" s="166" t="s">
        <v>87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358</v>
      </c>
      <c r="BM164" s="166" t="s">
        <v>538</v>
      </c>
    </row>
    <row r="165" spans="2:65" s="1" customFormat="1" ht="16.5" customHeight="1">
      <c r="B165" s="125"/>
      <c r="C165" s="189" t="s">
        <v>370</v>
      </c>
      <c r="D165" s="189" t="s">
        <v>582</v>
      </c>
      <c r="E165" s="190" t="s">
        <v>2685</v>
      </c>
      <c r="F165" s="191" t="s">
        <v>2686</v>
      </c>
      <c r="G165" s="192" t="s">
        <v>644</v>
      </c>
      <c r="H165" s="193">
        <v>63</v>
      </c>
      <c r="I165" s="194"/>
      <c r="J165" s="195">
        <f t="shared" si="15"/>
        <v>0</v>
      </c>
      <c r="K165" s="196"/>
      <c r="L165" s="197"/>
      <c r="M165" s="198" t="s">
        <v>1</v>
      </c>
      <c r="N165" s="199" t="s">
        <v>41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473</v>
      </c>
      <c r="AT165" s="166" t="s">
        <v>582</v>
      </c>
      <c r="AU165" s="166" t="s">
        <v>87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358</v>
      </c>
      <c r="BM165" s="166" t="s">
        <v>546</v>
      </c>
    </row>
    <row r="166" spans="2:65" s="1" customFormat="1" ht="16.5" customHeight="1">
      <c r="B166" s="125"/>
      <c r="C166" s="155" t="s">
        <v>376</v>
      </c>
      <c r="D166" s="155" t="s">
        <v>285</v>
      </c>
      <c r="E166" s="156" t="s">
        <v>2687</v>
      </c>
      <c r="F166" s="157" t="s">
        <v>2688</v>
      </c>
      <c r="G166" s="158" t="s">
        <v>644</v>
      </c>
      <c r="H166" s="159">
        <v>150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358</v>
      </c>
      <c r="BM166" s="166" t="s">
        <v>555</v>
      </c>
    </row>
    <row r="167" spans="2:65" s="1" customFormat="1" ht="16.5" customHeight="1">
      <c r="B167" s="125"/>
      <c r="C167" s="189" t="s">
        <v>7</v>
      </c>
      <c r="D167" s="189" t="s">
        <v>582</v>
      </c>
      <c r="E167" s="190" t="s">
        <v>2689</v>
      </c>
      <c r="F167" s="191" t="s">
        <v>2690</v>
      </c>
      <c r="G167" s="192" t="s">
        <v>644</v>
      </c>
      <c r="H167" s="193">
        <v>150</v>
      </c>
      <c r="I167" s="194"/>
      <c r="J167" s="195">
        <f t="shared" si="15"/>
        <v>0</v>
      </c>
      <c r="K167" s="196"/>
      <c r="L167" s="197"/>
      <c r="M167" s="198" t="s">
        <v>1</v>
      </c>
      <c r="N167" s="199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473</v>
      </c>
      <c r="AT167" s="166" t="s">
        <v>582</v>
      </c>
      <c r="AU167" s="166" t="s">
        <v>87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358</v>
      </c>
      <c r="BM167" s="166" t="s">
        <v>566</v>
      </c>
    </row>
    <row r="168" spans="2:65" s="1" customFormat="1" ht="24.2" customHeight="1">
      <c r="B168" s="125"/>
      <c r="C168" s="155" t="s">
        <v>386</v>
      </c>
      <c r="D168" s="155" t="s">
        <v>285</v>
      </c>
      <c r="E168" s="156" t="s">
        <v>2691</v>
      </c>
      <c r="F168" s="157" t="s">
        <v>2692</v>
      </c>
      <c r="G168" s="158" t="s">
        <v>644</v>
      </c>
      <c r="H168" s="159">
        <v>110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358</v>
      </c>
      <c r="AT168" s="166" t="s">
        <v>285</v>
      </c>
      <c r="AU168" s="166" t="s">
        <v>87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358</v>
      </c>
      <c r="BM168" s="166" t="s">
        <v>576</v>
      </c>
    </row>
    <row r="169" spans="2:65" s="1" customFormat="1" ht="16.5" customHeight="1">
      <c r="B169" s="125"/>
      <c r="C169" s="189" t="s">
        <v>395</v>
      </c>
      <c r="D169" s="189" t="s">
        <v>582</v>
      </c>
      <c r="E169" s="190" t="s">
        <v>2693</v>
      </c>
      <c r="F169" s="191" t="s">
        <v>2694</v>
      </c>
      <c r="G169" s="192" t="s">
        <v>644</v>
      </c>
      <c r="H169" s="193">
        <v>110</v>
      </c>
      <c r="I169" s="194"/>
      <c r="J169" s="195">
        <f t="shared" si="15"/>
        <v>0</v>
      </c>
      <c r="K169" s="196"/>
      <c r="L169" s="197"/>
      <c r="M169" s="198" t="s">
        <v>1</v>
      </c>
      <c r="N169" s="199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473</v>
      </c>
      <c r="AT169" s="166" t="s">
        <v>582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358</v>
      </c>
      <c r="BM169" s="166" t="s">
        <v>587</v>
      </c>
    </row>
    <row r="170" spans="2:65" s="1" customFormat="1" ht="16.5" customHeight="1">
      <c r="B170" s="125"/>
      <c r="C170" s="155" t="s">
        <v>400</v>
      </c>
      <c r="D170" s="155" t="s">
        <v>285</v>
      </c>
      <c r="E170" s="156" t="s">
        <v>2695</v>
      </c>
      <c r="F170" s="157" t="s">
        <v>2696</v>
      </c>
      <c r="G170" s="158" t="s">
        <v>644</v>
      </c>
      <c r="H170" s="159">
        <v>1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358</v>
      </c>
      <c r="AT170" s="166" t="s">
        <v>285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358</v>
      </c>
      <c r="BM170" s="166" t="s">
        <v>600</v>
      </c>
    </row>
    <row r="171" spans="2:65" s="1" customFormat="1" ht="24.2" customHeight="1">
      <c r="B171" s="125"/>
      <c r="C171" s="189" t="s">
        <v>408</v>
      </c>
      <c r="D171" s="189" t="s">
        <v>582</v>
      </c>
      <c r="E171" s="190" t="s">
        <v>2697</v>
      </c>
      <c r="F171" s="191" t="s">
        <v>2698</v>
      </c>
      <c r="G171" s="192" t="s">
        <v>644</v>
      </c>
      <c r="H171" s="193">
        <v>1</v>
      </c>
      <c r="I171" s="194"/>
      <c r="J171" s="195">
        <f t="shared" si="15"/>
        <v>0</v>
      </c>
      <c r="K171" s="196"/>
      <c r="L171" s="197"/>
      <c r="M171" s="198" t="s">
        <v>1</v>
      </c>
      <c r="N171" s="199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473</v>
      </c>
      <c r="AT171" s="166" t="s">
        <v>582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358</v>
      </c>
      <c r="BM171" s="166" t="s">
        <v>612</v>
      </c>
    </row>
    <row r="172" spans="2:65" s="1" customFormat="1" ht="24.2" customHeight="1">
      <c r="B172" s="125"/>
      <c r="C172" s="155" t="s">
        <v>418</v>
      </c>
      <c r="D172" s="155" t="s">
        <v>285</v>
      </c>
      <c r="E172" s="156" t="s">
        <v>4360</v>
      </c>
      <c r="F172" s="157" t="s">
        <v>4361</v>
      </c>
      <c r="G172" s="158" t="s">
        <v>288</v>
      </c>
      <c r="H172" s="159">
        <v>1</v>
      </c>
      <c r="I172" s="160"/>
      <c r="J172" s="161">
        <f t="shared" si="15"/>
        <v>0</v>
      </c>
      <c r="K172" s="162"/>
      <c r="L172" s="31"/>
      <c r="M172" s="163" t="s">
        <v>1</v>
      </c>
      <c r="N172" s="124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358</v>
      </c>
      <c r="AT172" s="166" t="s">
        <v>285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358</v>
      </c>
      <c r="BM172" s="166" t="s">
        <v>620</v>
      </c>
    </row>
    <row r="173" spans="2:65" s="1" customFormat="1" ht="21.75" customHeight="1">
      <c r="B173" s="125"/>
      <c r="C173" s="189" t="s">
        <v>428</v>
      </c>
      <c r="D173" s="189" t="s">
        <v>582</v>
      </c>
      <c r="E173" s="190" t="s">
        <v>4362</v>
      </c>
      <c r="F173" s="191" t="s">
        <v>4363</v>
      </c>
      <c r="G173" s="192" t="s">
        <v>288</v>
      </c>
      <c r="H173" s="193">
        <v>1</v>
      </c>
      <c r="I173" s="194"/>
      <c r="J173" s="195">
        <f t="shared" si="15"/>
        <v>0</v>
      </c>
      <c r="K173" s="196"/>
      <c r="L173" s="197"/>
      <c r="M173" s="198" t="s">
        <v>1</v>
      </c>
      <c r="N173" s="199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473</v>
      </c>
      <c r="AT173" s="166" t="s">
        <v>582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358</v>
      </c>
      <c r="BM173" s="166" t="s">
        <v>632</v>
      </c>
    </row>
    <row r="174" spans="2:65" s="1" customFormat="1" ht="21.75" customHeight="1">
      <c r="B174" s="125"/>
      <c r="C174" s="155" t="s">
        <v>438</v>
      </c>
      <c r="D174" s="155" t="s">
        <v>285</v>
      </c>
      <c r="E174" s="156" t="s">
        <v>2699</v>
      </c>
      <c r="F174" s="157" t="s">
        <v>2700</v>
      </c>
      <c r="G174" s="158" t="s">
        <v>373</v>
      </c>
      <c r="H174" s="159">
        <v>10</v>
      </c>
      <c r="I174" s="160"/>
      <c r="J174" s="161">
        <f t="shared" si="15"/>
        <v>0</v>
      </c>
      <c r="K174" s="162"/>
      <c r="L174" s="31"/>
      <c r="M174" s="163" t="s">
        <v>1</v>
      </c>
      <c r="N174" s="124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358</v>
      </c>
      <c r="AT174" s="166" t="s">
        <v>285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358</v>
      </c>
      <c r="BM174" s="166" t="s">
        <v>641</v>
      </c>
    </row>
    <row r="175" spans="2:65" s="1" customFormat="1" ht="16.5" customHeight="1">
      <c r="B175" s="125"/>
      <c r="C175" s="189" t="s">
        <v>442</v>
      </c>
      <c r="D175" s="189" t="s">
        <v>582</v>
      </c>
      <c r="E175" s="190" t="s">
        <v>4364</v>
      </c>
      <c r="F175" s="191" t="s">
        <v>4365</v>
      </c>
      <c r="G175" s="192" t="s">
        <v>373</v>
      </c>
      <c r="H175" s="193">
        <v>2</v>
      </c>
      <c r="I175" s="194"/>
      <c r="J175" s="195">
        <f t="shared" si="15"/>
        <v>0</v>
      </c>
      <c r="K175" s="196"/>
      <c r="L175" s="197"/>
      <c r="M175" s="198" t="s">
        <v>1</v>
      </c>
      <c r="N175" s="199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473</v>
      </c>
      <c r="AT175" s="166" t="s">
        <v>582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358</v>
      </c>
      <c r="BM175" s="166" t="s">
        <v>651</v>
      </c>
    </row>
    <row r="176" spans="2:65" s="1" customFormat="1" ht="16.5" customHeight="1">
      <c r="B176" s="125"/>
      <c r="C176" s="189" t="s">
        <v>447</v>
      </c>
      <c r="D176" s="189" t="s">
        <v>582</v>
      </c>
      <c r="E176" s="190" t="s">
        <v>4366</v>
      </c>
      <c r="F176" s="191" t="s">
        <v>4367</v>
      </c>
      <c r="G176" s="192" t="s">
        <v>373</v>
      </c>
      <c r="H176" s="193">
        <v>2</v>
      </c>
      <c r="I176" s="194"/>
      <c r="J176" s="195">
        <f t="shared" si="15"/>
        <v>0</v>
      </c>
      <c r="K176" s="196"/>
      <c r="L176" s="197"/>
      <c r="M176" s="198" t="s">
        <v>1</v>
      </c>
      <c r="N176" s="199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473</v>
      </c>
      <c r="AT176" s="166" t="s">
        <v>582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358</v>
      </c>
      <c r="BM176" s="166" t="s">
        <v>661</v>
      </c>
    </row>
    <row r="177" spans="2:65" s="1" customFormat="1" ht="16.5" customHeight="1">
      <c r="B177" s="125"/>
      <c r="C177" s="189" t="s">
        <v>464</v>
      </c>
      <c r="D177" s="189" t="s">
        <v>582</v>
      </c>
      <c r="E177" s="190" t="s">
        <v>2701</v>
      </c>
      <c r="F177" s="191" t="s">
        <v>2702</v>
      </c>
      <c r="G177" s="192" t="s">
        <v>373</v>
      </c>
      <c r="H177" s="193">
        <v>6</v>
      </c>
      <c r="I177" s="194"/>
      <c r="J177" s="195">
        <f t="shared" si="15"/>
        <v>0</v>
      </c>
      <c r="K177" s="196"/>
      <c r="L177" s="197"/>
      <c r="M177" s="198" t="s">
        <v>1</v>
      </c>
      <c r="N177" s="199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473</v>
      </c>
      <c r="AT177" s="166" t="s">
        <v>582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358</v>
      </c>
      <c r="BM177" s="166" t="s">
        <v>669</v>
      </c>
    </row>
    <row r="178" spans="2:65" s="1" customFormat="1" ht="16.5" customHeight="1">
      <c r="B178" s="125"/>
      <c r="C178" s="155" t="s">
        <v>469</v>
      </c>
      <c r="D178" s="155" t="s">
        <v>285</v>
      </c>
      <c r="E178" s="156" t="s">
        <v>2703</v>
      </c>
      <c r="F178" s="157" t="s">
        <v>2704</v>
      </c>
      <c r="G178" s="158" t="s">
        <v>373</v>
      </c>
      <c r="H178" s="159">
        <v>600</v>
      </c>
      <c r="I178" s="160"/>
      <c r="J178" s="161">
        <f t="shared" si="15"/>
        <v>0</v>
      </c>
      <c r="K178" s="162"/>
      <c r="L178" s="31"/>
      <c r="M178" s="163" t="s">
        <v>1</v>
      </c>
      <c r="N178" s="124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358</v>
      </c>
      <c r="AT178" s="166" t="s">
        <v>285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358</v>
      </c>
      <c r="BM178" s="166" t="s">
        <v>687</v>
      </c>
    </row>
    <row r="179" spans="2:65" s="1" customFormat="1" ht="16.5" customHeight="1">
      <c r="B179" s="125"/>
      <c r="C179" s="189" t="s">
        <v>473</v>
      </c>
      <c r="D179" s="189" t="s">
        <v>582</v>
      </c>
      <c r="E179" s="190" t="s">
        <v>2705</v>
      </c>
      <c r="F179" s="191" t="s">
        <v>2706</v>
      </c>
      <c r="G179" s="192" t="s">
        <v>373</v>
      </c>
      <c r="H179" s="193">
        <v>600</v>
      </c>
      <c r="I179" s="194"/>
      <c r="J179" s="195">
        <f t="shared" si="15"/>
        <v>0</v>
      </c>
      <c r="K179" s="196"/>
      <c r="L179" s="197"/>
      <c r="M179" s="198" t="s">
        <v>1</v>
      </c>
      <c r="N179" s="199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473</v>
      </c>
      <c r="AT179" s="166" t="s">
        <v>582</v>
      </c>
      <c r="AU179" s="166" t="s">
        <v>87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358</v>
      </c>
      <c r="BM179" s="166" t="s">
        <v>697</v>
      </c>
    </row>
    <row r="180" spans="2:65" s="1" customFormat="1" ht="16.5" customHeight="1">
      <c r="B180" s="125"/>
      <c r="C180" s="155" t="s">
        <v>496</v>
      </c>
      <c r="D180" s="155" t="s">
        <v>285</v>
      </c>
      <c r="E180" s="156" t="s">
        <v>4368</v>
      </c>
      <c r="F180" s="157" t="s">
        <v>4369</v>
      </c>
      <c r="G180" s="158" t="s">
        <v>373</v>
      </c>
      <c r="H180" s="159">
        <v>11</v>
      </c>
      <c r="I180" s="160"/>
      <c r="J180" s="161">
        <f t="shared" si="15"/>
        <v>0</v>
      </c>
      <c r="K180" s="162"/>
      <c r="L180" s="31"/>
      <c r="M180" s="163" t="s">
        <v>1</v>
      </c>
      <c r="N180" s="124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358</v>
      </c>
      <c r="AT180" s="166" t="s">
        <v>285</v>
      </c>
      <c r="AU180" s="166" t="s">
        <v>87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358</v>
      </c>
      <c r="BM180" s="166" t="s">
        <v>720</v>
      </c>
    </row>
    <row r="181" spans="2:65" s="1" customFormat="1" ht="16.5" customHeight="1">
      <c r="B181" s="125"/>
      <c r="C181" s="189" t="s">
        <v>501</v>
      </c>
      <c r="D181" s="189" t="s">
        <v>582</v>
      </c>
      <c r="E181" s="190" t="s">
        <v>4370</v>
      </c>
      <c r="F181" s="191" t="s">
        <v>4371</v>
      </c>
      <c r="G181" s="192" t="s">
        <v>373</v>
      </c>
      <c r="H181" s="193">
        <v>1</v>
      </c>
      <c r="I181" s="194"/>
      <c r="J181" s="195">
        <f t="shared" si="15"/>
        <v>0</v>
      </c>
      <c r="K181" s="196"/>
      <c r="L181" s="197"/>
      <c r="M181" s="198" t="s">
        <v>1</v>
      </c>
      <c r="N181" s="199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473</v>
      </c>
      <c r="AT181" s="166" t="s">
        <v>582</v>
      </c>
      <c r="AU181" s="166" t="s">
        <v>87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358</v>
      </c>
      <c r="BM181" s="166" t="s">
        <v>739</v>
      </c>
    </row>
    <row r="182" spans="2:65" s="1" customFormat="1" ht="16.5" customHeight="1">
      <c r="B182" s="125"/>
      <c r="C182" s="189" t="s">
        <v>505</v>
      </c>
      <c r="D182" s="189" t="s">
        <v>582</v>
      </c>
      <c r="E182" s="190" t="s">
        <v>4372</v>
      </c>
      <c r="F182" s="191" t="s">
        <v>4373</v>
      </c>
      <c r="G182" s="192" t="s">
        <v>373</v>
      </c>
      <c r="H182" s="193">
        <v>10</v>
      </c>
      <c r="I182" s="194"/>
      <c r="J182" s="195">
        <f t="shared" si="15"/>
        <v>0</v>
      </c>
      <c r="K182" s="196"/>
      <c r="L182" s="197"/>
      <c r="M182" s="198" t="s">
        <v>1</v>
      </c>
      <c r="N182" s="199" t="s">
        <v>41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473</v>
      </c>
      <c r="AT182" s="166" t="s">
        <v>582</v>
      </c>
      <c r="AU182" s="166" t="s">
        <v>87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358</v>
      </c>
      <c r="BM182" s="166" t="s">
        <v>754</v>
      </c>
    </row>
    <row r="183" spans="2:65" s="1" customFormat="1" ht="24.2" customHeight="1">
      <c r="B183" s="125"/>
      <c r="C183" s="155" t="s">
        <v>509</v>
      </c>
      <c r="D183" s="155" t="s">
        <v>285</v>
      </c>
      <c r="E183" s="156" t="s">
        <v>4374</v>
      </c>
      <c r="F183" s="157" t="s">
        <v>4375</v>
      </c>
      <c r="G183" s="158" t="s">
        <v>373</v>
      </c>
      <c r="H183" s="159">
        <v>1</v>
      </c>
      <c r="I183" s="160"/>
      <c r="J183" s="161">
        <f t="shared" si="15"/>
        <v>0</v>
      </c>
      <c r="K183" s="162"/>
      <c r="L183" s="31"/>
      <c r="M183" s="163" t="s">
        <v>1</v>
      </c>
      <c r="N183" s="124" t="s">
        <v>41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358</v>
      </c>
      <c r="BM183" s="166" t="s">
        <v>769</v>
      </c>
    </row>
    <row r="184" spans="2:65" s="1" customFormat="1" ht="24.2" customHeight="1">
      <c r="B184" s="125"/>
      <c r="C184" s="189" t="s">
        <v>515</v>
      </c>
      <c r="D184" s="189" t="s">
        <v>582</v>
      </c>
      <c r="E184" s="190" t="s">
        <v>4376</v>
      </c>
      <c r="F184" s="191" t="s">
        <v>4377</v>
      </c>
      <c r="G184" s="192" t="s">
        <v>373</v>
      </c>
      <c r="H184" s="193">
        <v>1</v>
      </c>
      <c r="I184" s="194"/>
      <c r="J184" s="195">
        <f t="shared" si="15"/>
        <v>0</v>
      </c>
      <c r="K184" s="196"/>
      <c r="L184" s="197"/>
      <c r="M184" s="198" t="s">
        <v>1</v>
      </c>
      <c r="N184" s="199" t="s">
        <v>41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473</v>
      </c>
      <c r="AT184" s="166" t="s">
        <v>582</v>
      </c>
      <c r="AU184" s="166" t="s">
        <v>87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358</v>
      </c>
      <c r="BM184" s="166" t="s">
        <v>783</v>
      </c>
    </row>
    <row r="185" spans="2:65" s="1" customFormat="1" ht="24.2" customHeight="1">
      <c r="B185" s="125"/>
      <c r="C185" s="155" t="s">
        <v>519</v>
      </c>
      <c r="D185" s="155" t="s">
        <v>285</v>
      </c>
      <c r="E185" s="156" t="s">
        <v>2707</v>
      </c>
      <c r="F185" s="157" t="s">
        <v>2708</v>
      </c>
      <c r="G185" s="158" t="s">
        <v>373</v>
      </c>
      <c r="H185" s="159">
        <v>36</v>
      </c>
      <c r="I185" s="160"/>
      <c r="J185" s="161">
        <f t="shared" ref="J185:J216" si="25">ROUND(I185*H185,2)</f>
        <v>0</v>
      </c>
      <c r="K185" s="162"/>
      <c r="L185" s="31"/>
      <c r="M185" s="163" t="s">
        <v>1</v>
      </c>
      <c r="N185" s="124" t="s">
        <v>41</v>
      </c>
      <c r="P185" s="164">
        <f t="shared" ref="P185:P216" si="26">O185*H185</f>
        <v>0</v>
      </c>
      <c r="Q185" s="164">
        <v>0</v>
      </c>
      <c r="R185" s="164">
        <f t="shared" ref="R185:R216" si="27">Q185*H185</f>
        <v>0</v>
      </c>
      <c r="S185" s="164">
        <v>0</v>
      </c>
      <c r="T185" s="165">
        <f t="shared" ref="T185:T216" si="28">S185*H185</f>
        <v>0</v>
      </c>
      <c r="AR185" s="166" t="s">
        <v>358</v>
      </c>
      <c r="AT185" s="166" t="s">
        <v>285</v>
      </c>
      <c r="AU185" s="166" t="s">
        <v>87</v>
      </c>
      <c r="AY185" s="16" t="s">
        <v>283</v>
      </c>
      <c r="BE185" s="167">
        <f t="shared" ref="BE185:BE218" si="29">IF(N185="základná",J185,0)</f>
        <v>0</v>
      </c>
      <c r="BF185" s="167">
        <f t="shared" ref="BF185:BF218" si="30">IF(N185="znížená",J185,0)</f>
        <v>0</v>
      </c>
      <c r="BG185" s="167">
        <f t="shared" ref="BG185:BG218" si="31">IF(N185="zákl. prenesená",J185,0)</f>
        <v>0</v>
      </c>
      <c r="BH185" s="167">
        <f t="shared" ref="BH185:BH218" si="32">IF(N185="zníž. prenesená",J185,0)</f>
        <v>0</v>
      </c>
      <c r="BI185" s="167">
        <f t="shared" ref="BI185:BI218" si="33">IF(N185="nulová",J185,0)</f>
        <v>0</v>
      </c>
      <c r="BJ185" s="16" t="s">
        <v>87</v>
      </c>
      <c r="BK185" s="167">
        <f t="shared" ref="BK185:BK218" si="34">ROUND(I185*H185,2)</f>
        <v>0</v>
      </c>
      <c r="BL185" s="16" t="s">
        <v>358</v>
      </c>
      <c r="BM185" s="166" t="s">
        <v>798</v>
      </c>
    </row>
    <row r="186" spans="2:65" s="1" customFormat="1" ht="24.2" customHeight="1">
      <c r="B186" s="125"/>
      <c r="C186" s="189" t="s">
        <v>523</v>
      </c>
      <c r="D186" s="189" t="s">
        <v>582</v>
      </c>
      <c r="E186" s="190" t="s">
        <v>4378</v>
      </c>
      <c r="F186" s="191" t="s">
        <v>4379</v>
      </c>
      <c r="G186" s="192" t="s">
        <v>373</v>
      </c>
      <c r="H186" s="193">
        <v>1</v>
      </c>
      <c r="I186" s="194"/>
      <c r="J186" s="195">
        <f t="shared" si="25"/>
        <v>0</v>
      </c>
      <c r="K186" s="196"/>
      <c r="L186" s="197"/>
      <c r="M186" s="198" t="s">
        <v>1</v>
      </c>
      <c r="N186" s="199" t="s">
        <v>41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473</v>
      </c>
      <c r="AT186" s="166" t="s">
        <v>582</v>
      </c>
      <c r="AU186" s="166" t="s">
        <v>87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358</v>
      </c>
      <c r="BM186" s="166" t="s">
        <v>806</v>
      </c>
    </row>
    <row r="187" spans="2:65" s="1" customFormat="1" ht="24.2" customHeight="1">
      <c r="B187" s="125"/>
      <c r="C187" s="189" t="s">
        <v>527</v>
      </c>
      <c r="D187" s="189" t="s">
        <v>582</v>
      </c>
      <c r="E187" s="190" t="s">
        <v>2709</v>
      </c>
      <c r="F187" s="191" t="s">
        <v>2710</v>
      </c>
      <c r="G187" s="192" t="s">
        <v>373</v>
      </c>
      <c r="H187" s="193">
        <v>19</v>
      </c>
      <c r="I187" s="194"/>
      <c r="J187" s="195">
        <f t="shared" si="25"/>
        <v>0</v>
      </c>
      <c r="K187" s="196"/>
      <c r="L187" s="197"/>
      <c r="M187" s="198" t="s">
        <v>1</v>
      </c>
      <c r="N187" s="199" t="s">
        <v>41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473</v>
      </c>
      <c r="AT187" s="166" t="s">
        <v>582</v>
      </c>
      <c r="AU187" s="166" t="s">
        <v>87</v>
      </c>
      <c r="AY187" s="16" t="s">
        <v>283</v>
      </c>
      <c r="BE187" s="167">
        <f t="shared" si="29"/>
        <v>0</v>
      </c>
      <c r="BF187" s="167">
        <f t="shared" si="30"/>
        <v>0</v>
      </c>
      <c r="BG187" s="167">
        <f t="shared" si="31"/>
        <v>0</v>
      </c>
      <c r="BH187" s="167">
        <f t="shared" si="32"/>
        <v>0</v>
      </c>
      <c r="BI187" s="167">
        <f t="shared" si="33"/>
        <v>0</v>
      </c>
      <c r="BJ187" s="16" t="s">
        <v>87</v>
      </c>
      <c r="BK187" s="167">
        <f t="shared" si="34"/>
        <v>0</v>
      </c>
      <c r="BL187" s="16" t="s">
        <v>358</v>
      </c>
      <c r="BM187" s="166" t="s">
        <v>820</v>
      </c>
    </row>
    <row r="188" spans="2:65" s="1" customFormat="1" ht="24.2" customHeight="1">
      <c r="B188" s="125"/>
      <c r="C188" s="189" t="s">
        <v>531</v>
      </c>
      <c r="D188" s="189" t="s">
        <v>582</v>
      </c>
      <c r="E188" s="190" t="s">
        <v>2711</v>
      </c>
      <c r="F188" s="191" t="s">
        <v>2712</v>
      </c>
      <c r="G188" s="192" t="s">
        <v>373</v>
      </c>
      <c r="H188" s="193">
        <v>16</v>
      </c>
      <c r="I188" s="194"/>
      <c r="J188" s="195">
        <f t="shared" si="25"/>
        <v>0</v>
      </c>
      <c r="K188" s="196"/>
      <c r="L188" s="197"/>
      <c r="M188" s="198" t="s">
        <v>1</v>
      </c>
      <c r="N188" s="199" t="s">
        <v>41</v>
      </c>
      <c r="P188" s="164">
        <f t="shared" si="26"/>
        <v>0</v>
      </c>
      <c r="Q188" s="164">
        <v>0</v>
      </c>
      <c r="R188" s="164">
        <f t="shared" si="27"/>
        <v>0</v>
      </c>
      <c r="S188" s="164">
        <v>0</v>
      </c>
      <c r="T188" s="165">
        <f t="shared" si="28"/>
        <v>0</v>
      </c>
      <c r="AR188" s="166" t="s">
        <v>473</v>
      </c>
      <c r="AT188" s="166" t="s">
        <v>582</v>
      </c>
      <c r="AU188" s="166" t="s">
        <v>87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358</v>
      </c>
      <c r="BM188" s="166" t="s">
        <v>834</v>
      </c>
    </row>
    <row r="189" spans="2:65" s="1" customFormat="1" ht="16.5" customHeight="1">
      <c r="B189" s="125"/>
      <c r="C189" s="155" t="s">
        <v>538</v>
      </c>
      <c r="D189" s="155" t="s">
        <v>285</v>
      </c>
      <c r="E189" s="156" t="s">
        <v>2713</v>
      </c>
      <c r="F189" s="157" t="s">
        <v>2714</v>
      </c>
      <c r="G189" s="158" t="s">
        <v>373</v>
      </c>
      <c r="H189" s="159">
        <v>81</v>
      </c>
      <c r="I189" s="160"/>
      <c r="J189" s="161">
        <f t="shared" si="25"/>
        <v>0</v>
      </c>
      <c r="K189" s="162"/>
      <c r="L189" s="31"/>
      <c r="M189" s="163" t="s">
        <v>1</v>
      </c>
      <c r="N189" s="124" t="s">
        <v>41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358</v>
      </c>
      <c r="BM189" s="166" t="s">
        <v>870</v>
      </c>
    </row>
    <row r="190" spans="2:65" s="1" customFormat="1" ht="16.5" customHeight="1">
      <c r="B190" s="125"/>
      <c r="C190" s="189" t="s">
        <v>542</v>
      </c>
      <c r="D190" s="189" t="s">
        <v>582</v>
      </c>
      <c r="E190" s="190" t="s">
        <v>2715</v>
      </c>
      <c r="F190" s="191" t="s">
        <v>2716</v>
      </c>
      <c r="G190" s="192" t="s">
        <v>373</v>
      </c>
      <c r="H190" s="193">
        <v>55</v>
      </c>
      <c r="I190" s="194"/>
      <c r="J190" s="195">
        <f t="shared" si="25"/>
        <v>0</v>
      </c>
      <c r="K190" s="196"/>
      <c r="L190" s="197"/>
      <c r="M190" s="198" t="s">
        <v>1</v>
      </c>
      <c r="N190" s="199" t="s">
        <v>41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473</v>
      </c>
      <c r="AT190" s="166" t="s">
        <v>582</v>
      </c>
      <c r="AU190" s="166" t="s">
        <v>87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358</v>
      </c>
      <c r="BM190" s="166" t="s">
        <v>882</v>
      </c>
    </row>
    <row r="191" spans="2:65" s="1" customFormat="1" ht="21.75" customHeight="1">
      <c r="B191" s="125"/>
      <c r="C191" s="189" t="s">
        <v>546</v>
      </c>
      <c r="D191" s="189" t="s">
        <v>582</v>
      </c>
      <c r="E191" s="190" t="s">
        <v>2717</v>
      </c>
      <c r="F191" s="191" t="s">
        <v>2718</v>
      </c>
      <c r="G191" s="192" t="s">
        <v>373</v>
      </c>
      <c r="H191" s="193">
        <v>26</v>
      </c>
      <c r="I191" s="194"/>
      <c r="J191" s="195">
        <f t="shared" si="25"/>
        <v>0</v>
      </c>
      <c r="K191" s="196"/>
      <c r="L191" s="197"/>
      <c r="M191" s="198" t="s">
        <v>1</v>
      </c>
      <c r="N191" s="199" t="s">
        <v>41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473</v>
      </c>
      <c r="AT191" s="166" t="s">
        <v>582</v>
      </c>
      <c r="AU191" s="166" t="s">
        <v>87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358</v>
      </c>
      <c r="BM191" s="166" t="s">
        <v>899</v>
      </c>
    </row>
    <row r="192" spans="2:65" s="1" customFormat="1" ht="16.5" customHeight="1">
      <c r="B192" s="125"/>
      <c r="C192" s="155" t="s">
        <v>551</v>
      </c>
      <c r="D192" s="155" t="s">
        <v>285</v>
      </c>
      <c r="E192" s="156" t="s">
        <v>2719</v>
      </c>
      <c r="F192" s="157" t="s">
        <v>2720</v>
      </c>
      <c r="G192" s="158" t="s">
        <v>373</v>
      </c>
      <c r="H192" s="159">
        <v>63</v>
      </c>
      <c r="I192" s="160"/>
      <c r="J192" s="161">
        <f t="shared" si="25"/>
        <v>0</v>
      </c>
      <c r="K192" s="162"/>
      <c r="L192" s="31"/>
      <c r="M192" s="163" t="s">
        <v>1</v>
      </c>
      <c r="N192" s="124" t="s">
        <v>41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358</v>
      </c>
      <c r="AT192" s="166" t="s">
        <v>285</v>
      </c>
      <c r="AU192" s="166" t="s">
        <v>87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358</v>
      </c>
      <c r="BM192" s="166" t="s">
        <v>908</v>
      </c>
    </row>
    <row r="193" spans="2:65" s="1" customFormat="1" ht="21.75" customHeight="1">
      <c r="B193" s="125"/>
      <c r="C193" s="189" t="s">
        <v>555</v>
      </c>
      <c r="D193" s="189" t="s">
        <v>582</v>
      </c>
      <c r="E193" s="190" t="s">
        <v>2721</v>
      </c>
      <c r="F193" s="191" t="s">
        <v>2722</v>
      </c>
      <c r="G193" s="192" t="s">
        <v>373</v>
      </c>
      <c r="H193" s="193">
        <v>19</v>
      </c>
      <c r="I193" s="194"/>
      <c r="J193" s="195">
        <f t="shared" si="25"/>
        <v>0</v>
      </c>
      <c r="K193" s="196"/>
      <c r="L193" s="197"/>
      <c r="M193" s="198" t="s">
        <v>1</v>
      </c>
      <c r="N193" s="199" t="s">
        <v>41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473</v>
      </c>
      <c r="AT193" s="166" t="s">
        <v>582</v>
      </c>
      <c r="AU193" s="166" t="s">
        <v>87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358</v>
      </c>
      <c r="BM193" s="166" t="s">
        <v>917</v>
      </c>
    </row>
    <row r="194" spans="2:65" s="1" customFormat="1" ht="21.75" customHeight="1">
      <c r="B194" s="125"/>
      <c r="C194" s="189" t="s">
        <v>561</v>
      </c>
      <c r="D194" s="189" t="s">
        <v>582</v>
      </c>
      <c r="E194" s="190" t="s">
        <v>4380</v>
      </c>
      <c r="F194" s="191" t="s">
        <v>4381</v>
      </c>
      <c r="G194" s="192" t="s">
        <v>373</v>
      </c>
      <c r="H194" s="193">
        <v>1</v>
      </c>
      <c r="I194" s="194"/>
      <c r="J194" s="195">
        <f t="shared" si="25"/>
        <v>0</v>
      </c>
      <c r="K194" s="196"/>
      <c r="L194" s="197"/>
      <c r="M194" s="198" t="s">
        <v>1</v>
      </c>
      <c r="N194" s="199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473</v>
      </c>
      <c r="AT194" s="166" t="s">
        <v>582</v>
      </c>
      <c r="AU194" s="166" t="s">
        <v>87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358</v>
      </c>
      <c r="BM194" s="166" t="s">
        <v>926</v>
      </c>
    </row>
    <row r="195" spans="2:65" s="1" customFormat="1" ht="21.75" customHeight="1">
      <c r="B195" s="125"/>
      <c r="C195" s="189" t="s">
        <v>566</v>
      </c>
      <c r="D195" s="189" t="s">
        <v>582</v>
      </c>
      <c r="E195" s="190" t="s">
        <v>2723</v>
      </c>
      <c r="F195" s="191" t="s">
        <v>2724</v>
      </c>
      <c r="G195" s="192" t="s">
        <v>373</v>
      </c>
      <c r="H195" s="193">
        <v>42</v>
      </c>
      <c r="I195" s="194"/>
      <c r="J195" s="195">
        <f t="shared" si="25"/>
        <v>0</v>
      </c>
      <c r="K195" s="196"/>
      <c r="L195" s="197"/>
      <c r="M195" s="198" t="s">
        <v>1</v>
      </c>
      <c r="N195" s="199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473</v>
      </c>
      <c r="AT195" s="166" t="s">
        <v>582</v>
      </c>
      <c r="AU195" s="166" t="s">
        <v>87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358</v>
      </c>
      <c r="BM195" s="166" t="s">
        <v>938</v>
      </c>
    </row>
    <row r="196" spans="2:65" s="1" customFormat="1" ht="21.75" customHeight="1">
      <c r="B196" s="125"/>
      <c r="C196" s="189" t="s">
        <v>571</v>
      </c>
      <c r="D196" s="189" t="s">
        <v>582</v>
      </c>
      <c r="E196" s="190" t="s">
        <v>4382</v>
      </c>
      <c r="F196" s="191" t="s">
        <v>4383</v>
      </c>
      <c r="G196" s="192" t="s">
        <v>373</v>
      </c>
      <c r="H196" s="193">
        <v>1</v>
      </c>
      <c r="I196" s="194"/>
      <c r="J196" s="195">
        <f t="shared" si="25"/>
        <v>0</v>
      </c>
      <c r="K196" s="196"/>
      <c r="L196" s="197"/>
      <c r="M196" s="198" t="s">
        <v>1</v>
      </c>
      <c r="N196" s="199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473</v>
      </c>
      <c r="AT196" s="166" t="s">
        <v>582</v>
      </c>
      <c r="AU196" s="166" t="s">
        <v>87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358</v>
      </c>
      <c r="BM196" s="166" t="s">
        <v>946</v>
      </c>
    </row>
    <row r="197" spans="2:65" s="1" customFormat="1" ht="21.75" customHeight="1">
      <c r="B197" s="125"/>
      <c r="C197" s="155" t="s">
        <v>576</v>
      </c>
      <c r="D197" s="155" t="s">
        <v>285</v>
      </c>
      <c r="E197" s="156" t="s">
        <v>4384</v>
      </c>
      <c r="F197" s="157" t="s">
        <v>4385</v>
      </c>
      <c r="G197" s="158" t="s">
        <v>373</v>
      </c>
      <c r="H197" s="159">
        <v>1</v>
      </c>
      <c r="I197" s="160"/>
      <c r="J197" s="161">
        <f t="shared" si="25"/>
        <v>0</v>
      </c>
      <c r="K197" s="162"/>
      <c r="L197" s="31"/>
      <c r="M197" s="163" t="s">
        <v>1</v>
      </c>
      <c r="N197" s="124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358</v>
      </c>
      <c r="AT197" s="166" t="s">
        <v>285</v>
      </c>
      <c r="AU197" s="166" t="s">
        <v>87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358</v>
      </c>
      <c r="BM197" s="166" t="s">
        <v>958</v>
      </c>
    </row>
    <row r="198" spans="2:65" s="1" customFormat="1" ht="16.5" customHeight="1">
      <c r="B198" s="125"/>
      <c r="C198" s="189" t="s">
        <v>581</v>
      </c>
      <c r="D198" s="189" t="s">
        <v>582</v>
      </c>
      <c r="E198" s="190" t="s">
        <v>4386</v>
      </c>
      <c r="F198" s="191" t="s">
        <v>4387</v>
      </c>
      <c r="G198" s="192" t="s">
        <v>373</v>
      </c>
      <c r="H198" s="193">
        <v>1</v>
      </c>
      <c r="I198" s="194"/>
      <c r="J198" s="195">
        <f t="shared" si="25"/>
        <v>0</v>
      </c>
      <c r="K198" s="196"/>
      <c r="L198" s="197"/>
      <c r="M198" s="198" t="s">
        <v>1</v>
      </c>
      <c r="N198" s="199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473</v>
      </c>
      <c r="AT198" s="166" t="s">
        <v>582</v>
      </c>
      <c r="AU198" s="166" t="s">
        <v>87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358</v>
      </c>
      <c r="BM198" s="166" t="s">
        <v>969</v>
      </c>
    </row>
    <row r="199" spans="2:65" s="1" customFormat="1" ht="21.75" customHeight="1">
      <c r="B199" s="125"/>
      <c r="C199" s="155" t="s">
        <v>587</v>
      </c>
      <c r="D199" s="155" t="s">
        <v>285</v>
      </c>
      <c r="E199" s="156" t="s">
        <v>2725</v>
      </c>
      <c r="F199" s="157" t="s">
        <v>2726</v>
      </c>
      <c r="G199" s="158" t="s">
        <v>373</v>
      </c>
      <c r="H199" s="159">
        <v>7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358</v>
      </c>
      <c r="AT199" s="166" t="s">
        <v>285</v>
      </c>
      <c r="AU199" s="166" t="s">
        <v>87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358</v>
      </c>
      <c r="BM199" s="166" t="s">
        <v>977</v>
      </c>
    </row>
    <row r="200" spans="2:65" s="1" customFormat="1" ht="21.75" customHeight="1">
      <c r="B200" s="125"/>
      <c r="C200" s="189" t="s">
        <v>591</v>
      </c>
      <c r="D200" s="189" t="s">
        <v>582</v>
      </c>
      <c r="E200" s="190" t="s">
        <v>2731</v>
      </c>
      <c r="F200" s="191" t="s">
        <v>2732</v>
      </c>
      <c r="G200" s="192" t="s">
        <v>373</v>
      </c>
      <c r="H200" s="193">
        <v>7</v>
      </c>
      <c r="I200" s="194"/>
      <c r="J200" s="195">
        <f t="shared" si="25"/>
        <v>0</v>
      </c>
      <c r="K200" s="196"/>
      <c r="L200" s="197"/>
      <c r="M200" s="198" t="s">
        <v>1</v>
      </c>
      <c r="N200" s="199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473</v>
      </c>
      <c r="AT200" s="166" t="s">
        <v>582</v>
      </c>
      <c r="AU200" s="166" t="s">
        <v>87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358</v>
      </c>
      <c r="BM200" s="166" t="s">
        <v>985</v>
      </c>
    </row>
    <row r="201" spans="2:65" s="1" customFormat="1" ht="24.2" customHeight="1">
      <c r="B201" s="125"/>
      <c r="C201" s="155" t="s">
        <v>600</v>
      </c>
      <c r="D201" s="155" t="s">
        <v>285</v>
      </c>
      <c r="E201" s="156" t="s">
        <v>2733</v>
      </c>
      <c r="F201" s="157" t="s">
        <v>2734</v>
      </c>
      <c r="G201" s="158" t="s">
        <v>373</v>
      </c>
      <c r="H201" s="159">
        <v>149</v>
      </c>
      <c r="I201" s="160"/>
      <c r="J201" s="161">
        <f t="shared" si="25"/>
        <v>0</v>
      </c>
      <c r="K201" s="162"/>
      <c r="L201" s="31"/>
      <c r="M201" s="163" t="s">
        <v>1</v>
      </c>
      <c r="N201" s="124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358</v>
      </c>
      <c r="AT201" s="166" t="s">
        <v>285</v>
      </c>
      <c r="AU201" s="166" t="s">
        <v>87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358</v>
      </c>
      <c r="BM201" s="166" t="s">
        <v>994</v>
      </c>
    </row>
    <row r="202" spans="2:65" s="1" customFormat="1" ht="37.9" customHeight="1">
      <c r="B202" s="125"/>
      <c r="C202" s="189" t="s">
        <v>606</v>
      </c>
      <c r="D202" s="189" t="s">
        <v>582</v>
      </c>
      <c r="E202" s="190" t="s">
        <v>2735</v>
      </c>
      <c r="F202" s="191" t="s">
        <v>2736</v>
      </c>
      <c r="G202" s="192" t="s">
        <v>373</v>
      </c>
      <c r="H202" s="193">
        <v>149</v>
      </c>
      <c r="I202" s="194"/>
      <c r="J202" s="195">
        <f t="shared" si="25"/>
        <v>0</v>
      </c>
      <c r="K202" s="196"/>
      <c r="L202" s="197"/>
      <c r="M202" s="198" t="s">
        <v>1</v>
      </c>
      <c r="N202" s="199" t="s">
        <v>41</v>
      </c>
      <c r="P202" s="164">
        <f t="shared" si="26"/>
        <v>0</v>
      </c>
      <c r="Q202" s="164">
        <v>0</v>
      </c>
      <c r="R202" s="164">
        <f t="shared" si="27"/>
        <v>0</v>
      </c>
      <c r="S202" s="164">
        <v>0</v>
      </c>
      <c r="T202" s="165">
        <f t="shared" si="28"/>
        <v>0</v>
      </c>
      <c r="AR202" s="166" t="s">
        <v>473</v>
      </c>
      <c r="AT202" s="166" t="s">
        <v>582</v>
      </c>
      <c r="AU202" s="166" t="s">
        <v>87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358</v>
      </c>
      <c r="BM202" s="166" t="s">
        <v>1003</v>
      </c>
    </row>
    <row r="203" spans="2:65" s="1" customFormat="1" ht="24.2" customHeight="1">
      <c r="B203" s="125"/>
      <c r="C203" s="189" t="s">
        <v>612</v>
      </c>
      <c r="D203" s="189" t="s">
        <v>582</v>
      </c>
      <c r="E203" s="190" t="s">
        <v>2737</v>
      </c>
      <c r="F203" s="191" t="s">
        <v>2738</v>
      </c>
      <c r="G203" s="192" t="s">
        <v>373</v>
      </c>
      <c r="H203" s="193">
        <v>17</v>
      </c>
      <c r="I203" s="194"/>
      <c r="J203" s="195">
        <f t="shared" si="25"/>
        <v>0</v>
      </c>
      <c r="K203" s="196"/>
      <c r="L203" s="197"/>
      <c r="M203" s="198" t="s">
        <v>1</v>
      </c>
      <c r="N203" s="199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473</v>
      </c>
      <c r="AT203" s="166" t="s">
        <v>582</v>
      </c>
      <c r="AU203" s="166" t="s">
        <v>87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358</v>
      </c>
      <c r="BM203" s="166" t="s">
        <v>1011</v>
      </c>
    </row>
    <row r="204" spans="2:65" s="1" customFormat="1" ht="24.2" customHeight="1">
      <c r="B204" s="125"/>
      <c r="C204" s="189" t="s">
        <v>616</v>
      </c>
      <c r="D204" s="189" t="s">
        <v>582</v>
      </c>
      <c r="E204" s="190" t="s">
        <v>4388</v>
      </c>
      <c r="F204" s="191" t="s">
        <v>4389</v>
      </c>
      <c r="G204" s="192" t="s">
        <v>373</v>
      </c>
      <c r="H204" s="193">
        <v>1</v>
      </c>
      <c r="I204" s="194"/>
      <c r="J204" s="195">
        <f t="shared" si="25"/>
        <v>0</v>
      </c>
      <c r="K204" s="196"/>
      <c r="L204" s="197"/>
      <c r="M204" s="198" t="s">
        <v>1</v>
      </c>
      <c r="N204" s="199" t="s">
        <v>41</v>
      </c>
      <c r="P204" s="164">
        <f t="shared" si="26"/>
        <v>0</v>
      </c>
      <c r="Q204" s="164">
        <v>0</v>
      </c>
      <c r="R204" s="164">
        <f t="shared" si="27"/>
        <v>0</v>
      </c>
      <c r="S204" s="164">
        <v>0</v>
      </c>
      <c r="T204" s="165">
        <f t="shared" si="28"/>
        <v>0</v>
      </c>
      <c r="AR204" s="166" t="s">
        <v>473</v>
      </c>
      <c r="AT204" s="166" t="s">
        <v>582</v>
      </c>
      <c r="AU204" s="166" t="s">
        <v>87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358</v>
      </c>
      <c r="BM204" s="166" t="s">
        <v>1019</v>
      </c>
    </row>
    <row r="205" spans="2:65" s="1" customFormat="1" ht="21.75" customHeight="1">
      <c r="B205" s="125"/>
      <c r="C205" s="155" t="s">
        <v>620</v>
      </c>
      <c r="D205" s="155" t="s">
        <v>285</v>
      </c>
      <c r="E205" s="156" t="s">
        <v>4390</v>
      </c>
      <c r="F205" s="157" t="s">
        <v>4391</v>
      </c>
      <c r="G205" s="158" t="s">
        <v>373</v>
      </c>
      <c r="H205" s="159">
        <v>2</v>
      </c>
      <c r="I205" s="160"/>
      <c r="J205" s="161">
        <f t="shared" si="25"/>
        <v>0</v>
      </c>
      <c r="K205" s="162"/>
      <c r="L205" s="31"/>
      <c r="M205" s="163" t="s">
        <v>1</v>
      </c>
      <c r="N205" s="124" t="s">
        <v>41</v>
      </c>
      <c r="P205" s="164">
        <f t="shared" si="26"/>
        <v>0</v>
      </c>
      <c r="Q205" s="164">
        <v>0</v>
      </c>
      <c r="R205" s="164">
        <f t="shared" si="27"/>
        <v>0</v>
      </c>
      <c r="S205" s="164">
        <v>0</v>
      </c>
      <c r="T205" s="165">
        <f t="shared" si="28"/>
        <v>0</v>
      </c>
      <c r="AR205" s="166" t="s">
        <v>358</v>
      </c>
      <c r="AT205" s="166" t="s">
        <v>285</v>
      </c>
      <c r="AU205" s="166" t="s">
        <v>87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358</v>
      </c>
      <c r="BM205" s="166" t="s">
        <v>1028</v>
      </c>
    </row>
    <row r="206" spans="2:65" s="1" customFormat="1" ht="49.15" customHeight="1">
      <c r="B206" s="125"/>
      <c r="C206" s="189" t="s">
        <v>625</v>
      </c>
      <c r="D206" s="189" t="s">
        <v>582</v>
      </c>
      <c r="E206" s="190" t="s">
        <v>4392</v>
      </c>
      <c r="F206" s="191" t="s">
        <v>4393</v>
      </c>
      <c r="G206" s="192" t="s">
        <v>373</v>
      </c>
      <c r="H206" s="193">
        <v>1</v>
      </c>
      <c r="I206" s="194"/>
      <c r="J206" s="195">
        <f t="shared" si="25"/>
        <v>0</v>
      </c>
      <c r="K206" s="196"/>
      <c r="L206" s="197"/>
      <c r="M206" s="198" t="s">
        <v>1</v>
      </c>
      <c r="N206" s="199" t="s">
        <v>41</v>
      </c>
      <c r="P206" s="164">
        <f t="shared" si="26"/>
        <v>0</v>
      </c>
      <c r="Q206" s="164">
        <v>0</v>
      </c>
      <c r="R206" s="164">
        <f t="shared" si="27"/>
        <v>0</v>
      </c>
      <c r="S206" s="164">
        <v>0</v>
      </c>
      <c r="T206" s="165">
        <f t="shared" si="28"/>
        <v>0</v>
      </c>
      <c r="AR206" s="166" t="s">
        <v>473</v>
      </c>
      <c r="AT206" s="166" t="s">
        <v>582</v>
      </c>
      <c r="AU206" s="166" t="s">
        <v>87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358</v>
      </c>
      <c r="BM206" s="166" t="s">
        <v>1039</v>
      </c>
    </row>
    <row r="207" spans="2:65" s="1" customFormat="1" ht="49.15" customHeight="1">
      <c r="B207" s="125"/>
      <c r="C207" s="189" t="s">
        <v>632</v>
      </c>
      <c r="D207" s="189" t="s">
        <v>582</v>
      </c>
      <c r="E207" s="190" t="s">
        <v>4394</v>
      </c>
      <c r="F207" s="191" t="s">
        <v>4395</v>
      </c>
      <c r="G207" s="192" t="s">
        <v>373</v>
      </c>
      <c r="H207" s="193">
        <v>1</v>
      </c>
      <c r="I207" s="194"/>
      <c r="J207" s="195">
        <f t="shared" si="25"/>
        <v>0</v>
      </c>
      <c r="K207" s="196"/>
      <c r="L207" s="197"/>
      <c r="M207" s="198" t="s">
        <v>1</v>
      </c>
      <c r="N207" s="199" t="s">
        <v>41</v>
      </c>
      <c r="P207" s="164">
        <f t="shared" si="26"/>
        <v>0</v>
      </c>
      <c r="Q207" s="164">
        <v>0</v>
      </c>
      <c r="R207" s="164">
        <f t="shared" si="27"/>
        <v>0</v>
      </c>
      <c r="S207" s="164">
        <v>0</v>
      </c>
      <c r="T207" s="165">
        <f t="shared" si="28"/>
        <v>0</v>
      </c>
      <c r="AR207" s="166" t="s">
        <v>473</v>
      </c>
      <c r="AT207" s="166" t="s">
        <v>582</v>
      </c>
      <c r="AU207" s="166" t="s">
        <v>87</v>
      </c>
      <c r="AY207" s="16" t="s">
        <v>283</v>
      </c>
      <c r="BE207" s="167">
        <f t="shared" si="29"/>
        <v>0</v>
      </c>
      <c r="BF207" s="167">
        <f t="shared" si="30"/>
        <v>0</v>
      </c>
      <c r="BG207" s="167">
        <f t="shared" si="31"/>
        <v>0</v>
      </c>
      <c r="BH207" s="167">
        <f t="shared" si="32"/>
        <v>0</v>
      </c>
      <c r="BI207" s="167">
        <f t="shared" si="33"/>
        <v>0</v>
      </c>
      <c r="BJ207" s="16" t="s">
        <v>87</v>
      </c>
      <c r="BK207" s="167">
        <f t="shared" si="34"/>
        <v>0</v>
      </c>
      <c r="BL207" s="16" t="s">
        <v>358</v>
      </c>
      <c r="BM207" s="166" t="s">
        <v>1053</v>
      </c>
    </row>
    <row r="208" spans="2:65" s="1" customFormat="1" ht="24.2" customHeight="1">
      <c r="B208" s="125"/>
      <c r="C208" s="155" t="s">
        <v>636</v>
      </c>
      <c r="D208" s="155" t="s">
        <v>285</v>
      </c>
      <c r="E208" s="156" t="s">
        <v>2739</v>
      </c>
      <c r="F208" s="157" t="s">
        <v>2740</v>
      </c>
      <c r="G208" s="158" t="s">
        <v>373</v>
      </c>
      <c r="H208" s="159">
        <v>1</v>
      </c>
      <c r="I208" s="160"/>
      <c r="J208" s="161">
        <f t="shared" si="25"/>
        <v>0</v>
      </c>
      <c r="K208" s="162"/>
      <c r="L208" s="31"/>
      <c r="M208" s="163" t="s">
        <v>1</v>
      </c>
      <c r="N208" s="124" t="s">
        <v>41</v>
      </c>
      <c r="P208" s="164">
        <f t="shared" si="26"/>
        <v>0</v>
      </c>
      <c r="Q208" s="164">
        <v>0</v>
      </c>
      <c r="R208" s="164">
        <f t="shared" si="27"/>
        <v>0</v>
      </c>
      <c r="S208" s="164">
        <v>0</v>
      </c>
      <c r="T208" s="165">
        <f t="shared" si="28"/>
        <v>0</v>
      </c>
      <c r="AR208" s="166" t="s">
        <v>358</v>
      </c>
      <c r="AT208" s="166" t="s">
        <v>285</v>
      </c>
      <c r="AU208" s="166" t="s">
        <v>87</v>
      </c>
      <c r="AY208" s="16" t="s">
        <v>283</v>
      </c>
      <c r="BE208" s="167">
        <f t="shared" si="29"/>
        <v>0</v>
      </c>
      <c r="BF208" s="167">
        <f t="shared" si="30"/>
        <v>0</v>
      </c>
      <c r="BG208" s="167">
        <f t="shared" si="31"/>
        <v>0</v>
      </c>
      <c r="BH208" s="167">
        <f t="shared" si="32"/>
        <v>0</v>
      </c>
      <c r="BI208" s="167">
        <f t="shared" si="33"/>
        <v>0</v>
      </c>
      <c r="BJ208" s="16" t="s">
        <v>87</v>
      </c>
      <c r="BK208" s="167">
        <f t="shared" si="34"/>
        <v>0</v>
      </c>
      <c r="BL208" s="16" t="s">
        <v>358</v>
      </c>
      <c r="BM208" s="166" t="s">
        <v>1066</v>
      </c>
    </row>
    <row r="209" spans="2:65" s="1" customFormat="1" ht="24.2" customHeight="1">
      <c r="B209" s="125"/>
      <c r="C209" s="155" t="s">
        <v>641</v>
      </c>
      <c r="D209" s="155" t="s">
        <v>285</v>
      </c>
      <c r="E209" s="156" t="s">
        <v>2741</v>
      </c>
      <c r="F209" s="157" t="s">
        <v>2742</v>
      </c>
      <c r="G209" s="158" t="s">
        <v>373</v>
      </c>
      <c r="H209" s="159">
        <v>1</v>
      </c>
      <c r="I209" s="160"/>
      <c r="J209" s="161">
        <f t="shared" si="25"/>
        <v>0</v>
      </c>
      <c r="K209" s="162"/>
      <c r="L209" s="31"/>
      <c r="M209" s="163" t="s">
        <v>1</v>
      </c>
      <c r="N209" s="124" t="s">
        <v>41</v>
      </c>
      <c r="P209" s="164">
        <f t="shared" si="26"/>
        <v>0</v>
      </c>
      <c r="Q209" s="164">
        <v>0</v>
      </c>
      <c r="R209" s="164">
        <f t="shared" si="27"/>
        <v>0</v>
      </c>
      <c r="S209" s="164">
        <v>0</v>
      </c>
      <c r="T209" s="165">
        <f t="shared" si="28"/>
        <v>0</v>
      </c>
      <c r="AR209" s="166" t="s">
        <v>358</v>
      </c>
      <c r="AT209" s="166" t="s">
        <v>285</v>
      </c>
      <c r="AU209" s="166" t="s">
        <v>87</v>
      </c>
      <c r="AY209" s="16" t="s">
        <v>283</v>
      </c>
      <c r="BE209" s="167">
        <f t="shared" si="29"/>
        <v>0</v>
      </c>
      <c r="BF209" s="167">
        <f t="shared" si="30"/>
        <v>0</v>
      </c>
      <c r="BG209" s="167">
        <f t="shared" si="31"/>
        <v>0</v>
      </c>
      <c r="BH209" s="167">
        <f t="shared" si="32"/>
        <v>0</v>
      </c>
      <c r="BI209" s="167">
        <f t="shared" si="33"/>
        <v>0</v>
      </c>
      <c r="BJ209" s="16" t="s">
        <v>87</v>
      </c>
      <c r="BK209" s="167">
        <f t="shared" si="34"/>
        <v>0</v>
      </c>
      <c r="BL209" s="16" t="s">
        <v>358</v>
      </c>
      <c r="BM209" s="166" t="s">
        <v>1075</v>
      </c>
    </row>
    <row r="210" spans="2:65" s="1" customFormat="1" ht="62.65" customHeight="1">
      <c r="B210" s="125"/>
      <c r="C210" s="189" t="s">
        <v>646</v>
      </c>
      <c r="D210" s="189" t="s">
        <v>582</v>
      </c>
      <c r="E210" s="190" t="s">
        <v>2743</v>
      </c>
      <c r="F210" s="191" t="s">
        <v>2744</v>
      </c>
      <c r="G210" s="192" t="s">
        <v>373</v>
      </c>
      <c r="H210" s="193">
        <v>1</v>
      </c>
      <c r="I210" s="194"/>
      <c r="J210" s="195">
        <f t="shared" si="25"/>
        <v>0</v>
      </c>
      <c r="K210" s="196"/>
      <c r="L210" s="197"/>
      <c r="M210" s="198" t="s">
        <v>1</v>
      </c>
      <c r="N210" s="199" t="s">
        <v>41</v>
      </c>
      <c r="P210" s="164">
        <f t="shared" si="26"/>
        <v>0</v>
      </c>
      <c r="Q210" s="164">
        <v>0</v>
      </c>
      <c r="R210" s="164">
        <f t="shared" si="27"/>
        <v>0</v>
      </c>
      <c r="S210" s="164">
        <v>0</v>
      </c>
      <c r="T210" s="165">
        <f t="shared" si="28"/>
        <v>0</v>
      </c>
      <c r="AR210" s="166" t="s">
        <v>473</v>
      </c>
      <c r="AT210" s="166" t="s">
        <v>582</v>
      </c>
      <c r="AU210" s="166" t="s">
        <v>87</v>
      </c>
      <c r="AY210" s="16" t="s">
        <v>283</v>
      </c>
      <c r="BE210" s="167">
        <f t="shared" si="29"/>
        <v>0</v>
      </c>
      <c r="BF210" s="167">
        <f t="shared" si="30"/>
        <v>0</v>
      </c>
      <c r="BG210" s="167">
        <f t="shared" si="31"/>
        <v>0</v>
      </c>
      <c r="BH210" s="167">
        <f t="shared" si="32"/>
        <v>0</v>
      </c>
      <c r="BI210" s="167">
        <f t="shared" si="33"/>
        <v>0</v>
      </c>
      <c r="BJ210" s="16" t="s">
        <v>87</v>
      </c>
      <c r="BK210" s="167">
        <f t="shared" si="34"/>
        <v>0</v>
      </c>
      <c r="BL210" s="16" t="s">
        <v>358</v>
      </c>
      <c r="BM210" s="166" t="s">
        <v>1086</v>
      </c>
    </row>
    <row r="211" spans="2:65" s="1" customFormat="1" ht="66.75" customHeight="1">
      <c r="B211" s="125"/>
      <c r="C211" s="189" t="s">
        <v>651</v>
      </c>
      <c r="D211" s="189" t="s">
        <v>582</v>
      </c>
      <c r="E211" s="190" t="s">
        <v>4396</v>
      </c>
      <c r="F211" s="191" t="s">
        <v>4397</v>
      </c>
      <c r="G211" s="192" t="s">
        <v>2747</v>
      </c>
      <c r="H211" s="193">
        <v>1</v>
      </c>
      <c r="I211" s="194"/>
      <c r="J211" s="195">
        <f t="shared" si="25"/>
        <v>0</v>
      </c>
      <c r="K211" s="196"/>
      <c r="L211" s="197"/>
      <c r="M211" s="198" t="s">
        <v>1</v>
      </c>
      <c r="N211" s="199" t="s">
        <v>41</v>
      </c>
      <c r="P211" s="164">
        <f t="shared" si="26"/>
        <v>0</v>
      </c>
      <c r="Q211" s="164">
        <v>0</v>
      </c>
      <c r="R211" s="164">
        <f t="shared" si="27"/>
        <v>0</v>
      </c>
      <c r="S211" s="164">
        <v>0</v>
      </c>
      <c r="T211" s="165">
        <f t="shared" si="28"/>
        <v>0</v>
      </c>
      <c r="AR211" s="166" t="s">
        <v>473</v>
      </c>
      <c r="AT211" s="166" t="s">
        <v>582</v>
      </c>
      <c r="AU211" s="166" t="s">
        <v>87</v>
      </c>
      <c r="AY211" s="16" t="s">
        <v>283</v>
      </c>
      <c r="BE211" s="167">
        <f t="shared" si="29"/>
        <v>0</v>
      </c>
      <c r="BF211" s="167">
        <f t="shared" si="30"/>
        <v>0</v>
      </c>
      <c r="BG211" s="167">
        <f t="shared" si="31"/>
        <v>0</v>
      </c>
      <c r="BH211" s="167">
        <f t="shared" si="32"/>
        <v>0</v>
      </c>
      <c r="BI211" s="167">
        <f t="shared" si="33"/>
        <v>0</v>
      </c>
      <c r="BJ211" s="16" t="s">
        <v>87</v>
      </c>
      <c r="BK211" s="167">
        <f t="shared" si="34"/>
        <v>0</v>
      </c>
      <c r="BL211" s="16" t="s">
        <v>358</v>
      </c>
      <c r="BM211" s="166" t="s">
        <v>1095</v>
      </c>
    </row>
    <row r="212" spans="2:65" s="1" customFormat="1" ht="24.2" customHeight="1">
      <c r="B212" s="125"/>
      <c r="C212" s="155" t="s">
        <v>656</v>
      </c>
      <c r="D212" s="155" t="s">
        <v>285</v>
      </c>
      <c r="E212" s="156" t="s">
        <v>2748</v>
      </c>
      <c r="F212" s="157" t="s">
        <v>2749</v>
      </c>
      <c r="G212" s="158" t="s">
        <v>644</v>
      </c>
      <c r="H212" s="159">
        <v>5</v>
      </c>
      <c r="I212" s="160"/>
      <c r="J212" s="161">
        <f t="shared" si="25"/>
        <v>0</v>
      </c>
      <c r="K212" s="162"/>
      <c r="L212" s="31"/>
      <c r="M212" s="163" t="s">
        <v>1</v>
      </c>
      <c r="N212" s="124" t="s">
        <v>41</v>
      </c>
      <c r="P212" s="164">
        <f t="shared" si="26"/>
        <v>0</v>
      </c>
      <c r="Q212" s="164">
        <v>0</v>
      </c>
      <c r="R212" s="164">
        <f t="shared" si="27"/>
        <v>0</v>
      </c>
      <c r="S212" s="164">
        <v>0</v>
      </c>
      <c r="T212" s="165">
        <f t="shared" si="28"/>
        <v>0</v>
      </c>
      <c r="AR212" s="166" t="s">
        <v>358</v>
      </c>
      <c r="AT212" s="166" t="s">
        <v>285</v>
      </c>
      <c r="AU212" s="166" t="s">
        <v>87</v>
      </c>
      <c r="AY212" s="16" t="s">
        <v>283</v>
      </c>
      <c r="BE212" s="167">
        <f t="shared" si="29"/>
        <v>0</v>
      </c>
      <c r="BF212" s="167">
        <f t="shared" si="30"/>
        <v>0</v>
      </c>
      <c r="BG212" s="167">
        <f t="shared" si="31"/>
        <v>0</v>
      </c>
      <c r="BH212" s="167">
        <f t="shared" si="32"/>
        <v>0</v>
      </c>
      <c r="BI212" s="167">
        <f t="shared" si="33"/>
        <v>0</v>
      </c>
      <c r="BJ212" s="16" t="s">
        <v>87</v>
      </c>
      <c r="BK212" s="167">
        <f t="shared" si="34"/>
        <v>0</v>
      </c>
      <c r="BL212" s="16" t="s">
        <v>358</v>
      </c>
      <c r="BM212" s="166" t="s">
        <v>1105</v>
      </c>
    </row>
    <row r="213" spans="2:65" s="1" customFormat="1" ht="37.9" customHeight="1">
      <c r="B213" s="125"/>
      <c r="C213" s="189" t="s">
        <v>661</v>
      </c>
      <c r="D213" s="189" t="s">
        <v>582</v>
      </c>
      <c r="E213" s="190" t="s">
        <v>2750</v>
      </c>
      <c r="F213" s="191" t="s">
        <v>2751</v>
      </c>
      <c r="G213" s="192" t="s">
        <v>644</v>
      </c>
      <c r="H213" s="193">
        <v>5</v>
      </c>
      <c r="I213" s="194"/>
      <c r="J213" s="195">
        <f t="shared" si="25"/>
        <v>0</v>
      </c>
      <c r="K213" s="196"/>
      <c r="L213" s="197"/>
      <c r="M213" s="198" t="s">
        <v>1</v>
      </c>
      <c r="N213" s="199" t="s">
        <v>41</v>
      </c>
      <c r="P213" s="164">
        <f t="shared" si="26"/>
        <v>0</v>
      </c>
      <c r="Q213" s="164">
        <v>0</v>
      </c>
      <c r="R213" s="164">
        <f t="shared" si="27"/>
        <v>0</v>
      </c>
      <c r="S213" s="164">
        <v>0</v>
      </c>
      <c r="T213" s="165">
        <f t="shared" si="28"/>
        <v>0</v>
      </c>
      <c r="AR213" s="166" t="s">
        <v>473</v>
      </c>
      <c r="AT213" s="166" t="s">
        <v>582</v>
      </c>
      <c r="AU213" s="166" t="s">
        <v>87</v>
      </c>
      <c r="AY213" s="16" t="s">
        <v>283</v>
      </c>
      <c r="BE213" s="167">
        <f t="shared" si="29"/>
        <v>0</v>
      </c>
      <c r="BF213" s="167">
        <f t="shared" si="30"/>
        <v>0</v>
      </c>
      <c r="BG213" s="167">
        <f t="shared" si="31"/>
        <v>0</v>
      </c>
      <c r="BH213" s="167">
        <f t="shared" si="32"/>
        <v>0</v>
      </c>
      <c r="BI213" s="167">
        <f t="shared" si="33"/>
        <v>0</v>
      </c>
      <c r="BJ213" s="16" t="s">
        <v>87</v>
      </c>
      <c r="BK213" s="167">
        <f t="shared" si="34"/>
        <v>0</v>
      </c>
      <c r="BL213" s="16" t="s">
        <v>358</v>
      </c>
      <c r="BM213" s="166" t="s">
        <v>1121</v>
      </c>
    </row>
    <row r="214" spans="2:65" s="1" customFormat="1" ht="24.2" customHeight="1">
      <c r="B214" s="125"/>
      <c r="C214" s="155" t="s">
        <v>692</v>
      </c>
      <c r="D214" s="155" t="s">
        <v>285</v>
      </c>
      <c r="E214" s="156" t="s">
        <v>2752</v>
      </c>
      <c r="F214" s="157" t="s">
        <v>2753</v>
      </c>
      <c r="G214" s="158" t="s">
        <v>373</v>
      </c>
      <c r="H214" s="159">
        <v>96</v>
      </c>
      <c r="I214" s="160"/>
      <c r="J214" s="161">
        <f t="shared" si="25"/>
        <v>0</v>
      </c>
      <c r="K214" s="162"/>
      <c r="L214" s="31"/>
      <c r="M214" s="163" t="s">
        <v>1</v>
      </c>
      <c r="N214" s="124" t="s">
        <v>41</v>
      </c>
      <c r="P214" s="164">
        <f t="shared" si="26"/>
        <v>0</v>
      </c>
      <c r="Q214" s="164">
        <v>0</v>
      </c>
      <c r="R214" s="164">
        <f t="shared" si="27"/>
        <v>0</v>
      </c>
      <c r="S214" s="164">
        <v>0</v>
      </c>
      <c r="T214" s="165">
        <f t="shared" si="28"/>
        <v>0</v>
      </c>
      <c r="AR214" s="166" t="s">
        <v>358</v>
      </c>
      <c r="AT214" s="166" t="s">
        <v>285</v>
      </c>
      <c r="AU214" s="166" t="s">
        <v>87</v>
      </c>
      <c r="AY214" s="16" t="s">
        <v>283</v>
      </c>
      <c r="BE214" s="167">
        <f t="shared" si="29"/>
        <v>0</v>
      </c>
      <c r="BF214" s="167">
        <f t="shared" si="30"/>
        <v>0</v>
      </c>
      <c r="BG214" s="167">
        <f t="shared" si="31"/>
        <v>0</v>
      </c>
      <c r="BH214" s="167">
        <f t="shared" si="32"/>
        <v>0</v>
      </c>
      <c r="BI214" s="167">
        <f t="shared" si="33"/>
        <v>0</v>
      </c>
      <c r="BJ214" s="16" t="s">
        <v>87</v>
      </c>
      <c r="BK214" s="167">
        <f t="shared" si="34"/>
        <v>0</v>
      </c>
      <c r="BL214" s="16" t="s">
        <v>358</v>
      </c>
      <c r="BM214" s="166" t="s">
        <v>1137</v>
      </c>
    </row>
    <row r="215" spans="2:65" s="1" customFormat="1" ht="24.2" customHeight="1">
      <c r="B215" s="125"/>
      <c r="C215" s="155" t="s">
        <v>697</v>
      </c>
      <c r="D215" s="155" t="s">
        <v>285</v>
      </c>
      <c r="E215" s="156" t="s">
        <v>2754</v>
      </c>
      <c r="F215" s="157" t="s">
        <v>2755</v>
      </c>
      <c r="G215" s="158" t="s">
        <v>644</v>
      </c>
      <c r="H215" s="159">
        <v>320</v>
      </c>
      <c r="I215" s="160"/>
      <c r="J215" s="161">
        <f t="shared" si="25"/>
        <v>0</v>
      </c>
      <c r="K215" s="162"/>
      <c r="L215" s="31"/>
      <c r="M215" s="163" t="s">
        <v>1</v>
      </c>
      <c r="N215" s="124" t="s">
        <v>41</v>
      </c>
      <c r="P215" s="164">
        <f t="shared" si="26"/>
        <v>0</v>
      </c>
      <c r="Q215" s="164">
        <v>0</v>
      </c>
      <c r="R215" s="164">
        <f t="shared" si="27"/>
        <v>0</v>
      </c>
      <c r="S215" s="164">
        <v>0</v>
      </c>
      <c r="T215" s="165">
        <f t="shared" si="28"/>
        <v>0</v>
      </c>
      <c r="AR215" s="166" t="s">
        <v>358</v>
      </c>
      <c r="AT215" s="166" t="s">
        <v>285</v>
      </c>
      <c r="AU215" s="166" t="s">
        <v>87</v>
      </c>
      <c r="AY215" s="16" t="s">
        <v>283</v>
      </c>
      <c r="BE215" s="167">
        <f t="shared" si="29"/>
        <v>0</v>
      </c>
      <c r="BF215" s="167">
        <f t="shared" si="30"/>
        <v>0</v>
      </c>
      <c r="BG215" s="167">
        <f t="shared" si="31"/>
        <v>0</v>
      </c>
      <c r="BH215" s="167">
        <f t="shared" si="32"/>
        <v>0</v>
      </c>
      <c r="BI215" s="167">
        <f t="shared" si="33"/>
        <v>0</v>
      </c>
      <c r="BJ215" s="16" t="s">
        <v>87</v>
      </c>
      <c r="BK215" s="167">
        <f t="shared" si="34"/>
        <v>0</v>
      </c>
      <c r="BL215" s="16" t="s">
        <v>358</v>
      </c>
      <c r="BM215" s="166" t="s">
        <v>1147</v>
      </c>
    </row>
    <row r="216" spans="2:65" s="1" customFormat="1" ht="24.2" customHeight="1">
      <c r="B216" s="125"/>
      <c r="C216" s="155" t="s">
        <v>714</v>
      </c>
      <c r="D216" s="155" t="s">
        <v>285</v>
      </c>
      <c r="E216" s="156" t="s">
        <v>2756</v>
      </c>
      <c r="F216" s="157" t="s">
        <v>2757</v>
      </c>
      <c r="G216" s="158" t="s">
        <v>644</v>
      </c>
      <c r="H216" s="159">
        <v>50</v>
      </c>
      <c r="I216" s="160"/>
      <c r="J216" s="161">
        <f t="shared" si="25"/>
        <v>0</v>
      </c>
      <c r="K216" s="162"/>
      <c r="L216" s="31"/>
      <c r="M216" s="163" t="s">
        <v>1</v>
      </c>
      <c r="N216" s="124" t="s">
        <v>41</v>
      </c>
      <c r="P216" s="164">
        <f t="shared" si="26"/>
        <v>0</v>
      </c>
      <c r="Q216" s="164">
        <v>0</v>
      </c>
      <c r="R216" s="164">
        <f t="shared" si="27"/>
        <v>0</v>
      </c>
      <c r="S216" s="164">
        <v>0</v>
      </c>
      <c r="T216" s="165">
        <f t="shared" si="28"/>
        <v>0</v>
      </c>
      <c r="AR216" s="166" t="s">
        <v>358</v>
      </c>
      <c r="AT216" s="166" t="s">
        <v>285</v>
      </c>
      <c r="AU216" s="166" t="s">
        <v>87</v>
      </c>
      <c r="AY216" s="16" t="s">
        <v>283</v>
      </c>
      <c r="BE216" s="167">
        <f t="shared" si="29"/>
        <v>0</v>
      </c>
      <c r="BF216" s="167">
        <f t="shared" si="30"/>
        <v>0</v>
      </c>
      <c r="BG216" s="167">
        <f t="shared" si="31"/>
        <v>0</v>
      </c>
      <c r="BH216" s="167">
        <f t="shared" si="32"/>
        <v>0</v>
      </c>
      <c r="BI216" s="167">
        <f t="shared" si="33"/>
        <v>0</v>
      </c>
      <c r="BJ216" s="16" t="s">
        <v>87</v>
      </c>
      <c r="BK216" s="167">
        <f t="shared" si="34"/>
        <v>0</v>
      </c>
      <c r="BL216" s="16" t="s">
        <v>358</v>
      </c>
      <c r="BM216" s="166" t="s">
        <v>1157</v>
      </c>
    </row>
    <row r="217" spans="2:65" s="1" customFormat="1" ht="16.5" customHeight="1">
      <c r="B217" s="125"/>
      <c r="C217" s="155" t="s">
        <v>665</v>
      </c>
      <c r="D217" s="155" t="s">
        <v>285</v>
      </c>
      <c r="E217" s="156" t="s">
        <v>2758</v>
      </c>
      <c r="F217" s="157" t="s">
        <v>2759</v>
      </c>
      <c r="G217" s="158" t="s">
        <v>373</v>
      </c>
      <c r="H217" s="159">
        <v>220</v>
      </c>
      <c r="I217" s="160"/>
      <c r="J217" s="161">
        <f t="shared" ref="J217:J248" si="35">ROUND(I217*H217,2)</f>
        <v>0</v>
      </c>
      <c r="K217" s="162"/>
      <c r="L217" s="31"/>
      <c r="M217" s="163" t="s">
        <v>1</v>
      </c>
      <c r="N217" s="124" t="s">
        <v>41</v>
      </c>
      <c r="P217" s="164">
        <f t="shared" ref="P217:P248" si="36">O217*H217</f>
        <v>0</v>
      </c>
      <c r="Q217" s="164">
        <v>0</v>
      </c>
      <c r="R217" s="164">
        <f t="shared" ref="R217:R248" si="37">Q217*H217</f>
        <v>0</v>
      </c>
      <c r="S217" s="164">
        <v>0</v>
      </c>
      <c r="T217" s="165">
        <f t="shared" ref="T217:T248" si="38">S217*H217</f>
        <v>0</v>
      </c>
      <c r="AR217" s="166" t="s">
        <v>358</v>
      </c>
      <c r="AT217" s="166" t="s">
        <v>285</v>
      </c>
      <c r="AU217" s="166" t="s">
        <v>87</v>
      </c>
      <c r="AY217" s="16" t="s">
        <v>283</v>
      </c>
      <c r="BE217" s="167">
        <f t="shared" si="29"/>
        <v>0</v>
      </c>
      <c r="BF217" s="167">
        <f t="shared" si="30"/>
        <v>0</v>
      </c>
      <c r="BG217" s="167">
        <f t="shared" si="31"/>
        <v>0</v>
      </c>
      <c r="BH217" s="167">
        <f t="shared" si="32"/>
        <v>0</v>
      </c>
      <c r="BI217" s="167">
        <f t="shared" si="33"/>
        <v>0</v>
      </c>
      <c r="BJ217" s="16" t="s">
        <v>87</v>
      </c>
      <c r="BK217" s="167">
        <f t="shared" si="34"/>
        <v>0</v>
      </c>
      <c r="BL217" s="16" t="s">
        <v>358</v>
      </c>
      <c r="BM217" s="166" t="s">
        <v>1167</v>
      </c>
    </row>
    <row r="218" spans="2:65" s="1" customFormat="1" ht="33" customHeight="1">
      <c r="B218" s="125"/>
      <c r="C218" s="155" t="s">
        <v>729</v>
      </c>
      <c r="D218" s="155" t="s">
        <v>285</v>
      </c>
      <c r="E218" s="156" t="s">
        <v>2760</v>
      </c>
      <c r="F218" s="157" t="s">
        <v>2761</v>
      </c>
      <c r="G218" s="158" t="s">
        <v>954</v>
      </c>
      <c r="H218" s="200"/>
      <c r="I218" s="160"/>
      <c r="J218" s="161">
        <f t="shared" si="35"/>
        <v>0</v>
      </c>
      <c r="K218" s="162"/>
      <c r="L218" s="31"/>
      <c r="M218" s="163" t="s">
        <v>1</v>
      </c>
      <c r="N218" s="124" t="s">
        <v>41</v>
      </c>
      <c r="P218" s="164">
        <f t="shared" si="36"/>
        <v>0</v>
      </c>
      <c r="Q218" s="164">
        <v>0</v>
      </c>
      <c r="R218" s="164">
        <f t="shared" si="37"/>
        <v>0</v>
      </c>
      <c r="S218" s="164">
        <v>0</v>
      </c>
      <c r="T218" s="165">
        <f t="shared" si="38"/>
        <v>0</v>
      </c>
      <c r="AR218" s="166" t="s">
        <v>358</v>
      </c>
      <c r="AT218" s="166" t="s">
        <v>285</v>
      </c>
      <c r="AU218" s="166" t="s">
        <v>87</v>
      </c>
      <c r="AY218" s="16" t="s">
        <v>283</v>
      </c>
      <c r="BE218" s="167">
        <f t="shared" si="29"/>
        <v>0</v>
      </c>
      <c r="BF218" s="167">
        <f t="shared" si="30"/>
        <v>0</v>
      </c>
      <c r="BG218" s="167">
        <f t="shared" si="31"/>
        <v>0</v>
      </c>
      <c r="BH218" s="167">
        <f t="shared" si="32"/>
        <v>0</v>
      </c>
      <c r="BI218" s="167">
        <f t="shared" si="33"/>
        <v>0</v>
      </c>
      <c r="BJ218" s="16" t="s">
        <v>87</v>
      </c>
      <c r="BK218" s="167">
        <f t="shared" si="34"/>
        <v>0</v>
      </c>
      <c r="BL218" s="16" t="s">
        <v>358</v>
      </c>
      <c r="BM218" s="166" t="s">
        <v>1176</v>
      </c>
    </row>
    <row r="219" spans="2:65" s="11" customFormat="1" ht="25.9" customHeight="1">
      <c r="B219" s="143"/>
      <c r="D219" s="144" t="s">
        <v>74</v>
      </c>
      <c r="E219" s="145" t="s">
        <v>2638</v>
      </c>
      <c r="F219" s="145" t="s">
        <v>2639</v>
      </c>
      <c r="I219" s="146"/>
      <c r="J219" s="147">
        <f>BK219</f>
        <v>0</v>
      </c>
      <c r="L219" s="143"/>
      <c r="M219" s="148"/>
      <c r="P219" s="149">
        <f>P220</f>
        <v>0</v>
      </c>
      <c r="R219" s="149">
        <f>R220</f>
        <v>0</v>
      </c>
      <c r="T219" s="150">
        <f>T220</f>
        <v>0</v>
      </c>
      <c r="AR219" s="144" t="s">
        <v>289</v>
      </c>
      <c r="AT219" s="151" t="s">
        <v>74</v>
      </c>
      <c r="AU219" s="151" t="s">
        <v>75</v>
      </c>
      <c r="AY219" s="144" t="s">
        <v>283</v>
      </c>
      <c r="BK219" s="152">
        <f>BK220</f>
        <v>0</v>
      </c>
    </row>
    <row r="220" spans="2:65" s="1" customFormat="1" ht="37.9" customHeight="1">
      <c r="B220" s="125"/>
      <c r="C220" s="155" t="s">
        <v>739</v>
      </c>
      <c r="D220" s="155" t="s">
        <v>285</v>
      </c>
      <c r="E220" s="156" t="s">
        <v>4398</v>
      </c>
      <c r="F220" s="157" t="s">
        <v>4399</v>
      </c>
      <c r="G220" s="158" t="s">
        <v>2063</v>
      </c>
      <c r="H220" s="159">
        <v>50</v>
      </c>
      <c r="I220" s="160"/>
      <c r="J220" s="161">
        <f>ROUND(I220*H220,2)</f>
        <v>0</v>
      </c>
      <c r="K220" s="162"/>
      <c r="L220" s="31"/>
      <c r="M220" s="201" t="s">
        <v>1</v>
      </c>
      <c r="N220" s="202" t="s">
        <v>41</v>
      </c>
      <c r="O220" s="203"/>
      <c r="P220" s="204">
        <f>O220*H220</f>
        <v>0</v>
      </c>
      <c r="Q220" s="204">
        <v>0</v>
      </c>
      <c r="R220" s="204">
        <f>Q220*H220</f>
        <v>0</v>
      </c>
      <c r="S220" s="204">
        <v>0</v>
      </c>
      <c r="T220" s="205">
        <f>S220*H220</f>
        <v>0</v>
      </c>
      <c r="AR220" s="166" t="s">
        <v>2642</v>
      </c>
      <c r="AT220" s="166" t="s">
        <v>285</v>
      </c>
      <c r="AU220" s="166" t="s">
        <v>82</v>
      </c>
      <c r="AY220" s="16" t="s">
        <v>283</v>
      </c>
      <c r="BE220" s="167">
        <f>IF(N220="základná",J220,0)</f>
        <v>0</v>
      </c>
      <c r="BF220" s="167">
        <f>IF(N220="znížená",J220,0)</f>
        <v>0</v>
      </c>
      <c r="BG220" s="167">
        <f>IF(N220="zákl. prenesená",J220,0)</f>
        <v>0</v>
      </c>
      <c r="BH220" s="167">
        <f>IF(N220="zníž. prenesená",J220,0)</f>
        <v>0</v>
      </c>
      <c r="BI220" s="167">
        <f>IF(N220="nulová",J220,0)</f>
        <v>0</v>
      </c>
      <c r="BJ220" s="16" t="s">
        <v>87</v>
      </c>
      <c r="BK220" s="167">
        <f>ROUND(I220*H220,2)</f>
        <v>0</v>
      </c>
      <c r="BL220" s="16" t="s">
        <v>2642</v>
      </c>
      <c r="BM220" s="166" t="s">
        <v>1191</v>
      </c>
    </row>
    <row r="221" spans="2:65" s="1" customFormat="1" ht="6.95" customHeight="1">
      <c r="B221" s="46"/>
      <c r="C221" s="47"/>
      <c r="D221" s="47"/>
      <c r="E221" s="47"/>
      <c r="F221" s="47"/>
      <c r="G221" s="47"/>
      <c r="H221" s="47"/>
      <c r="I221" s="47"/>
      <c r="J221" s="47"/>
      <c r="K221" s="47"/>
      <c r="L221" s="31"/>
    </row>
  </sheetData>
  <autoFilter ref="C138:K220" xr:uid="{00000000-0009-0000-0000-00000F000000}"/>
  <mergeCells count="20">
    <mergeCell ref="E125:H125"/>
    <mergeCell ref="E129:H129"/>
    <mergeCell ref="E127:H127"/>
    <mergeCell ref="E131:H131"/>
    <mergeCell ref="L2:V2"/>
    <mergeCell ref="D109:F109"/>
    <mergeCell ref="D110:F110"/>
    <mergeCell ref="D111:F111"/>
    <mergeCell ref="D112:F112"/>
    <mergeCell ref="D113:F113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33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139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4400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J111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ROUND((SUM(BE111:BE118) + SUM(BE142:BE338)),  2)</f>
        <v>0</v>
      </c>
      <c r="G39" s="101"/>
      <c r="H39" s="101"/>
      <c r="I39" s="102">
        <v>0.2</v>
      </c>
      <c r="J39" s="100">
        <f>ROUND(((SUM(BE111:BE118) + SUM(BE142:BE338))*I39),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ROUND((SUM(BF111:BF118) + SUM(BF142:BF338)),  2)</f>
        <v>0</v>
      </c>
      <c r="G40" s="101"/>
      <c r="H40" s="101"/>
      <c r="I40" s="102">
        <v>0.2</v>
      </c>
      <c r="J40" s="100">
        <f>ROUND(((SUM(BF111:BF118) + SUM(BF142:BF338))*I40),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ROUND((SUM(BG111:BG118) + SUM(BG142:BG338)),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ROUND((SUM(BH111:BH118) + SUM(BH142:BH338)),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ROUND((SUM(BI111:BI118) + SUM(BI142:BI338)),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zt-2.etapa - Zdravotechnická inštalácia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J142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2763</v>
      </c>
      <c r="E101" s="117"/>
      <c r="F101" s="117"/>
      <c r="G101" s="117"/>
      <c r="H101" s="117"/>
      <c r="I101" s="117"/>
      <c r="J101" s="118">
        <f>J143</f>
        <v>0</v>
      </c>
      <c r="L101" s="115"/>
    </row>
    <row r="102" spans="2:65" s="9" customFormat="1" ht="19.899999999999999" customHeight="1">
      <c r="B102" s="119"/>
      <c r="D102" s="120" t="s">
        <v>2764</v>
      </c>
      <c r="E102" s="121"/>
      <c r="F102" s="121"/>
      <c r="G102" s="121"/>
      <c r="H102" s="121"/>
      <c r="I102" s="121"/>
      <c r="J102" s="122">
        <f>J144</f>
        <v>0</v>
      </c>
      <c r="L102" s="119"/>
    </row>
    <row r="103" spans="2:65" s="9" customFormat="1" ht="19.899999999999999" customHeight="1">
      <c r="B103" s="119"/>
      <c r="D103" s="120" t="s">
        <v>2765</v>
      </c>
      <c r="E103" s="121"/>
      <c r="F103" s="121"/>
      <c r="G103" s="121"/>
      <c r="H103" s="121"/>
      <c r="I103" s="121"/>
      <c r="J103" s="122">
        <f>J147</f>
        <v>0</v>
      </c>
      <c r="L103" s="119"/>
    </row>
    <row r="104" spans="2:65" s="8" customFormat="1" ht="24.95" customHeight="1">
      <c r="B104" s="115"/>
      <c r="D104" s="116" t="s">
        <v>2766</v>
      </c>
      <c r="E104" s="117"/>
      <c r="F104" s="117"/>
      <c r="G104" s="117"/>
      <c r="H104" s="117"/>
      <c r="I104" s="117"/>
      <c r="J104" s="118">
        <f>J155</f>
        <v>0</v>
      </c>
      <c r="L104" s="115"/>
    </row>
    <row r="105" spans="2:65" s="9" customFormat="1" ht="19.899999999999999" customHeight="1">
      <c r="B105" s="119"/>
      <c r="D105" s="120" t="s">
        <v>2767</v>
      </c>
      <c r="E105" s="121"/>
      <c r="F105" s="121"/>
      <c r="G105" s="121"/>
      <c r="H105" s="121"/>
      <c r="I105" s="121"/>
      <c r="J105" s="122">
        <f>J156</f>
        <v>0</v>
      </c>
      <c r="L105" s="119"/>
    </row>
    <row r="106" spans="2:65" s="9" customFormat="1" ht="19.899999999999999" customHeight="1">
      <c r="B106" s="119"/>
      <c r="D106" s="120" t="s">
        <v>2768</v>
      </c>
      <c r="E106" s="121"/>
      <c r="F106" s="121"/>
      <c r="G106" s="121"/>
      <c r="H106" s="121"/>
      <c r="I106" s="121"/>
      <c r="J106" s="122">
        <f>J190</f>
        <v>0</v>
      </c>
      <c r="L106" s="119"/>
    </row>
    <row r="107" spans="2:65" s="9" customFormat="1" ht="19.899999999999999" customHeight="1">
      <c r="B107" s="119"/>
      <c r="D107" s="120" t="s">
        <v>2769</v>
      </c>
      <c r="E107" s="121"/>
      <c r="F107" s="121"/>
      <c r="G107" s="121"/>
      <c r="H107" s="121"/>
      <c r="I107" s="121"/>
      <c r="J107" s="122">
        <f>J220</f>
        <v>0</v>
      </c>
      <c r="L107" s="119"/>
    </row>
    <row r="108" spans="2:65" s="9" customFormat="1" ht="19.899999999999999" customHeight="1">
      <c r="B108" s="119"/>
      <c r="D108" s="120" t="s">
        <v>2770</v>
      </c>
      <c r="E108" s="121"/>
      <c r="F108" s="121"/>
      <c r="G108" s="121"/>
      <c r="H108" s="121"/>
      <c r="I108" s="121"/>
      <c r="J108" s="122">
        <f>J272</f>
        <v>0</v>
      </c>
      <c r="L108" s="119"/>
    </row>
    <row r="109" spans="2:65" s="1" customFormat="1" ht="21.75" customHeight="1">
      <c r="B109" s="31"/>
      <c r="L109" s="31"/>
    </row>
    <row r="110" spans="2:65" s="1" customFormat="1" ht="6.95" customHeight="1">
      <c r="B110" s="31"/>
      <c r="L110" s="31"/>
    </row>
    <row r="111" spans="2:65" s="1" customFormat="1" ht="29.25" customHeight="1">
      <c r="B111" s="31"/>
      <c r="C111" s="114" t="s">
        <v>259</v>
      </c>
      <c r="J111" s="123">
        <f>ROUND(J112 + J113 + J114 + J115 + J116 + J117,2)</f>
        <v>0</v>
      </c>
      <c r="L111" s="31"/>
      <c r="N111" s="124" t="s">
        <v>39</v>
      </c>
    </row>
    <row r="112" spans="2:65" s="1" customFormat="1" ht="18" customHeight="1">
      <c r="B112" s="125"/>
      <c r="C112" s="126"/>
      <c r="D112" s="263" t="s">
        <v>260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ref="BE112:BE117" si="0">IF(N112="základná",J112,0)</f>
        <v>0</v>
      </c>
      <c r="BF112" s="131">
        <f t="shared" ref="BF112:BF117" si="1">IF(N112="znížená",J112,0)</f>
        <v>0</v>
      </c>
      <c r="BG112" s="131">
        <f t="shared" ref="BG112:BG117" si="2">IF(N112="zákl. prenesená",J112,0)</f>
        <v>0</v>
      </c>
      <c r="BH112" s="131">
        <f t="shared" ref="BH112:BH117" si="3">IF(N112="zníž. prenesená",J112,0)</f>
        <v>0</v>
      </c>
      <c r="BI112" s="131">
        <f t="shared" ref="BI112:BI117" si="4">IF(N112="nulová",J112,0)</f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263" t="s">
        <v>262</v>
      </c>
      <c r="E113" s="264"/>
      <c r="F113" s="264"/>
      <c r="G113" s="126"/>
      <c r="H113" s="126"/>
      <c r="I113" s="126"/>
      <c r="J113" s="128"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261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8" customHeight="1">
      <c r="B114" s="125"/>
      <c r="C114" s="126"/>
      <c r="D114" s="263" t="s">
        <v>263</v>
      </c>
      <c r="E114" s="264"/>
      <c r="F114" s="264"/>
      <c r="G114" s="126"/>
      <c r="H114" s="126"/>
      <c r="I114" s="126"/>
      <c r="J114" s="128"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261</v>
      </c>
      <c r="AZ114" s="126"/>
      <c r="BA114" s="126"/>
      <c r="BB114" s="126"/>
      <c r="BC114" s="126"/>
      <c r="BD114" s="126"/>
      <c r="BE114" s="131">
        <f t="shared" si="0"/>
        <v>0</v>
      </c>
      <c r="BF114" s="131">
        <f t="shared" si="1"/>
        <v>0</v>
      </c>
      <c r="BG114" s="131">
        <f t="shared" si="2"/>
        <v>0</v>
      </c>
      <c r="BH114" s="131">
        <f t="shared" si="3"/>
        <v>0</v>
      </c>
      <c r="BI114" s="131">
        <f t="shared" si="4"/>
        <v>0</v>
      </c>
      <c r="BJ114" s="130" t="s">
        <v>87</v>
      </c>
      <c r="BK114" s="126"/>
      <c r="BL114" s="126"/>
      <c r="BM114" s="126"/>
    </row>
    <row r="115" spans="2:65" s="1" customFormat="1" ht="18" customHeight="1">
      <c r="B115" s="125"/>
      <c r="C115" s="126"/>
      <c r="D115" s="263" t="s">
        <v>264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si="0"/>
        <v>0</v>
      </c>
      <c r="BF115" s="131">
        <f t="shared" si="1"/>
        <v>0</v>
      </c>
      <c r="BG115" s="131">
        <f t="shared" si="2"/>
        <v>0</v>
      </c>
      <c r="BH115" s="131">
        <f t="shared" si="3"/>
        <v>0</v>
      </c>
      <c r="BI115" s="131">
        <f t="shared" si="4"/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263" t="s">
        <v>265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127" t="s">
        <v>266</v>
      </c>
      <c r="E117" s="126"/>
      <c r="F117" s="126"/>
      <c r="G117" s="126"/>
      <c r="H117" s="126"/>
      <c r="I117" s="126"/>
      <c r="J117" s="128">
        <f>ROUND(J34*T117,2)</f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267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1.25">
      <c r="B118" s="31"/>
      <c r="L118" s="31"/>
    </row>
    <row r="119" spans="2:65" s="1" customFormat="1" ht="29.25" customHeight="1">
      <c r="B119" s="31"/>
      <c r="C119" s="132" t="s">
        <v>268</v>
      </c>
      <c r="D119" s="104"/>
      <c r="E119" s="104"/>
      <c r="F119" s="104"/>
      <c r="G119" s="104"/>
      <c r="H119" s="104"/>
      <c r="I119" s="104"/>
      <c r="J119" s="133">
        <f>ROUND(J100+J111,2)</f>
        <v>0</v>
      </c>
      <c r="K119" s="104"/>
      <c r="L119" s="31"/>
    </row>
    <row r="120" spans="2:65" s="1" customFormat="1" ht="6.95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31"/>
    </row>
    <row r="124" spans="2:65" s="1" customFormat="1" ht="6.95" customHeight="1">
      <c r="B124" s="48"/>
      <c r="C124" s="49"/>
      <c r="D124" s="49"/>
      <c r="E124" s="49"/>
      <c r="F124" s="49"/>
      <c r="G124" s="49"/>
      <c r="H124" s="49"/>
      <c r="I124" s="49"/>
      <c r="J124" s="49"/>
      <c r="K124" s="49"/>
      <c r="L124" s="31"/>
    </row>
    <row r="125" spans="2:65" s="1" customFormat="1" ht="24.95" customHeight="1">
      <c r="B125" s="31"/>
      <c r="C125" s="20" t="s">
        <v>269</v>
      </c>
      <c r="L125" s="31"/>
    </row>
    <row r="126" spans="2:65" s="1" customFormat="1" ht="6.95" customHeight="1">
      <c r="B126" s="31"/>
      <c r="L126" s="31"/>
    </row>
    <row r="127" spans="2:65" s="1" customFormat="1" ht="12" customHeight="1">
      <c r="B127" s="31"/>
      <c r="C127" s="26" t="s">
        <v>15</v>
      </c>
      <c r="L127" s="31"/>
    </row>
    <row r="128" spans="2:65" s="1" customFormat="1" ht="26.25" customHeight="1">
      <c r="B128" s="31"/>
      <c r="E128" s="259" t="str">
        <f>E7</f>
        <v>Komplexná rekonštrukcia a realizácia nadstavby budovy študenského domova4,Tr. SNP53,Banská Bystrica</v>
      </c>
      <c r="F128" s="260"/>
      <c r="G128" s="260"/>
      <c r="H128" s="260"/>
      <c r="L128" s="31"/>
    </row>
    <row r="129" spans="2:63" ht="12" customHeight="1">
      <c r="B129" s="19"/>
      <c r="C129" s="26" t="s">
        <v>222</v>
      </c>
      <c r="L129" s="19"/>
    </row>
    <row r="130" spans="2:63" ht="16.5" customHeight="1">
      <c r="B130" s="19"/>
      <c r="E130" s="259" t="s">
        <v>223</v>
      </c>
      <c r="F130" s="216"/>
      <c r="G130" s="216"/>
      <c r="H130" s="216"/>
      <c r="L130" s="19"/>
    </row>
    <row r="131" spans="2:63" ht="12" customHeight="1">
      <c r="B131" s="19"/>
      <c r="C131" s="26" t="s">
        <v>224</v>
      </c>
      <c r="L131" s="19"/>
    </row>
    <row r="132" spans="2:63" s="1" customFormat="1" ht="16.5" customHeight="1">
      <c r="B132" s="31"/>
      <c r="E132" s="254" t="s">
        <v>3407</v>
      </c>
      <c r="F132" s="261"/>
      <c r="G132" s="261"/>
      <c r="H132" s="261"/>
      <c r="L132" s="31"/>
    </row>
    <row r="133" spans="2:63" s="1" customFormat="1" ht="12" customHeight="1">
      <c r="B133" s="31"/>
      <c r="C133" s="26" t="s">
        <v>226</v>
      </c>
      <c r="L133" s="31"/>
    </row>
    <row r="134" spans="2:63" s="1" customFormat="1" ht="16.5" customHeight="1">
      <c r="B134" s="31"/>
      <c r="E134" s="241" t="str">
        <f>E13</f>
        <v>zt-2.etapa - Zdravotechnická inštalácia</v>
      </c>
      <c r="F134" s="261"/>
      <c r="G134" s="261"/>
      <c r="H134" s="261"/>
      <c r="L134" s="31"/>
    </row>
    <row r="135" spans="2:63" s="1" customFormat="1" ht="6.95" customHeight="1">
      <c r="B135" s="31"/>
      <c r="L135" s="31"/>
    </row>
    <row r="136" spans="2:63" s="1" customFormat="1" ht="12" customHeight="1">
      <c r="B136" s="31"/>
      <c r="C136" s="26" t="s">
        <v>19</v>
      </c>
      <c r="F136" s="24" t="str">
        <f>F16</f>
        <v xml:space="preserve"> </v>
      </c>
      <c r="I136" s="26" t="s">
        <v>21</v>
      </c>
      <c r="J136" s="54" t="str">
        <f>IF(J16="","",J16)</f>
        <v>10. 9. 2024</v>
      </c>
      <c r="L136" s="31"/>
    </row>
    <row r="137" spans="2:63" s="1" customFormat="1" ht="6.95" customHeight="1">
      <c r="B137" s="31"/>
      <c r="L137" s="31"/>
    </row>
    <row r="138" spans="2:63" s="1" customFormat="1" ht="15.2" customHeight="1">
      <c r="B138" s="31"/>
      <c r="C138" s="26" t="s">
        <v>23</v>
      </c>
      <c r="F138" s="24" t="str">
        <f>E19</f>
        <v>Univerzita Mateja Bela v Banskej Bystrici</v>
      </c>
      <c r="I138" s="26" t="s">
        <v>29</v>
      </c>
      <c r="J138" s="29" t="str">
        <f>E25</f>
        <v>Insvet s.r.o.,Koeice</v>
      </c>
      <c r="L138" s="31"/>
    </row>
    <row r="139" spans="2:63" s="1" customFormat="1" ht="15.2" customHeight="1">
      <c r="B139" s="31"/>
      <c r="C139" s="26" t="s">
        <v>27</v>
      </c>
      <c r="F139" s="24" t="str">
        <f>IF(E22="","",E22)</f>
        <v>Vyplň údaj</v>
      </c>
      <c r="I139" s="26" t="s">
        <v>32</v>
      </c>
      <c r="J139" s="29" t="str">
        <f>E28</f>
        <v xml:space="preserve"> </v>
      </c>
      <c r="L139" s="31"/>
    </row>
    <row r="140" spans="2:63" s="1" customFormat="1" ht="10.35" customHeight="1">
      <c r="B140" s="31"/>
      <c r="L140" s="31"/>
    </row>
    <row r="141" spans="2:63" s="10" customFormat="1" ht="29.25" customHeight="1">
      <c r="B141" s="134"/>
      <c r="C141" s="135" t="s">
        <v>270</v>
      </c>
      <c r="D141" s="136" t="s">
        <v>60</v>
      </c>
      <c r="E141" s="136" t="s">
        <v>56</v>
      </c>
      <c r="F141" s="136" t="s">
        <v>57</v>
      </c>
      <c r="G141" s="136" t="s">
        <v>271</v>
      </c>
      <c r="H141" s="136" t="s">
        <v>272</v>
      </c>
      <c r="I141" s="136" t="s">
        <v>273</v>
      </c>
      <c r="J141" s="137" t="s">
        <v>232</v>
      </c>
      <c r="K141" s="138" t="s">
        <v>274</v>
      </c>
      <c r="L141" s="134"/>
      <c r="M141" s="61" t="s">
        <v>1</v>
      </c>
      <c r="N141" s="62" t="s">
        <v>39</v>
      </c>
      <c r="O141" s="62" t="s">
        <v>275</v>
      </c>
      <c r="P141" s="62" t="s">
        <v>276</v>
      </c>
      <c r="Q141" s="62" t="s">
        <v>277</v>
      </c>
      <c r="R141" s="62" t="s">
        <v>278</v>
      </c>
      <c r="S141" s="62" t="s">
        <v>279</v>
      </c>
      <c r="T141" s="63" t="s">
        <v>280</v>
      </c>
    </row>
    <row r="142" spans="2:63" s="1" customFormat="1" ht="22.9" customHeight="1">
      <c r="B142" s="31"/>
      <c r="C142" s="66" t="s">
        <v>228</v>
      </c>
      <c r="J142" s="139">
        <f>BK142</f>
        <v>0</v>
      </c>
      <c r="L142" s="31"/>
      <c r="M142" s="64"/>
      <c r="N142" s="55"/>
      <c r="O142" s="55"/>
      <c r="P142" s="140">
        <f>P143+P155</f>
        <v>0</v>
      </c>
      <c r="Q142" s="55"/>
      <c r="R142" s="140">
        <f>R143+R155</f>
        <v>12.288180000000004</v>
      </c>
      <c r="S142" s="55"/>
      <c r="T142" s="141">
        <f>T143+T155</f>
        <v>0</v>
      </c>
      <c r="AT142" s="16" t="s">
        <v>74</v>
      </c>
      <c r="AU142" s="16" t="s">
        <v>234</v>
      </c>
      <c r="BK142" s="142">
        <f>BK143+BK155</f>
        <v>0</v>
      </c>
    </row>
    <row r="143" spans="2:63" s="11" customFormat="1" ht="25.9" customHeight="1">
      <c r="B143" s="143"/>
      <c r="D143" s="144" t="s">
        <v>74</v>
      </c>
      <c r="E143" s="145" t="s">
        <v>281</v>
      </c>
      <c r="F143" s="145" t="s">
        <v>2771</v>
      </c>
      <c r="I143" s="146"/>
      <c r="J143" s="147">
        <f>BK143</f>
        <v>0</v>
      </c>
      <c r="L143" s="143"/>
      <c r="M143" s="148"/>
      <c r="P143" s="149">
        <f>P144+P147</f>
        <v>0</v>
      </c>
      <c r="R143" s="149">
        <f>R144+R147</f>
        <v>2.2460400000000003</v>
      </c>
      <c r="T143" s="150">
        <f>T144+T147</f>
        <v>0</v>
      </c>
      <c r="AR143" s="144" t="s">
        <v>82</v>
      </c>
      <c r="AT143" s="151" t="s">
        <v>74</v>
      </c>
      <c r="AU143" s="151" t="s">
        <v>75</v>
      </c>
      <c r="AY143" s="144" t="s">
        <v>283</v>
      </c>
      <c r="BK143" s="152">
        <f>BK144+BK147</f>
        <v>0</v>
      </c>
    </row>
    <row r="144" spans="2:63" s="11" customFormat="1" ht="22.9" customHeight="1">
      <c r="B144" s="143"/>
      <c r="D144" s="144" t="s">
        <v>74</v>
      </c>
      <c r="E144" s="153" t="s">
        <v>310</v>
      </c>
      <c r="F144" s="153" t="s">
        <v>2772</v>
      </c>
      <c r="I144" s="146"/>
      <c r="J144" s="154">
        <f>BK144</f>
        <v>0</v>
      </c>
      <c r="L144" s="143"/>
      <c r="M144" s="148"/>
      <c r="P144" s="149">
        <f>SUM(P145:P146)</f>
        <v>0</v>
      </c>
      <c r="R144" s="149">
        <f>SUM(R145:R146)</f>
        <v>2.2350000000000003</v>
      </c>
      <c r="T144" s="150">
        <f>SUM(T145:T146)</f>
        <v>0</v>
      </c>
      <c r="AR144" s="144" t="s">
        <v>82</v>
      </c>
      <c r="AT144" s="151" t="s">
        <v>74</v>
      </c>
      <c r="AU144" s="151" t="s">
        <v>82</v>
      </c>
      <c r="AY144" s="144" t="s">
        <v>283</v>
      </c>
      <c r="BK144" s="152">
        <f>SUM(BK145:BK146)</f>
        <v>0</v>
      </c>
    </row>
    <row r="145" spans="2:65" s="1" customFormat="1" ht="24.2" customHeight="1">
      <c r="B145" s="125"/>
      <c r="C145" s="155" t="s">
        <v>82</v>
      </c>
      <c r="D145" s="155" t="s">
        <v>285</v>
      </c>
      <c r="E145" s="156" t="s">
        <v>2773</v>
      </c>
      <c r="F145" s="157" t="s">
        <v>2774</v>
      </c>
      <c r="G145" s="158" t="s">
        <v>288</v>
      </c>
      <c r="H145" s="159">
        <v>20</v>
      </c>
      <c r="I145" s="160"/>
      <c r="J145" s="161">
        <f>ROUND(I145*H145,2)</f>
        <v>0</v>
      </c>
      <c r="K145" s="162"/>
      <c r="L145" s="31"/>
      <c r="M145" s="163" t="s">
        <v>1</v>
      </c>
      <c r="N145" s="124" t="s">
        <v>41</v>
      </c>
      <c r="P145" s="164">
        <f>O145*H145</f>
        <v>0</v>
      </c>
      <c r="Q145" s="164">
        <v>7.5520000000000004E-2</v>
      </c>
      <c r="R145" s="164">
        <f>Q145*H145</f>
        <v>1.5104000000000002</v>
      </c>
      <c r="S145" s="164">
        <v>0</v>
      </c>
      <c r="T145" s="165">
        <f>S145*H145</f>
        <v>0</v>
      </c>
      <c r="AR145" s="166" t="s">
        <v>289</v>
      </c>
      <c r="AT145" s="166" t="s">
        <v>285</v>
      </c>
      <c r="AU145" s="166" t="s">
        <v>87</v>
      </c>
      <c r="AY145" s="16" t="s">
        <v>283</v>
      </c>
      <c r="BE145" s="167">
        <f>IF(N145="základná",J145,0)</f>
        <v>0</v>
      </c>
      <c r="BF145" s="167">
        <f>IF(N145="znížená",J145,0)</f>
        <v>0</v>
      </c>
      <c r="BG145" s="167">
        <f>IF(N145="zákl. prenesená",J145,0)</f>
        <v>0</v>
      </c>
      <c r="BH145" s="167">
        <f>IF(N145="zníž. prenesená",J145,0)</f>
        <v>0</v>
      </c>
      <c r="BI145" s="167">
        <f>IF(N145="nulová",J145,0)</f>
        <v>0</v>
      </c>
      <c r="BJ145" s="16" t="s">
        <v>87</v>
      </c>
      <c r="BK145" s="167">
        <f>ROUND(I145*H145,2)</f>
        <v>0</v>
      </c>
      <c r="BL145" s="16" t="s">
        <v>289</v>
      </c>
      <c r="BM145" s="166" t="s">
        <v>87</v>
      </c>
    </row>
    <row r="146" spans="2:65" s="1" customFormat="1" ht="24.2" customHeight="1">
      <c r="B146" s="125"/>
      <c r="C146" s="155" t="s">
        <v>87</v>
      </c>
      <c r="D146" s="155" t="s">
        <v>285</v>
      </c>
      <c r="E146" s="156" t="s">
        <v>2775</v>
      </c>
      <c r="F146" s="157" t="s">
        <v>2776</v>
      </c>
      <c r="G146" s="158" t="s">
        <v>288</v>
      </c>
      <c r="H146" s="159">
        <v>20</v>
      </c>
      <c r="I146" s="160"/>
      <c r="J146" s="161">
        <f>ROUND(I146*H146,2)</f>
        <v>0</v>
      </c>
      <c r="K146" s="162"/>
      <c r="L146" s="31"/>
      <c r="M146" s="163" t="s">
        <v>1</v>
      </c>
      <c r="N146" s="124" t="s">
        <v>41</v>
      </c>
      <c r="P146" s="164">
        <f>O146*H146</f>
        <v>0</v>
      </c>
      <c r="Q146" s="164">
        <v>3.6229999999999998E-2</v>
      </c>
      <c r="R146" s="164">
        <f>Q146*H146</f>
        <v>0.72459999999999991</v>
      </c>
      <c r="S146" s="164">
        <v>0</v>
      </c>
      <c r="T146" s="165">
        <f>S146*H146</f>
        <v>0</v>
      </c>
      <c r="AR146" s="166" t="s">
        <v>289</v>
      </c>
      <c r="AT146" s="166" t="s">
        <v>285</v>
      </c>
      <c r="AU146" s="166" t="s">
        <v>87</v>
      </c>
      <c r="AY146" s="16" t="s">
        <v>283</v>
      </c>
      <c r="BE146" s="167">
        <f>IF(N146="základná",J146,0)</f>
        <v>0</v>
      </c>
      <c r="BF146" s="167">
        <f>IF(N146="znížená",J146,0)</f>
        <v>0</v>
      </c>
      <c r="BG146" s="167">
        <f>IF(N146="zákl. prenesená",J146,0)</f>
        <v>0</v>
      </c>
      <c r="BH146" s="167">
        <f>IF(N146="zníž. prenesená",J146,0)</f>
        <v>0</v>
      </c>
      <c r="BI146" s="167">
        <f>IF(N146="nulová",J146,0)</f>
        <v>0</v>
      </c>
      <c r="BJ146" s="16" t="s">
        <v>87</v>
      </c>
      <c r="BK146" s="167">
        <f>ROUND(I146*H146,2)</f>
        <v>0</v>
      </c>
      <c r="BL146" s="16" t="s">
        <v>289</v>
      </c>
      <c r="BM146" s="166" t="s">
        <v>289</v>
      </c>
    </row>
    <row r="147" spans="2:65" s="11" customFormat="1" ht="22.9" customHeight="1">
      <c r="B147" s="143"/>
      <c r="D147" s="144" t="s">
        <v>74</v>
      </c>
      <c r="E147" s="153" t="s">
        <v>323</v>
      </c>
      <c r="F147" s="153" t="s">
        <v>2777</v>
      </c>
      <c r="I147" s="146"/>
      <c r="J147" s="154">
        <f>BK147</f>
        <v>0</v>
      </c>
      <c r="L147" s="143"/>
      <c r="M147" s="148"/>
      <c r="P147" s="149">
        <f>SUM(P148:P154)</f>
        <v>0</v>
      </c>
      <c r="R147" s="149">
        <f>SUM(R148:R154)</f>
        <v>1.1039999999999999E-2</v>
      </c>
      <c r="T147" s="150">
        <f>SUM(T148:T154)</f>
        <v>0</v>
      </c>
      <c r="AR147" s="144" t="s">
        <v>82</v>
      </c>
      <c r="AT147" s="151" t="s">
        <v>74</v>
      </c>
      <c r="AU147" s="151" t="s">
        <v>82</v>
      </c>
      <c r="AY147" s="144" t="s">
        <v>283</v>
      </c>
      <c r="BK147" s="152">
        <f>SUM(BK148:BK154)</f>
        <v>0</v>
      </c>
    </row>
    <row r="148" spans="2:65" s="1" customFormat="1" ht="24.2" customHeight="1">
      <c r="B148" s="125"/>
      <c r="C148" s="155" t="s">
        <v>92</v>
      </c>
      <c r="D148" s="155" t="s">
        <v>285</v>
      </c>
      <c r="E148" s="156" t="s">
        <v>2778</v>
      </c>
      <c r="F148" s="157" t="s">
        <v>2779</v>
      </c>
      <c r="G148" s="158" t="s">
        <v>644</v>
      </c>
      <c r="H148" s="159">
        <v>750</v>
      </c>
      <c r="I148" s="160"/>
      <c r="J148" s="161">
        <f t="shared" ref="J148:J154" si="5">ROUND(I148*H148,2)</f>
        <v>0</v>
      </c>
      <c r="K148" s="162"/>
      <c r="L148" s="31"/>
      <c r="M148" s="163" t="s">
        <v>1</v>
      </c>
      <c r="N148" s="124" t="s">
        <v>41</v>
      </c>
      <c r="P148" s="164">
        <f t="shared" ref="P148:P154" si="6">O148*H148</f>
        <v>0</v>
      </c>
      <c r="Q148" s="164">
        <v>0</v>
      </c>
      <c r="R148" s="164">
        <f t="shared" ref="R148:R154" si="7">Q148*H148</f>
        <v>0</v>
      </c>
      <c r="S148" s="164">
        <v>0</v>
      </c>
      <c r="T148" s="165">
        <f t="shared" ref="T148:T154" si="8">S148*H148</f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 t="shared" ref="BE148:BE154" si="9">IF(N148="základná",J148,0)</f>
        <v>0</v>
      </c>
      <c r="BF148" s="167">
        <f t="shared" ref="BF148:BF154" si="10">IF(N148="znížená",J148,0)</f>
        <v>0</v>
      </c>
      <c r="BG148" s="167">
        <f t="shared" ref="BG148:BG154" si="11">IF(N148="zákl. prenesená",J148,0)</f>
        <v>0</v>
      </c>
      <c r="BH148" s="167">
        <f t="shared" ref="BH148:BH154" si="12">IF(N148="zníž. prenesená",J148,0)</f>
        <v>0</v>
      </c>
      <c r="BI148" s="167">
        <f t="shared" ref="BI148:BI154" si="13">IF(N148="nulová",J148,0)</f>
        <v>0</v>
      </c>
      <c r="BJ148" s="16" t="s">
        <v>87</v>
      </c>
      <c r="BK148" s="167">
        <f t="shared" ref="BK148:BK154" si="14">ROUND(I148*H148,2)</f>
        <v>0</v>
      </c>
      <c r="BL148" s="16" t="s">
        <v>289</v>
      </c>
      <c r="BM148" s="166" t="s">
        <v>310</v>
      </c>
    </row>
    <row r="149" spans="2:65" s="1" customFormat="1" ht="24.2" customHeight="1">
      <c r="B149" s="125"/>
      <c r="C149" s="155" t="s">
        <v>289</v>
      </c>
      <c r="D149" s="155" t="s">
        <v>285</v>
      </c>
      <c r="E149" s="156" t="s">
        <v>2780</v>
      </c>
      <c r="F149" s="157" t="s">
        <v>2781</v>
      </c>
      <c r="G149" s="158" t="s">
        <v>644</v>
      </c>
      <c r="H149" s="159">
        <v>250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319</v>
      </c>
    </row>
    <row r="150" spans="2:65" s="1" customFormat="1" ht="24.2" customHeight="1">
      <c r="B150" s="125"/>
      <c r="C150" s="155" t="s">
        <v>306</v>
      </c>
      <c r="D150" s="155" t="s">
        <v>285</v>
      </c>
      <c r="E150" s="156" t="s">
        <v>2782</v>
      </c>
      <c r="F150" s="157" t="s">
        <v>2783</v>
      </c>
      <c r="G150" s="158" t="s">
        <v>1927</v>
      </c>
      <c r="H150" s="159">
        <v>60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1.8E-5</v>
      </c>
      <c r="R150" s="164">
        <f t="shared" si="7"/>
        <v>1.08E-3</v>
      </c>
      <c r="S150" s="164">
        <v>0</v>
      </c>
      <c r="T150" s="165">
        <f t="shared" si="8"/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327</v>
      </c>
    </row>
    <row r="151" spans="2:65" s="1" customFormat="1" ht="24.2" customHeight="1">
      <c r="B151" s="125"/>
      <c r="C151" s="155" t="s">
        <v>310</v>
      </c>
      <c r="D151" s="155" t="s">
        <v>285</v>
      </c>
      <c r="E151" s="156" t="s">
        <v>2647</v>
      </c>
      <c r="F151" s="157" t="s">
        <v>2648</v>
      </c>
      <c r="G151" s="158" t="s">
        <v>1927</v>
      </c>
      <c r="H151" s="159">
        <v>480</v>
      </c>
      <c r="I151" s="160"/>
      <c r="J151" s="161">
        <f t="shared" si="5"/>
        <v>0</v>
      </c>
      <c r="K151" s="162"/>
      <c r="L151" s="31"/>
      <c r="M151" s="163" t="s">
        <v>1</v>
      </c>
      <c r="N151" s="124" t="s">
        <v>41</v>
      </c>
      <c r="P151" s="164">
        <f t="shared" si="6"/>
        <v>0</v>
      </c>
      <c r="Q151" s="164">
        <v>1.825E-5</v>
      </c>
      <c r="R151" s="164">
        <f t="shared" si="7"/>
        <v>8.7600000000000004E-3</v>
      </c>
      <c r="S151" s="164">
        <v>0</v>
      </c>
      <c r="T151" s="165">
        <f t="shared" si="8"/>
        <v>0</v>
      </c>
      <c r="AR151" s="166" t="s">
        <v>289</v>
      </c>
      <c r="AT151" s="166" t="s">
        <v>285</v>
      </c>
      <c r="AU151" s="166" t="s">
        <v>87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337</v>
      </c>
    </row>
    <row r="152" spans="2:65" s="1" customFormat="1" ht="24.2" customHeight="1">
      <c r="B152" s="125"/>
      <c r="C152" s="155" t="s">
        <v>315</v>
      </c>
      <c r="D152" s="155" t="s">
        <v>285</v>
      </c>
      <c r="E152" s="156" t="s">
        <v>4401</v>
      </c>
      <c r="F152" s="157" t="s">
        <v>4402</v>
      </c>
      <c r="G152" s="158" t="s">
        <v>1927</v>
      </c>
      <c r="H152" s="159">
        <v>210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5.7142857142857103E-6</v>
      </c>
      <c r="R152" s="164">
        <f t="shared" si="7"/>
        <v>1.1999999999999992E-3</v>
      </c>
      <c r="S152" s="164">
        <v>0</v>
      </c>
      <c r="T152" s="165">
        <f t="shared" si="8"/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347</v>
      </c>
    </row>
    <row r="153" spans="2:65" s="1" customFormat="1" ht="37.9" customHeight="1">
      <c r="B153" s="125"/>
      <c r="C153" s="155" t="s">
        <v>319</v>
      </c>
      <c r="D153" s="155" t="s">
        <v>285</v>
      </c>
      <c r="E153" s="156" t="s">
        <v>2784</v>
      </c>
      <c r="F153" s="157" t="s">
        <v>2785</v>
      </c>
      <c r="G153" s="158" t="s">
        <v>644</v>
      </c>
      <c r="H153" s="159">
        <v>400</v>
      </c>
      <c r="I153" s="160"/>
      <c r="J153" s="161">
        <f t="shared" si="5"/>
        <v>0</v>
      </c>
      <c r="K153" s="162"/>
      <c r="L153" s="31"/>
      <c r="M153" s="163" t="s">
        <v>1</v>
      </c>
      <c r="N153" s="124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289</v>
      </c>
      <c r="AT153" s="166" t="s">
        <v>285</v>
      </c>
      <c r="AU153" s="166" t="s">
        <v>87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358</v>
      </c>
    </row>
    <row r="154" spans="2:65" s="1" customFormat="1" ht="21.75" customHeight="1">
      <c r="B154" s="125"/>
      <c r="C154" s="155" t="s">
        <v>323</v>
      </c>
      <c r="D154" s="155" t="s">
        <v>285</v>
      </c>
      <c r="E154" s="156" t="s">
        <v>909</v>
      </c>
      <c r="F154" s="157" t="s">
        <v>910</v>
      </c>
      <c r="G154" s="158" t="s">
        <v>344</v>
      </c>
      <c r="H154" s="159">
        <v>40.466000000000001</v>
      </c>
      <c r="I154" s="160"/>
      <c r="J154" s="161">
        <f t="shared" si="5"/>
        <v>0</v>
      </c>
      <c r="K154" s="162"/>
      <c r="L154" s="31"/>
      <c r="M154" s="163" t="s">
        <v>1</v>
      </c>
      <c r="N154" s="124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289</v>
      </c>
      <c r="AT154" s="166" t="s">
        <v>285</v>
      </c>
      <c r="AU154" s="166" t="s">
        <v>87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289</v>
      </c>
      <c r="BM154" s="166" t="s">
        <v>370</v>
      </c>
    </row>
    <row r="155" spans="2:65" s="11" customFormat="1" ht="25.9" customHeight="1">
      <c r="B155" s="143"/>
      <c r="D155" s="144" t="s">
        <v>74</v>
      </c>
      <c r="E155" s="145" t="s">
        <v>930</v>
      </c>
      <c r="F155" s="145" t="s">
        <v>2786</v>
      </c>
      <c r="I155" s="146"/>
      <c r="J155" s="147">
        <f>BK155</f>
        <v>0</v>
      </c>
      <c r="L155" s="143"/>
      <c r="M155" s="148"/>
      <c r="P155" s="149">
        <f>P156+P190+P220+P272</f>
        <v>0</v>
      </c>
      <c r="R155" s="149">
        <f>R156+R190+R220+R272</f>
        <v>10.042140000000003</v>
      </c>
      <c r="T155" s="150">
        <f>T156+T190+T220+T272</f>
        <v>0</v>
      </c>
      <c r="AR155" s="144" t="s">
        <v>87</v>
      </c>
      <c r="AT155" s="151" t="s">
        <v>74</v>
      </c>
      <c r="AU155" s="151" t="s">
        <v>75</v>
      </c>
      <c r="AY155" s="144" t="s">
        <v>283</v>
      </c>
      <c r="BK155" s="152">
        <f>BK156+BK190+BK220+BK272</f>
        <v>0</v>
      </c>
    </row>
    <row r="156" spans="2:65" s="11" customFormat="1" ht="22.9" customHeight="1">
      <c r="B156" s="143"/>
      <c r="D156" s="144" t="s">
        <v>74</v>
      </c>
      <c r="E156" s="153" t="s">
        <v>1037</v>
      </c>
      <c r="F156" s="153" t="s">
        <v>2787</v>
      </c>
      <c r="I156" s="146"/>
      <c r="J156" s="154">
        <f>BK156</f>
        <v>0</v>
      </c>
      <c r="L156" s="143"/>
      <c r="M156" s="148"/>
      <c r="P156" s="149">
        <f>SUM(P157:P189)</f>
        <v>0</v>
      </c>
      <c r="R156" s="149">
        <f>SUM(R157:R189)</f>
        <v>0.51285000000000003</v>
      </c>
      <c r="T156" s="150">
        <f>SUM(T157:T189)</f>
        <v>0</v>
      </c>
      <c r="AR156" s="144" t="s">
        <v>87</v>
      </c>
      <c r="AT156" s="151" t="s">
        <v>74</v>
      </c>
      <c r="AU156" s="151" t="s">
        <v>82</v>
      </c>
      <c r="AY156" s="144" t="s">
        <v>283</v>
      </c>
      <c r="BK156" s="152">
        <f>SUM(BK157:BK189)</f>
        <v>0</v>
      </c>
    </row>
    <row r="157" spans="2:65" s="1" customFormat="1" ht="24.2" customHeight="1">
      <c r="B157" s="125"/>
      <c r="C157" s="155" t="s">
        <v>327</v>
      </c>
      <c r="D157" s="155" t="s">
        <v>285</v>
      </c>
      <c r="E157" s="156" t="s">
        <v>2788</v>
      </c>
      <c r="F157" s="157" t="s">
        <v>2789</v>
      </c>
      <c r="G157" s="158" t="s">
        <v>644</v>
      </c>
      <c r="H157" s="159">
        <v>191</v>
      </c>
      <c r="I157" s="160"/>
      <c r="J157" s="161">
        <f t="shared" ref="J157:J189" si="15">ROUND(I157*H157,2)</f>
        <v>0</v>
      </c>
      <c r="K157" s="162"/>
      <c r="L157" s="31"/>
      <c r="M157" s="163" t="s">
        <v>1</v>
      </c>
      <c r="N157" s="124" t="s">
        <v>41</v>
      </c>
      <c r="P157" s="164">
        <f t="shared" ref="P157:P189" si="16">O157*H157</f>
        <v>0</v>
      </c>
      <c r="Q157" s="164">
        <v>0</v>
      </c>
      <c r="R157" s="164">
        <f t="shared" ref="R157:R189" si="17">Q157*H157</f>
        <v>0</v>
      </c>
      <c r="S157" s="164">
        <v>0</v>
      </c>
      <c r="T157" s="165">
        <f t="shared" ref="T157:T189" si="18">S157*H157</f>
        <v>0</v>
      </c>
      <c r="AR157" s="166" t="s">
        <v>358</v>
      </c>
      <c r="AT157" s="166" t="s">
        <v>285</v>
      </c>
      <c r="AU157" s="166" t="s">
        <v>87</v>
      </c>
      <c r="AY157" s="16" t="s">
        <v>283</v>
      </c>
      <c r="BE157" s="167">
        <f t="shared" ref="BE157:BE189" si="19">IF(N157="základná",J157,0)</f>
        <v>0</v>
      </c>
      <c r="BF157" s="167">
        <f t="shared" ref="BF157:BF189" si="20">IF(N157="znížená",J157,0)</f>
        <v>0</v>
      </c>
      <c r="BG157" s="167">
        <f t="shared" ref="BG157:BG189" si="21">IF(N157="zákl. prenesená",J157,0)</f>
        <v>0</v>
      </c>
      <c r="BH157" s="167">
        <f t="shared" ref="BH157:BH189" si="22">IF(N157="zníž. prenesená",J157,0)</f>
        <v>0</v>
      </c>
      <c r="BI157" s="167">
        <f t="shared" ref="BI157:BI189" si="23">IF(N157="nulová",J157,0)</f>
        <v>0</v>
      </c>
      <c r="BJ157" s="16" t="s">
        <v>87</v>
      </c>
      <c r="BK157" s="167">
        <f t="shared" ref="BK157:BK189" si="24">ROUND(I157*H157,2)</f>
        <v>0</v>
      </c>
      <c r="BL157" s="16" t="s">
        <v>358</v>
      </c>
      <c r="BM157" s="166" t="s">
        <v>7</v>
      </c>
    </row>
    <row r="158" spans="2:65" s="1" customFormat="1" ht="33" customHeight="1">
      <c r="B158" s="125"/>
      <c r="C158" s="189" t="s">
        <v>332</v>
      </c>
      <c r="D158" s="189" t="s">
        <v>582</v>
      </c>
      <c r="E158" s="190" t="s">
        <v>2790</v>
      </c>
      <c r="F158" s="191" t="s">
        <v>2791</v>
      </c>
      <c r="G158" s="192" t="s">
        <v>644</v>
      </c>
      <c r="H158" s="193">
        <v>191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8.5999999999999998E-4</v>
      </c>
      <c r="R158" s="164">
        <f t="shared" si="17"/>
        <v>0.16425999999999999</v>
      </c>
      <c r="S158" s="164">
        <v>0</v>
      </c>
      <c r="T158" s="165">
        <f t="shared" si="18"/>
        <v>0</v>
      </c>
      <c r="AR158" s="166" t="s">
        <v>473</v>
      </c>
      <c r="AT158" s="166" t="s">
        <v>582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395</v>
      </c>
    </row>
    <row r="159" spans="2:65" s="1" customFormat="1" ht="24.2" customHeight="1">
      <c r="B159" s="125"/>
      <c r="C159" s="155" t="s">
        <v>337</v>
      </c>
      <c r="D159" s="155" t="s">
        <v>285</v>
      </c>
      <c r="E159" s="156" t="s">
        <v>2792</v>
      </c>
      <c r="F159" s="157" t="s">
        <v>2793</v>
      </c>
      <c r="G159" s="158" t="s">
        <v>644</v>
      </c>
      <c r="H159" s="159">
        <v>24</v>
      </c>
      <c r="I159" s="160"/>
      <c r="J159" s="161">
        <f t="shared" si="15"/>
        <v>0</v>
      </c>
      <c r="K159" s="162"/>
      <c r="L159" s="31"/>
      <c r="M159" s="163" t="s">
        <v>1</v>
      </c>
      <c r="N159" s="124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358</v>
      </c>
      <c r="AT159" s="166" t="s">
        <v>285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408</v>
      </c>
    </row>
    <row r="160" spans="2:65" s="1" customFormat="1" ht="33" customHeight="1">
      <c r="B160" s="125"/>
      <c r="C160" s="189" t="s">
        <v>341</v>
      </c>
      <c r="D160" s="189" t="s">
        <v>582</v>
      </c>
      <c r="E160" s="190" t="s">
        <v>2794</v>
      </c>
      <c r="F160" s="191" t="s">
        <v>2795</v>
      </c>
      <c r="G160" s="192" t="s">
        <v>644</v>
      </c>
      <c r="H160" s="193">
        <v>29</v>
      </c>
      <c r="I160" s="194"/>
      <c r="J160" s="195">
        <f t="shared" si="15"/>
        <v>0</v>
      </c>
      <c r="K160" s="196"/>
      <c r="L160" s="197"/>
      <c r="M160" s="198" t="s">
        <v>1</v>
      </c>
      <c r="N160" s="199" t="s">
        <v>41</v>
      </c>
      <c r="P160" s="164">
        <f t="shared" si="16"/>
        <v>0</v>
      </c>
      <c r="Q160" s="164">
        <v>1.2199999999999999E-3</v>
      </c>
      <c r="R160" s="164">
        <f t="shared" si="17"/>
        <v>3.5380000000000002E-2</v>
      </c>
      <c r="S160" s="164">
        <v>0</v>
      </c>
      <c r="T160" s="165">
        <f t="shared" si="18"/>
        <v>0</v>
      </c>
      <c r="AR160" s="166" t="s">
        <v>473</v>
      </c>
      <c r="AT160" s="166" t="s">
        <v>582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358</v>
      </c>
      <c r="BM160" s="166" t="s">
        <v>428</v>
      </c>
    </row>
    <row r="161" spans="2:65" s="1" customFormat="1" ht="24.2" customHeight="1">
      <c r="B161" s="125"/>
      <c r="C161" s="155" t="s">
        <v>347</v>
      </c>
      <c r="D161" s="155" t="s">
        <v>285</v>
      </c>
      <c r="E161" s="156" t="s">
        <v>2796</v>
      </c>
      <c r="F161" s="157" t="s">
        <v>2797</v>
      </c>
      <c r="G161" s="158" t="s">
        <v>644</v>
      </c>
      <c r="H161" s="159">
        <v>50</v>
      </c>
      <c r="I161" s="160"/>
      <c r="J161" s="161">
        <f t="shared" si="15"/>
        <v>0</v>
      </c>
      <c r="K161" s="162"/>
      <c r="L161" s="31"/>
      <c r="M161" s="163" t="s">
        <v>1</v>
      </c>
      <c r="N161" s="124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358</v>
      </c>
      <c r="AT161" s="166" t="s">
        <v>285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358</v>
      </c>
      <c r="BM161" s="166" t="s">
        <v>442</v>
      </c>
    </row>
    <row r="162" spans="2:65" s="1" customFormat="1" ht="33" customHeight="1">
      <c r="B162" s="125"/>
      <c r="C162" s="189" t="s">
        <v>352</v>
      </c>
      <c r="D162" s="189" t="s">
        <v>582</v>
      </c>
      <c r="E162" s="190" t="s">
        <v>2798</v>
      </c>
      <c r="F162" s="191" t="s">
        <v>2799</v>
      </c>
      <c r="G162" s="192" t="s">
        <v>644</v>
      </c>
      <c r="H162" s="193">
        <v>29</v>
      </c>
      <c r="I162" s="194"/>
      <c r="J162" s="195">
        <f t="shared" si="15"/>
        <v>0</v>
      </c>
      <c r="K162" s="196"/>
      <c r="L162" s="197"/>
      <c r="M162" s="198" t="s">
        <v>1</v>
      </c>
      <c r="N162" s="199" t="s">
        <v>41</v>
      </c>
      <c r="P162" s="164">
        <f t="shared" si="16"/>
        <v>0</v>
      </c>
      <c r="Q162" s="164">
        <v>1.75E-3</v>
      </c>
      <c r="R162" s="164">
        <f t="shared" si="17"/>
        <v>5.0750000000000003E-2</v>
      </c>
      <c r="S162" s="164">
        <v>0</v>
      </c>
      <c r="T162" s="165">
        <f t="shared" si="18"/>
        <v>0</v>
      </c>
      <c r="AR162" s="166" t="s">
        <v>473</v>
      </c>
      <c r="AT162" s="166" t="s">
        <v>582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358</v>
      </c>
      <c r="BM162" s="166" t="s">
        <v>464</v>
      </c>
    </row>
    <row r="163" spans="2:65" s="1" customFormat="1" ht="37.9" customHeight="1">
      <c r="B163" s="125"/>
      <c r="C163" s="189" t="s">
        <v>358</v>
      </c>
      <c r="D163" s="189" t="s">
        <v>582</v>
      </c>
      <c r="E163" s="190" t="s">
        <v>4403</v>
      </c>
      <c r="F163" s="191" t="s">
        <v>4404</v>
      </c>
      <c r="G163" s="192" t="s">
        <v>644</v>
      </c>
      <c r="H163" s="193">
        <v>21</v>
      </c>
      <c r="I163" s="194"/>
      <c r="J163" s="195">
        <f t="shared" si="15"/>
        <v>0</v>
      </c>
      <c r="K163" s="196"/>
      <c r="L163" s="197"/>
      <c r="M163" s="198" t="s">
        <v>1</v>
      </c>
      <c r="N163" s="199" t="s">
        <v>41</v>
      </c>
      <c r="P163" s="164">
        <f t="shared" si="16"/>
        <v>0</v>
      </c>
      <c r="Q163" s="164">
        <v>1.8600000000000001E-3</v>
      </c>
      <c r="R163" s="164">
        <f t="shared" si="17"/>
        <v>3.9060000000000004E-2</v>
      </c>
      <c r="S163" s="164">
        <v>0</v>
      </c>
      <c r="T163" s="165">
        <f t="shared" si="18"/>
        <v>0</v>
      </c>
      <c r="AR163" s="166" t="s">
        <v>473</v>
      </c>
      <c r="AT163" s="166" t="s">
        <v>582</v>
      </c>
      <c r="AU163" s="166" t="s">
        <v>87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358</v>
      </c>
      <c r="BM163" s="166" t="s">
        <v>473</v>
      </c>
    </row>
    <row r="164" spans="2:65" s="1" customFormat="1" ht="24.2" customHeight="1">
      <c r="B164" s="125"/>
      <c r="C164" s="155" t="s">
        <v>364</v>
      </c>
      <c r="D164" s="155" t="s">
        <v>285</v>
      </c>
      <c r="E164" s="156" t="s">
        <v>2800</v>
      </c>
      <c r="F164" s="157" t="s">
        <v>2801</v>
      </c>
      <c r="G164" s="158" t="s">
        <v>644</v>
      </c>
      <c r="H164" s="159">
        <v>7</v>
      </c>
      <c r="I164" s="160"/>
      <c r="J164" s="161">
        <f t="shared" si="15"/>
        <v>0</v>
      </c>
      <c r="K164" s="162"/>
      <c r="L164" s="31"/>
      <c r="M164" s="163" t="s">
        <v>1</v>
      </c>
      <c r="N164" s="124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358</v>
      </c>
      <c r="AT164" s="166" t="s">
        <v>285</v>
      </c>
      <c r="AU164" s="166" t="s">
        <v>87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358</v>
      </c>
      <c r="BM164" s="166" t="s">
        <v>501</v>
      </c>
    </row>
    <row r="165" spans="2:65" s="1" customFormat="1" ht="33" customHeight="1">
      <c r="B165" s="125"/>
      <c r="C165" s="189" t="s">
        <v>370</v>
      </c>
      <c r="D165" s="189" t="s">
        <v>582</v>
      </c>
      <c r="E165" s="190" t="s">
        <v>2802</v>
      </c>
      <c r="F165" s="191" t="s">
        <v>2803</v>
      </c>
      <c r="G165" s="192" t="s">
        <v>644</v>
      </c>
      <c r="H165" s="193">
        <v>7</v>
      </c>
      <c r="I165" s="194"/>
      <c r="J165" s="195">
        <f t="shared" si="15"/>
        <v>0</v>
      </c>
      <c r="K165" s="196"/>
      <c r="L165" s="197"/>
      <c r="M165" s="198" t="s">
        <v>1</v>
      </c>
      <c r="N165" s="199" t="s">
        <v>41</v>
      </c>
      <c r="P165" s="164">
        <f t="shared" si="16"/>
        <v>0</v>
      </c>
      <c r="Q165" s="164">
        <v>3.1900000000000001E-3</v>
      </c>
      <c r="R165" s="164">
        <f t="shared" si="17"/>
        <v>2.2330000000000003E-2</v>
      </c>
      <c r="S165" s="164">
        <v>0</v>
      </c>
      <c r="T165" s="165">
        <f t="shared" si="18"/>
        <v>0</v>
      </c>
      <c r="AR165" s="166" t="s">
        <v>473</v>
      </c>
      <c r="AT165" s="166" t="s">
        <v>582</v>
      </c>
      <c r="AU165" s="166" t="s">
        <v>87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358</v>
      </c>
      <c r="BM165" s="166" t="s">
        <v>509</v>
      </c>
    </row>
    <row r="166" spans="2:65" s="1" customFormat="1" ht="24.2" customHeight="1">
      <c r="B166" s="125"/>
      <c r="C166" s="155" t="s">
        <v>376</v>
      </c>
      <c r="D166" s="155" t="s">
        <v>285</v>
      </c>
      <c r="E166" s="156" t="s">
        <v>2804</v>
      </c>
      <c r="F166" s="157" t="s">
        <v>2805</v>
      </c>
      <c r="G166" s="158" t="s">
        <v>644</v>
      </c>
      <c r="H166" s="159">
        <v>928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8.9978448275862101E-6</v>
      </c>
      <c r="R166" s="164">
        <f t="shared" si="17"/>
        <v>8.3500000000000033E-3</v>
      </c>
      <c r="S166" s="164">
        <v>0</v>
      </c>
      <c r="T166" s="165">
        <f t="shared" si="18"/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358</v>
      </c>
      <c r="BM166" s="166" t="s">
        <v>519</v>
      </c>
    </row>
    <row r="167" spans="2:65" s="1" customFormat="1" ht="33" customHeight="1">
      <c r="B167" s="125"/>
      <c r="C167" s="189" t="s">
        <v>7</v>
      </c>
      <c r="D167" s="189" t="s">
        <v>582</v>
      </c>
      <c r="E167" s="190" t="s">
        <v>2806</v>
      </c>
      <c r="F167" s="191" t="s">
        <v>2807</v>
      </c>
      <c r="G167" s="192" t="s">
        <v>644</v>
      </c>
      <c r="H167" s="193">
        <v>549</v>
      </c>
      <c r="I167" s="194"/>
      <c r="J167" s="195">
        <f t="shared" si="15"/>
        <v>0</v>
      </c>
      <c r="K167" s="196"/>
      <c r="L167" s="197"/>
      <c r="M167" s="198" t="s">
        <v>1</v>
      </c>
      <c r="N167" s="199" t="s">
        <v>41</v>
      </c>
      <c r="P167" s="164">
        <f t="shared" si="16"/>
        <v>0</v>
      </c>
      <c r="Q167" s="164">
        <v>8.0000000000000007E-5</v>
      </c>
      <c r="R167" s="164">
        <f t="shared" si="17"/>
        <v>4.3920000000000001E-2</v>
      </c>
      <c r="S167" s="164">
        <v>0</v>
      </c>
      <c r="T167" s="165">
        <f t="shared" si="18"/>
        <v>0</v>
      </c>
      <c r="AR167" s="166" t="s">
        <v>473</v>
      </c>
      <c r="AT167" s="166" t="s">
        <v>582</v>
      </c>
      <c r="AU167" s="166" t="s">
        <v>87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358</v>
      </c>
      <c r="BM167" s="166" t="s">
        <v>527</v>
      </c>
    </row>
    <row r="168" spans="2:65" s="1" customFormat="1" ht="33" customHeight="1">
      <c r="B168" s="125"/>
      <c r="C168" s="189" t="s">
        <v>386</v>
      </c>
      <c r="D168" s="189" t="s">
        <v>582</v>
      </c>
      <c r="E168" s="190" t="s">
        <v>2808</v>
      </c>
      <c r="F168" s="191" t="s">
        <v>2809</v>
      </c>
      <c r="G168" s="192" t="s">
        <v>644</v>
      </c>
      <c r="H168" s="193">
        <v>379</v>
      </c>
      <c r="I168" s="194"/>
      <c r="J168" s="195">
        <f t="shared" si="15"/>
        <v>0</v>
      </c>
      <c r="K168" s="196"/>
      <c r="L168" s="197"/>
      <c r="M168" s="198" t="s">
        <v>1</v>
      </c>
      <c r="N168" s="199" t="s">
        <v>41</v>
      </c>
      <c r="P168" s="164">
        <f t="shared" si="16"/>
        <v>0</v>
      </c>
      <c r="Q168" s="164">
        <v>1.7000000000000001E-4</v>
      </c>
      <c r="R168" s="164">
        <f t="shared" si="17"/>
        <v>6.4430000000000001E-2</v>
      </c>
      <c r="S168" s="164">
        <v>0</v>
      </c>
      <c r="T168" s="165">
        <f t="shared" si="18"/>
        <v>0</v>
      </c>
      <c r="AR168" s="166" t="s">
        <v>473</v>
      </c>
      <c r="AT168" s="166" t="s">
        <v>582</v>
      </c>
      <c r="AU168" s="166" t="s">
        <v>87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358</v>
      </c>
      <c r="BM168" s="166" t="s">
        <v>538</v>
      </c>
    </row>
    <row r="169" spans="2:65" s="1" customFormat="1" ht="24.2" customHeight="1">
      <c r="B169" s="125"/>
      <c r="C169" s="155" t="s">
        <v>395</v>
      </c>
      <c r="D169" s="155" t="s">
        <v>285</v>
      </c>
      <c r="E169" s="156" t="s">
        <v>2810</v>
      </c>
      <c r="F169" s="157" t="s">
        <v>2811</v>
      </c>
      <c r="G169" s="158" t="s">
        <v>644</v>
      </c>
      <c r="H169" s="159">
        <v>46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8.9130434782608705E-6</v>
      </c>
      <c r="R169" s="164">
        <f t="shared" si="17"/>
        <v>4.1000000000000005E-4</v>
      </c>
      <c r="S169" s="164">
        <v>0</v>
      </c>
      <c r="T169" s="165">
        <f t="shared" si="18"/>
        <v>0</v>
      </c>
      <c r="AR169" s="166" t="s">
        <v>358</v>
      </c>
      <c r="AT169" s="166" t="s">
        <v>285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358</v>
      </c>
      <c r="BM169" s="166" t="s">
        <v>546</v>
      </c>
    </row>
    <row r="170" spans="2:65" s="1" customFormat="1" ht="33" customHeight="1">
      <c r="B170" s="125"/>
      <c r="C170" s="189" t="s">
        <v>400</v>
      </c>
      <c r="D170" s="189" t="s">
        <v>582</v>
      </c>
      <c r="E170" s="190" t="s">
        <v>2812</v>
      </c>
      <c r="F170" s="191" t="s">
        <v>2813</v>
      </c>
      <c r="G170" s="192" t="s">
        <v>644</v>
      </c>
      <c r="H170" s="193">
        <v>3</v>
      </c>
      <c r="I170" s="194"/>
      <c r="J170" s="195">
        <f t="shared" si="15"/>
        <v>0</v>
      </c>
      <c r="K170" s="196"/>
      <c r="L170" s="197"/>
      <c r="M170" s="198" t="s">
        <v>1</v>
      </c>
      <c r="N170" s="199" t="s">
        <v>41</v>
      </c>
      <c r="P170" s="164">
        <f t="shared" si="16"/>
        <v>0</v>
      </c>
      <c r="Q170" s="164">
        <v>2.1000000000000001E-4</v>
      </c>
      <c r="R170" s="164">
        <f t="shared" si="17"/>
        <v>6.3000000000000003E-4</v>
      </c>
      <c r="S170" s="164">
        <v>0</v>
      </c>
      <c r="T170" s="165">
        <f t="shared" si="18"/>
        <v>0</v>
      </c>
      <c r="AR170" s="166" t="s">
        <v>473</v>
      </c>
      <c r="AT170" s="166" t="s">
        <v>582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358</v>
      </c>
      <c r="BM170" s="166" t="s">
        <v>555</v>
      </c>
    </row>
    <row r="171" spans="2:65" s="1" customFormat="1" ht="33" customHeight="1">
      <c r="B171" s="125"/>
      <c r="C171" s="189" t="s">
        <v>408</v>
      </c>
      <c r="D171" s="189" t="s">
        <v>582</v>
      </c>
      <c r="E171" s="190" t="s">
        <v>2814</v>
      </c>
      <c r="F171" s="191" t="s">
        <v>2815</v>
      </c>
      <c r="G171" s="192" t="s">
        <v>644</v>
      </c>
      <c r="H171" s="193">
        <v>3</v>
      </c>
      <c r="I171" s="194"/>
      <c r="J171" s="195">
        <f t="shared" si="15"/>
        <v>0</v>
      </c>
      <c r="K171" s="196"/>
      <c r="L171" s="197"/>
      <c r="M171" s="198" t="s">
        <v>1</v>
      </c>
      <c r="N171" s="199" t="s">
        <v>41</v>
      </c>
      <c r="P171" s="164">
        <f t="shared" si="16"/>
        <v>0</v>
      </c>
      <c r="Q171" s="164">
        <v>1.1E-4</v>
      </c>
      <c r="R171" s="164">
        <f t="shared" si="17"/>
        <v>3.3E-4</v>
      </c>
      <c r="S171" s="164">
        <v>0</v>
      </c>
      <c r="T171" s="165">
        <f t="shared" si="18"/>
        <v>0</v>
      </c>
      <c r="AR171" s="166" t="s">
        <v>473</v>
      </c>
      <c r="AT171" s="166" t="s">
        <v>582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358</v>
      </c>
      <c r="BM171" s="166" t="s">
        <v>566</v>
      </c>
    </row>
    <row r="172" spans="2:65" s="1" customFormat="1" ht="33" customHeight="1">
      <c r="B172" s="125"/>
      <c r="C172" s="189" t="s">
        <v>418</v>
      </c>
      <c r="D172" s="189" t="s">
        <v>582</v>
      </c>
      <c r="E172" s="190" t="s">
        <v>2816</v>
      </c>
      <c r="F172" s="191" t="s">
        <v>2817</v>
      </c>
      <c r="G172" s="192" t="s">
        <v>644</v>
      </c>
      <c r="H172" s="193">
        <v>40</v>
      </c>
      <c r="I172" s="194"/>
      <c r="J172" s="195">
        <f t="shared" si="15"/>
        <v>0</v>
      </c>
      <c r="K172" s="196"/>
      <c r="L172" s="197"/>
      <c r="M172" s="198" t="s">
        <v>1</v>
      </c>
      <c r="N172" s="199" t="s">
        <v>41</v>
      </c>
      <c r="P172" s="164">
        <f t="shared" si="16"/>
        <v>0</v>
      </c>
      <c r="Q172" s="164">
        <v>1.6000000000000001E-4</v>
      </c>
      <c r="R172" s="164">
        <f t="shared" si="17"/>
        <v>6.4000000000000003E-3</v>
      </c>
      <c r="S172" s="164">
        <v>0</v>
      </c>
      <c r="T172" s="165">
        <f t="shared" si="18"/>
        <v>0</v>
      </c>
      <c r="AR172" s="166" t="s">
        <v>473</v>
      </c>
      <c r="AT172" s="166" t="s">
        <v>582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358</v>
      </c>
      <c r="BM172" s="166" t="s">
        <v>576</v>
      </c>
    </row>
    <row r="173" spans="2:65" s="1" customFormat="1" ht="24.2" customHeight="1">
      <c r="B173" s="125"/>
      <c r="C173" s="155" t="s">
        <v>428</v>
      </c>
      <c r="D173" s="155" t="s">
        <v>285</v>
      </c>
      <c r="E173" s="156" t="s">
        <v>2818</v>
      </c>
      <c r="F173" s="157" t="s">
        <v>2819</v>
      </c>
      <c r="G173" s="158" t="s">
        <v>644</v>
      </c>
      <c r="H173" s="159">
        <v>548</v>
      </c>
      <c r="I173" s="160"/>
      <c r="J173" s="161">
        <f t="shared" si="15"/>
        <v>0</v>
      </c>
      <c r="K173" s="162"/>
      <c r="L173" s="31"/>
      <c r="M173" s="163" t="s">
        <v>1</v>
      </c>
      <c r="N173" s="124" t="s">
        <v>41</v>
      </c>
      <c r="P173" s="164">
        <f t="shared" si="16"/>
        <v>0</v>
      </c>
      <c r="Q173" s="164">
        <v>2.0000000000000002E-5</v>
      </c>
      <c r="R173" s="164">
        <f t="shared" si="17"/>
        <v>1.0960000000000001E-2</v>
      </c>
      <c r="S173" s="164">
        <v>0</v>
      </c>
      <c r="T173" s="165">
        <f t="shared" si="18"/>
        <v>0</v>
      </c>
      <c r="AR173" s="166" t="s">
        <v>358</v>
      </c>
      <c r="AT173" s="166" t="s">
        <v>285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358</v>
      </c>
      <c r="BM173" s="166" t="s">
        <v>587</v>
      </c>
    </row>
    <row r="174" spans="2:65" s="1" customFormat="1" ht="33" customHeight="1">
      <c r="B174" s="125"/>
      <c r="C174" s="189" t="s">
        <v>438</v>
      </c>
      <c r="D174" s="189" t="s">
        <v>582</v>
      </c>
      <c r="E174" s="190" t="s">
        <v>2820</v>
      </c>
      <c r="F174" s="191" t="s">
        <v>2821</v>
      </c>
      <c r="G174" s="192" t="s">
        <v>644</v>
      </c>
      <c r="H174" s="193">
        <v>365</v>
      </c>
      <c r="I174" s="194"/>
      <c r="J174" s="195">
        <f t="shared" si="15"/>
        <v>0</v>
      </c>
      <c r="K174" s="196"/>
      <c r="L174" s="197"/>
      <c r="M174" s="198" t="s">
        <v>1</v>
      </c>
      <c r="N174" s="199" t="s">
        <v>41</v>
      </c>
      <c r="P174" s="164">
        <f t="shared" si="16"/>
        <v>0</v>
      </c>
      <c r="Q174" s="164">
        <v>1.0000000000000001E-5</v>
      </c>
      <c r="R174" s="164">
        <f t="shared" si="17"/>
        <v>3.6500000000000005E-3</v>
      </c>
      <c r="S174" s="164">
        <v>0</v>
      </c>
      <c r="T174" s="165">
        <f t="shared" si="18"/>
        <v>0</v>
      </c>
      <c r="AR174" s="166" t="s">
        <v>473</v>
      </c>
      <c r="AT174" s="166" t="s">
        <v>582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358</v>
      </c>
      <c r="BM174" s="166" t="s">
        <v>600</v>
      </c>
    </row>
    <row r="175" spans="2:65" s="1" customFormat="1" ht="33" customHeight="1">
      <c r="B175" s="125"/>
      <c r="C175" s="189" t="s">
        <v>442</v>
      </c>
      <c r="D175" s="189" t="s">
        <v>582</v>
      </c>
      <c r="E175" s="190" t="s">
        <v>2822</v>
      </c>
      <c r="F175" s="191" t="s">
        <v>2823</v>
      </c>
      <c r="G175" s="192" t="s">
        <v>644</v>
      </c>
      <c r="H175" s="193">
        <v>77</v>
      </c>
      <c r="I175" s="194"/>
      <c r="J175" s="195">
        <f t="shared" si="15"/>
        <v>0</v>
      </c>
      <c r="K175" s="196"/>
      <c r="L175" s="197"/>
      <c r="M175" s="198" t="s">
        <v>1</v>
      </c>
      <c r="N175" s="199" t="s">
        <v>41</v>
      </c>
      <c r="P175" s="164">
        <f t="shared" si="16"/>
        <v>0</v>
      </c>
      <c r="Q175" s="164">
        <v>2.0000000000000002E-5</v>
      </c>
      <c r="R175" s="164">
        <f t="shared" si="17"/>
        <v>1.5400000000000001E-3</v>
      </c>
      <c r="S175" s="164">
        <v>0</v>
      </c>
      <c r="T175" s="165">
        <f t="shared" si="18"/>
        <v>0</v>
      </c>
      <c r="AR175" s="166" t="s">
        <v>473</v>
      </c>
      <c r="AT175" s="166" t="s">
        <v>582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358</v>
      </c>
      <c r="BM175" s="166" t="s">
        <v>612</v>
      </c>
    </row>
    <row r="176" spans="2:65" s="1" customFormat="1" ht="33" customHeight="1">
      <c r="B176" s="125"/>
      <c r="C176" s="189" t="s">
        <v>447</v>
      </c>
      <c r="D176" s="189" t="s">
        <v>582</v>
      </c>
      <c r="E176" s="190" t="s">
        <v>2824</v>
      </c>
      <c r="F176" s="191" t="s">
        <v>2825</v>
      </c>
      <c r="G176" s="192" t="s">
        <v>644</v>
      </c>
      <c r="H176" s="193">
        <v>106</v>
      </c>
      <c r="I176" s="194"/>
      <c r="J176" s="195">
        <f t="shared" si="15"/>
        <v>0</v>
      </c>
      <c r="K176" s="196"/>
      <c r="L176" s="197"/>
      <c r="M176" s="198" t="s">
        <v>1</v>
      </c>
      <c r="N176" s="199" t="s">
        <v>41</v>
      </c>
      <c r="P176" s="164">
        <f t="shared" si="16"/>
        <v>0</v>
      </c>
      <c r="Q176" s="164">
        <v>1E-4</v>
      </c>
      <c r="R176" s="164">
        <f t="shared" si="17"/>
        <v>1.06E-2</v>
      </c>
      <c r="S176" s="164">
        <v>0</v>
      </c>
      <c r="T176" s="165">
        <f t="shared" si="18"/>
        <v>0</v>
      </c>
      <c r="AR176" s="166" t="s">
        <v>473</v>
      </c>
      <c r="AT176" s="166" t="s">
        <v>582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358</v>
      </c>
      <c r="BM176" s="166" t="s">
        <v>620</v>
      </c>
    </row>
    <row r="177" spans="2:65" s="1" customFormat="1" ht="24.2" customHeight="1">
      <c r="B177" s="125"/>
      <c r="C177" s="155" t="s">
        <v>464</v>
      </c>
      <c r="D177" s="155" t="s">
        <v>285</v>
      </c>
      <c r="E177" s="156" t="s">
        <v>2826</v>
      </c>
      <c r="F177" s="157" t="s">
        <v>2827</v>
      </c>
      <c r="G177" s="158" t="s">
        <v>644</v>
      </c>
      <c r="H177" s="159">
        <v>221</v>
      </c>
      <c r="I177" s="160"/>
      <c r="J177" s="161">
        <f t="shared" si="15"/>
        <v>0</v>
      </c>
      <c r="K177" s="162"/>
      <c r="L177" s="31"/>
      <c r="M177" s="163" t="s">
        <v>1</v>
      </c>
      <c r="N177" s="124" t="s">
        <v>41</v>
      </c>
      <c r="P177" s="164">
        <f t="shared" si="16"/>
        <v>0</v>
      </c>
      <c r="Q177" s="164">
        <v>2.0000000000000002E-5</v>
      </c>
      <c r="R177" s="164">
        <f t="shared" si="17"/>
        <v>4.4200000000000003E-3</v>
      </c>
      <c r="S177" s="164">
        <v>0</v>
      </c>
      <c r="T177" s="165">
        <f t="shared" si="18"/>
        <v>0</v>
      </c>
      <c r="AR177" s="166" t="s">
        <v>358</v>
      </c>
      <c r="AT177" s="166" t="s">
        <v>285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358</v>
      </c>
      <c r="BM177" s="166" t="s">
        <v>632</v>
      </c>
    </row>
    <row r="178" spans="2:65" s="1" customFormat="1" ht="33" customHeight="1">
      <c r="B178" s="125"/>
      <c r="C178" s="189" t="s">
        <v>469</v>
      </c>
      <c r="D178" s="189" t="s">
        <v>582</v>
      </c>
      <c r="E178" s="190" t="s">
        <v>2828</v>
      </c>
      <c r="F178" s="191" t="s">
        <v>2829</v>
      </c>
      <c r="G178" s="192" t="s">
        <v>644</v>
      </c>
      <c r="H178" s="193">
        <v>44</v>
      </c>
      <c r="I178" s="194"/>
      <c r="J178" s="195">
        <f t="shared" si="15"/>
        <v>0</v>
      </c>
      <c r="K178" s="196"/>
      <c r="L178" s="197"/>
      <c r="M178" s="198" t="s">
        <v>1</v>
      </c>
      <c r="N178" s="199" t="s">
        <v>41</v>
      </c>
      <c r="P178" s="164">
        <f t="shared" si="16"/>
        <v>0</v>
      </c>
      <c r="Q178" s="164">
        <v>9.0000000000000006E-5</v>
      </c>
      <c r="R178" s="164">
        <f t="shared" si="17"/>
        <v>3.96E-3</v>
      </c>
      <c r="S178" s="164">
        <v>0</v>
      </c>
      <c r="T178" s="165">
        <f t="shared" si="18"/>
        <v>0</v>
      </c>
      <c r="AR178" s="166" t="s">
        <v>473</v>
      </c>
      <c r="AT178" s="166" t="s">
        <v>582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358</v>
      </c>
      <c r="BM178" s="166" t="s">
        <v>641</v>
      </c>
    </row>
    <row r="179" spans="2:65" s="1" customFormat="1" ht="33" customHeight="1">
      <c r="B179" s="125"/>
      <c r="C179" s="189" t="s">
        <v>473</v>
      </c>
      <c r="D179" s="189" t="s">
        <v>582</v>
      </c>
      <c r="E179" s="190" t="s">
        <v>2830</v>
      </c>
      <c r="F179" s="191" t="s">
        <v>2831</v>
      </c>
      <c r="G179" s="192" t="s">
        <v>644</v>
      </c>
      <c r="H179" s="193">
        <v>3</v>
      </c>
      <c r="I179" s="194"/>
      <c r="J179" s="195">
        <f t="shared" si="15"/>
        <v>0</v>
      </c>
      <c r="K179" s="196"/>
      <c r="L179" s="197"/>
      <c r="M179" s="198" t="s">
        <v>1</v>
      </c>
      <c r="N179" s="199" t="s">
        <v>41</v>
      </c>
      <c r="P179" s="164">
        <f t="shared" si="16"/>
        <v>0</v>
      </c>
      <c r="Q179" s="164">
        <v>1.9000000000000001E-4</v>
      </c>
      <c r="R179" s="164">
        <f t="shared" si="17"/>
        <v>5.6999999999999998E-4</v>
      </c>
      <c r="S179" s="164">
        <v>0</v>
      </c>
      <c r="T179" s="165">
        <f t="shared" si="18"/>
        <v>0</v>
      </c>
      <c r="AR179" s="166" t="s">
        <v>473</v>
      </c>
      <c r="AT179" s="166" t="s">
        <v>582</v>
      </c>
      <c r="AU179" s="166" t="s">
        <v>87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358</v>
      </c>
      <c r="BM179" s="166" t="s">
        <v>651</v>
      </c>
    </row>
    <row r="180" spans="2:65" s="1" customFormat="1" ht="33" customHeight="1">
      <c r="B180" s="125"/>
      <c r="C180" s="189" t="s">
        <v>496</v>
      </c>
      <c r="D180" s="189" t="s">
        <v>582</v>
      </c>
      <c r="E180" s="190" t="s">
        <v>2832</v>
      </c>
      <c r="F180" s="191" t="s">
        <v>2833</v>
      </c>
      <c r="G180" s="192" t="s">
        <v>644</v>
      </c>
      <c r="H180" s="193">
        <v>29</v>
      </c>
      <c r="I180" s="194"/>
      <c r="J180" s="195">
        <f t="shared" si="15"/>
        <v>0</v>
      </c>
      <c r="K180" s="196"/>
      <c r="L180" s="197"/>
      <c r="M180" s="198" t="s">
        <v>1</v>
      </c>
      <c r="N180" s="199" t="s">
        <v>41</v>
      </c>
      <c r="P180" s="164">
        <f t="shared" si="16"/>
        <v>0</v>
      </c>
      <c r="Q180" s="164">
        <v>6.9999999999999994E-5</v>
      </c>
      <c r="R180" s="164">
        <f t="shared" si="17"/>
        <v>2.0299999999999997E-3</v>
      </c>
      <c r="S180" s="164">
        <v>0</v>
      </c>
      <c r="T180" s="165">
        <f t="shared" si="18"/>
        <v>0</v>
      </c>
      <c r="AR180" s="166" t="s">
        <v>473</v>
      </c>
      <c r="AT180" s="166" t="s">
        <v>582</v>
      </c>
      <c r="AU180" s="166" t="s">
        <v>87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358</v>
      </c>
      <c r="BM180" s="166" t="s">
        <v>661</v>
      </c>
    </row>
    <row r="181" spans="2:65" s="1" customFormat="1" ht="33" customHeight="1">
      <c r="B181" s="125"/>
      <c r="C181" s="189" t="s">
        <v>501</v>
      </c>
      <c r="D181" s="189" t="s">
        <v>582</v>
      </c>
      <c r="E181" s="190" t="s">
        <v>2834</v>
      </c>
      <c r="F181" s="191" t="s">
        <v>2835</v>
      </c>
      <c r="G181" s="192" t="s">
        <v>644</v>
      </c>
      <c r="H181" s="193">
        <v>124</v>
      </c>
      <c r="I181" s="194"/>
      <c r="J181" s="195">
        <f t="shared" si="15"/>
        <v>0</v>
      </c>
      <c r="K181" s="196"/>
      <c r="L181" s="197"/>
      <c r="M181" s="198" t="s">
        <v>1</v>
      </c>
      <c r="N181" s="199" t="s">
        <v>41</v>
      </c>
      <c r="P181" s="164">
        <f t="shared" si="16"/>
        <v>0</v>
      </c>
      <c r="Q181" s="164">
        <v>4.0000000000000003E-5</v>
      </c>
      <c r="R181" s="164">
        <f t="shared" si="17"/>
        <v>4.96E-3</v>
      </c>
      <c r="S181" s="164">
        <v>0</v>
      </c>
      <c r="T181" s="165">
        <f t="shared" si="18"/>
        <v>0</v>
      </c>
      <c r="AR181" s="166" t="s">
        <v>473</v>
      </c>
      <c r="AT181" s="166" t="s">
        <v>582</v>
      </c>
      <c r="AU181" s="166" t="s">
        <v>87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358</v>
      </c>
      <c r="BM181" s="166" t="s">
        <v>669</v>
      </c>
    </row>
    <row r="182" spans="2:65" s="1" customFormat="1" ht="33" customHeight="1">
      <c r="B182" s="125"/>
      <c r="C182" s="189" t="s">
        <v>505</v>
      </c>
      <c r="D182" s="189" t="s">
        <v>582</v>
      </c>
      <c r="E182" s="190" t="s">
        <v>2836</v>
      </c>
      <c r="F182" s="191" t="s">
        <v>2837</v>
      </c>
      <c r="G182" s="192" t="s">
        <v>644</v>
      </c>
      <c r="H182" s="193">
        <v>21</v>
      </c>
      <c r="I182" s="194"/>
      <c r="J182" s="195">
        <f t="shared" si="15"/>
        <v>0</v>
      </c>
      <c r="K182" s="196"/>
      <c r="L182" s="197"/>
      <c r="M182" s="198" t="s">
        <v>1</v>
      </c>
      <c r="N182" s="199" t="s">
        <v>41</v>
      </c>
      <c r="P182" s="164">
        <f t="shared" si="16"/>
        <v>0</v>
      </c>
      <c r="Q182" s="164">
        <v>1E-4</v>
      </c>
      <c r="R182" s="164">
        <f t="shared" si="17"/>
        <v>2.1000000000000003E-3</v>
      </c>
      <c r="S182" s="164">
        <v>0</v>
      </c>
      <c r="T182" s="165">
        <f t="shared" si="18"/>
        <v>0</v>
      </c>
      <c r="AR182" s="166" t="s">
        <v>473</v>
      </c>
      <c r="AT182" s="166" t="s">
        <v>582</v>
      </c>
      <c r="AU182" s="166" t="s">
        <v>87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358</v>
      </c>
      <c r="BM182" s="166" t="s">
        <v>687</v>
      </c>
    </row>
    <row r="183" spans="2:65" s="1" customFormat="1" ht="24.2" customHeight="1">
      <c r="B183" s="125"/>
      <c r="C183" s="155" t="s">
        <v>509</v>
      </c>
      <c r="D183" s="155" t="s">
        <v>285</v>
      </c>
      <c r="E183" s="156" t="s">
        <v>2838</v>
      </c>
      <c r="F183" s="157" t="s">
        <v>2839</v>
      </c>
      <c r="G183" s="158" t="s">
        <v>644</v>
      </c>
      <c r="H183" s="159">
        <v>30</v>
      </c>
      <c r="I183" s="160"/>
      <c r="J183" s="161">
        <f t="shared" si="15"/>
        <v>0</v>
      </c>
      <c r="K183" s="162"/>
      <c r="L183" s="31"/>
      <c r="M183" s="163" t="s">
        <v>1</v>
      </c>
      <c r="N183" s="124" t="s">
        <v>41</v>
      </c>
      <c r="P183" s="164">
        <f t="shared" si="16"/>
        <v>0</v>
      </c>
      <c r="Q183" s="164">
        <v>2.0000000000000002E-5</v>
      </c>
      <c r="R183" s="164">
        <f t="shared" si="17"/>
        <v>6.0000000000000006E-4</v>
      </c>
      <c r="S183" s="164">
        <v>0</v>
      </c>
      <c r="T183" s="165">
        <f t="shared" si="18"/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358</v>
      </c>
      <c r="BM183" s="166" t="s">
        <v>697</v>
      </c>
    </row>
    <row r="184" spans="2:65" s="1" customFormat="1" ht="33" customHeight="1">
      <c r="B184" s="125"/>
      <c r="C184" s="189" t="s">
        <v>515</v>
      </c>
      <c r="D184" s="189" t="s">
        <v>582</v>
      </c>
      <c r="E184" s="190" t="s">
        <v>4405</v>
      </c>
      <c r="F184" s="191" t="s">
        <v>4406</v>
      </c>
      <c r="G184" s="192" t="s">
        <v>644</v>
      </c>
      <c r="H184" s="193">
        <v>21</v>
      </c>
      <c r="I184" s="194"/>
      <c r="J184" s="195">
        <f t="shared" si="15"/>
        <v>0</v>
      </c>
      <c r="K184" s="196"/>
      <c r="L184" s="197"/>
      <c r="M184" s="198" t="s">
        <v>1</v>
      </c>
      <c r="N184" s="199" t="s">
        <v>41</v>
      </c>
      <c r="P184" s="164">
        <f t="shared" si="16"/>
        <v>0</v>
      </c>
      <c r="Q184" s="164">
        <v>1E-4</v>
      </c>
      <c r="R184" s="164">
        <f t="shared" si="17"/>
        <v>2.1000000000000003E-3</v>
      </c>
      <c r="S184" s="164">
        <v>0</v>
      </c>
      <c r="T184" s="165">
        <f t="shared" si="18"/>
        <v>0</v>
      </c>
      <c r="AR184" s="166" t="s">
        <v>473</v>
      </c>
      <c r="AT184" s="166" t="s">
        <v>582</v>
      </c>
      <c r="AU184" s="166" t="s">
        <v>87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358</v>
      </c>
      <c r="BM184" s="166" t="s">
        <v>720</v>
      </c>
    </row>
    <row r="185" spans="2:65" s="1" customFormat="1" ht="33" customHeight="1">
      <c r="B185" s="125"/>
      <c r="C185" s="189" t="s">
        <v>519</v>
      </c>
      <c r="D185" s="189" t="s">
        <v>582</v>
      </c>
      <c r="E185" s="190" t="s">
        <v>2840</v>
      </c>
      <c r="F185" s="191" t="s">
        <v>2841</v>
      </c>
      <c r="G185" s="192" t="s">
        <v>644</v>
      </c>
      <c r="H185" s="193">
        <v>7</v>
      </c>
      <c r="I185" s="194"/>
      <c r="J185" s="195">
        <f t="shared" si="15"/>
        <v>0</v>
      </c>
      <c r="K185" s="196"/>
      <c r="L185" s="197"/>
      <c r="M185" s="198" t="s">
        <v>1</v>
      </c>
      <c r="N185" s="199" t="s">
        <v>41</v>
      </c>
      <c r="P185" s="164">
        <f t="shared" si="16"/>
        <v>0</v>
      </c>
      <c r="Q185" s="164">
        <v>2.5000000000000001E-4</v>
      </c>
      <c r="R185" s="164">
        <f t="shared" si="17"/>
        <v>1.75E-3</v>
      </c>
      <c r="S185" s="164">
        <v>0</v>
      </c>
      <c r="T185" s="165">
        <f t="shared" si="18"/>
        <v>0</v>
      </c>
      <c r="AR185" s="166" t="s">
        <v>473</v>
      </c>
      <c r="AT185" s="166" t="s">
        <v>582</v>
      </c>
      <c r="AU185" s="166" t="s">
        <v>87</v>
      </c>
      <c r="AY185" s="16" t="s">
        <v>283</v>
      </c>
      <c r="BE185" s="167">
        <f t="shared" si="19"/>
        <v>0</v>
      </c>
      <c r="BF185" s="167">
        <f t="shared" si="20"/>
        <v>0</v>
      </c>
      <c r="BG185" s="167">
        <f t="shared" si="21"/>
        <v>0</v>
      </c>
      <c r="BH185" s="167">
        <f t="shared" si="22"/>
        <v>0</v>
      </c>
      <c r="BI185" s="167">
        <f t="shared" si="23"/>
        <v>0</v>
      </c>
      <c r="BJ185" s="16" t="s">
        <v>87</v>
      </c>
      <c r="BK185" s="167">
        <f t="shared" si="24"/>
        <v>0</v>
      </c>
      <c r="BL185" s="16" t="s">
        <v>358</v>
      </c>
      <c r="BM185" s="166" t="s">
        <v>739</v>
      </c>
    </row>
    <row r="186" spans="2:65" s="1" customFormat="1" ht="21.75" customHeight="1">
      <c r="B186" s="125"/>
      <c r="C186" s="155" t="s">
        <v>523</v>
      </c>
      <c r="D186" s="155" t="s">
        <v>285</v>
      </c>
      <c r="E186" s="156" t="s">
        <v>2842</v>
      </c>
      <c r="F186" s="157" t="s">
        <v>2843</v>
      </c>
      <c r="G186" s="158" t="s">
        <v>644</v>
      </c>
      <c r="H186" s="159">
        <v>125</v>
      </c>
      <c r="I186" s="160"/>
      <c r="J186" s="161">
        <f t="shared" si="15"/>
        <v>0</v>
      </c>
      <c r="K186" s="162"/>
      <c r="L186" s="31"/>
      <c r="M186" s="163" t="s">
        <v>1</v>
      </c>
      <c r="N186" s="124" t="s">
        <v>41</v>
      </c>
      <c r="P186" s="164">
        <f t="shared" si="16"/>
        <v>0</v>
      </c>
      <c r="Q186" s="164">
        <v>3.2960000000000003E-5</v>
      </c>
      <c r="R186" s="164">
        <f t="shared" si="17"/>
        <v>4.1200000000000004E-3</v>
      </c>
      <c r="S186" s="164">
        <v>0</v>
      </c>
      <c r="T186" s="165">
        <f t="shared" si="18"/>
        <v>0</v>
      </c>
      <c r="AR186" s="166" t="s">
        <v>358</v>
      </c>
      <c r="AT186" s="166" t="s">
        <v>285</v>
      </c>
      <c r="AU186" s="166" t="s">
        <v>87</v>
      </c>
      <c r="AY186" s="16" t="s">
        <v>283</v>
      </c>
      <c r="BE186" s="167">
        <f t="shared" si="19"/>
        <v>0</v>
      </c>
      <c r="BF186" s="167">
        <f t="shared" si="20"/>
        <v>0</v>
      </c>
      <c r="BG186" s="167">
        <f t="shared" si="21"/>
        <v>0</v>
      </c>
      <c r="BH186" s="167">
        <f t="shared" si="22"/>
        <v>0</v>
      </c>
      <c r="BI186" s="167">
        <f t="shared" si="23"/>
        <v>0</v>
      </c>
      <c r="BJ186" s="16" t="s">
        <v>87</v>
      </c>
      <c r="BK186" s="167">
        <f t="shared" si="24"/>
        <v>0</v>
      </c>
      <c r="BL186" s="16" t="s">
        <v>358</v>
      </c>
      <c r="BM186" s="166" t="s">
        <v>754</v>
      </c>
    </row>
    <row r="187" spans="2:65" s="1" customFormat="1" ht="33" customHeight="1">
      <c r="B187" s="125"/>
      <c r="C187" s="189" t="s">
        <v>527</v>
      </c>
      <c r="D187" s="189" t="s">
        <v>582</v>
      </c>
      <c r="E187" s="190" t="s">
        <v>2844</v>
      </c>
      <c r="F187" s="191" t="s">
        <v>2845</v>
      </c>
      <c r="G187" s="192" t="s">
        <v>644</v>
      </c>
      <c r="H187" s="193">
        <v>125</v>
      </c>
      <c r="I187" s="194"/>
      <c r="J187" s="195">
        <f t="shared" si="15"/>
        <v>0</v>
      </c>
      <c r="K187" s="196"/>
      <c r="L187" s="197"/>
      <c r="M187" s="198" t="s">
        <v>1</v>
      </c>
      <c r="N187" s="199" t="s">
        <v>41</v>
      </c>
      <c r="P187" s="164">
        <f t="shared" si="16"/>
        <v>0</v>
      </c>
      <c r="Q187" s="164">
        <v>4.0000000000000003E-5</v>
      </c>
      <c r="R187" s="164">
        <f t="shared" si="17"/>
        <v>5.0000000000000001E-3</v>
      </c>
      <c r="S187" s="164">
        <v>0</v>
      </c>
      <c r="T187" s="165">
        <f t="shared" si="18"/>
        <v>0</v>
      </c>
      <c r="AR187" s="166" t="s">
        <v>473</v>
      </c>
      <c r="AT187" s="166" t="s">
        <v>582</v>
      </c>
      <c r="AU187" s="166" t="s">
        <v>87</v>
      </c>
      <c r="AY187" s="16" t="s">
        <v>283</v>
      </c>
      <c r="BE187" s="167">
        <f t="shared" si="19"/>
        <v>0</v>
      </c>
      <c r="BF187" s="167">
        <f t="shared" si="20"/>
        <v>0</v>
      </c>
      <c r="BG187" s="167">
        <f t="shared" si="21"/>
        <v>0</v>
      </c>
      <c r="BH187" s="167">
        <f t="shared" si="22"/>
        <v>0</v>
      </c>
      <c r="BI187" s="167">
        <f t="shared" si="23"/>
        <v>0</v>
      </c>
      <c r="BJ187" s="16" t="s">
        <v>87</v>
      </c>
      <c r="BK187" s="167">
        <f t="shared" si="24"/>
        <v>0</v>
      </c>
      <c r="BL187" s="16" t="s">
        <v>358</v>
      </c>
      <c r="BM187" s="166" t="s">
        <v>769</v>
      </c>
    </row>
    <row r="188" spans="2:65" s="1" customFormat="1" ht="24.2" customHeight="1">
      <c r="B188" s="125"/>
      <c r="C188" s="155" t="s">
        <v>531</v>
      </c>
      <c r="D188" s="155" t="s">
        <v>285</v>
      </c>
      <c r="E188" s="156" t="s">
        <v>2846</v>
      </c>
      <c r="F188" s="157" t="s">
        <v>2847</v>
      </c>
      <c r="G188" s="158" t="s">
        <v>373</v>
      </c>
      <c r="H188" s="159">
        <v>48</v>
      </c>
      <c r="I188" s="160"/>
      <c r="J188" s="161">
        <f t="shared" si="15"/>
        <v>0</v>
      </c>
      <c r="K188" s="162"/>
      <c r="L188" s="31"/>
      <c r="M188" s="163" t="s">
        <v>1</v>
      </c>
      <c r="N188" s="124" t="s">
        <v>41</v>
      </c>
      <c r="P188" s="164">
        <f t="shared" si="16"/>
        <v>0</v>
      </c>
      <c r="Q188" s="164">
        <v>3.8000000000000002E-4</v>
      </c>
      <c r="R188" s="164">
        <f t="shared" si="17"/>
        <v>1.8239999999999999E-2</v>
      </c>
      <c r="S188" s="164">
        <v>0</v>
      </c>
      <c r="T188" s="165">
        <f t="shared" si="18"/>
        <v>0</v>
      </c>
      <c r="AR188" s="166" t="s">
        <v>358</v>
      </c>
      <c r="AT188" s="166" t="s">
        <v>285</v>
      </c>
      <c r="AU188" s="166" t="s">
        <v>87</v>
      </c>
      <c r="AY188" s="16" t="s">
        <v>283</v>
      </c>
      <c r="BE188" s="167">
        <f t="shared" si="19"/>
        <v>0</v>
      </c>
      <c r="BF188" s="167">
        <f t="shared" si="20"/>
        <v>0</v>
      </c>
      <c r="BG188" s="167">
        <f t="shared" si="21"/>
        <v>0</v>
      </c>
      <c r="BH188" s="167">
        <f t="shared" si="22"/>
        <v>0</v>
      </c>
      <c r="BI188" s="167">
        <f t="shared" si="23"/>
        <v>0</v>
      </c>
      <c r="BJ188" s="16" t="s">
        <v>87</v>
      </c>
      <c r="BK188" s="167">
        <f t="shared" si="24"/>
        <v>0</v>
      </c>
      <c r="BL188" s="16" t="s">
        <v>358</v>
      </c>
      <c r="BM188" s="166" t="s">
        <v>783</v>
      </c>
    </row>
    <row r="189" spans="2:65" s="1" customFormat="1" ht="24.2" customHeight="1">
      <c r="B189" s="125"/>
      <c r="C189" s="155" t="s">
        <v>538</v>
      </c>
      <c r="D189" s="155" t="s">
        <v>285</v>
      </c>
      <c r="E189" s="156" t="s">
        <v>2848</v>
      </c>
      <c r="F189" s="157" t="s">
        <v>1082</v>
      </c>
      <c r="G189" s="158" t="s">
        <v>344</v>
      </c>
      <c r="H189" s="159">
        <v>0.51300000000000001</v>
      </c>
      <c r="I189" s="160"/>
      <c r="J189" s="161">
        <f t="shared" si="15"/>
        <v>0</v>
      </c>
      <c r="K189" s="162"/>
      <c r="L189" s="31"/>
      <c r="M189" s="163" t="s">
        <v>1</v>
      </c>
      <c r="N189" s="124" t="s">
        <v>41</v>
      </c>
      <c r="P189" s="164">
        <f t="shared" si="16"/>
        <v>0</v>
      </c>
      <c r="Q189" s="164">
        <v>0</v>
      </c>
      <c r="R189" s="164">
        <f t="shared" si="17"/>
        <v>0</v>
      </c>
      <c r="S189" s="164">
        <v>0</v>
      </c>
      <c r="T189" s="165">
        <f t="shared" si="18"/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 t="shared" si="19"/>
        <v>0</v>
      </c>
      <c r="BF189" s="167">
        <f t="shared" si="20"/>
        <v>0</v>
      </c>
      <c r="BG189" s="167">
        <f t="shared" si="21"/>
        <v>0</v>
      </c>
      <c r="BH189" s="167">
        <f t="shared" si="22"/>
        <v>0</v>
      </c>
      <c r="BI189" s="167">
        <f t="shared" si="23"/>
        <v>0</v>
      </c>
      <c r="BJ189" s="16" t="s">
        <v>87</v>
      </c>
      <c r="BK189" s="167">
        <f t="shared" si="24"/>
        <v>0</v>
      </c>
      <c r="BL189" s="16" t="s">
        <v>358</v>
      </c>
      <c r="BM189" s="166" t="s">
        <v>798</v>
      </c>
    </row>
    <row r="190" spans="2:65" s="11" customFormat="1" ht="22.9" customHeight="1">
      <c r="B190" s="143"/>
      <c r="D190" s="144" t="s">
        <v>74</v>
      </c>
      <c r="E190" s="153" t="s">
        <v>2849</v>
      </c>
      <c r="F190" s="153" t="s">
        <v>2850</v>
      </c>
      <c r="I190" s="146"/>
      <c r="J190" s="154">
        <f>BK190</f>
        <v>0</v>
      </c>
      <c r="L190" s="143"/>
      <c r="M190" s="148"/>
      <c r="P190" s="149">
        <f>SUM(P191:P219)</f>
        <v>0</v>
      </c>
      <c r="R190" s="149">
        <f>SUM(R191:R219)</f>
        <v>1.7803500000000005</v>
      </c>
      <c r="T190" s="150">
        <f>SUM(T191:T219)</f>
        <v>0</v>
      </c>
      <c r="AR190" s="144" t="s">
        <v>87</v>
      </c>
      <c r="AT190" s="151" t="s">
        <v>74</v>
      </c>
      <c r="AU190" s="151" t="s">
        <v>82</v>
      </c>
      <c r="AY190" s="144" t="s">
        <v>283</v>
      </c>
      <c r="BK190" s="152">
        <f>SUM(BK191:BK219)</f>
        <v>0</v>
      </c>
    </row>
    <row r="191" spans="2:65" s="1" customFormat="1" ht="24.2" customHeight="1">
      <c r="B191" s="125"/>
      <c r="C191" s="155" t="s">
        <v>542</v>
      </c>
      <c r="D191" s="155" t="s">
        <v>285</v>
      </c>
      <c r="E191" s="156" t="s">
        <v>2851</v>
      </c>
      <c r="F191" s="157" t="s">
        <v>2852</v>
      </c>
      <c r="G191" s="158" t="s">
        <v>644</v>
      </c>
      <c r="H191" s="159">
        <v>300</v>
      </c>
      <c r="I191" s="160"/>
      <c r="J191" s="161">
        <f t="shared" ref="J191:J219" si="25">ROUND(I191*H191,2)</f>
        <v>0</v>
      </c>
      <c r="K191" s="162"/>
      <c r="L191" s="31"/>
      <c r="M191" s="163" t="s">
        <v>1</v>
      </c>
      <c r="N191" s="124" t="s">
        <v>41</v>
      </c>
      <c r="P191" s="164">
        <f t="shared" ref="P191:P219" si="26">O191*H191</f>
        <v>0</v>
      </c>
      <c r="Q191" s="164">
        <v>0</v>
      </c>
      <c r="R191" s="164">
        <f t="shared" ref="R191:R219" si="27">Q191*H191</f>
        <v>0</v>
      </c>
      <c r="S191" s="164">
        <v>0</v>
      </c>
      <c r="T191" s="165">
        <f t="shared" ref="T191:T219" si="28">S191*H191</f>
        <v>0</v>
      </c>
      <c r="AR191" s="166" t="s">
        <v>358</v>
      </c>
      <c r="AT191" s="166" t="s">
        <v>285</v>
      </c>
      <c r="AU191" s="166" t="s">
        <v>87</v>
      </c>
      <c r="AY191" s="16" t="s">
        <v>283</v>
      </c>
      <c r="BE191" s="167">
        <f t="shared" ref="BE191:BE219" si="29">IF(N191="základná",J191,0)</f>
        <v>0</v>
      </c>
      <c r="BF191" s="167">
        <f t="shared" ref="BF191:BF219" si="30">IF(N191="znížená",J191,0)</f>
        <v>0</v>
      </c>
      <c r="BG191" s="167">
        <f t="shared" ref="BG191:BG219" si="31">IF(N191="zákl. prenesená",J191,0)</f>
        <v>0</v>
      </c>
      <c r="BH191" s="167">
        <f t="shared" ref="BH191:BH219" si="32">IF(N191="zníž. prenesená",J191,0)</f>
        <v>0</v>
      </c>
      <c r="BI191" s="167">
        <f t="shared" ref="BI191:BI219" si="33">IF(N191="nulová",J191,0)</f>
        <v>0</v>
      </c>
      <c r="BJ191" s="16" t="s">
        <v>87</v>
      </c>
      <c r="BK191" s="167">
        <f t="shared" ref="BK191:BK219" si="34">ROUND(I191*H191,2)</f>
        <v>0</v>
      </c>
      <c r="BL191" s="16" t="s">
        <v>358</v>
      </c>
      <c r="BM191" s="166" t="s">
        <v>806</v>
      </c>
    </row>
    <row r="192" spans="2:65" s="1" customFormat="1" ht="24.2" customHeight="1">
      <c r="B192" s="125"/>
      <c r="C192" s="155" t="s">
        <v>546</v>
      </c>
      <c r="D192" s="155" t="s">
        <v>285</v>
      </c>
      <c r="E192" s="156" t="s">
        <v>4407</v>
      </c>
      <c r="F192" s="157" t="s">
        <v>4408</v>
      </c>
      <c r="G192" s="158" t="s">
        <v>373</v>
      </c>
      <c r="H192" s="159">
        <v>13</v>
      </c>
      <c r="I192" s="160"/>
      <c r="J192" s="161">
        <f t="shared" si="25"/>
        <v>0</v>
      </c>
      <c r="K192" s="162"/>
      <c r="L192" s="31"/>
      <c r="M192" s="163" t="s">
        <v>1</v>
      </c>
      <c r="N192" s="124" t="s">
        <v>41</v>
      </c>
      <c r="P192" s="164">
        <f t="shared" si="26"/>
        <v>0</v>
      </c>
      <c r="Q192" s="164">
        <v>1.43692307692308E-3</v>
      </c>
      <c r="R192" s="164">
        <f t="shared" si="27"/>
        <v>1.868000000000004E-2</v>
      </c>
      <c r="S192" s="164">
        <v>0</v>
      </c>
      <c r="T192" s="165">
        <f t="shared" si="28"/>
        <v>0</v>
      </c>
      <c r="AR192" s="166" t="s">
        <v>358</v>
      </c>
      <c r="AT192" s="166" t="s">
        <v>285</v>
      </c>
      <c r="AU192" s="166" t="s">
        <v>87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358</v>
      </c>
      <c r="BM192" s="166" t="s">
        <v>820</v>
      </c>
    </row>
    <row r="193" spans="2:65" s="1" customFormat="1" ht="24.2" customHeight="1">
      <c r="B193" s="125"/>
      <c r="C193" s="155" t="s">
        <v>551</v>
      </c>
      <c r="D193" s="155" t="s">
        <v>285</v>
      </c>
      <c r="E193" s="156" t="s">
        <v>2853</v>
      </c>
      <c r="F193" s="157" t="s">
        <v>2854</v>
      </c>
      <c r="G193" s="158" t="s">
        <v>373</v>
      </c>
      <c r="H193" s="159">
        <v>6</v>
      </c>
      <c r="I193" s="160"/>
      <c r="J193" s="161">
        <f t="shared" si="25"/>
        <v>0</v>
      </c>
      <c r="K193" s="162"/>
      <c r="L193" s="31"/>
      <c r="M193" s="163" t="s">
        <v>1</v>
      </c>
      <c r="N193" s="124" t="s">
        <v>41</v>
      </c>
      <c r="P193" s="164">
        <f t="shared" si="26"/>
        <v>0</v>
      </c>
      <c r="Q193" s="164">
        <v>1.57666666666667E-3</v>
      </c>
      <c r="R193" s="164">
        <f t="shared" si="27"/>
        <v>9.4600000000000205E-3</v>
      </c>
      <c r="S193" s="164">
        <v>0</v>
      </c>
      <c r="T193" s="165">
        <f t="shared" si="28"/>
        <v>0</v>
      </c>
      <c r="AR193" s="166" t="s">
        <v>358</v>
      </c>
      <c r="AT193" s="166" t="s">
        <v>285</v>
      </c>
      <c r="AU193" s="166" t="s">
        <v>87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358</v>
      </c>
      <c r="BM193" s="166" t="s">
        <v>834</v>
      </c>
    </row>
    <row r="194" spans="2:65" s="1" customFormat="1" ht="24.2" customHeight="1">
      <c r="B194" s="125"/>
      <c r="C194" s="155" t="s">
        <v>555</v>
      </c>
      <c r="D194" s="155" t="s">
        <v>285</v>
      </c>
      <c r="E194" s="156" t="s">
        <v>4409</v>
      </c>
      <c r="F194" s="157" t="s">
        <v>4410</v>
      </c>
      <c r="G194" s="158" t="s">
        <v>373</v>
      </c>
      <c r="H194" s="159">
        <v>13</v>
      </c>
      <c r="I194" s="160"/>
      <c r="J194" s="161">
        <f t="shared" si="25"/>
        <v>0</v>
      </c>
      <c r="K194" s="162"/>
      <c r="L194" s="31"/>
      <c r="M194" s="163" t="s">
        <v>1</v>
      </c>
      <c r="N194" s="124" t="s">
        <v>41</v>
      </c>
      <c r="P194" s="164">
        <f t="shared" si="26"/>
        <v>0</v>
      </c>
      <c r="Q194" s="164">
        <v>5.3461538461538501E-4</v>
      </c>
      <c r="R194" s="164">
        <f t="shared" si="27"/>
        <v>6.9500000000000048E-3</v>
      </c>
      <c r="S194" s="164">
        <v>0</v>
      </c>
      <c r="T194" s="165">
        <f t="shared" si="28"/>
        <v>0</v>
      </c>
      <c r="AR194" s="166" t="s">
        <v>358</v>
      </c>
      <c r="AT194" s="166" t="s">
        <v>285</v>
      </c>
      <c r="AU194" s="166" t="s">
        <v>87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358</v>
      </c>
      <c r="BM194" s="166" t="s">
        <v>870</v>
      </c>
    </row>
    <row r="195" spans="2:65" s="1" customFormat="1" ht="21.75" customHeight="1">
      <c r="B195" s="125"/>
      <c r="C195" s="155" t="s">
        <v>561</v>
      </c>
      <c r="D195" s="155" t="s">
        <v>285</v>
      </c>
      <c r="E195" s="156" t="s">
        <v>2855</v>
      </c>
      <c r="F195" s="157" t="s">
        <v>2856</v>
      </c>
      <c r="G195" s="158" t="s">
        <v>644</v>
      </c>
      <c r="H195" s="159">
        <v>5</v>
      </c>
      <c r="I195" s="160"/>
      <c r="J195" s="161">
        <f t="shared" si="25"/>
        <v>0</v>
      </c>
      <c r="K195" s="162"/>
      <c r="L195" s="31"/>
      <c r="M195" s="163" t="s">
        <v>1</v>
      </c>
      <c r="N195" s="124" t="s">
        <v>41</v>
      </c>
      <c r="P195" s="164">
        <f t="shared" si="26"/>
        <v>0</v>
      </c>
      <c r="Q195" s="164">
        <v>2.1800000000000001E-4</v>
      </c>
      <c r="R195" s="164">
        <f t="shared" si="27"/>
        <v>1.09E-3</v>
      </c>
      <c r="S195" s="164">
        <v>0</v>
      </c>
      <c r="T195" s="165">
        <f t="shared" si="28"/>
        <v>0</v>
      </c>
      <c r="AR195" s="166" t="s">
        <v>358</v>
      </c>
      <c r="AT195" s="166" t="s">
        <v>285</v>
      </c>
      <c r="AU195" s="166" t="s">
        <v>87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358</v>
      </c>
      <c r="BM195" s="166" t="s">
        <v>882</v>
      </c>
    </row>
    <row r="196" spans="2:65" s="1" customFormat="1" ht="21.75" customHeight="1">
      <c r="B196" s="125"/>
      <c r="C196" s="155" t="s">
        <v>566</v>
      </c>
      <c r="D196" s="155" t="s">
        <v>285</v>
      </c>
      <c r="E196" s="156" t="s">
        <v>2857</v>
      </c>
      <c r="F196" s="157" t="s">
        <v>2858</v>
      </c>
      <c r="G196" s="158" t="s">
        <v>644</v>
      </c>
      <c r="H196" s="159">
        <v>5</v>
      </c>
      <c r="I196" s="160"/>
      <c r="J196" s="161">
        <f t="shared" si="25"/>
        <v>0</v>
      </c>
      <c r="K196" s="162"/>
      <c r="L196" s="31"/>
      <c r="M196" s="163" t="s">
        <v>1</v>
      </c>
      <c r="N196" s="124" t="s">
        <v>41</v>
      </c>
      <c r="P196" s="164">
        <f t="shared" si="26"/>
        <v>0</v>
      </c>
      <c r="Q196" s="164">
        <v>3.1E-4</v>
      </c>
      <c r="R196" s="164">
        <f t="shared" si="27"/>
        <v>1.5499999999999999E-3</v>
      </c>
      <c r="S196" s="164">
        <v>0</v>
      </c>
      <c r="T196" s="165">
        <f t="shared" si="28"/>
        <v>0</v>
      </c>
      <c r="AR196" s="166" t="s">
        <v>358</v>
      </c>
      <c r="AT196" s="166" t="s">
        <v>285</v>
      </c>
      <c r="AU196" s="166" t="s">
        <v>87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358</v>
      </c>
      <c r="BM196" s="166" t="s">
        <v>899</v>
      </c>
    </row>
    <row r="197" spans="2:65" s="1" customFormat="1" ht="21.75" customHeight="1">
      <c r="B197" s="125"/>
      <c r="C197" s="155" t="s">
        <v>571</v>
      </c>
      <c r="D197" s="155" t="s">
        <v>285</v>
      </c>
      <c r="E197" s="156" t="s">
        <v>2859</v>
      </c>
      <c r="F197" s="157" t="s">
        <v>2860</v>
      </c>
      <c r="G197" s="158" t="s">
        <v>644</v>
      </c>
      <c r="H197" s="159">
        <v>240</v>
      </c>
      <c r="I197" s="160"/>
      <c r="J197" s="161">
        <f t="shared" si="25"/>
        <v>0</v>
      </c>
      <c r="K197" s="162"/>
      <c r="L197" s="31"/>
      <c r="M197" s="163" t="s">
        <v>1</v>
      </c>
      <c r="N197" s="124" t="s">
        <v>41</v>
      </c>
      <c r="P197" s="164">
        <f t="shared" si="26"/>
        <v>0</v>
      </c>
      <c r="Q197" s="164">
        <v>4.2999999999999999E-4</v>
      </c>
      <c r="R197" s="164">
        <f t="shared" si="27"/>
        <v>0.1032</v>
      </c>
      <c r="S197" s="164">
        <v>0</v>
      </c>
      <c r="T197" s="165">
        <f t="shared" si="28"/>
        <v>0</v>
      </c>
      <c r="AR197" s="166" t="s">
        <v>358</v>
      </c>
      <c r="AT197" s="166" t="s">
        <v>285</v>
      </c>
      <c r="AU197" s="166" t="s">
        <v>87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358</v>
      </c>
      <c r="BM197" s="166" t="s">
        <v>908</v>
      </c>
    </row>
    <row r="198" spans="2:65" s="1" customFormat="1" ht="24.2" customHeight="1">
      <c r="B198" s="125"/>
      <c r="C198" s="155" t="s">
        <v>576</v>
      </c>
      <c r="D198" s="155" t="s">
        <v>285</v>
      </c>
      <c r="E198" s="156" t="s">
        <v>2863</v>
      </c>
      <c r="F198" s="157" t="s">
        <v>2864</v>
      </c>
      <c r="G198" s="158" t="s">
        <v>644</v>
      </c>
      <c r="H198" s="159">
        <v>61</v>
      </c>
      <c r="I198" s="160"/>
      <c r="J198" s="161">
        <f t="shared" si="25"/>
        <v>0</v>
      </c>
      <c r="K198" s="162"/>
      <c r="L198" s="31"/>
      <c r="M198" s="163" t="s">
        <v>1</v>
      </c>
      <c r="N198" s="124" t="s">
        <v>41</v>
      </c>
      <c r="P198" s="164">
        <f t="shared" si="26"/>
        <v>0</v>
      </c>
      <c r="Q198" s="164">
        <v>9.7000000000000005E-4</v>
      </c>
      <c r="R198" s="164">
        <f t="shared" si="27"/>
        <v>5.917E-2</v>
      </c>
      <c r="S198" s="164">
        <v>0</v>
      </c>
      <c r="T198" s="165">
        <f t="shared" si="28"/>
        <v>0</v>
      </c>
      <c r="AR198" s="166" t="s">
        <v>358</v>
      </c>
      <c r="AT198" s="166" t="s">
        <v>285</v>
      </c>
      <c r="AU198" s="166" t="s">
        <v>87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358</v>
      </c>
      <c r="BM198" s="166" t="s">
        <v>917</v>
      </c>
    </row>
    <row r="199" spans="2:65" s="1" customFormat="1" ht="24.2" customHeight="1">
      <c r="B199" s="125"/>
      <c r="C199" s="155" t="s">
        <v>581</v>
      </c>
      <c r="D199" s="155" t="s">
        <v>285</v>
      </c>
      <c r="E199" s="156" t="s">
        <v>2865</v>
      </c>
      <c r="F199" s="157" t="s">
        <v>2866</v>
      </c>
      <c r="G199" s="158" t="s">
        <v>644</v>
      </c>
      <c r="H199" s="159">
        <v>21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3.8600000000000001E-3</v>
      </c>
      <c r="R199" s="164">
        <f t="shared" si="27"/>
        <v>8.1060000000000007E-2</v>
      </c>
      <c r="S199" s="164">
        <v>0</v>
      </c>
      <c r="T199" s="165">
        <f t="shared" si="28"/>
        <v>0</v>
      </c>
      <c r="AR199" s="166" t="s">
        <v>358</v>
      </c>
      <c r="AT199" s="166" t="s">
        <v>285</v>
      </c>
      <c r="AU199" s="166" t="s">
        <v>87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358</v>
      </c>
      <c r="BM199" s="166" t="s">
        <v>926</v>
      </c>
    </row>
    <row r="200" spans="2:65" s="1" customFormat="1" ht="24.2" customHeight="1">
      <c r="B200" s="125"/>
      <c r="C200" s="155" t="s">
        <v>587</v>
      </c>
      <c r="D200" s="155" t="s">
        <v>285</v>
      </c>
      <c r="E200" s="156" t="s">
        <v>2867</v>
      </c>
      <c r="F200" s="157" t="s">
        <v>2868</v>
      </c>
      <c r="G200" s="158" t="s">
        <v>644</v>
      </c>
      <c r="H200" s="159">
        <v>23</v>
      </c>
      <c r="I200" s="160"/>
      <c r="J200" s="161">
        <f t="shared" si="25"/>
        <v>0</v>
      </c>
      <c r="K200" s="162"/>
      <c r="L200" s="31"/>
      <c r="M200" s="163" t="s">
        <v>1</v>
      </c>
      <c r="N200" s="124" t="s">
        <v>41</v>
      </c>
      <c r="P200" s="164">
        <f t="shared" si="26"/>
        <v>0</v>
      </c>
      <c r="Q200" s="164">
        <v>4.8343478260869602E-3</v>
      </c>
      <c r="R200" s="164">
        <f t="shared" si="27"/>
        <v>0.11119000000000008</v>
      </c>
      <c r="S200" s="164">
        <v>0</v>
      </c>
      <c r="T200" s="165">
        <f t="shared" si="28"/>
        <v>0</v>
      </c>
      <c r="AR200" s="166" t="s">
        <v>358</v>
      </c>
      <c r="AT200" s="166" t="s">
        <v>285</v>
      </c>
      <c r="AU200" s="166" t="s">
        <v>87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358</v>
      </c>
      <c r="BM200" s="166" t="s">
        <v>938</v>
      </c>
    </row>
    <row r="201" spans="2:65" s="1" customFormat="1" ht="24.2" customHeight="1">
      <c r="B201" s="125"/>
      <c r="C201" s="155" t="s">
        <v>591</v>
      </c>
      <c r="D201" s="155" t="s">
        <v>285</v>
      </c>
      <c r="E201" s="156" t="s">
        <v>2869</v>
      </c>
      <c r="F201" s="157" t="s">
        <v>2870</v>
      </c>
      <c r="G201" s="158" t="s">
        <v>644</v>
      </c>
      <c r="H201" s="159">
        <v>289</v>
      </c>
      <c r="I201" s="160"/>
      <c r="J201" s="161">
        <f t="shared" si="25"/>
        <v>0</v>
      </c>
      <c r="K201" s="162"/>
      <c r="L201" s="31"/>
      <c r="M201" s="163" t="s">
        <v>1</v>
      </c>
      <c r="N201" s="124" t="s">
        <v>41</v>
      </c>
      <c r="P201" s="164">
        <f t="shared" si="26"/>
        <v>0</v>
      </c>
      <c r="Q201" s="164">
        <v>3.7100000000000002E-3</v>
      </c>
      <c r="R201" s="164">
        <f t="shared" si="27"/>
        <v>1.07219</v>
      </c>
      <c r="S201" s="164">
        <v>0</v>
      </c>
      <c r="T201" s="165">
        <f t="shared" si="28"/>
        <v>0</v>
      </c>
      <c r="AR201" s="166" t="s">
        <v>358</v>
      </c>
      <c r="AT201" s="166" t="s">
        <v>285</v>
      </c>
      <c r="AU201" s="166" t="s">
        <v>87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358</v>
      </c>
      <c r="BM201" s="166" t="s">
        <v>946</v>
      </c>
    </row>
    <row r="202" spans="2:65" s="1" customFormat="1" ht="24.2" customHeight="1">
      <c r="B202" s="125"/>
      <c r="C202" s="155" t="s">
        <v>600</v>
      </c>
      <c r="D202" s="155" t="s">
        <v>285</v>
      </c>
      <c r="E202" s="156" t="s">
        <v>2871</v>
      </c>
      <c r="F202" s="157" t="s">
        <v>2872</v>
      </c>
      <c r="G202" s="158" t="s">
        <v>644</v>
      </c>
      <c r="H202" s="159">
        <v>29</v>
      </c>
      <c r="I202" s="160"/>
      <c r="J202" s="161">
        <f t="shared" si="25"/>
        <v>0</v>
      </c>
      <c r="K202" s="162"/>
      <c r="L202" s="31"/>
      <c r="M202" s="163" t="s">
        <v>1</v>
      </c>
      <c r="N202" s="124" t="s">
        <v>41</v>
      </c>
      <c r="P202" s="164">
        <f t="shared" si="26"/>
        <v>0</v>
      </c>
      <c r="Q202" s="164">
        <v>4.8900000000000002E-3</v>
      </c>
      <c r="R202" s="164">
        <f t="shared" si="27"/>
        <v>0.14181000000000002</v>
      </c>
      <c r="S202" s="164">
        <v>0</v>
      </c>
      <c r="T202" s="165">
        <f t="shared" si="28"/>
        <v>0</v>
      </c>
      <c r="AR202" s="166" t="s">
        <v>358</v>
      </c>
      <c r="AT202" s="166" t="s">
        <v>285</v>
      </c>
      <c r="AU202" s="166" t="s">
        <v>87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358</v>
      </c>
      <c r="BM202" s="166" t="s">
        <v>958</v>
      </c>
    </row>
    <row r="203" spans="2:65" s="1" customFormat="1" ht="24.2" customHeight="1">
      <c r="B203" s="125"/>
      <c r="C203" s="155" t="s">
        <v>606</v>
      </c>
      <c r="D203" s="155" t="s">
        <v>285</v>
      </c>
      <c r="E203" s="156" t="s">
        <v>2877</v>
      </c>
      <c r="F203" s="157" t="s">
        <v>2878</v>
      </c>
      <c r="G203" s="158" t="s">
        <v>373</v>
      </c>
      <c r="H203" s="159">
        <v>6</v>
      </c>
      <c r="I203" s="160"/>
      <c r="J203" s="161">
        <f t="shared" si="25"/>
        <v>0</v>
      </c>
      <c r="K203" s="162"/>
      <c r="L203" s="31"/>
      <c r="M203" s="163" t="s">
        <v>1</v>
      </c>
      <c r="N203" s="124" t="s">
        <v>41</v>
      </c>
      <c r="P203" s="164">
        <f t="shared" si="26"/>
        <v>0</v>
      </c>
      <c r="Q203" s="164">
        <v>2.5500000000000002E-4</v>
      </c>
      <c r="R203" s="164">
        <f t="shared" si="27"/>
        <v>1.5300000000000001E-3</v>
      </c>
      <c r="S203" s="164">
        <v>0</v>
      </c>
      <c r="T203" s="165">
        <f t="shared" si="28"/>
        <v>0</v>
      </c>
      <c r="AR203" s="166" t="s">
        <v>358</v>
      </c>
      <c r="AT203" s="166" t="s">
        <v>285</v>
      </c>
      <c r="AU203" s="166" t="s">
        <v>87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358</v>
      </c>
      <c r="BM203" s="166" t="s">
        <v>969</v>
      </c>
    </row>
    <row r="204" spans="2:65" s="1" customFormat="1" ht="24.2" customHeight="1">
      <c r="B204" s="125"/>
      <c r="C204" s="189" t="s">
        <v>612</v>
      </c>
      <c r="D204" s="189" t="s">
        <v>582</v>
      </c>
      <c r="E204" s="190" t="s">
        <v>2879</v>
      </c>
      <c r="F204" s="191" t="s">
        <v>2880</v>
      </c>
      <c r="G204" s="192" t="s">
        <v>373</v>
      </c>
      <c r="H204" s="193">
        <v>6</v>
      </c>
      <c r="I204" s="194"/>
      <c r="J204" s="195">
        <f t="shared" si="25"/>
        <v>0</v>
      </c>
      <c r="K204" s="196"/>
      <c r="L204" s="197"/>
      <c r="M204" s="198" t="s">
        <v>1</v>
      </c>
      <c r="N204" s="199" t="s">
        <v>41</v>
      </c>
      <c r="P204" s="164">
        <f t="shared" si="26"/>
        <v>0</v>
      </c>
      <c r="Q204" s="164">
        <v>7.3999999999999999E-4</v>
      </c>
      <c r="R204" s="164">
        <f t="shared" si="27"/>
        <v>4.4399999999999995E-3</v>
      </c>
      <c r="S204" s="164">
        <v>0</v>
      </c>
      <c r="T204" s="165">
        <f t="shared" si="28"/>
        <v>0</v>
      </c>
      <c r="AR204" s="166" t="s">
        <v>473</v>
      </c>
      <c r="AT204" s="166" t="s">
        <v>582</v>
      </c>
      <c r="AU204" s="166" t="s">
        <v>87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358</v>
      </c>
      <c r="BM204" s="166" t="s">
        <v>977</v>
      </c>
    </row>
    <row r="205" spans="2:65" s="1" customFormat="1" ht="24.2" customHeight="1">
      <c r="B205" s="125"/>
      <c r="C205" s="155" t="s">
        <v>616</v>
      </c>
      <c r="D205" s="155" t="s">
        <v>285</v>
      </c>
      <c r="E205" s="156" t="s">
        <v>2881</v>
      </c>
      <c r="F205" s="157" t="s">
        <v>2882</v>
      </c>
      <c r="G205" s="158" t="s">
        <v>373</v>
      </c>
      <c r="H205" s="159">
        <v>17</v>
      </c>
      <c r="I205" s="160"/>
      <c r="J205" s="161">
        <f t="shared" si="25"/>
        <v>0</v>
      </c>
      <c r="K205" s="162"/>
      <c r="L205" s="31"/>
      <c r="M205" s="163" t="s">
        <v>1</v>
      </c>
      <c r="N205" s="124" t="s">
        <v>41</v>
      </c>
      <c r="P205" s="164">
        <f t="shared" si="26"/>
        <v>0</v>
      </c>
      <c r="Q205" s="164">
        <v>0</v>
      </c>
      <c r="R205" s="164">
        <f t="shared" si="27"/>
        <v>0</v>
      </c>
      <c r="S205" s="164">
        <v>0</v>
      </c>
      <c r="T205" s="165">
        <f t="shared" si="28"/>
        <v>0</v>
      </c>
      <c r="AR205" s="166" t="s">
        <v>358</v>
      </c>
      <c r="AT205" s="166" t="s">
        <v>285</v>
      </c>
      <c r="AU205" s="166" t="s">
        <v>87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358</v>
      </c>
      <c r="BM205" s="166" t="s">
        <v>985</v>
      </c>
    </row>
    <row r="206" spans="2:65" s="1" customFormat="1" ht="37.9" customHeight="1">
      <c r="B206" s="125"/>
      <c r="C206" s="189" t="s">
        <v>620</v>
      </c>
      <c r="D206" s="189" t="s">
        <v>582</v>
      </c>
      <c r="E206" s="190" t="s">
        <v>2883</v>
      </c>
      <c r="F206" s="191" t="s">
        <v>2884</v>
      </c>
      <c r="G206" s="192" t="s">
        <v>373</v>
      </c>
      <c r="H206" s="193">
        <v>17</v>
      </c>
      <c r="I206" s="194"/>
      <c r="J206" s="195">
        <f t="shared" si="25"/>
        <v>0</v>
      </c>
      <c r="K206" s="196"/>
      <c r="L206" s="197"/>
      <c r="M206" s="198" t="s">
        <v>1</v>
      </c>
      <c r="N206" s="199" t="s">
        <v>41</v>
      </c>
      <c r="P206" s="164">
        <f t="shared" si="26"/>
        <v>0</v>
      </c>
      <c r="Q206" s="164">
        <v>2.7999999999999998E-4</v>
      </c>
      <c r="R206" s="164">
        <f t="shared" si="27"/>
        <v>4.7599999999999995E-3</v>
      </c>
      <c r="S206" s="164">
        <v>0</v>
      </c>
      <c r="T206" s="165">
        <f t="shared" si="28"/>
        <v>0</v>
      </c>
      <c r="AR206" s="166" t="s">
        <v>473</v>
      </c>
      <c r="AT206" s="166" t="s">
        <v>582</v>
      </c>
      <c r="AU206" s="166" t="s">
        <v>87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358</v>
      </c>
      <c r="BM206" s="166" t="s">
        <v>994</v>
      </c>
    </row>
    <row r="207" spans="2:65" s="1" customFormat="1" ht="24.2" customHeight="1">
      <c r="B207" s="125"/>
      <c r="C207" s="155" t="s">
        <v>625</v>
      </c>
      <c r="D207" s="155" t="s">
        <v>285</v>
      </c>
      <c r="E207" s="156" t="s">
        <v>2885</v>
      </c>
      <c r="F207" s="157" t="s">
        <v>2886</v>
      </c>
      <c r="G207" s="158" t="s">
        <v>373</v>
      </c>
      <c r="H207" s="159">
        <v>17</v>
      </c>
      <c r="I207" s="160"/>
      <c r="J207" s="161">
        <f t="shared" si="25"/>
        <v>0</v>
      </c>
      <c r="K207" s="162"/>
      <c r="L207" s="31"/>
      <c r="M207" s="163" t="s">
        <v>1</v>
      </c>
      <c r="N207" s="124" t="s">
        <v>41</v>
      </c>
      <c r="P207" s="164">
        <f t="shared" si="26"/>
        <v>0</v>
      </c>
      <c r="Q207" s="164">
        <v>0</v>
      </c>
      <c r="R207" s="164">
        <f t="shared" si="27"/>
        <v>0</v>
      </c>
      <c r="S207" s="164">
        <v>0</v>
      </c>
      <c r="T207" s="165">
        <f t="shared" si="28"/>
        <v>0</v>
      </c>
      <c r="AR207" s="166" t="s">
        <v>358</v>
      </c>
      <c r="AT207" s="166" t="s">
        <v>285</v>
      </c>
      <c r="AU207" s="166" t="s">
        <v>87</v>
      </c>
      <c r="AY207" s="16" t="s">
        <v>283</v>
      </c>
      <c r="BE207" s="167">
        <f t="shared" si="29"/>
        <v>0</v>
      </c>
      <c r="BF207" s="167">
        <f t="shared" si="30"/>
        <v>0</v>
      </c>
      <c r="BG207" s="167">
        <f t="shared" si="31"/>
        <v>0</v>
      </c>
      <c r="BH207" s="167">
        <f t="shared" si="32"/>
        <v>0</v>
      </c>
      <c r="BI207" s="167">
        <f t="shared" si="33"/>
        <v>0</v>
      </c>
      <c r="BJ207" s="16" t="s">
        <v>87</v>
      </c>
      <c r="BK207" s="167">
        <f t="shared" si="34"/>
        <v>0</v>
      </c>
      <c r="BL207" s="16" t="s">
        <v>358</v>
      </c>
      <c r="BM207" s="166" t="s">
        <v>1003</v>
      </c>
    </row>
    <row r="208" spans="2:65" s="1" customFormat="1" ht="24.2" customHeight="1">
      <c r="B208" s="125"/>
      <c r="C208" s="155" t="s">
        <v>632</v>
      </c>
      <c r="D208" s="155" t="s">
        <v>285</v>
      </c>
      <c r="E208" s="156" t="s">
        <v>2887</v>
      </c>
      <c r="F208" s="157" t="s">
        <v>2888</v>
      </c>
      <c r="G208" s="158" t="s">
        <v>373</v>
      </c>
      <c r="H208" s="159">
        <v>165</v>
      </c>
      <c r="I208" s="160"/>
      <c r="J208" s="161">
        <f t="shared" si="25"/>
        <v>0</v>
      </c>
      <c r="K208" s="162"/>
      <c r="L208" s="31"/>
      <c r="M208" s="163" t="s">
        <v>1</v>
      </c>
      <c r="N208" s="124" t="s">
        <v>41</v>
      </c>
      <c r="P208" s="164">
        <f t="shared" si="26"/>
        <v>0</v>
      </c>
      <c r="Q208" s="164">
        <v>0</v>
      </c>
      <c r="R208" s="164">
        <f t="shared" si="27"/>
        <v>0</v>
      </c>
      <c r="S208" s="164">
        <v>0</v>
      </c>
      <c r="T208" s="165">
        <f t="shared" si="28"/>
        <v>0</v>
      </c>
      <c r="AR208" s="166" t="s">
        <v>358</v>
      </c>
      <c r="AT208" s="166" t="s">
        <v>285</v>
      </c>
      <c r="AU208" s="166" t="s">
        <v>87</v>
      </c>
      <c r="AY208" s="16" t="s">
        <v>283</v>
      </c>
      <c r="BE208" s="167">
        <f t="shared" si="29"/>
        <v>0</v>
      </c>
      <c r="BF208" s="167">
        <f t="shared" si="30"/>
        <v>0</v>
      </c>
      <c r="BG208" s="167">
        <f t="shared" si="31"/>
        <v>0</v>
      </c>
      <c r="BH208" s="167">
        <f t="shared" si="32"/>
        <v>0</v>
      </c>
      <c r="BI208" s="167">
        <f t="shared" si="33"/>
        <v>0</v>
      </c>
      <c r="BJ208" s="16" t="s">
        <v>87</v>
      </c>
      <c r="BK208" s="167">
        <f t="shared" si="34"/>
        <v>0</v>
      </c>
      <c r="BL208" s="16" t="s">
        <v>358</v>
      </c>
      <c r="BM208" s="166" t="s">
        <v>1011</v>
      </c>
    </row>
    <row r="209" spans="2:65" s="1" customFormat="1" ht="24.2" customHeight="1">
      <c r="B209" s="125"/>
      <c r="C209" s="155" t="s">
        <v>636</v>
      </c>
      <c r="D209" s="155" t="s">
        <v>285</v>
      </c>
      <c r="E209" s="156" t="s">
        <v>2889</v>
      </c>
      <c r="F209" s="157" t="s">
        <v>2890</v>
      </c>
      <c r="G209" s="158" t="s">
        <v>373</v>
      </c>
      <c r="H209" s="159">
        <v>91</v>
      </c>
      <c r="I209" s="160"/>
      <c r="J209" s="161">
        <f t="shared" si="25"/>
        <v>0</v>
      </c>
      <c r="K209" s="162"/>
      <c r="L209" s="31"/>
      <c r="M209" s="163" t="s">
        <v>1</v>
      </c>
      <c r="N209" s="124" t="s">
        <v>41</v>
      </c>
      <c r="P209" s="164">
        <f t="shared" si="26"/>
        <v>0</v>
      </c>
      <c r="Q209" s="164">
        <v>0</v>
      </c>
      <c r="R209" s="164">
        <f t="shared" si="27"/>
        <v>0</v>
      </c>
      <c r="S209" s="164">
        <v>0</v>
      </c>
      <c r="T209" s="165">
        <f t="shared" si="28"/>
        <v>0</v>
      </c>
      <c r="AR209" s="166" t="s">
        <v>358</v>
      </c>
      <c r="AT209" s="166" t="s">
        <v>285</v>
      </c>
      <c r="AU209" s="166" t="s">
        <v>87</v>
      </c>
      <c r="AY209" s="16" t="s">
        <v>283</v>
      </c>
      <c r="BE209" s="167">
        <f t="shared" si="29"/>
        <v>0</v>
      </c>
      <c r="BF209" s="167">
        <f t="shared" si="30"/>
        <v>0</v>
      </c>
      <c r="BG209" s="167">
        <f t="shared" si="31"/>
        <v>0</v>
      </c>
      <c r="BH209" s="167">
        <f t="shared" si="32"/>
        <v>0</v>
      </c>
      <c r="BI209" s="167">
        <f t="shared" si="33"/>
        <v>0</v>
      </c>
      <c r="BJ209" s="16" t="s">
        <v>87</v>
      </c>
      <c r="BK209" s="167">
        <f t="shared" si="34"/>
        <v>0</v>
      </c>
      <c r="BL209" s="16" t="s">
        <v>358</v>
      </c>
      <c r="BM209" s="166" t="s">
        <v>1019</v>
      </c>
    </row>
    <row r="210" spans="2:65" s="1" customFormat="1" ht="21.75" customHeight="1">
      <c r="B210" s="125"/>
      <c r="C210" s="155" t="s">
        <v>641</v>
      </c>
      <c r="D210" s="155" t="s">
        <v>285</v>
      </c>
      <c r="E210" s="156" t="s">
        <v>4411</v>
      </c>
      <c r="F210" s="157" t="s">
        <v>4412</v>
      </c>
      <c r="G210" s="158" t="s">
        <v>373</v>
      </c>
      <c r="H210" s="159">
        <v>4</v>
      </c>
      <c r="I210" s="160"/>
      <c r="J210" s="161">
        <f t="shared" si="25"/>
        <v>0</v>
      </c>
      <c r="K210" s="162"/>
      <c r="L210" s="31"/>
      <c r="M210" s="163" t="s">
        <v>1</v>
      </c>
      <c r="N210" s="124" t="s">
        <v>41</v>
      </c>
      <c r="P210" s="164">
        <f t="shared" si="26"/>
        <v>0</v>
      </c>
      <c r="Q210" s="164">
        <v>4.6250000000000002E-4</v>
      </c>
      <c r="R210" s="164">
        <f t="shared" si="27"/>
        <v>1.8500000000000001E-3</v>
      </c>
      <c r="S210" s="164">
        <v>0</v>
      </c>
      <c r="T210" s="165">
        <f t="shared" si="28"/>
        <v>0</v>
      </c>
      <c r="AR210" s="166" t="s">
        <v>358</v>
      </c>
      <c r="AT210" s="166" t="s">
        <v>285</v>
      </c>
      <c r="AU210" s="166" t="s">
        <v>87</v>
      </c>
      <c r="AY210" s="16" t="s">
        <v>283</v>
      </c>
      <c r="BE210" s="167">
        <f t="shared" si="29"/>
        <v>0</v>
      </c>
      <c r="BF210" s="167">
        <f t="shared" si="30"/>
        <v>0</v>
      </c>
      <c r="BG210" s="167">
        <f t="shared" si="31"/>
        <v>0</v>
      </c>
      <c r="BH210" s="167">
        <f t="shared" si="32"/>
        <v>0</v>
      </c>
      <c r="BI210" s="167">
        <f t="shared" si="33"/>
        <v>0</v>
      </c>
      <c r="BJ210" s="16" t="s">
        <v>87</v>
      </c>
      <c r="BK210" s="167">
        <f t="shared" si="34"/>
        <v>0</v>
      </c>
      <c r="BL210" s="16" t="s">
        <v>358</v>
      </c>
      <c r="BM210" s="166" t="s">
        <v>1028</v>
      </c>
    </row>
    <row r="211" spans="2:65" s="1" customFormat="1" ht="24.2" customHeight="1">
      <c r="B211" s="125"/>
      <c r="C211" s="189" t="s">
        <v>646</v>
      </c>
      <c r="D211" s="189" t="s">
        <v>582</v>
      </c>
      <c r="E211" s="190" t="s">
        <v>4413</v>
      </c>
      <c r="F211" s="191" t="s">
        <v>4414</v>
      </c>
      <c r="G211" s="192" t="s">
        <v>373</v>
      </c>
      <c r="H211" s="193">
        <v>4</v>
      </c>
      <c r="I211" s="194"/>
      <c r="J211" s="195">
        <f t="shared" si="25"/>
        <v>0</v>
      </c>
      <c r="K211" s="196"/>
      <c r="L211" s="197"/>
      <c r="M211" s="198" t="s">
        <v>1</v>
      </c>
      <c r="N211" s="199" t="s">
        <v>41</v>
      </c>
      <c r="P211" s="164">
        <f t="shared" si="26"/>
        <v>0</v>
      </c>
      <c r="Q211" s="164">
        <v>1.08E-3</v>
      </c>
      <c r="R211" s="164">
        <f t="shared" si="27"/>
        <v>4.3200000000000001E-3</v>
      </c>
      <c r="S211" s="164">
        <v>0</v>
      </c>
      <c r="T211" s="165">
        <f t="shared" si="28"/>
        <v>0</v>
      </c>
      <c r="AR211" s="166" t="s">
        <v>473</v>
      </c>
      <c r="AT211" s="166" t="s">
        <v>582</v>
      </c>
      <c r="AU211" s="166" t="s">
        <v>87</v>
      </c>
      <c r="AY211" s="16" t="s">
        <v>283</v>
      </c>
      <c r="BE211" s="167">
        <f t="shared" si="29"/>
        <v>0</v>
      </c>
      <c r="BF211" s="167">
        <f t="shared" si="30"/>
        <v>0</v>
      </c>
      <c r="BG211" s="167">
        <f t="shared" si="31"/>
        <v>0</v>
      </c>
      <c r="BH211" s="167">
        <f t="shared" si="32"/>
        <v>0</v>
      </c>
      <c r="BI211" s="167">
        <f t="shared" si="33"/>
        <v>0</v>
      </c>
      <c r="BJ211" s="16" t="s">
        <v>87</v>
      </c>
      <c r="BK211" s="167">
        <f t="shared" si="34"/>
        <v>0</v>
      </c>
      <c r="BL211" s="16" t="s">
        <v>358</v>
      </c>
      <c r="BM211" s="166" t="s">
        <v>1039</v>
      </c>
    </row>
    <row r="212" spans="2:65" s="1" customFormat="1" ht="24.2" customHeight="1">
      <c r="B212" s="125"/>
      <c r="C212" s="155" t="s">
        <v>651</v>
      </c>
      <c r="D212" s="155" t="s">
        <v>285</v>
      </c>
      <c r="E212" s="156" t="s">
        <v>2891</v>
      </c>
      <c r="F212" s="157" t="s">
        <v>2892</v>
      </c>
      <c r="G212" s="158" t="s">
        <v>373</v>
      </c>
      <c r="H212" s="159">
        <v>76</v>
      </c>
      <c r="I212" s="160"/>
      <c r="J212" s="161">
        <f t="shared" si="25"/>
        <v>0</v>
      </c>
      <c r="K212" s="162"/>
      <c r="L212" s="31"/>
      <c r="M212" s="163" t="s">
        <v>1</v>
      </c>
      <c r="N212" s="124" t="s">
        <v>41</v>
      </c>
      <c r="P212" s="164">
        <f t="shared" si="26"/>
        <v>0</v>
      </c>
      <c r="Q212" s="164">
        <v>1.165E-3</v>
      </c>
      <c r="R212" s="164">
        <f t="shared" si="27"/>
        <v>8.8540000000000008E-2</v>
      </c>
      <c r="S212" s="164">
        <v>0</v>
      </c>
      <c r="T212" s="165">
        <f t="shared" si="28"/>
        <v>0</v>
      </c>
      <c r="AR212" s="166" t="s">
        <v>358</v>
      </c>
      <c r="AT212" s="166" t="s">
        <v>285</v>
      </c>
      <c r="AU212" s="166" t="s">
        <v>87</v>
      </c>
      <c r="AY212" s="16" t="s">
        <v>283</v>
      </c>
      <c r="BE212" s="167">
        <f t="shared" si="29"/>
        <v>0</v>
      </c>
      <c r="BF212" s="167">
        <f t="shared" si="30"/>
        <v>0</v>
      </c>
      <c r="BG212" s="167">
        <f t="shared" si="31"/>
        <v>0</v>
      </c>
      <c r="BH212" s="167">
        <f t="shared" si="32"/>
        <v>0</v>
      </c>
      <c r="BI212" s="167">
        <f t="shared" si="33"/>
        <v>0</v>
      </c>
      <c r="BJ212" s="16" t="s">
        <v>87</v>
      </c>
      <c r="BK212" s="167">
        <f t="shared" si="34"/>
        <v>0</v>
      </c>
      <c r="BL212" s="16" t="s">
        <v>358</v>
      </c>
      <c r="BM212" s="166" t="s">
        <v>1053</v>
      </c>
    </row>
    <row r="213" spans="2:65" s="1" customFormat="1" ht="37.9" customHeight="1">
      <c r="B213" s="125"/>
      <c r="C213" s="189" t="s">
        <v>656</v>
      </c>
      <c r="D213" s="189" t="s">
        <v>582</v>
      </c>
      <c r="E213" s="190" t="s">
        <v>2893</v>
      </c>
      <c r="F213" s="191" t="s">
        <v>2894</v>
      </c>
      <c r="G213" s="192" t="s">
        <v>373</v>
      </c>
      <c r="H213" s="193">
        <v>76</v>
      </c>
      <c r="I213" s="194"/>
      <c r="J213" s="195">
        <f t="shared" si="25"/>
        <v>0</v>
      </c>
      <c r="K213" s="196"/>
      <c r="L213" s="197"/>
      <c r="M213" s="198" t="s">
        <v>1</v>
      </c>
      <c r="N213" s="199" t="s">
        <v>41</v>
      </c>
      <c r="P213" s="164">
        <f t="shared" si="26"/>
        <v>0</v>
      </c>
      <c r="Q213" s="164">
        <v>8.5999999999999998E-4</v>
      </c>
      <c r="R213" s="164">
        <f t="shared" si="27"/>
        <v>6.5360000000000001E-2</v>
      </c>
      <c r="S213" s="164">
        <v>0</v>
      </c>
      <c r="T213" s="165">
        <f t="shared" si="28"/>
        <v>0</v>
      </c>
      <c r="AR213" s="166" t="s">
        <v>473</v>
      </c>
      <c r="AT213" s="166" t="s">
        <v>582</v>
      </c>
      <c r="AU213" s="166" t="s">
        <v>87</v>
      </c>
      <c r="AY213" s="16" t="s">
        <v>283</v>
      </c>
      <c r="BE213" s="167">
        <f t="shared" si="29"/>
        <v>0</v>
      </c>
      <c r="BF213" s="167">
        <f t="shared" si="30"/>
        <v>0</v>
      </c>
      <c r="BG213" s="167">
        <f t="shared" si="31"/>
        <v>0</v>
      </c>
      <c r="BH213" s="167">
        <f t="shared" si="32"/>
        <v>0</v>
      </c>
      <c r="BI213" s="167">
        <f t="shared" si="33"/>
        <v>0</v>
      </c>
      <c r="BJ213" s="16" t="s">
        <v>87</v>
      </c>
      <c r="BK213" s="167">
        <f t="shared" si="34"/>
        <v>0</v>
      </c>
      <c r="BL213" s="16" t="s">
        <v>358</v>
      </c>
      <c r="BM213" s="166" t="s">
        <v>1066</v>
      </c>
    </row>
    <row r="214" spans="2:65" s="1" customFormat="1" ht="24.2" customHeight="1">
      <c r="B214" s="125"/>
      <c r="C214" s="155" t="s">
        <v>661</v>
      </c>
      <c r="D214" s="155" t="s">
        <v>285</v>
      </c>
      <c r="E214" s="156" t="s">
        <v>2895</v>
      </c>
      <c r="F214" s="157" t="s">
        <v>2896</v>
      </c>
      <c r="G214" s="158" t="s">
        <v>373</v>
      </c>
      <c r="H214" s="159">
        <v>4</v>
      </c>
      <c r="I214" s="160"/>
      <c r="J214" s="161">
        <f t="shared" si="25"/>
        <v>0</v>
      </c>
      <c r="K214" s="162"/>
      <c r="L214" s="31"/>
      <c r="M214" s="163" t="s">
        <v>1</v>
      </c>
      <c r="N214" s="124" t="s">
        <v>41</v>
      </c>
      <c r="P214" s="164">
        <f t="shared" si="26"/>
        <v>0</v>
      </c>
      <c r="Q214" s="164">
        <v>0</v>
      </c>
      <c r="R214" s="164">
        <f t="shared" si="27"/>
        <v>0</v>
      </c>
      <c r="S214" s="164">
        <v>0</v>
      </c>
      <c r="T214" s="165">
        <f t="shared" si="28"/>
        <v>0</v>
      </c>
      <c r="AR214" s="166" t="s">
        <v>358</v>
      </c>
      <c r="AT214" s="166" t="s">
        <v>285</v>
      </c>
      <c r="AU214" s="166" t="s">
        <v>87</v>
      </c>
      <c r="AY214" s="16" t="s">
        <v>283</v>
      </c>
      <c r="BE214" s="167">
        <f t="shared" si="29"/>
        <v>0</v>
      </c>
      <c r="BF214" s="167">
        <f t="shared" si="30"/>
        <v>0</v>
      </c>
      <c r="BG214" s="167">
        <f t="shared" si="31"/>
        <v>0</v>
      </c>
      <c r="BH214" s="167">
        <f t="shared" si="32"/>
        <v>0</v>
      </c>
      <c r="BI214" s="167">
        <f t="shared" si="33"/>
        <v>0</v>
      </c>
      <c r="BJ214" s="16" t="s">
        <v>87</v>
      </c>
      <c r="BK214" s="167">
        <f t="shared" si="34"/>
        <v>0</v>
      </c>
      <c r="BL214" s="16" t="s">
        <v>358</v>
      </c>
      <c r="BM214" s="166" t="s">
        <v>1075</v>
      </c>
    </row>
    <row r="215" spans="2:65" s="1" customFormat="1" ht="24.2" customHeight="1">
      <c r="B215" s="125"/>
      <c r="C215" s="155" t="s">
        <v>665</v>
      </c>
      <c r="D215" s="155" t="s">
        <v>285</v>
      </c>
      <c r="E215" s="156" t="s">
        <v>2897</v>
      </c>
      <c r="F215" s="157" t="s">
        <v>2898</v>
      </c>
      <c r="G215" s="158" t="s">
        <v>373</v>
      </c>
      <c r="H215" s="159">
        <v>5</v>
      </c>
      <c r="I215" s="160"/>
      <c r="J215" s="161">
        <f t="shared" si="25"/>
        <v>0</v>
      </c>
      <c r="K215" s="162"/>
      <c r="L215" s="31"/>
      <c r="M215" s="163" t="s">
        <v>1</v>
      </c>
      <c r="N215" s="124" t="s">
        <v>41</v>
      </c>
      <c r="P215" s="164">
        <f t="shared" si="26"/>
        <v>0</v>
      </c>
      <c r="Q215" s="164">
        <v>0</v>
      </c>
      <c r="R215" s="164">
        <f t="shared" si="27"/>
        <v>0</v>
      </c>
      <c r="S215" s="164">
        <v>0</v>
      </c>
      <c r="T215" s="165">
        <f t="shared" si="28"/>
        <v>0</v>
      </c>
      <c r="AR215" s="166" t="s">
        <v>358</v>
      </c>
      <c r="AT215" s="166" t="s">
        <v>285</v>
      </c>
      <c r="AU215" s="166" t="s">
        <v>87</v>
      </c>
      <c r="AY215" s="16" t="s">
        <v>283</v>
      </c>
      <c r="BE215" s="167">
        <f t="shared" si="29"/>
        <v>0</v>
      </c>
      <c r="BF215" s="167">
        <f t="shared" si="30"/>
        <v>0</v>
      </c>
      <c r="BG215" s="167">
        <f t="shared" si="31"/>
        <v>0</v>
      </c>
      <c r="BH215" s="167">
        <f t="shared" si="32"/>
        <v>0</v>
      </c>
      <c r="BI215" s="167">
        <f t="shared" si="33"/>
        <v>0</v>
      </c>
      <c r="BJ215" s="16" t="s">
        <v>87</v>
      </c>
      <c r="BK215" s="167">
        <f t="shared" si="34"/>
        <v>0</v>
      </c>
      <c r="BL215" s="16" t="s">
        <v>358</v>
      </c>
      <c r="BM215" s="166" t="s">
        <v>1086</v>
      </c>
    </row>
    <row r="216" spans="2:65" s="1" customFormat="1" ht="16.5" customHeight="1">
      <c r="B216" s="125"/>
      <c r="C216" s="155" t="s">
        <v>669</v>
      </c>
      <c r="D216" s="155" t="s">
        <v>285</v>
      </c>
      <c r="E216" s="156" t="s">
        <v>2899</v>
      </c>
      <c r="F216" s="157" t="s">
        <v>2900</v>
      </c>
      <c r="G216" s="158" t="s">
        <v>373</v>
      </c>
      <c r="H216" s="159">
        <v>5</v>
      </c>
      <c r="I216" s="160"/>
      <c r="J216" s="161">
        <f t="shared" si="25"/>
        <v>0</v>
      </c>
      <c r="K216" s="162"/>
      <c r="L216" s="31"/>
      <c r="M216" s="163" t="s">
        <v>1</v>
      </c>
      <c r="N216" s="124" t="s">
        <v>41</v>
      </c>
      <c r="P216" s="164">
        <f t="shared" si="26"/>
        <v>0</v>
      </c>
      <c r="Q216" s="164">
        <v>6.4000000000000005E-4</v>
      </c>
      <c r="R216" s="164">
        <f t="shared" si="27"/>
        <v>3.2000000000000002E-3</v>
      </c>
      <c r="S216" s="164">
        <v>0</v>
      </c>
      <c r="T216" s="165">
        <f t="shared" si="28"/>
        <v>0</v>
      </c>
      <c r="AR216" s="166" t="s">
        <v>358</v>
      </c>
      <c r="AT216" s="166" t="s">
        <v>285</v>
      </c>
      <c r="AU216" s="166" t="s">
        <v>87</v>
      </c>
      <c r="AY216" s="16" t="s">
        <v>283</v>
      </c>
      <c r="BE216" s="167">
        <f t="shared" si="29"/>
        <v>0</v>
      </c>
      <c r="BF216" s="167">
        <f t="shared" si="30"/>
        <v>0</v>
      </c>
      <c r="BG216" s="167">
        <f t="shared" si="31"/>
        <v>0</v>
      </c>
      <c r="BH216" s="167">
        <f t="shared" si="32"/>
        <v>0</v>
      </c>
      <c r="BI216" s="167">
        <f t="shared" si="33"/>
        <v>0</v>
      </c>
      <c r="BJ216" s="16" t="s">
        <v>87</v>
      </c>
      <c r="BK216" s="167">
        <f t="shared" si="34"/>
        <v>0</v>
      </c>
      <c r="BL216" s="16" t="s">
        <v>358</v>
      </c>
      <c r="BM216" s="166" t="s">
        <v>1095</v>
      </c>
    </row>
    <row r="217" spans="2:65" s="1" customFormat="1" ht="24.2" customHeight="1">
      <c r="B217" s="125"/>
      <c r="C217" s="155" t="s">
        <v>674</v>
      </c>
      <c r="D217" s="155" t="s">
        <v>285</v>
      </c>
      <c r="E217" s="156" t="s">
        <v>2903</v>
      </c>
      <c r="F217" s="157" t="s">
        <v>2904</v>
      </c>
      <c r="G217" s="158" t="s">
        <v>644</v>
      </c>
      <c r="H217" s="159">
        <v>675</v>
      </c>
      <c r="I217" s="160"/>
      <c r="J217" s="161">
        <f t="shared" si="25"/>
        <v>0</v>
      </c>
      <c r="K217" s="162"/>
      <c r="L217" s="31"/>
      <c r="M217" s="163" t="s">
        <v>1</v>
      </c>
      <c r="N217" s="124" t="s">
        <v>41</v>
      </c>
      <c r="P217" s="164">
        <f t="shared" si="26"/>
        <v>0</v>
      </c>
      <c r="Q217" s="164">
        <v>0</v>
      </c>
      <c r="R217" s="164">
        <f t="shared" si="27"/>
        <v>0</v>
      </c>
      <c r="S217" s="164">
        <v>0</v>
      </c>
      <c r="T217" s="165">
        <f t="shared" si="28"/>
        <v>0</v>
      </c>
      <c r="AR217" s="166" t="s">
        <v>358</v>
      </c>
      <c r="AT217" s="166" t="s">
        <v>285</v>
      </c>
      <c r="AU217" s="166" t="s">
        <v>87</v>
      </c>
      <c r="AY217" s="16" t="s">
        <v>283</v>
      </c>
      <c r="BE217" s="167">
        <f t="shared" si="29"/>
        <v>0</v>
      </c>
      <c r="BF217" s="167">
        <f t="shared" si="30"/>
        <v>0</v>
      </c>
      <c r="BG217" s="167">
        <f t="shared" si="31"/>
        <v>0</v>
      </c>
      <c r="BH217" s="167">
        <f t="shared" si="32"/>
        <v>0</v>
      </c>
      <c r="BI217" s="167">
        <f t="shared" si="33"/>
        <v>0</v>
      </c>
      <c r="BJ217" s="16" t="s">
        <v>87</v>
      </c>
      <c r="BK217" s="167">
        <f t="shared" si="34"/>
        <v>0</v>
      </c>
      <c r="BL217" s="16" t="s">
        <v>358</v>
      </c>
      <c r="BM217" s="166" t="s">
        <v>1105</v>
      </c>
    </row>
    <row r="218" spans="2:65" s="1" customFormat="1" ht="33" customHeight="1">
      <c r="B218" s="125"/>
      <c r="C218" s="155" t="s">
        <v>687</v>
      </c>
      <c r="D218" s="155" t="s">
        <v>285</v>
      </c>
      <c r="E218" s="156" t="s">
        <v>2905</v>
      </c>
      <c r="F218" s="157" t="s">
        <v>2906</v>
      </c>
      <c r="G218" s="158" t="s">
        <v>344</v>
      </c>
      <c r="H218" s="159">
        <v>4.58</v>
      </c>
      <c r="I218" s="160"/>
      <c r="J218" s="161">
        <f t="shared" si="25"/>
        <v>0</v>
      </c>
      <c r="K218" s="162"/>
      <c r="L218" s="31"/>
      <c r="M218" s="163" t="s">
        <v>1</v>
      </c>
      <c r="N218" s="124" t="s">
        <v>41</v>
      </c>
      <c r="P218" s="164">
        <f t="shared" si="26"/>
        <v>0</v>
      </c>
      <c r="Q218" s="164">
        <v>0</v>
      </c>
      <c r="R218" s="164">
        <f t="shared" si="27"/>
        <v>0</v>
      </c>
      <c r="S218" s="164">
        <v>0</v>
      </c>
      <c r="T218" s="165">
        <f t="shared" si="28"/>
        <v>0</v>
      </c>
      <c r="AR218" s="166" t="s">
        <v>358</v>
      </c>
      <c r="AT218" s="166" t="s">
        <v>285</v>
      </c>
      <c r="AU218" s="166" t="s">
        <v>87</v>
      </c>
      <c r="AY218" s="16" t="s">
        <v>283</v>
      </c>
      <c r="BE218" s="167">
        <f t="shared" si="29"/>
        <v>0</v>
      </c>
      <c r="BF218" s="167">
        <f t="shared" si="30"/>
        <v>0</v>
      </c>
      <c r="BG218" s="167">
        <f t="shared" si="31"/>
        <v>0</v>
      </c>
      <c r="BH218" s="167">
        <f t="shared" si="32"/>
        <v>0</v>
      </c>
      <c r="BI218" s="167">
        <f t="shared" si="33"/>
        <v>0</v>
      </c>
      <c r="BJ218" s="16" t="s">
        <v>87</v>
      </c>
      <c r="BK218" s="167">
        <f t="shared" si="34"/>
        <v>0</v>
      </c>
      <c r="BL218" s="16" t="s">
        <v>358</v>
      </c>
      <c r="BM218" s="166" t="s">
        <v>1121</v>
      </c>
    </row>
    <row r="219" spans="2:65" s="1" customFormat="1" ht="24.2" customHeight="1">
      <c r="B219" s="125"/>
      <c r="C219" s="155" t="s">
        <v>692</v>
      </c>
      <c r="D219" s="155" t="s">
        <v>285</v>
      </c>
      <c r="E219" s="156" t="s">
        <v>2907</v>
      </c>
      <c r="F219" s="157" t="s">
        <v>2908</v>
      </c>
      <c r="G219" s="158" t="s">
        <v>344</v>
      </c>
      <c r="H219" s="159">
        <v>1.78</v>
      </c>
      <c r="I219" s="160"/>
      <c r="J219" s="161">
        <f t="shared" si="25"/>
        <v>0</v>
      </c>
      <c r="K219" s="162"/>
      <c r="L219" s="31"/>
      <c r="M219" s="163" t="s">
        <v>1</v>
      </c>
      <c r="N219" s="124" t="s">
        <v>41</v>
      </c>
      <c r="P219" s="164">
        <f t="shared" si="26"/>
        <v>0</v>
      </c>
      <c r="Q219" s="164">
        <v>0</v>
      </c>
      <c r="R219" s="164">
        <f t="shared" si="27"/>
        <v>0</v>
      </c>
      <c r="S219" s="164">
        <v>0</v>
      </c>
      <c r="T219" s="165">
        <f t="shared" si="28"/>
        <v>0</v>
      </c>
      <c r="AR219" s="166" t="s">
        <v>358</v>
      </c>
      <c r="AT219" s="166" t="s">
        <v>285</v>
      </c>
      <c r="AU219" s="166" t="s">
        <v>87</v>
      </c>
      <c r="AY219" s="16" t="s">
        <v>283</v>
      </c>
      <c r="BE219" s="167">
        <f t="shared" si="29"/>
        <v>0</v>
      </c>
      <c r="BF219" s="167">
        <f t="shared" si="30"/>
        <v>0</v>
      </c>
      <c r="BG219" s="167">
        <f t="shared" si="31"/>
        <v>0</v>
      </c>
      <c r="BH219" s="167">
        <f t="shared" si="32"/>
        <v>0</v>
      </c>
      <c r="BI219" s="167">
        <f t="shared" si="33"/>
        <v>0</v>
      </c>
      <c r="BJ219" s="16" t="s">
        <v>87</v>
      </c>
      <c r="BK219" s="167">
        <f t="shared" si="34"/>
        <v>0</v>
      </c>
      <c r="BL219" s="16" t="s">
        <v>358</v>
      </c>
      <c r="BM219" s="166" t="s">
        <v>1137</v>
      </c>
    </row>
    <row r="220" spans="2:65" s="11" customFormat="1" ht="22.9" customHeight="1">
      <c r="B220" s="143"/>
      <c r="D220" s="144" t="s">
        <v>74</v>
      </c>
      <c r="E220" s="153" t="s">
        <v>2909</v>
      </c>
      <c r="F220" s="153" t="s">
        <v>2910</v>
      </c>
      <c r="I220" s="146"/>
      <c r="J220" s="154">
        <f>BK220</f>
        <v>0</v>
      </c>
      <c r="L220" s="143"/>
      <c r="M220" s="148"/>
      <c r="P220" s="149">
        <f>SUM(P221:P271)</f>
        <v>0</v>
      </c>
      <c r="R220" s="149">
        <f>SUM(R221:R271)</f>
        <v>2.855</v>
      </c>
      <c r="T220" s="150">
        <f>SUM(T221:T271)</f>
        <v>0</v>
      </c>
      <c r="AR220" s="144" t="s">
        <v>87</v>
      </c>
      <c r="AT220" s="151" t="s">
        <v>74</v>
      </c>
      <c r="AU220" s="151" t="s">
        <v>82</v>
      </c>
      <c r="AY220" s="144" t="s">
        <v>283</v>
      </c>
      <c r="BK220" s="152">
        <f>SUM(BK221:BK271)</f>
        <v>0</v>
      </c>
    </row>
    <row r="221" spans="2:65" s="1" customFormat="1" ht="33" customHeight="1">
      <c r="B221" s="125"/>
      <c r="C221" s="155" t="s">
        <v>697</v>
      </c>
      <c r="D221" s="155" t="s">
        <v>285</v>
      </c>
      <c r="E221" s="156" t="s">
        <v>2911</v>
      </c>
      <c r="F221" s="157" t="s">
        <v>2912</v>
      </c>
      <c r="G221" s="158" t="s">
        <v>644</v>
      </c>
      <c r="H221" s="159">
        <v>3</v>
      </c>
      <c r="I221" s="160"/>
      <c r="J221" s="161">
        <f t="shared" ref="J221:J252" si="35">ROUND(I221*H221,2)</f>
        <v>0</v>
      </c>
      <c r="K221" s="162"/>
      <c r="L221" s="31"/>
      <c r="M221" s="163" t="s">
        <v>1</v>
      </c>
      <c r="N221" s="124" t="s">
        <v>41</v>
      </c>
      <c r="P221" s="164">
        <f t="shared" ref="P221:P252" si="36">O221*H221</f>
        <v>0</v>
      </c>
      <c r="Q221" s="164">
        <v>3.8999999999999998E-3</v>
      </c>
      <c r="R221" s="164">
        <f t="shared" ref="R221:R252" si="37">Q221*H221</f>
        <v>1.1699999999999999E-2</v>
      </c>
      <c r="S221" s="164">
        <v>0</v>
      </c>
      <c r="T221" s="165">
        <f t="shared" ref="T221:T252" si="38">S221*H221</f>
        <v>0</v>
      </c>
      <c r="AR221" s="166" t="s">
        <v>358</v>
      </c>
      <c r="AT221" s="166" t="s">
        <v>285</v>
      </c>
      <c r="AU221" s="166" t="s">
        <v>87</v>
      </c>
      <c r="AY221" s="16" t="s">
        <v>283</v>
      </c>
      <c r="BE221" s="167">
        <f t="shared" ref="BE221:BE252" si="39">IF(N221="základná",J221,0)</f>
        <v>0</v>
      </c>
      <c r="BF221" s="167">
        <f t="shared" ref="BF221:BF252" si="40">IF(N221="znížená",J221,0)</f>
        <v>0</v>
      </c>
      <c r="BG221" s="167">
        <f t="shared" ref="BG221:BG252" si="41">IF(N221="zákl. prenesená",J221,0)</f>
        <v>0</v>
      </c>
      <c r="BH221" s="167">
        <f t="shared" ref="BH221:BH252" si="42">IF(N221="zníž. prenesená",J221,0)</f>
        <v>0</v>
      </c>
      <c r="BI221" s="167">
        <f t="shared" ref="BI221:BI252" si="43">IF(N221="nulová",J221,0)</f>
        <v>0</v>
      </c>
      <c r="BJ221" s="16" t="s">
        <v>87</v>
      </c>
      <c r="BK221" s="167">
        <f t="shared" ref="BK221:BK252" si="44">ROUND(I221*H221,2)</f>
        <v>0</v>
      </c>
      <c r="BL221" s="16" t="s">
        <v>358</v>
      </c>
      <c r="BM221" s="166" t="s">
        <v>1147</v>
      </c>
    </row>
    <row r="222" spans="2:65" s="1" customFormat="1" ht="33" customHeight="1">
      <c r="B222" s="125"/>
      <c r="C222" s="155" t="s">
        <v>714</v>
      </c>
      <c r="D222" s="155" t="s">
        <v>285</v>
      </c>
      <c r="E222" s="156" t="s">
        <v>2913</v>
      </c>
      <c r="F222" s="157" t="s">
        <v>2914</v>
      </c>
      <c r="G222" s="158" t="s">
        <v>644</v>
      </c>
      <c r="H222" s="159">
        <v>3</v>
      </c>
      <c r="I222" s="160"/>
      <c r="J222" s="161">
        <f t="shared" si="35"/>
        <v>0</v>
      </c>
      <c r="K222" s="162"/>
      <c r="L222" s="31"/>
      <c r="M222" s="163" t="s">
        <v>1</v>
      </c>
      <c r="N222" s="124" t="s">
        <v>41</v>
      </c>
      <c r="P222" s="164">
        <f t="shared" si="36"/>
        <v>0</v>
      </c>
      <c r="Q222" s="164">
        <v>4.64E-3</v>
      </c>
      <c r="R222" s="164">
        <f t="shared" si="37"/>
        <v>1.392E-2</v>
      </c>
      <c r="S222" s="164">
        <v>0</v>
      </c>
      <c r="T222" s="165">
        <f t="shared" si="38"/>
        <v>0</v>
      </c>
      <c r="AR222" s="166" t="s">
        <v>358</v>
      </c>
      <c r="AT222" s="166" t="s">
        <v>285</v>
      </c>
      <c r="AU222" s="166" t="s">
        <v>87</v>
      </c>
      <c r="AY222" s="16" t="s">
        <v>283</v>
      </c>
      <c r="BE222" s="167">
        <f t="shared" si="39"/>
        <v>0</v>
      </c>
      <c r="BF222" s="167">
        <f t="shared" si="40"/>
        <v>0</v>
      </c>
      <c r="BG222" s="167">
        <f t="shared" si="41"/>
        <v>0</v>
      </c>
      <c r="BH222" s="167">
        <f t="shared" si="42"/>
        <v>0</v>
      </c>
      <c r="BI222" s="167">
        <f t="shared" si="43"/>
        <v>0</v>
      </c>
      <c r="BJ222" s="16" t="s">
        <v>87</v>
      </c>
      <c r="BK222" s="167">
        <f t="shared" si="44"/>
        <v>0</v>
      </c>
      <c r="BL222" s="16" t="s">
        <v>358</v>
      </c>
      <c r="BM222" s="166" t="s">
        <v>1157</v>
      </c>
    </row>
    <row r="223" spans="2:65" s="1" customFormat="1" ht="33" customHeight="1">
      <c r="B223" s="125"/>
      <c r="C223" s="155" t="s">
        <v>720</v>
      </c>
      <c r="D223" s="155" t="s">
        <v>285</v>
      </c>
      <c r="E223" s="156" t="s">
        <v>2915</v>
      </c>
      <c r="F223" s="157" t="s">
        <v>2916</v>
      </c>
      <c r="G223" s="158" t="s">
        <v>644</v>
      </c>
      <c r="H223" s="159">
        <v>40</v>
      </c>
      <c r="I223" s="160"/>
      <c r="J223" s="161">
        <f t="shared" si="35"/>
        <v>0</v>
      </c>
      <c r="K223" s="162"/>
      <c r="L223" s="31"/>
      <c r="M223" s="163" t="s">
        <v>1</v>
      </c>
      <c r="N223" s="124" t="s">
        <v>41</v>
      </c>
      <c r="P223" s="164">
        <f t="shared" si="36"/>
        <v>0</v>
      </c>
      <c r="Q223" s="164">
        <v>6.5700000000000003E-3</v>
      </c>
      <c r="R223" s="164">
        <f t="shared" si="37"/>
        <v>0.26280000000000003</v>
      </c>
      <c r="S223" s="164">
        <v>0</v>
      </c>
      <c r="T223" s="165">
        <f t="shared" si="38"/>
        <v>0</v>
      </c>
      <c r="AR223" s="166" t="s">
        <v>358</v>
      </c>
      <c r="AT223" s="166" t="s">
        <v>285</v>
      </c>
      <c r="AU223" s="166" t="s">
        <v>87</v>
      </c>
      <c r="AY223" s="16" t="s">
        <v>283</v>
      </c>
      <c r="BE223" s="167">
        <f t="shared" si="39"/>
        <v>0</v>
      </c>
      <c r="BF223" s="167">
        <f t="shared" si="40"/>
        <v>0</v>
      </c>
      <c r="BG223" s="167">
        <f t="shared" si="41"/>
        <v>0</v>
      </c>
      <c r="BH223" s="167">
        <f t="shared" si="42"/>
        <v>0</v>
      </c>
      <c r="BI223" s="167">
        <f t="shared" si="43"/>
        <v>0</v>
      </c>
      <c r="BJ223" s="16" t="s">
        <v>87</v>
      </c>
      <c r="BK223" s="167">
        <f t="shared" si="44"/>
        <v>0</v>
      </c>
      <c r="BL223" s="16" t="s">
        <v>358</v>
      </c>
      <c r="BM223" s="166" t="s">
        <v>1167</v>
      </c>
    </row>
    <row r="224" spans="2:65" s="1" customFormat="1" ht="24.2" customHeight="1">
      <c r="B224" s="125"/>
      <c r="C224" s="155" t="s">
        <v>729</v>
      </c>
      <c r="D224" s="155" t="s">
        <v>285</v>
      </c>
      <c r="E224" s="156" t="s">
        <v>2917</v>
      </c>
      <c r="F224" s="157" t="s">
        <v>2918</v>
      </c>
      <c r="G224" s="158" t="s">
        <v>644</v>
      </c>
      <c r="H224" s="159">
        <v>1000</v>
      </c>
      <c r="I224" s="160"/>
      <c r="J224" s="161">
        <f t="shared" si="35"/>
        <v>0</v>
      </c>
      <c r="K224" s="162"/>
      <c r="L224" s="31"/>
      <c r="M224" s="163" t="s">
        <v>1</v>
      </c>
      <c r="N224" s="124" t="s">
        <v>41</v>
      </c>
      <c r="P224" s="164">
        <f t="shared" si="36"/>
        <v>0</v>
      </c>
      <c r="Q224" s="164">
        <v>0</v>
      </c>
      <c r="R224" s="164">
        <f t="shared" si="37"/>
        <v>0</v>
      </c>
      <c r="S224" s="164">
        <v>0</v>
      </c>
      <c r="T224" s="165">
        <f t="shared" si="38"/>
        <v>0</v>
      </c>
      <c r="AR224" s="166" t="s">
        <v>358</v>
      </c>
      <c r="AT224" s="166" t="s">
        <v>285</v>
      </c>
      <c r="AU224" s="166" t="s">
        <v>87</v>
      </c>
      <c r="AY224" s="16" t="s">
        <v>283</v>
      </c>
      <c r="BE224" s="167">
        <f t="shared" si="39"/>
        <v>0</v>
      </c>
      <c r="BF224" s="167">
        <f t="shared" si="40"/>
        <v>0</v>
      </c>
      <c r="BG224" s="167">
        <f t="shared" si="41"/>
        <v>0</v>
      </c>
      <c r="BH224" s="167">
        <f t="shared" si="42"/>
        <v>0</v>
      </c>
      <c r="BI224" s="167">
        <f t="shared" si="43"/>
        <v>0</v>
      </c>
      <c r="BJ224" s="16" t="s">
        <v>87</v>
      </c>
      <c r="BK224" s="167">
        <f t="shared" si="44"/>
        <v>0</v>
      </c>
      <c r="BL224" s="16" t="s">
        <v>358</v>
      </c>
      <c r="BM224" s="166" t="s">
        <v>1176</v>
      </c>
    </row>
    <row r="225" spans="2:65" s="1" customFormat="1" ht="24.2" customHeight="1">
      <c r="B225" s="125"/>
      <c r="C225" s="155" t="s">
        <v>739</v>
      </c>
      <c r="D225" s="155" t="s">
        <v>285</v>
      </c>
      <c r="E225" s="156" t="s">
        <v>2919</v>
      </c>
      <c r="F225" s="157" t="s">
        <v>2920</v>
      </c>
      <c r="G225" s="158" t="s">
        <v>644</v>
      </c>
      <c r="H225" s="159">
        <v>1000</v>
      </c>
      <c r="I225" s="160"/>
      <c r="J225" s="161">
        <f t="shared" si="35"/>
        <v>0</v>
      </c>
      <c r="K225" s="162"/>
      <c r="L225" s="31"/>
      <c r="M225" s="163" t="s">
        <v>1</v>
      </c>
      <c r="N225" s="124" t="s">
        <v>41</v>
      </c>
      <c r="P225" s="164">
        <f t="shared" si="36"/>
        <v>0</v>
      </c>
      <c r="Q225" s="164">
        <v>0</v>
      </c>
      <c r="R225" s="164">
        <f t="shared" si="37"/>
        <v>0</v>
      </c>
      <c r="S225" s="164">
        <v>0</v>
      </c>
      <c r="T225" s="165">
        <f t="shared" si="38"/>
        <v>0</v>
      </c>
      <c r="AR225" s="166" t="s">
        <v>358</v>
      </c>
      <c r="AT225" s="166" t="s">
        <v>285</v>
      </c>
      <c r="AU225" s="166" t="s">
        <v>87</v>
      </c>
      <c r="AY225" s="16" t="s">
        <v>283</v>
      </c>
      <c r="BE225" s="167">
        <f t="shared" si="39"/>
        <v>0</v>
      </c>
      <c r="BF225" s="167">
        <f t="shared" si="40"/>
        <v>0</v>
      </c>
      <c r="BG225" s="167">
        <f t="shared" si="41"/>
        <v>0</v>
      </c>
      <c r="BH225" s="167">
        <f t="shared" si="42"/>
        <v>0</v>
      </c>
      <c r="BI225" s="167">
        <f t="shared" si="43"/>
        <v>0</v>
      </c>
      <c r="BJ225" s="16" t="s">
        <v>87</v>
      </c>
      <c r="BK225" s="167">
        <f t="shared" si="44"/>
        <v>0</v>
      </c>
      <c r="BL225" s="16" t="s">
        <v>358</v>
      </c>
      <c r="BM225" s="166" t="s">
        <v>1191</v>
      </c>
    </row>
    <row r="226" spans="2:65" s="1" customFormat="1" ht="24.2" customHeight="1">
      <c r="B226" s="125"/>
      <c r="C226" s="155" t="s">
        <v>745</v>
      </c>
      <c r="D226" s="155" t="s">
        <v>285</v>
      </c>
      <c r="E226" s="156" t="s">
        <v>2921</v>
      </c>
      <c r="F226" s="157" t="s">
        <v>2922</v>
      </c>
      <c r="G226" s="158" t="s">
        <v>373</v>
      </c>
      <c r="H226" s="159">
        <v>1</v>
      </c>
      <c r="I226" s="160"/>
      <c r="J226" s="161">
        <f t="shared" si="35"/>
        <v>0</v>
      </c>
      <c r="K226" s="162"/>
      <c r="L226" s="31"/>
      <c r="M226" s="163" t="s">
        <v>1</v>
      </c>
      <c r="N226" s="124" t="s">
        <v>41</v>
      </c>
      <c r="P226" s="164">
        <f t="shared" si="36"/>
        <v>0</v>
      </c>
      <c r="Q226" s="164">
        <v>6.7000000000000002E-4</v>
      </c>
      <c r="R226" s="164">
        <f t="shared" si="37"/>
        <v>6.7000000000000002E-4</v>
      </c>
      <c r="S226" s="164">
        <v>0</v>
      </c>
      <c r="T226" s="165">
        <f t="shared" si="38"/>
        <v>0</v>
      </c>
      <c r="AR226" s="166" t="s">
        <v>358</v>
      </c>
      <c r="AT226" s="166" t="s">
        <v>285</v>
      </c>
      <c r="AU226" s="166" t="s">
        <v>87</v>
      </c>
      <c r="AY226" s="16" t="s">
        <v>283</v>
      </c>
      <c r="BE226" s="167">
        <f t="shared" si="39"/>
        <v>0</v>
      </c>
      <c r="BF226" s="167">
        <f t="shared" si="40"/>
        <v>0</v>
      </c>
      <c r="BG226" s="167">
        <f t="shared" si="41"/>
        <v>0</v>
      </c>
      <c r="BH226" s="167">
        <f t="shared" si="42"/>
        <v>0</v>
      </c>
      <c r="BI226" s="167">
        <f t="shared" si="43"/>
        <v>0</v>
      </c>
      <c r="BJ226" s="16" t="s">
        <v>87</v>
      </c>
      <c r="BK226" s="167">
        <f t="shared" si="44"/>
        <v>0</v>
      </c>
      <c r="BL226" s="16" t="s">
        <v>358</v>
      </c>
      <c r="BM226" s="166" t="s">
        <v>1202</v>
      </c>
    </row>
    <row r="227" spans="2:65" s="1" customFormat="1" ht="24.2" customHeight="1">
      <c r="B227" s="125"/>
      <c r="C227" s="155" t="s">
        <v>754</v>
      </c>
      <c r="D227" s="155" t="s">
        <v>285</v>
      </c>
      <c r="E227" s="156" t="s">
        <v>2923</v>
      </c>
      <c r="F227" s="157" t="s">
        <v>2924</v>
      </c>
      <c r="G227" s="158" t="s">
        <v>373</v>
      </c>
      <c r="H227" s="159">
        <v>2</v>
      </c>
      <c r="I227" s="160"/>
      <c r="J227" s="161">
        <f t="shared" si="35"/>
        <v>0</v>
      </c>
      <c r="K227" s="162"/>
      <c r="L227" s="31"/>
      <c r="M227" s="163" t="s">
        <v>1</v>
      </c>
      <c r="N227" s="124" t="s">
        <v>41</v>
      </c>
      <c r="P227" s="164">
        <f t="shared" si="36"/>
        <v>0</v>
      </c>
      <c r="Q227" s="164">
        <v>3.6099999999999999E-3</v>
      </c>
      <c r="R227" s="164">
        <f t="shared" si="37"/>
        <v>7.2199999999999999E-3</v>
      </c>
      <c r="S227" s="164">
        <v>0</v>
      </c>
      <c r="T227" s="165">
        <f t="shared" si="38"/>
        <v>0</v>
      </c>
      <c r="AR227" s="166" t="s">
        <v>358</v>
      </c>
      <c r="AT227" s="166" t="s">
        <v>285</v>
      </c>
      <c r="AU227" s="166" t="s">
        <v>87</v>
      </c>
      <c r="AY227" s="16" t="s">
        <v>283</v>
      </c>
      <c r="BE227" s="167">
        <f t="shared" si="39"/>
        <v>0</v>
      </c>
      <c r="BF227" s="167">
        <f t="shared" si="40"/>
        <v>0</v>
      </c>
      <c r="BG227" s="167">
        <f t="shared" si="41"/>
        <v>0</v>
      </c>
      <c r="BH227" s="167">
        <f t="shared" si="42"/>
        <v>0</v>
      </c>
      <c r="BI227" s="167">
        <f t="shared" si="43"/>
        <v>0</v>
      </c>
      <c r="BJ227" s="16" t="s">
        <v>87</v>
      </c>
      <c r="BK227" s="167">
        <f t="shared" si="44"/>
        <v>0</v>
      </c>
      <c r="BL227" s="16" t="s">
        <v>358</v>
      </c>
      <c r="BM227" s="166" t="s">
        <v>1212</v>
      </c>
    </row>
    <row r="228" spans="2:65" s="1" customFormat="1" ht="24.2" customHeight="1">
      <c r="B228" s="125"/>
      <c r="C228" s="155" t="s">
        <v>764</v>
      </c>
      <c r="D228" s="155" t="s">
        <v>285</v>
      </c>
      <c r="E228" s="156" t="s">
        <v>2925</v>
      </c>
      <c r="F228" s="157" t="s">
        <v>2926</v>
      </c>
      <c r="G228" s="158" t="s">
        <v>644</v>
      </c>
      <c r="H228" s="159">
        <v>914</v>
      </c>
      <c r="I228" s="160"/>
      <c r="J228" s="161">
        <f t="shared" si="35"/>
        <v>0</v>
      </c>
      <c r="K228" s="162"/>
      <c r="L228" s="31"/>
      <c r="M228" s="163" t="s">
        <v>1</v>
      </c>
      <c r="N228" s="124" t="s">
        <v>41</v>
      </c>
      <c r="P228" s="164">
        <f t="shared" si="36"/>
        <v>0</v>
      </c>
      <c r="Q228" s="164">
        <v>4.89398249452954E-4</v>
      </c>
      <c r="R228" s="164">
        <f t="shared" si="37"/>
        <v>0.44730999999999993</v>
      </c>
      <c r="S228" s="164">
        <v>0</v>
      </c>
      <c r="T228" s="165">
        <f t="shared" si="38"/>
        <v>0</v>
      </c>
      <c r="AR228" s="166" t="s">
        <v>358</v>
      </c>
      <c r="AT228" s="166" t="s">
        <v>285</v>
      </c>
      <c r="AU228" s="166" t="s">
        <v>87</v>
      </c>
      <c r="AY228" s="16" t="s">
        <v>283</v>
      </c>
      <c r="BE228" s="167">
        <f t="shared" si="39"/>
        <v>0</v>
      </c>
      <c r="BF228" s="167">
        <f t="shared" si="40"/>
        <v>0</v>
      </c>
      <c r="BG228" s="167">
        <f t="shared" si="41"/>
        <v>0</v>
      </c>
      <c r="BH228" s="167">
        <f t="shared" si="42"/>
        <v>0</v>
      </c>
      <c r="BI228" s="167">
        <f t="shared" si="43"/>
        <v>0</v>
      </c>
      <c r="BJ228" s="16" t="s">
        <v>87</v>
      </c>
      <c r="BK228" s="167">
        <f t="shared" si="44"/>
        <v>0</v>
      </c>
      <c r="BL228" s="16" t="s">
        <v>358</v>
      </c>
      <c r="BM228" s="166" t="s">
        <v>1222</v>
      </c>
    </row>
    <row r="229" spans="2:65" s="1" customFormat="1" ht="24.2" customHeight="1">
      <c r="B229" s="125"/>
      <c r="C229" s="155" t="s">
        <v>769</v>
      </c>
      <c r="D229" s="155" t="s">
        <v>285</v>
      </c>
      <c r="E229" s="156" t="s">
        <v>2927</v>
      </c>
      <c r="F229" s="157" t="s">
        <v>2928</v>
      </c>
      <c r="G229" s="158" t="s">
        <v>644</v>
      </c>
      <c r="H229" s="159">
        <v>456</v>
      </c>
      <c r="I229" s="160"/>
      <c r="J229" s="161">
        <f t="shared" si="35"/>
        <v>0</v>
      </c>
      <c r="K229" s="162"/>
      <c r="L229" s="31"/>
      <c r="M229" s="163" t="s">
        <v>1</v>
      </c>
      <c r="N229" s="124" t="s">
        <v>41</v>
      </c>
      <c r="P229" s="164">
        <f t="shared" si="36"/>
        <v>0</v>
      </c>
      <c r="Q229" s="164">
        <v>6.0576754385964905E-4</v>
      </c>
      <c r="R229" s="164">
        <f t="shared" si="37"/>
        <v>0.27622999999999998</v>
      </c>
      <c r="S229" s="164">
        <v>0</v>
      </c>
      <c r="T229" s="165">
        <f t="shared" si="38"/>
        <v>0</v>
      </c>
      <c r="AR229" s="166" t="s">
        <v>358</v>
      </c>
      <c r="AT229" s="166" t="s">
        <v>285</v>
      </c>
      <c r="AU229" s="166" t="s">
        <v>87</v>
      </c>
      <c r="AY229" s="16" t="s">
        <v>283</v>
      </c>
      <c r="BE229" s="167">
        <f t="shared" si="39"/>
        <v>0</v>
      </c>
      <c r="BF229" s="167">
        <f t="shared" si="40"/>
        <v>0</v>
      </c>
      <c r="BG229" s="167">
        <f t="shared" si="41"/>
        <v>0</v>
      </c>
      <c r="BH229" s="167">
        <f t="shared" si="42"/>
        <v>0</v>
      </c>
      <c r="BI229" s="167">
        <f t="shared" si="43"/>
        <v>0</v>
      </c>
      <c r="BJ229" s="16" t="s">
        <v>87</v>
      </c>
      <c r="BK229" s="167">
        <f t="shared" si="44"/>
        <v>0</v>
      </c>
      <c r="BL229" s="16" t="s">
        <v>358</v>
      </c>
      <c r="BM229" s="166" t="s">
        <v>1232</v>
      </c>
    </row>
    <row r="230" spans="2:65" s="1" customFormat="1" ht="24.2" customHeight="1">
      <c r="B230" s="125"/>
      <c r="C230" s="155" t="s">
        <v>774</v>
      </c>
      <c r="D230" s="155" t="s">
        <v>285</v>
      </c>
      <c r="E230" s="156" t="s">
        <v>2929</v>
      </c>
      <c r="F230" s="157" t="s">
        <v>2930</v>
      </c>
      <c r="G230" s="158" t="s">
        <v>644</v>
      </c>
      <c r="H230" s="159">
        <v>231</v>
      </c>
      <c r="I230" s="160"/>
      <c r="J230" s="161">
        <f t="shared" si="35"/>
        <v>0</v>
      </c>
      <c r="K230" s="162"/>
      <c r="L230" s="31"/>
      <c r="M230" s="163" t="s">
        <v>1</v>
      </c>
      <c r="N230" s="124" t="s">
        <v>41</v>
      </c>
      <c r="P230" s="164">
        <f t="shared" si="36"/>
        <v>0</v>
      </c>
      <c r="Q230" s="164">
        <v>7.1129870129870104E-4</v>
      </c>
      <c r="R230" s="164">
        <f t="shared" si="37"/>
        <v>0.16430999999999993</v>
      </c>
      <c r="S230" s="164">
        <v>0</v>
      </c>
      <c r="T230" s="165">
        <f t="shared" si="38"/>
        <v>0</v>
      </c>
      <c r="AR230" s="166" t="s">
        <v>358</v>
      </c>
      <c r="AT230" s="166" t="s">
        <v>285</v>
      </c>
      <c r="AU230" s="166" t="s">
        <v>87</v>
      </c>
      <c r="AY230" s="16" t="s">
        <v>283</v>
      </c>
      <c r="BE230" s="167">
        <f t="shared" si="39"/>
        <v>0</v>
      </c>
      <c r="BF230" s="167">
        <f t="shared" si="40"/>
        <v>0</v>
      </c>
      <c r="BG230" s="167">
        <f t="shared" si="41"/>
        <v>0</v>
      </c>
      <c r="BH230" s="167">
        <f t="shared" si="42"/>
        <v>0</v>
      </c>
      <c r="BI230" s="167">
        <f t="shared" si="43"/>
        <v>0</v>
      </c>
      <c r="BJ230" s="16" t="s">
        <v>87</v>
      </c>
      <c r="BK230" s="167">
        <f t="shared" si="44"/>
        <v>0</v>
      </c>
      <c r="BL230" s="16" t="s">
        <v>358</v>
      </c>
      <c r="BM230" s="166" t="s">
        <v>1243</v>
      </c>
    </row>
    <row r="231" spans="2:65" s="1" customFormat="1" ht="24.2" customHeight="1">
      <c r="B231" s="125"/>
      <c r="C231" s="155" t="s">
        <v>783</v>
      </c>
      <c r="D231" s="155" t="s">
        <v>285</v>
      </c>
      <c r="E231" s="156" t="s">
        <v>2931</v>
      </c>
      <c r="F231" s="157" t="s">
        <v>2932</v>
      </c>
      <c r="G231" s="158" t="s">
        <v>644</v>
      </c>
      <c r="H231" s="159">
        <v>369</v>
      </c>
      <c r="I231" s="160"/>
      <c r="J231" s="161">
        <f t="shared" si="35"/>
        <v>0</v>
      </c>
      <c r="K231" s="162"/>
      <c r="L231" s="31"/>
      <c r="M231" s="163" t="s">
        <v>1</v>
      </c>
      <c r="N231" s="124" t="s">
        <v>41</v>
      </c>
      <c r="P231" s="164">
        <f t="shared" si="36"/>
        <v>0</v>
      </c>
      <c r="Q231" s="164">
        <v>1.0917886178861799E-3</v>
      </c>
      <c r="R231" s="164">
        <f t="shared" si="37"/>
        <v>0.40287000000000039</v>
      </c>
      <c r="S231" s="164">
        <v>0</v>
      </c>
      <c r="T231" s="165">
        <f t="shared" si="38"/>
        <v>0</v>
      </c>
      <c r="AR231" s="166" t="s">
        <v>358</v>
      </c>
      <c r="AT231" s="166" t="s">
        <v>285</v>
      </c>
      <c r="AU231" s="166" t="s">
        <v>87</v>
      </c>
      <c r="AY231" s="16" t="s">
        <v>283</v>
      </c>
      <c r="BE231" s="167">
        <f t="shared" si="39"/>
        <v>0</v>
      </c>
      <c r="BF231" s="167">
        <f t="shared" si="40"/>
        <v>0</v>
      </c>
      <c r="BG231" s="167">
        <f t="shared" si="41"/>
        <v>0</v>
      </c>
      <c r="BH231" s="167">
        <f t="shared" si="42"/>
        <v>0</v>
      </c>
      <c r="BI231" s="167">
        <f t="shared" si="43"/>
        <v>0</v>
      </c>
      <c r="BJ231" s="16" t="s">
        <v>87</v>
      </c>
      <c r="BK231" s="167">
        <f t="shared" si="44"/>
        <v>0</v>
      </c>
      <c r="BL231" s="16" t="s">
        <v>358</v>
      </c>
      <c r="BM231" s="166" t="s">
        <v>1256</v>
      </c>
    </row>
    <row r="232" spans="2:65" s="1" customFormat="1" ht="24.2" customHeight="1">
      <c r="B232" s="125"/>
      <c r="C232" s="155" t="s">
        <v>793</v>
      </c>
      <c r="D232" s="155" t="s">
        <v>285</v>
      </c>
      <c r="E232" s="156" t="s">
        <v>2933</v>
      </c>
      <c r="F232" s="157" t="s">
        <v>2934</v>
      </c>
      <c r="G232" s="158" t="s">
        <v>644</v>
      </c>
      <c r="H232" s="159">
        <v>48</v>
      </c>
      <c r="I232" s="160"/>
      <c r="J232" s="161">
        <f t="shared" si="35"/>
        <v>0</v>
      </c>
      <c r="K232" s="162"/>
      <c r="L232" s="31"/>
      <c r="M232" s="163" t="s">
        <v>1</v>
      </c>
      <c r="N232" s="124" t="s">
        <v>41</v>
      </c>
      <c r="P232" s="164">
        <f t="shared" si="36"/>
        <v>0</v>
      </c>
      <c r="Q232" s="164">
        <v>1.3702083333333301E-3</v>
      </c>
      <c r="R232" s="164">
        <f t="shared" si="37"/>
        <v>6.5769999999999842E-2</v>
      </c>
      <c r="S232" s="164">
        <v>0</v>
      </c>
      <c r="T232" s="165">
        <f t="shared" si="38"/>
        <v>0</v>
      </c>
      <c r="AR232" s="166" t="s">
        <v>358</v>
      </c>
      <c r="AT232" s="166" t="s">
        <v>285</v>
      </c>
      <c r="AU232" s="166" t="s">
        <v>87</v>
      </c>
      <c r="AY232" s="16" t="s">
        <v>283</v>
      </c>
      <c r="BE232" s="167">
        <f t="shared" si="39"/>
        <v>0</v>
      </c>
      <c r="BF232" s="167">
        <f t="shared" si="40"/>
        <v>0</v>
      </c>
      <c r="BG232" s="167">
        <f t="shared" si="41"/>
        <v>0</v>
      </c>
      <c r="BH232" s="167">
        <f t="shared" si="42"/>
        <v>0</v>
      </c>
      <c r="BI232" s="167">
        <f t="shared" si="43"/>
        <v>0</v>
      </c>
      <c r="BJ232" s="16" t="s">
        <v>87</v>
      </c>
      <c r="BK232" s="167">
        <f t="shared" si="44"/>
        <v>0</v>
      </c>
      <c r="BL232" s="16" t="s">
        <v>358</v>
      </c>
      <c r="BM232" s="166" t="s">
        <v>1264</v>
      </c>
    </row>
    <row r="233" spans="2:65" s="1" customFormat="1" ht="24.2" customHeight="1">
      <c r="B233" s="125"/>
      <c r="C233" s="155" t="s">
        <v>798</v>
      </c>
      <c r="D233" s="155" t="s">
        <v>285</v>
      </c>
      <c r="E233" s="156" t="s">
        <v>4415</v>
      </c>
      <c r="F233" s="157" t="s">
        <v>4416</v>
      </c>
      <c r="G233" s="158" t="s">
        <v>644</v>
      </c>
      <c r="H233" s="159">
        <v>21</v>
      </c>
      <c r="I233" s="160"/>
      <c r="J233" s="161">
        <f t="shared" si="35"/>
        <v>0</v>
      </c>
      <c r="K233" s="162"/>
      <c r="L233" s="31"/>
      <c r="M233" s="163" t="s">
        <v>1</v>
      </c>
      <c r="N233" s="124" t="s">
        <v>41</v>
      </c>
      <c r="P233" s="164">
        <f t="shared" si="36"/>
        <v>0</v>
      </c>
      <c r="Q233" s="164">
        <v>3.1614285714285698E-3</v>
      </c>
      <c r="R233" s="164">
        <f t="shared" si="37"/>
        <v>6.6389999999999963E-2</v>
      </c>
      <c r="S233" s="164">
        <v>0</v>
      </c>
      <c r="T233" s="165">
        <f t="shared" si="38"/>
        <v>0</v>
      </c>
      <c r="AR233" s="166" t="s">
        <v>358</v>
      </c>
      <c r="AT233" s="166" t="s">
        <v>285</v>
      </c>
      <c r="AU233" s="166" t="s">
        <v>87</v>
      </c>
      <c r="AY233" s="16" t="s">
        <v>283</v>
      </c>
      <c r="BE233" s="167">
        <f t="shared" si="39"/>
        <v>0</v>
      </c>
      <c r="BF233" s="167">
        <f t="shared" si="40"/>
        <v>0</v>
      </c>
      <c r="BG233" s="167">
        <f t="shared" si="41"/>
        <v>0</v>
      </c>
      <c r="BH233" s="167">
        <f t="shared" si="42"/>
        <v>0</v>
      </c>
      <c r="BI233" s="167">
        <f t="shared" si="43"/>
        <v>0</v>
      </c>
      <c r="BJ233" s="16" t="s">
        <v>87</v>
      </c>
      <c r="BK233" s="167">
        <f t="shared" si="44"/>
        <v>0</v>
      </c>
      <c r="BL233" s="16" t="s">
        <v>358</v>
      </c>
      <c r="BM233" s="166" t="s">
        <v>1273</v>
      </c>
    </row>
    <row r="234" spans="2:65" s="1" customFormat="1" ht="24.2" customHeight="1">
      <c r="B234" s="125"/>
      <c r="C234" s="155" t="s">
        <v>802</v>
      </c>
      <c r="D234" s="155" t="s">
        <v>285</v>
      </c>
      <c r="E234" s="156" t="s">
        <v>2935</v>
      </c>
      <c r="F234" s="157" t="s">
        <v>2936</v>
      </c>
      <c r="G234" s="158" t="s">
        <v>644</v>
      </c>
      <c r="H234" s="159">
        <v>14</v>
      </c>
      <c r="I234" s="160"/>
      <c r="J234" s="161">
        <f t="shared" si="35"/>
        <v>0</v>
      </c>
      <c r="K234" s="162"/>
      <c r="L234" s="31"/>
      <c r="M234" s="163" t="s">
        <v>1</v>
      </c>
      <c r="N234" s="124" t="s">
        <v>41</v>
      </c>
      <c r="P234" s="164">
        <f t="shared" si="36"/>
        <v>0</v>
      </c>
      <c r="Q234" s="164">
        <v>4.81E-3</v>
      </c>
      <c r="R234" s="164">
        <f t="shared" si="37"/>
        <v>6.7339999999999997E-2</v>
      </c>
      <c r="S234" s="164">
        <v>0</v>
      </c>
      <c r="T234" s="165">
        <f t="shared" si="38"/>
        <v>0</v>
      </c>
      <c r="AR234" s="166" t="s">
        <v>358</v>
      </c>
      <c r="AT234" s="166" t="s">
        <v>285</v>
      </c>
      <c r="AU234" s="166" t="s">
        <v>87</v>
      </c>
      <c r="AY234" s="16" t="s">
        <v>283</v>
      </c>
      <c r="BE234" s="167">
        <f t="shared" si="39"/>
        <v>0</v>
      </c>
      <c r="BF234" s="167">
        <f t="shared" si="40"/>
        <v>0</v>
      </c>
      <c r="BG234" s="167">
        <f t="shared" si="41"/>
        <v>0</v>
      </c>
      <c r="BH234" s="167">
        <f t="shared" si="42"/>
        <v>0</v>
      </c>
      <c r="BI234" s="167">
        <f t="shared" si="43"/>
        <v>0</v>
      </c>
      <c r="BJ234" s="16" t="s">
        <v>87</v>
      </c>
      <c r="BK234" s="167">
        <f t="shared" si="44"/>
        <v>0</v>
      </c>
      <c r="BL234" s="16" t="s">
        <v>358</v>
      </c>
      <c r="BM234" s="166" t="s">
        <v>1283</v>
      </c>
    </row>
    <row r="235" spans="2:65" s="1" customFormat="1" ht="24.2" customHeight="1">
      <c r="B235" s="125"/>
      <c r="C235" s="155" t="s">
        <v>806</v>
      </c>
      <c r="D235" s="155" t="s">
        <v>285</v>
      </c>
      <c r="E235" s="156" t="s">
        <v>2937</v>
      </c>
      <c r="F235" s="157" t="s">
        <v>2938</v>
      </c>
      <c r="G235" s="158" t="s">
        <v>644</v>
      </c>
      <c r="H235" s="159">
        <v>58</v>
      </c>
      <c r="I235" s="160"/>
      <c r="J235" s="161">
        <f t="shared" si="35"/>
        <v>0</v>
      </c>
      <c r="K235" s="162"/>
      <c r="L235" s="31"/>
      <c r="M235" s="163" t="s">
        <v>1</v>
      </c>
      <c r="N235" s="124" t="s">
        <v>41</v>
      </c>
      <c r="P235" s="164">
        <f t="shared" si="36"/>
        <v>0</v>
      </c>
      <c r="Q235" s="164">
        <v>1.90293103448276E-3</v>
      </c>
      <c r="R235" s="164">
        <f t="shared" si="37"/>
        <v>0.11037000000000008</v>
      </c>
      <c r="S235" s="164">
        <v>0</v>
      </c>
      <c r="T235" s="165">
        <f t="shared" si="38"/>
        <v>0</v>
      </c>
      <c r="AR235" s="166" t="s">
        <v>358</v>
      </c>
      <c r="AT235" s="166" t="s">
        <v>285</v>
      </c>
      <c r="AU235" s="166" t="s">
        <v>87</v>
      </c>
      <c r="AY235" s="16" t="s">
        <v>283</v>
      </c>
      <c r="BE235" s="167">
        <f t="shared" si="39"/>
        <v>0</v>
      </c>
      <c r="BF235" s="167">
        <f t="shared" si="40"/>
        <v>0</v>
      </c>
      <c r="BG235" s="167">
        <f t="shared" si="41"/>
        <v>0</v>
      </c>
      <c r="BH235" s="167">
        <f t="shared" si="42"/>
        <v>0</v>
      </c>
      <c r="BI235" s="167">
        <f t="shared" si="43"/>
        <v>0</v>
      </c>
      <c r="BJ235" s="16" t="s">
        <v>87</v>
      </c>
      <c r="BK235" s="167">
        <f t="shared" si="44"/>
        <v>0</v>
      </c>
      <c r="BL235" s="16" t="s">
        <v>358</v>
      </c>
      <c r="BM235" s="166" t="s">
        <v>1293</v>
      </c>
    </row>
    <row r="236" spans="2:65" s="1" customFormat="1" ht="24.2" customHeight="1">
      <c r="B236" s="125"/>
      <c r="C236" s="155" t="s">
        <v>811</v>
      </c>
      <c r="D236" s="155" t="s">
        <v>285</v>
      </c>
      <c r="E236" s="156" t="s">
        <v>2939</v>
      </c>
      <c r="F236" s="157" t="s">
        <v>2940</v>
      </c>
      <c r="G236" s="158" t="s">
        <v>373</v>
      </c>
      <c r="H236" s="159">
        <v>278</v>
      </c>
      <c r="I236" s="160"/>
      <c r="J236" s="161">
        <f t="shared" si="35"/>
        <v>0</v>
      </c>
      <c r="K236" s="162"/>
      <c r="L236" s="31"/>
      <c r="M236" s="163" t="s">
        <v>1</v>
      </c>
      <c r="N236" s="124" t="s">
        <v>41</v>
      </c>
      <c r="P236" s="164">
        <f t="shared" si="36"/>
        <v>0</v>
      </c>
      <c r="Q236" s="164">
        <v>3.0000000000000001E-5</v>
      </c>
      <c r="R236" s="164">
        <f t="shared" si="37"/>
        <v>8.3400000000000002E-3</v>
      </c>
      <c r="S236" s="164">
        <v>0</v>
      </c>
      <c r="T236" s="165">
        <f t="shared" si="38"/>
        <v>0</v>
      </c>
      <c r="AR236" s="166" t="s">
        <v>358</v>
      </c>
      <c r="AT236" s="166" t="s">
        <v>285</v>
      </c>
      <c r="AU236" s="166" t="s">
        <v>87</v>
      </c>
      <c r="AY236" s="16" t="s">
        <v>283</v>
      </c>
      <c r="BE236" s="167">
        <f t="shared" si="39"/>
        <v>0</v>
      </c>
      <c r="BF236" s="167">
        <f t="shared" si="40"/>
        <v>0</v>
      </c>
      <c r="BG236" s="167">
        <f t="shared" si="41"/>
        <v>0</v>
      </c>
      <c r="BH236" s="167">
        <f t="shared" si="42"/>
        <v>0</v>
      </c>
      <c r="BI236" s="167">
        <f t="shared" si="43"/>
        <v>0</v>
      </c>
      <c r="BJ236" s="16" t="s">
        <v>87</v>
      </c>
      <c r="BK236" s="167">
        <f t="shared" si="44"/>
        <v>0</v>
      </c>
      <c r="BL236" s="16" t="s">
        <v>358</v>
      </c>
      <c r="BM236" s="166" t="s">
        <v>1299</v>
      </c>
    </row>
    <row r="237" spans="2:65" s="1" customFormat="1" ht="24.2" customHeight="1">
      <c r="B237" s="125"/>
      <c r="C237" s="189" t="s">
        <v>820</v>
      </c>
      <c r="D237" s="189" t="s">
        <v>582</v>
      </c>
      <c r="E237" s="190" t="s">
        <v>2941</v>
      </c>
      <c r="F237" s="191" t="s">
        <v>2942</v>
      </c>
      <c r="G237" s="192" t="s">
        <v>373</v>
      </c>
      <c r="H237" s="193">
        <v>278</v>
      </c>
      <c r="I237" s="194"/>
      <c r="J237" s="195">
        <f t="shared" si="35"/>
        <v>0</v>
      </c>
      <c r="K237" s="196"/>
      <c r="L237" s="197"/>
      <c r="M237" s="198" t="s">
        <v>1</v>
      </c>
      <c r="N237" s="199" t="s">
        <v>41</v>
      </c>
      <c r="P237" s="164">
        <f t="shared" si="36"/>
        <v>0</v>
      </c>
      <c r="Q237" s="164">
        <v>2.3000000000000001E-4</v>
      </c>
      <c r="R237" s="164">
        <f t="shared" si="37"/>
        <v>6.3939999999999997E-2</v>
      </c>
      <c r="S237" s="164">
        <v>0</v>
      </c>
      <c r="T237" s="165">
        <f t="shared" si="38"/>
        <v>0</v>
      </c>
      <c r="AR237" s="166" t="s">
        <v>473</v>
      </c>
      <c r="AT237" s="166" t="s">
        <v>582</v>
      </c>
      <c r="AU237" s="166" t="s">
        <v>87</v>
      </c>
      <c r="AY237" s="16" t="s">
        <v>283</v>
      </c>
      <c r="BE237" s="167">
        <f t="shared" si="39"/>
        <v>0</v>
      </c>
      <c r="BF237" s="167">
        <f t="shared" si="40"/>
        <v>0</v>
      </c>
      <c r="BG237" s="167">
        <f t="shared" si="41"/>
        <v>0</v>
      </c>
      <c r="BH237" s="167">
        <f t="shared" si="42"/>
        <v>0</v>
      </c>
      <c r="BI237" s="167">
        <f t="shared" si="43"/>
        <v>0</v>
      </c>
      <c r="BJ237" s="16" t="s">
        <v>87</v>
      </c>
      <c r="BK237" s="167">
        <f t="shared" si="44"/>
        <v>0</v>
      </c>
      <c r="BL237" s="16" t="s">
        <v>358</v>
      </c>
      <c r="BM237" s="166" t="s">
        <v>1309</v>
      </c>
    </row>
    <row r="238" spans="2:65" s="1" customFormat="1" ht="33" customHeight="1">
      <c r="B238" s="125"/>
      <c r="C238" s="155" t="s">
        <v>830</v>
      </c>
      <c r="D238" s="155" t="s">
        <v>285</v>
      </c>
      <c r="E238" s="156" t="s">
        <v>2943</v>
      </c>
      <c r="F238" s="157" t="s">
        <v>2944</v>
      </c>
      <c r="G238" s="158" t="s">
        <v>373</v>
      </c>
      <c r="H238" s="159">
        <v>400</v>
      </c>
      <c r="I238" s="160"/>
      <c r="J238" s="161">
        <f t="shared" si="35"/>
        <v>0</v>
      </c>
      <c r="K238" s="162"/>
      <c r="L238" s="31"/>
      <c r="M238" s="163" t="s">
        <v>1</v>
      </c>
      <c r="N238" s="124" t="s">
        <v>41</v>
      </c>
      <c r="P238" s="164">
        <f t="shared" si="36"/>
        <v>0</v>
      </c>
      <c r="Q238" s="164">
        <v>4.0000000000000003E-5</v>
      </c>
      <c r="R238" s="164">
        <f t="shared" si="37"/>
        <v>1.6E-2</v>
      </c>
      <c r="S238" s="164">
        <v>0</v>
      </c>
      <c r="T238" s="165">
        <f t="shared" si="38"/>
        <v>0</v>
      </c>
      <c r="AR238" s="166" t="s">
        <v>358</v>
      </c>
      <c r="AT238" s="166" t="s">
        <v>285</v>
      </c>
      <c r="AU238" s="166" t="s">
        <v>87</v>
      </c>
      <c r="AY238" s="16" t="s">
        <v>283</v>
      </c>
      <c r="BE238" s="167">
        <f t="shared" si="39"/>
        <v>0</v>
      </c>
      <c r="BF238" s="167">
        <f t="shared" si="40"/>
        <v>0</v>
      </c>
      <c r="BG238" s="167">
        <f t="shared" si="41"/>
        <v>0</v>
      </c>
      <c r="BH238" s="167">
        <f t="shared" si="42"/>
        <v>0</v>
      </c>
      <c r="BI238" s="167">
        <f t="shared" si="43"/>
        <v>0</v>
      </c>
      <c r="BJ238" s="16" t="s">
        <v>87</v>
      </c>
      <c r="BK238" s="167">
        <f t="shared" si="44"/>
        <v>0</v>
      </c>
      <c r="BL238" s="16" t="s">
        <v>358</v>
      </c>
      <c r="BM238" s="166" t="s">
        <v>1319</v>
      </c>
    </row>
    <row r="239" spans="2:65" s="1" customFormat="1" ht="33" customHeight="1">
      <c r="B239" s="125"/>
      <c r="C239" s="155" t="s">
        <v>834</v>
      </c>
      <c r="D239" s="155" t="s">
        <v>285</v>
      </c>
      <c r="E239" s="156" t="s">
        <v>2945</v>
      </c>
      <c r="F239" s="157" t="s">
        <v>2946</v>
      </c>
      <c r="G239" s="158" t="s">
        <v>373</v>
      </c>
      <c r="H239" s="159">
        <v>300</v>
      </c>
      <c r="I239" s="160"/>
      <c r="J239" s="161">
        <f t="shared" si="35"/>
        <v>0</v>
      </c>
      <c r="K239" s="162"/>
      <c r="L239" s="31"/>
      <c r="M239" s="163" t="s">
        <v>1</v>
      </c>
      <c r="N239" s="124" t="s">
        <v>41</v>
      </c>
      <c r="P239" s="164">
        <f t="shared" si="36"/>
        <v>0</v>
      </c>
      <c r="Q239" s="164">
        <v>8.0000000000000007E-5</v>
      </c>
      <c r="R239" s="164">
        <f t="shared" si="37"/>
        <v>2.4E-2</v>
      </c>
      <c r="S239" s="164">
        <v>0</v>
      </c>
      <c r="T239" s="165">
        <f t="shared" si="38"/>
        <v>0</v>
      </c>
      <c r="AR239" s="166" t="s">
        <v>358</v>
      </c>
      <c r="AT239" s="166" t="s">
        <v>285</v>
      </c>
      <c r="AU239" s="166" t="s">
        <v>87</v>
      </c>
      <c r="AY239" s="16" t="s">
        <v>283</v>
      </c>
      <c r="BE239" s="167">
        <f t="shared" si="39"/>
        <v>0</v>
      </c>
      <c r="BF239" s="167">
        <f t="shared" si="40"/>
        <v>0</v>
      </c>
      <c r="BG239" s="167">
        <f t="shared" si="41"/>
        <v>0</v>
      </c>
      <c r="BH239" s="167">
        <f t="shared" si="42"/>
        <v>0</v>
      </c>
      <c r="BI239" s="167">
        <f t="shared" si="43"/>
        <v>0</v>
      </c>
      <c r="BJ239" s="16" t="s">
        <v>87</v>
      </c>
      <c r="BK239" s="167">
        <f t="shared" si="44"/>
        <v>0</v>
      </c>
      <c r="BL239" s="16" t="s">
        <v>358</v>
      </c>
      <c r="BM239" s="166" t="s">
        <v>1330</v>
      </c>
    </row>
    <row r="240" spans="2:65" s="1" customFormat="1" ht="16.5" customHeight="1">
      <c r="B240" s="125"/>
      <c r="C240" s="155" t="s">
        <v>845</v>
      </c>
      <c r="D240" s="155" t="s">
        <v>285</v>
      </c>
      <c r="E240" s="156" t="s">
        <v>2947</v>
      </c>
      <c r="F240" s="157" t="s">
        <v>2948</v>
      </c>
      <c r="G240" s="158" t="s">
        <v>373</v>
      </c>
      <c r="H240" s="159">
        <v>3</v>
      </c>
      <c r="I240" s="160"/>
      <c r="J240" s="161">
        <f t="shared" si="35"/>
        <v>0</v>
      </c>
      <c r="K240" s="162"/>
      <c r="L240" s="31"/>
      <c r="M240" s="163" t="s">
        <v>1</v>
      </c>
      <c r="N240" s="124" t="s">
        <v>41</v>
      </c>
      <c r="P240" s="164">
        <f t="shared" si="36"/>
        <v>0</v>
      </c>
      <c r="Q240" s="164">
        <v>0</v>
      </c>
      <c r="R240" s="164">
        <f t="shared" si="37"/>
        <v>0</v>
      </c>
      <c r="S240" s="164">
        <v>0</v>
      </c>
      <c r="T240" s="165">
        <f t="shared" si="38"/>
        <v>0</v>
      </c>
      <c r="AR240" s="166" t="s">
        <v>358</v>
      </c>
      <c r="AT240" s="166" t="s">
        <v>285</v>
      </c>
      <c r="AU240" s="166" t="s">
        <v>87</v>
      </c>
      <c r="AY240" s="16" t="s">
        <v>283</v>
      </c>
      <c r="BE240" s="167">
        <f t="shared" si="39"/>
        <v>0</v>
      </c>
      <c r="BF240" s="167">
        <f t="shared" si="40"/>
        <v>0</v>
      </c>
      <c r="BG240" s="167">
        <f t="shared" si="41"/>
        <v>0</v>
      </c>
      <c r="BH240" s="167">
        <f t="shared" si="42"/>
        <v>0</v>
      </c>
      <c r="BI240" s="167">
        <f t="shared" si="43"/>
        <v>0</v>
      </c>
      <c r="BJ240" s="16" t="s">
        <v>87</v>
      </c>
      <c r="BK240" s="167">
        <f t="shared" si="44"/>
        <v>0</v>
      </c>
      <c r="BL240" s="16" t="s">
        <v>358</v>
      </c>
      <c r="BM240" s="166" t="s">
        <v>1345</v>
      </c>
    </row>
    <row r="241" spans="2:65" s="1" customFormat="1" ht="24.2" customHeight="1">
      <c r="B241" s="125"/>
      <c r="C241" s="155" t="s">
        <v>870</v>
      </c>
      <c r="D241" s="155" t="s">
        <v>285</v>
      </c>
      <c r="E241" s="156" t="s">
        <v>2949</v>
      </c>
      <c r="F241" s="157" t="s">
        <v>2950</v>
      </c>
      <c r="G241" s="158" t="s">
        <v>2951</v>
      </c>
      <c r="H241" s="159">
        <v>75</v>
      </c>
      <c r="I241" s="160"/>
      <c r="J241" s="161">
        <f t="shared" si="35"/>
        <v>0</v>
      </c>
      <c r="K241" s="162"/>
      <c r="L241" s="31"/>
      <c r="M241" s="163" t="s">
        <v>1</v>
      </c>
      <c r="N241" s="124" t="s">
        <v>41</v>
      </c>
      <c r="P241" s="164">
        <f t="shared" si="36"/>
        <v>0</v>
      </c>
      <c r="Q241" s="164">
        <v>6.0000000000000002E-5</v>
      </c>
      <c r="R241" s="164">
        <f t="shared" si="37"/>
        <v>4.5000000000000005E-3</v>
      </c>
      <c r="S241" s="164">
        <v>0</v>
      </c>
      <c r="T241" s="165">
        <f t="shared" si="38"/>
        <v>0</v>
      </c>
      <c r="AR241" s="166" t="s">
        <v>358</v>
      </c>
      <c r="AT241" s="166" t="s">
        <v>285</v>
      </c>
      <c r="AU241" s="166" t="s">
        <v>87</v>
      </c>
      <c r="AY241" s="16" t="s">
        <v>283</v>
      </c>
      <c r="BE241" s="167">
        <f t="shared" si="39"/>
        <v>0</v>
      </c>
      <c r="BF241" s="167">
        <f t="shared" si="40"/>
        <v>0</v>
      </c>
      <c r="BG241" s="167">
        <f t="shared" si="41"/>
        <v>0</v>
      </c>
      <c r="BH241" s="167">
        <f t="shared" si="42"/>
        <v>0</v>
      </c>
      <c r="BI241" s="167">
        <f t="shared" si="43"/>
        <v>0</v>
      </c>
      <c r="BJ241" s="16" t="s">
        <v>87</v>
      </c>
      <c r="BK241" s="167">
        <f t="shared" si="44"/>
        <v>0</v>
      </c>
      <c r="BL241" s="16" t="s">
        <v>358</v>
      </c>
      <c r="BM241" s="166" t="s">
        <v>1354</v>
      </c>
    </row>
    <row r="242" spans="2:65" s="1" customFormat="1" ht="33" customHeight="1">
      <c r="B242" s="125"/>
      <c r="C242" s="189" t="s">
        <v>875</v>
      </c>
      <c r="D242" s="189" t="s">
        <v>582</v>
      </c>
      <c r="E242" s="190" t="s">
        <v>2952</v>
      </c>
      <c r="F242" s="191" t="s">
        <v>2953</v>
      </c>
      <c r="G242" s="192" t="s">
        <v>373</v>
      </c>
      <c r="H242" s="193">
        <v>75</v>
      </c>
      <c r="I242" s="194"/>
      <c r="J242" s="195">
        <f t="shared" si="35"/>
        <v>0</v>
      </c>
      <c r="K242" s="196"/>
      <c r="L242" s="197"/>
      <c r="M242" s="198" t="s">
        <v>1</v>
      </c>
      <c r="N242" s="199" t="s">
        <v>41</v>
      </c>
      <c r="P242" s="164">
        <f t="shared" si="36"/>
        <v>0</v>
      </c>
      <c r="Q242" s="164">
        <v>1.3999999999999999E-4</v>
      </c>
      <c r="R242" s="164">
        <f t="shared" si="37"/>
        <v>1.0499999999999999E-2</v>
      </c>
      <c r="S242" s="164">
        <v>0</v>
      </c>
      <c r="T242" s="165">
        <f t="shared" si="38"/>
        <v>0</v>
      </c>
      <c r="AR242" s="166" t="s">
        <v>473</v>
      </c>
      <c r="AT242" s="166" t="s">
        <v>582</v>
      </c>
      <c r="AU242" s="166" t="s">
        <v>87</v>
      </c>
      <c r="AY242" s="16" t="s">
        <v>283</v>
      </c>
      <c r="BE242" s="167">
        <f t="shared" si="39"/>
        <v>0</v>
      </c>
      <c r="BF242" s="167">
        <f t="shared" si="40"/>
        <v>0</v>
      </c>
      <c r="BG242" s="167">
        <f t="shared" si="41"/>
        <v>0</v>
      </c>
      <c r="BH242" s="167">
        <f t="shared" si="42"/>
        <v>0</v>
      </c>
      <c r="BI242" s="167">
        <f t="shared" si="43"/>
        <v>0</v>
      </c>
      <c r="BJ242" s="16" t="s">
        <v>87</v>
      </c>
      <c r="BK242" s="167">
        <f t="shared" si="44"/>
        <v>0</v>
      </c>
      <c r="BL242" s="16" t="s">
        <v>358</v>
      </c>
      <c r="BM242" s="166" t="s">
        <v>1364</v>
      </c>
    </row>
    <row r="243" spans="2:65" s="1" customFormat="1" ht="24.2" customHeight="1">
      <c r="B243" s="125"/>
      <c r="C243" s="155" t="s">
        <v>882</v>
      </c>
      <c r="D243" s="155" t="s">
        <v>285</v>
      </c>
      <c r="E243" s="156" t="s">
        <v>2954</v>
      </c>
      <c r="F243" s="157" t="s">
        <v>2955</v>
      </c>
      <c r="G243" s="158" t="s">
        <v>373</v>
      </c>
      <c r="H243" s="159">
        <v>49</v>
      </c>
      <c r="I243" s="160"/>
      <c r="J243" s="161">
        <f t="shared" si="35"/>
        <v>0</v>
      </c>
      <c r="K243" s="162"/>
      <c r="L243" s="31"/>
      <c r="M243" s="163" t="s">
        <v>1</v>
      </c>
      <c r="N243" s="124" t="s">
        <v>41</v>
      </c>
      <c r="P243" s="164">
        <f t="shared" si="36"/>
        <v>0</v>
      </c>
      <c r="Q243" s="164">
        <v>0</v>
      </c>
      <c r="R243" s="164">
        <f t="shared" si="37"/>
        <v>0</v>
      </c>
      <c r="S243" s="164">
        <v>0</v>
      </c>
      <c r="T243" s="165">
        <f t="shared" si="38"/>
        <v>0</v>
      </c>
      <c r="AR243" s="166" t="s">
        <v>358</v>
      </c>
      <c r="AT243" s="166" t="s">
        <v>285</v>
      </c>
      <c r="AU243" s="166" t="s">
        <v>87</v>
      </c>
      <c r="AY243" s="16" t="s">
        <v>283</v>
      </c>
      <c r="BE243" s="167">
        <f t="shared" si="39"/>
        <v>0</v>
      </c>
      <c r="BF243" s="167">
        <f t="shared" si="40"/>
        <v>0</v>
      </c>
      <c r="BG243" s="167">
        <f t="shared" si="41"/>
        <v>0</v>
      </c>
      <c r="BH243" s="167">
        <f t="shared" si="42"/>
        <v>0</v>
      </c>
      <c r="BI243" s="167">
        <f t="shared" si="43"/>
        <v>0</v>
      </c>
      <c r="BJ243" s="16" t="s">
        <v>87</v>
      </c>
      <c r="BK243" s="167">
        <f t="shared" si="44"/>
        <v>0</v>
      </c>
      <c r="BL243" s="16" t="s">
        <v>358</v>
      </c>
      <c r="BM243" s="166" t="s">
        <v>1376</v>
      </c>
    </row>
    <row r="244" spans="2:65" s="1" customFormat="1" ht="24.2" customHeight="1">
      <c r="B244" s="125"/>
      <c r="C244" s="155" t="s">
        <v>893</v>
      </c>
      <c r="D244" s="155" t="s">
        <v>285</v>
      </c>
      <c r="E244" s="156" t="s">
        <v>2956</v>
      </c>
      <c r="F244" s="157" t="s">
        <v>2957</v>
      </c>
      <c r="G244" s="158" t="s">
        <v>373</v>
      </c>
      <c r="H244" s="159">
        <v>172</v>
      </c>
      <c r="I244" s="160"/>
      <c r="J244" s="161">
        <f t="shared" si="35"/>
        <v>0</v>
      </c>
      <c r="K244" s="162"/>
      <c r="L244" s="31"/>
      <c r="M244" s="163" t="s">
        <v>1</v>
      </c>
      <c r="N244" s="124" t="s">
        <v>41</v>
      </c>
      <c r="P244" s="164">
        <f t="shared" si="36"/>
        <v>0</v>
      </c>
      <c r="Q244" s="164">
        <v>2.0000000000000002E-5</v>
      </c>
      <c r="R244" s="164">
        <f t="shared" si="37"/>
        <v>3.4400000000000003E-3</v>
      </c>
      <c r="S244" s="164">
        <v>0</v>
      </c>
      <c r="T244" s="165">
        <f t="shared" si="38"/>
        <v>0</v>
      </c>
      <c r="AR244" s="166" t="s">
        <v>358</v>
      </c>
      <c r="AT244" s="166" t="s">
        <v>285</v>
      </c>
      <c r="AU244" s="166" t="s">
        <v>87</v>
      </c>
      <c r="AY244" s="16" t="s">
        <v>283</v>
      </c>
      <c r="BE244" s="167">
        <f t="shared" si="39"/>
        <v>0</v>
      </c>
      <c r="BF244" s="167">
        <f t="shared" si="40"/>
        <v>0</v>
      </c>
      <c r="BG244" s="167">
        <f t="shared" si="41"/>
        <v>0</v>
      </c>
      <c r="BH244" s="167">
        <f t="shared" si="42"/>
        <v>0</v>
      </c>
      <c r="BI244" s="167">
        <f t="shared" si="43"/>
        <v>0</v>
      </c>
      <c r="BJ244" s="16" t="s">
        <v>87</v>
      </c>
      <c r="BK244" s="167">
        <f t="shared" si="44"/>
        <v>0</v>
      </c>
      <c r="BL244" s="16" t="s">
        <v>358</v>
      </c>
      <c r="BM244" s="166" t="s">
        <v>1385</v>
      </c>
    </row>
    <row r="245" spans="2:65" s="1" customFormat="1" ht="16.5" customHeight="1">
      <c r="B245" s="125"/>
      <c r="C245" s="189" t="s">
        <v>899</v>
      </c>
      <c r="D245" s="189" t="s">
        <v>582</v>
      </c>
      <c r="E245" s="190" t="s">
        <v>2958</v>
      </c>
      <c r="F245" s="191" t="s">
        <v>2959</v>
      </c>
      <c r="G245" s="192" t="s">
        <v>373</v>
      </c>
      <c r="H245" s="193">
        <v>172</v>
      </c>
      <c r="I245" s="194"/>
      <c r="J245" s="195">
        <f t="shared" si="35"/>
        <v>0</v>
      </c>
      <c r="K245" s="196"/>
      <c r="L245" s="197"/>
      <c r="M245" s="198" t="s">
        <v>1</v>
      </c>
      <c r="N245" s="199" t="s">
        <v>41</v>
      </c>
      <c r="P245" s="164">
        <f t="shared" si="36"/>
        <v>0</v>
      </c>
      <c r="Q245" s="164">
        <v>8.0000000000000007E-5</v>
      </c>
      <c r="R245" s="164">
        <f t="shared" si="37"/>
        <v>1.3760000000000001E-2</v>
      </c>
      <c r="S245" s="164">
        <v>0</v>
      </c>
      <c r="T245" s="165">
        <f t="shared" si="38"/>
        <v>0</v>
      </c>
      <c r="AR245" s="166" t="s">
        <v>473</v>
      </c>
      <c r="AT245" s="166" t="s">
        <v>582</v>
      </c>
      <c r="AU245" s="166" t="s">
        <v>87</v>
      </c>
      <c r="AY245" s="16" t="s">
        <v>283</v>
      </c>
      <c r="BE245" s="167">
        <f t="shared" si="39"/>
        <v>0</v>
      </c>
      <c r="BF245" s="167">
        <f t="shared" si="40"/>
        <v>0</v>
      </c>
      <c r="BG245" s="167">
        <f t="shared" si="41"/>
        <v>0</v>
      </c>
      <c r="BH245" s="167">
        <f t="shared" si="42"/>
        <v>0</v>
      </c>
      <c r="BI245" s="167">
        <f t="shared" si="43"/>
        <v>0</v>
      </c>
      <c r="BJ245" s="16" t="s">
        <v>87</v>
      </c>
      <c r="BK245" s="167">
        <f t="shared" si="44"/>
        <v>0</v>
      </c>
      <c r="BL245" s="16" t="s">
        <v>358</v>
      </c>
      <c r="BM245" s="166" t="s">
        <v>1394</v>
      </c>
    </row>
    <row r="246" spans="2:65" s="1" customFormat="1" ht="24.2" customHeight="1">
      <c r="B246" s="125"/>
      <c r="C246" s="155" t="s">
        <v>903</v>
      </c>
      <c r="D246" s="155" t="s">
        <v>285</v>
      </c>
      <c r="E246" s="156" t="s">
        <v>4417</v>
      </c>
      <c r="F246" s="157" t="s">
        <v>4418</v>
      </c>
      <c r="G246" s="158" t="s">
        <v>373</v>
      </c>
      <c r="H246" s="159">
        <v>5</v>
      </c>
      <c r="I246" s="160"/>
      <c r="J246" s="161">
        <f t="shared" si="35"/>
        <v>0</v>
      </c>
      <c r="K246" s="162"/>
      <c r="L246" s="31"/>
      <c r="M246" s="163" t="s">
        <v>1</v>
      </c>
      <c r="N246" s="124" t="s">
        <v>41</v>
      </c>
      <c r="P246" s="164">
        <f t="shared" si="36"/>
        <v>0</v>
      </c>
      <c r="Q246" s="164">
        <v>4.6E-5</v>
      </c>
      <c r="R246" s="164">
        <f t="shared" si="37"/>
        <v>2.3000000000000001E-4</v>
      </c>
      <c r="S246" s="164">
        <v>0</v>
      </c>
      <c r="T246" s="165">
        <f t="shared" si="38"/>
        <v>0</v>
      </c>
      <c r="AR246" s="166" t="s">
        <v>358</v>
      </c>
      <c r="AT246" s="166" t="s">
        <v>285</v>
      </c>
      <c r="AU246" s="166" t="s">
        <v>87</v>
      </c>
      <c r="AY246" s="16" t="s">
        <v>283</v>
      </c>
      <c r="BE246" s="167">
        <f t="shared" si="39"/>
        <v>0</v>
      </c>
      <c r="BF246" s="167">
        <f t="shared" si="40"/>
        <v>0</v>
      </c>
      <c r="BG246" s="167">
        <f t="shared" si="41"/>
        <v>0</v>
      </c>
      <c r="BH246" s="167">
        <f t="shared" si="42"/>
        <v>0</v>
      </c>
      <c r="BI246" s="167">
        <f t="shared" si="43"/>
        <v>0</v>
      </c>
      <c r="BJ246" s="16" t="s">
        <v>87</v>
      </c>
      <c r="BK246" s="167">
        <f t="shared" si="44"/>
        <v>0</v>
      </c>
      <c r="BL246" s="16" t="s">
        <v>358</v>
      </c>
      <c r="BM246" s="166" t="s">
        <v>1407</v>
      </c>
    </row>
    <row r="247" spans="2:65" s="1" customFormat="1" ht="16.5" customHeight="1">
      <c r="B247" s="125"/>
      <c r="C247" s="189" t="s">
        <v>908</v>
      </c>
      <c r="D247" s="189" t="s">
        <v>582</v>
      </c>
      <c r="E247" s="190" t="s">
        <v>4419</v>
      </c>
      <c r="F247" s="191" t="s">
        <v>4420</v>
      </c>
      <c r="G247" s="192" t="s">
        <v>373</v>
      </c>
      <c r="H247" s="193">
        <v>5</v>
      </c>
      <c r="I247" s="194"/>
      <c r="J247" s="195">
        <f t="shared" si="35"/>
        <v>0</v>
      </c>
      <c r="K247" s="196"/>
      <c r="L247" s="197"/>
      <c r="M247" s="198" t="s">
        <v>1</v>
      </c>
      <c r="N247" s="199" t="s">
        <v>41</v>
      </c>
      <c r="P247" s="164">
        <f t="shared" si="36"/>
        <v>0</v>
      </c>
      <c r="Q247" s="164">
        <v>1E-4</v>
      </c>
      <c r="R247" s="164">
        <f t="shared" si="37"/>
        <v>5.0000000000000001E-4</v>
      </c>
      <c r="S247" s="164">
        <v>0</v>
      </c>
      <c r="T247" s="165">
        <f t="shared" si="38"/>
        <v>0</v>
      </c>
      <c r="AR247" s="166" t="s">
        <v>473</v>
      </c>
      <c r="AT247" s="166" t="s">
        <v>582</v>
      </c>
      <c r="AU247" s="166" t="s">
        <v>87</v>
      </c>
      <c r="AY247" s="16" t="s">
        <v>283</v>
      </c>
      <c r="BE247" s="167">
        <f t="shared" si="39"/>
        <v>0</v>
      </c>
      <c r="BF247" s="167">
        <f t="shared" si="40"/>
        <v>0</v>
      </c>
      <c r="BG247" s="167">
        <f t="shared" si="41"/>
        <v>0</v>
      </c>
      <c r="BH247" s="167">
        <f t="shared" si="42"/>
        <v>0</v>
      </c>
      <c r="BI247" s="167">
        <f t="shared" si="43"/>
        <v>0</v>
      </c>
      <c r="BJ247" s="16" t="s">
        <v>87</v>
      </c>
      <c r="BK247" s="167">
        <f t="shared" si="44"/>
        <v>0</v>
      </c>
      <c r="BL247" s="16" t="s">
        <v>358</v>
      </c>
      <c r="BM247" s="166" t="s">
        <v>1417</v>
      </c>
    </row>
    <row r="248" spans="2:65" s="1" customFormat="1" ht="24.2" customHeight="1">
      <c r="B248" s="125"/>
      <c r="C248" s="155" t="s">
        <v>912</v>
      </c>
      <c r="D248" s="155" t="s">
        <v>285</v>
      </c>
      <c r="E248" s="156" t="s">
        <v>2960</v>
      </c>
      <c r="F248" s="157" t="s">
        <v>2961</v>
      </c>
      <c r="G248" s="158" t="s">
        <v>373</v>
      </c>
      <c r="H248" s="159">
        <v>7</v>
      </c>
      <c r="I248" s="160"/>
      <c r="J248" s="161">
        <f t="shared" si="35"/>
        <v>0</v>
      </c>
      <c r="K248" s="162"/>
      <c r="L248" s="31"/>
      <c r="M248" s="163" t="s">
        <v>1</v>
      </c>
      <c r="N248" s="124" t="s">
        <v>41</v>
      </c>
      <c r="P248" s="164">
        <f t="shared" si="36"/>
        <v>0</v>
      </c>
      <c r="Q248" s="164">
        <v>5.0000000000000002E-5</v>
      </c>
      <c r="R248" s="164">
        <f t="shared" si="37"/>
        <v>3.5E-4</v>
      </c>
      <c r="S248" s="164">
        <v>0</v>
      </c>
      <c r="T248" s="165">
        <f t="shared" si="38"/>
        <v>0</v>
      </c>
      <c r="AR248" s="166" t="s">
        <v>358</v>
      </c>
      <c r="AT248" s="166" t="s">
        <v>285</v>
      </c>
      <c r="AU248" s="166" t="s">
        <v>87</v>
      </c>
      <c r="AY248" s="16" t="s">
        <v>283</v>
      </c>
      <c r="BE248" s="167">
        <f t="shared" si="39"/>
        <v>0</v>
      </c>
      <c r="BF248" s="167">
        <f t="shared" si="40"/>
        <v>0</v>
      </c>
      <c r="BG248" s="167">
        <f t="shared" si="41"/>
        <v>0</v>
      </c>
      <c r="BH248" s="167">
        <f t="shared" si="42"/>
        <v>0</v>
      </c>
      <c r="BI248" s="167">
        <f t="shared" si="43"/>
        <v>0</v>
      </c>
      <c r="BJ248" s="16" t="s">
        <v>87</v>
      </c>
      <c r="BK248" s="167">
        <f t="shared" si="44"/>
        <v>0</v>
      </c>
      <c r="BL248" s="16" t="s">
        <v>358</v>
      </c>
      <c r="BM248" s="166" t="s">
        <v>1427</v>
      </c>
    </row>
    <row r="249" spans="2:65" s="1" customFormat="1" ht="16.5" customHeight="1">
      <c r="B249" s="125"/>
      <c r="C249" s="189" t="s">
        <v>917</v>
      </c>
      <c r="D249" s="189" t="s">
        <v>582</v>
      </c>
      <c r="E249" s="190" t="s">
        <v>2962</v>
      </c>
      <c r="F249" s="191" t="s">
        <v>2963</v>
      </c>
      <c r="G249" s="192" t="s">
        <v>373</v>
      </c>
      <c r="H249" s="193">
        <v>7</v>
      </c>
      <c r="I249" s="194"/>
      <c r="J249" s="195">
        <f t="shared" si="35"/>
        <v>0</v>
      </c>
      <c r="K249" s="196"/>
      <c r="L249" s="197"/>
      <c r="M249" s="198" t="s">
        <v>1</v>
      </c>
      <c r="N249" s="199" t="s">
        <v>41</v>
      </c>
      <c r="P249" s="164">
        <f t="shared" si="36"/>
        <v>0</v>
      </c>
      <c r="Q249" s="164">
        <v>5.9000000000000003E-4</v>
      </c>
      <c r="R249" s="164">
        <f t="shared" si="37"/>
        <v>4.13E-3</v>
      </c>
      <c r="S249" s="164">
        <v>0</v>
      </c>
      <c r="T249" s="165">
        <f t="shared" si="38"/>
        <v>0</v>
      </c>
      <c r="AR249" s="166" t="s">
        <v>473</v>
      </c>
      <c r="AT249" s="166" t="s">
        <v>582</v>
      </c>
      <c r="AU249" s="166" t="s">
        <v>87</v>
      </c>
      <c r="AY249" s="16" t="s">
        <v>283</v>
      </c>
      <c r="BE249" s="167">
        <f t="shared" si="39"/>
        <v>0</v>
      </c>
      <c r="BF249" s="167">
        <f t="shared" si="40"/>
        <v>0</v>
      </c>
      <c r="BG249" s="167">
        <f t="shared" si="41"/>
        <v>0</v>
      </c>
      <c r="BH249" s="167">
        <f t="shared" si="42"/>
        <v>0</v>
      </c>
      <c r="BI249" s="167">
        <f t="shared" si="43"/>
        <v>0</v>
      </c>
      <c r="BJ249" s="16" t="s">
        <v>87</v>
      </c>
      <c r="BK249" s="167">
        <f t="shared" si="44"/>
        <v>0</v>
      </c>
      <c r="BL249" s="16" t="s">
        <v>358</v>
      </c>
      <c r="BM249" s="166" t="s">
        <v>1437</v>
      </c>
    </row>
    <row r="250" spans="2:65" s="1" customFormat="1" ht="24.2" customHeight="1">
      <c r="B250" s="125"/>
      <c r="C250" s="155" t="s">
        <v>921</v>
      </c>
      <c r="D250" s="155" t="s">
        <v>285</v>
      </c>
      <c r="E250" s="156" t="s">
        <v>2964</v>
      </c>
      <c r="F250" s="157" t="s">
        <v>2965</v>
      </c>
      <c r="G250" s="158" t="s">
        <v>373</v>
      </c>
      <c r="H250" s="159">
        <v>36</v>
      </c>
      <c r="I250" s="160"/>
      <c r="J250" s="161">
        <f t="shared" si="35"/>
        <v>0</v>
      </c>
      <c r="K250" s="162"/>
      <c r="L250" s="31"/>
      <c r="M250" s="163" t="s">
        <v>1</v>
      </c>
      <c r="N250" s="124" t="s">
        <v>41</v>
      </c>
      <c r="P250" s="164">
        <f t="shared" si="36"/>
        <v>0</v>
      </c>
      <c r="Q250" s="164">
        <v>5.7500000000000002E-5</v>
      </c>
      <c r="R250" s="164">
        <f t="shared" si="37"/>
        <v>2.0700000000000002E-3</v>
      </c>
      <c r="S250" s="164">
        <v>0</v>
      </c>
      <c r="T250" s="165">
        <f t="shared" si="38"/>
        <v>0</v>
      </c>
      <c r="AR250" s="166" t="s">
        <v>358</v>
      </c>
      <c r="AT250" s="166" t="s">
        <v>285</v>
      </c>
      <c r="AU250" s="166" t="s">
        <v>87</v>
      </c>
      <c r="AY250" s="16" t="s">
        <v>283</v>
      </c>
      <c r="BE250" s="167">
        <f t="shared" si="39"/>
        <v>0</v>
      </c>
      <c r="BF250" s="167">
        <f t="shared" si="40"/>
        <v>0</v>
      </c>
      <c r="BG250" s="167">
        <f t="shared" si="41"/>
        <v>0</v>
      </c>
      <c r="BH250" s="167">
        <f t="shared" si="42"/>
        <v>0</v>
      </c>
      <c r="BI250" s="167">
        <f t="shared" si="43"/>
        <v>0</v>
      </c>
      <c r="BJ250" s="16" t="s">
        <v>87</v>
      </c>
      <c r="BK250" s="167">
        <f t="shared" si="44"/>
        <v>0</v>
      </c>
      <c r="BL250" s="16" t="s">
        <v>358</v>
      </c>
      <c r="BM250" s="166" t="s">
        <v>1446</v>
      </c>
    </row>
    <row r="251" spans="2:65" s="1" customFormat="1" ht="16.5" customHeight="1">
      <c r="B251" s="125"/>
      <c r="C251" s="189" t="s">
        <v>926</v>
      </c>
      <c r="D251" s="189" t="s">
        <v>582</v>
      </c>
      <c r="E251" s="190" t="s">
        <v>2966</v>
      </c>
      <c r="F251" s="191" t="s">
        <v>2967</v>
      </c>
      <c r="G251" s="192" t="s">
        <v>373</v>
      </c>
      <c r="H251" s="193">
        <v>36</v>
      </c>
      <c r="I251" s="194"/>
      <c r="J251" s="195">
        <f t="shared" si="35"/>
        <v>0</v>
      </c>
      <c r="K251" s="196"/>
      <c r="L251" s="197"/>
      <c r="M251" s="198" t="s">
        <v>1</v>
      </c>
      <c r="N251" s="199" t="s">
        <v>41</v>
      </c>
      <c r="P251" s="164">
        <f t="shared" si="36"/>
        <v>0</v>
      </c>
      <c r="Q251" s="164">
        <v>2.3500000000000001E-3</v>
      </c>
      <c r="R251" s="164">
        <f t="shared" si="37"/>
        <v>8.4600000000000009E-2</v>
      </c>
      <c r="S251" s="164">
        <v>0</v>
      </c>
      <c r="T251" s="165">
        <f t="shared" si="38"/>
        <v>0</v>
      </c>
      <c r="AR251" s="166" t="s">
        <v>473</v>
      </c>
      <c r="AT251" s="166" t="s">
        <v>582</v>
      </c>
      <c r="AU251" s="166" t="s">
        <v>87</v>
      </c>
      <c r="AY251" s="16" t="s">
        <v>283</v>
      </c>
      <c r="BE251" s="167">
        <f t="shared" si="39"/>
        <v>0</v>
      </c>
      <c r="BF251" s="167">
        <f t="shared" si="40"/>
        <v>0</v>
      </c>
      <c r="BG251" s="167">
        <f t="shared" si="41"/>
        <v>0</v>
      </c>
      <c r="BH251" s="167">
        <f t="shared" si="42"/>
        <v>0</v>
      </c>
      <c r="BI251" s="167">
        <f t="shared" si="43"/>
        <v>0</v>
      </c>
      <c r="BJ251" s="16" t="s">
        <v>87</v>
      </c>
      <c r="BK251" s="167">
        <f t="shared" si="44"/>
        <v>0</v>
      </c>
      <c r="BL251" s="16" t="s">
        <v>358</v>
      </c>
      <c r="BM251" s="166" t="s">
        <v>1454</v>
      </c>
    </row>
    <row r="252" spans="2:65" s="1" customFormat="1" ht="24.2" customHeight="1">
      <c r="B252" s="125"/>
      <c r="C252" s="155" t="s">
        <v>934</v>
      </c>
      <c r="D252" s="155" t="s">
        <v>285</v>
      </c>
      <c r="E252" s="156" t="s">
        <v>2968</v>
      </c>
      <c r="F252" s="157" t="s">
        <v>2969</v>
      </c>
      <c r="G252" s="158" t="s">
        <v>373</v>
      </c>
      <c r="H252" s="159">
        <v>4</v>
      </c>
      <c r="I252" s="160"/>
      <c r="J252" s="161">
        <f t="shared" si="35"/>
        <v>0</v>
      </c>
      <c r="K252" s="162"/>
      <c r="L252" s="31"/>
      <c r="M252" s="163" t="s">
        <v>1</v>
      </c>
      <c r="N252" s="124" t="s">
        <v>41</v>
      </c>
      <c r="P252" s="164">
        <f t="shared" si="36"/>
        <v>0</v>
      </c>
      <c r="Q252" s="164">
        <v>6.0000000000000002E-5</v>
      </c>
      <c r="R252" s="164">
        <f t="shared" si="37"/>
        <v>2.4000000000000001E-4</v>
      </c>
      <c r="S252" s="164">
        <v>0</v>
      </c>
      <c r="T252" s="165">
        <f t="shared" si="38"/>
        <v>0</v>
      </c>
      <c r="AR252" s="166" t="s">
        <v>358</v>
      </c>
      <c r="AT252" s="166" t="s">
        <v>285</v>
      </c>
      <c r="AU252" s="166" t="s">
        <v>87</v>
      </c>
      <c r="AY252" s="16" t="s">
        <v>283</v>
      </c>
      <c r="BE252" s="167">
        <f t="shared" si="39"/>
        <v>0</v>
      </c>
      <c r="BF252" s="167">
        <f t="shared" si="40"/>
        <v>0</v>
      </c>
      <c r="BG252" s="167">
        <f t="shared" si="41"/>
        <v>0</v>
      </c>
      <c r="BH252" s="167">
        <f t="shared" si="42"/>
        <v>0</v>
      </c>
      <c r="BI252" s="167">
        <f t="shared" si="43"/>
        <v>0</v>
      </c>
      <c r="BJ252" s="16" t="s">
        <v>87</v>
      </c>
      <c r="BK252" s="167">
        <f t="shared" si="44"/>
        <v>0</v>
      </c>
      <c r="BL252" s="16" t="s">
        <v>358</v>
      </c>
      <c r="BM252" s="166" t="s">
        <v>1462</v>
      </c>
    </row>
    <row r="253" spans="2:65" s="1" customFormat="1" ht="16.5" customHeight="1">
      <c r="B253" s="125"/>
      <c r="C253" s="189" t="s">
        <v>938</v>
      </c>
      <c r="D253" s="189" t="s">
        <v>582</v>
      </c>
      <c r="E253" s="190" t="s">
        <v>2970</v>
      </c>
      <c r="F253" s="191" t="s">
        <v>2971</v>
      </c>
      <c r="G253" s="192" t="s">
        <v>373</v>
      </c>
      <c r="H253" s="193">
        <v>4</v>
      </c>
      <c r="I253" s="194"/>
      <c r="J253" s="195">
        <f t="shared" ref="J253:J284" si="45">ROUND(I253*H253,2)</f>
        <v>0</v>
      </c>
      <c r="K253" s="196"/>
      <c r="L253" s="197"/>
      <c r="M253" s="198" t="s">
        <v>1</v>
      </c>
      <c r="N253" s="199" t="s">
        <v>41</v>
      </c>
      <c r="P253" s="164">
        <f t="shared" ref="P253:P284" si="46">O253*H253</f>
        <v>0</v>
      </c>
      <c r="Q253" s="164">
        <v>3.5000000000000001E-3</v>
      </c>
      <c r="R253" s="164">
        <f t="shared" ref="R253:R284" si="47">Q253*H253</f>
        <v>1.4E-2</v>
      </c>
      <c r="S253" s="164">
        <v>0</v>
      </c>
      <c r="T253" s="165">
        <f t="shared" ref="T253:T284" si="48">S253*H253</f>
        <v>0</v>
      </c>
      <c r="AR253" s="166" t="s">
        <v>473</v>
      </c>
      <c r="AT253" s="166" t="s">
        <v>582</v>
      </c>
      <c r="AU253" s="166" t="s">
        <v>87</v>
      </c>
      <c r="AY253" s="16" t="s">
        <v>283</v>
      </c>
      <c r="BE253" s="167">
        <f t="shared" ref="BE253:BE271" si="49">IF(N253="základná",J253,0)</f>
        <v>0</v>
      </c>
      <c r="BF253" s="167">
        <f t="shared" ref="BF253:BF271" si="50">IF(N253="znížená",J253,0)</f>
        <v>0</v>
      </c>
      <c r="BG253" s="167">
        <f t="shared" ref="BG253:BG271" si="51">IF(N253="zákl. prenesená",J253,0)</f>
        <v>0</v>
      </c>
      <c r="BH253" s="167">
        <f t="shared" ref="BH253:BH271" si="52">IF(N253="zníž. prenesená",J253,0)</f>
        <v>0</v>
      </c>
      <c r="BI253" s="167">
        <f t="shared" ref="BI253:BI271" si="53">IF(N253="nulová",J253,0)</f>
        <v>0</v>
      </c>
      <c r="BJ253" s="16" t="s">
        <v>87</v>
      </c>
      <c r="BK253" s="167">
        <f t="shared" ref="BK253:BK271" si="54">ROUND(I253*H253,2)</f>
        <v>0</v>
      </c>
      <c r="BL253" s="16" t="s">
        <v>358</v>
      </c>
      <c r="BM253" s="166" t="s">
        <v>1474</v>
      </c>
    </row>
    <row r="254" spans="2:65" s="1" customFormat="1" ht="21.75" customHeight="1">
      <c r="B254" s="125"/>
      <c r="C254" s="155" t="s">
        <v>942</v>
      </c>
      <c r="D254" s="155" t="s">
        <v>285</v>
      </c>
      <c r="E254" s="156" t="s">
        <v>2972</v>
      </c>
      <c r="F254" s="157" t="s">
        <v>2973</v>
      </c>
      <c r="G254" s="158" t="s">
        <v>373</v>
      </c>
      <c r="H254" s="159">
        <v>45</v>
      </c>
      <c r="I254" s="160"/>
      <c r="J254" s="161">
        <f t="shared" si="45"/>
        <v>0</v>
      </c>
      <c r="K254" s="162"/>
      <c r="L254" s="31"/>
      <c r="M254" s="163" t="s">
        <v>1</v>
      </c>
      <c r="N254" s="124" t="s">
        <v>41</v>
      </c>
      <c r="P254" s="164">
        <f t="shared" si="46"/>
        <v>0</v>
      </c>
      <c r="Q254" s="164">
        <v>1.0000000000000001E-5</v>
      </c>
      <c r="R254" s="164">
        <f t="shared" si="47"/>
        <v>4.5000000000000004E-4</v>
      </c>
      <c r="S254" s="164">
        <v>0</v>
      </c>
      <c r="T254" s="165">
        <f t="shared" si="48"/>
        <v>0</v>
      </c>
      <c r="AR254" s="166" t="s">
        <v>358</v>
      </c>
      <c r="AT254" s="166" t="s">
        <v>285</v>
      </c>
      <c r="AU254" s="166" t="s">
        <v>87</v>
      </c>
      <c r="AY254" s="16" t="s">
        <v>283</v>
      </c>
      <c r="BE254" s="167">
        <f t="shared" si="49"/>
        <v>0</v>
      </c>
      <c r="BF254" s="167">
        <f t="shared" si="50"/>
        <v>0</v>
      </c>
      <c r="BG254" s="167">
        <f t="shared" si="51"/>
        <v>0</v>
      </c>
      <c r="BH254" s="167">
        <f t="shared" si="52"/>
        <v>0</v>
      </c>
      <c r="BI254" s="167">
        <f t="shared" si="53"/>
        <v>0</v>
      </c>
      <c r="BJ254" s="16" t="s">
        <v>87</v>
      </c>
      <c r="BK254" s="167">
        <f t="shared" si="54"/>
        <v>0</v>
      </c>
      <c r="BL254" s="16" t="s">
        <v>358</v>
      </c>
      <c r="BM254" s="166" t="s">
        <v>1483</v>
      </c>
    </row>
    <row r="255" spans="2:65" s="1" customFormat="1" ht="21.75" customHeight="1">
      <c r="B255" s="125"/>
      <c r="C255" s="189" t="s">
        <v>946</v>
      </c>
      <c r="D255" s="189" t="s">
        <v>582</v>
      </c>
      <c r="E255" s="190" t="s">
        <v>2974</v>
      </c>
      <c r="F255" s="191" t="s">
        <v>2975</v>
      </c>
      <c r="G255" s="192" t="s">
        <v>373</v>
      </c>
      <c r="H255" s="193">
        <v>45</v>
      </c>
      <c r="I255" s="194"/>
      <c r="J255" s="195">
        <f t="shared" si="45"/>
        <v>0</v>
      </c>
      <c r="K255" s="196"/>
      <c r="L255" s="197"/>
      <c r="M255" s="198" t="s">
        <v>1</v>
      </c>
      <c r="N255" s="199" t="s">
        <v>41</v>
      </c>
      <c r="P255" s="164">
        <f t="shared" si="46"/>
        <v>0</v>
      </c>
      <c r="Q255" s="164">
        <v>5.0000000000000002E-5</v>
      </c>
      <c r="R255" s="164">
        <f t="shared" si="47"/>
        <v>2.2500000000000003E-3</v>
      </c>
      <c r="S255" s="164">
        <v>0</v>
      </c>
      <c r="T255" s="165">
        <f t="shared" si="48"/>
        <v>0</v>
      </c>
      <c r="AR255" s="166" t="s">
        <v>473</v>
      </c>
      <c r="AT255" s="166" t="s">
        <v>582</v>
      </c>
      <c r="AU255" s="166" t="s">
        <v>87</v>
      </c>
      <c r="AY255" s="16" t="s">
        <v>283</v>
      </c>
      <c r="BE255" s="167">
        <f t="shared" si="49"/>
        <v>0</v>
      </c>
      <c r="BF255" s="167">
        <f t="shared" si="50"/>
        <v>0</v>
      </c>
      <c r="BG255" s="167">
        <f t="shared" si="51"/>
        <v>0</v>
      </c>
      <c r="BH255" s="167">
        <f t="shared" si="52"/>
        <v>0</v>
      </c>
      <c r="BI255" s="167">
        <f t="shared" si="53"/>
        <v>0</v>
      </c>
      <c r="BJ255" s="16" t="s">
        <v>87</v>
      </c>
      <c r="BK255" s="167">
        <f t="shared" si="54"/>
        <v>0</v>
      </c>
      <c r="BL255" s="16" t="s">
        <v>358</v>
      </c>
      <c r="BM255" s="166" t="s">
        <v>1495</v>
      </c>
    </row>
    <row r="256" spans="2:65" s="1" customFormat="1" ht="24.2" customHeight="1">
      <c r="B256" s="125"/>
      <c r="C256" s="155" t="s">
        <v>951</v>
      </c>
      <c r="D256" s="155" t="s">
        <v>285</v>
      </c>
      <c r="E256" s="156" t="s">
        <v>2976</v>
      </c>
      <c r="F256" s="157" t="s">
        <v>2977</v>
      </c>
      <c r="G256" s="158" t="s">
        <v>373</v>
      </c>
      <c r="H256" s="159">
        <v>2</v>
      </c>
      <c r="I256" s="160"/>
      <c r="J256" s="161">
        <f t="shared" si="45"/>
        <v>0</v>
      </c>
      <c r="K256" s="162"/>
      <c r="L256" s="31"/>
      <c r="M256" s="163" t="s">
        <v>1</v>
      </c>
      <c r="N256" s="124" t="s">
        <v>41</v>
      </c>
      <c r="P256" s="164">
        <f t="shared" si="46"/>
        <v>0</v>
      </c>
      <c r="Q256" s="164">
        <v>6.9999999999999994E-5</v>
      </c>
      <c r="R256" s="164">
        <f t="shared" si="47"/>
        <v>1.3999999999999999E-4</v>
      </c>
      <c r="S256" s="164">
        <v>0</v>
      </c>
      <c r="T256" s="165">
        <f t="shared" si="48"/>
        <v>0</v>
      </c>
      <c r="AR256" s="166" t="s">
        <v>358</v>
      </c>
      <c r="AT256" s="166" t="s">
        <v>285</v>
      </c>
      <c r="AU256" s="166" t="s">
        <v>87</v>
      </c>
      <c r="AY256" s="16" t="s">
        <v>283</v>
      </c>
      <c r="BE256" s="167">
        <f t="shared" si="49"/>
        <v>0</v>
      </c>
      <c r="BF256" s="167">
        <f t="shared" si="50"/>
        <v>0</v>
      </c>
      <c r="BG256" s="167">
        <f t="shared" si="51"/>
        <v>0</v>
      </c>
      <c r="BH256" s="167">
        <f t="shared" si="52"/>
        <v>0</v>
      </c>
      <c r="BI256" s="167">
        <f t="shared" si="53"/>
        <v>0</v>
      </c>
      <c r="BJ256" s="16" t="s">
        <v>87</v>
      </c>
      <c r="BK256" s="167">
        <f t="shared" si="54"/>
        <v>0</v>
      </c>
      <c r="BL256" s="16" t="s">
        <v>358</v>
      </c>
      <c r="BM256" s="166" t="s">
        <v>1513</v>
      </c>
    </row>
    <row r="257" spans="2:65" s="1" customFormat="1" ht="37.9" customHeight="1">
      <c r="B257" s="125"/>
      <c r="C257" s="189" t="s">
        <v>958</v>
      </c>
      <c r="D257" s="189" t="s">
        <v>582</v>
      </c>
      <c r="E257" s="190" t="s">
        <v>2978</v>
      </c>
      <c r="F257" s="191" t="s">
        <v>2979</v>
      </c>
      <c r="G257" s="192" t="s">
        <v>373</v>
      </c>
      <c r="H257" s="193">
        <v>2</v>
      </c>
      <c r="I257" s="194"/>
      <c r="J257" s="195">
        <f t="shared" si="45"/>
        <v>0</v>
      </c>
      <c r="K257" s="196"/>
      <c r="L257" s="197"/>
      <c r="M257" s="198" t="s">
        <v>1</v>
      </c>
      <c r="N257" s="199" t="s">
        <v>41</v>
      </c>
      <c r="P257" s="164">
        <f t="shared" si="46"/>
        <v>0</v>
      </c>
      <c r="Q257" s="164">
        <v>1.01E-3</v>
      </c>
      <c r="R257" s="164">
        <f t="shared" si="47"/>
        <v>2.0200000000000001E-3</v>
      </c>
      <c r="S257" s="164">
        <v>0</v>
      </c>
      <c r="T257" s="165">
        <f t="shared" si="48"/>
        <v>0</v>
      </c>
      <c r="AR257" s="166" t="s">
        <v>473</v>
      </c>
      <c r="AT257" s="166" t="s">
        <v>582</v>
      </c>
      <c r="AU257" s="166" t="s">
        <v>87</v>
      </c>
      <c r="AY257" s="16" t="s">
        <v>283</v>
      </c>
      <c r="BE257" s="167">
        <f t="shared" si="49"/>
        <v>0</v>
      </c>
      <c r="BF257" s="167">
        <f t="shared" si="50"/>
        <v>0</v>
      </c>
      <c r="BG257" s="167">
        <f t="shared" si="51"/>
        <v>0</v>
      </c>
      <c r="BH257" s="167">
        <f t="shared" si="52"/>
        <v>0</v>
      </c>
      <c r="BI257" s="167">
        <f t="shared" si="53"/>
        <v>0</v>
      </c>
      <c r="BJ257" s="16" t="s">
        <v>87</v>
      </c>
      <c r="BK257" s="167">
        <f t="shared" si="54"/>
        <v>0</v>
      </c>
      <c r="BL257" s="16" t="s">
        <v>358</v>
      </c>
      <c r="BM257" s="166" t="s">
        <v>1524</v>
      </c>
    </row>
    <row r="258" spans="2:65" s="1" customFormat="1" ht="24.2" customHeight="1">
      <c r="B258" s="125"/>
      <c r="C258" s="155" t="s">
        <v>964</v>
      </c>
      <c r="D258" s="155" t="s">
        <v>285</v>
      </c>
      <c r="E258" s="156" t="s">
        <v>4421</v>
      </c>
      <c r="F258" s="157" t="s">
        <v>4422</v>
      </c>
      <c r="G258" s="158" t="s">
        <v>373</v>
      </c>
      <c r="H258" s="159">
        <v>2</v>
      </c>
      <c r="I258" s="160"/>
      <c r="J258" s="161">
        <f t="shared" si="45"/>
        <v>0</v>
      </c>
      <c r="K258" s="162"/>
      <c r="L258" s="31"/>
      <c r="M258" s="163" t="s">
        <v>1</v>
      </c>
      <c r="N258" s="124" t="s">
        <v>41</v>
      </c>
      <c r="P258" s="164">
        <f t="shared" si="46"/>
        <v>0</v>
      </c>
      <c r="Q258" s="164">
        <v>6.4999999999999994E-5</v>
      </c>
      <c r="R258" s="164">
        <f t="shared" si="47"/>
        <v>1.2999999999999999E-4</v>
      </c>
      <c r="S258" s="164">
        <v>0</v>
      </c>
      <c r="T258" s="165">
        <f t="shared" si="48"/>
        <v>0</v>
      </c>
      <c r="AR258" s="166" t="s">
        <v>358</v>
      </c>
      <c r="AT258" s="166" t="s">
        <v>285</v>
      </c>
      <c r="AU258" s="166" t="s">
        <v>87</v>
      </c>
      <c r="AY258" s="16" t="s">
        <v>283</v>
      </c>
      <c r="BE258" s="167">
        <f t="shared" si="49"/>
        <v>0</v>
      </c>
      <c r="BF258" s="167">
        <f t="shared" si="50"/>
        <v>0</v>
      </c>
      <c r="BG258" s="167">
        <f t="shared" si="51"/>
        <v>0</v>
      </c>
      <c r="BH258" s="167">
        <f t="shared" si="52"/>
        <v>0</v>
      </c>
      <c r="BI258" s="167">
        <f t="shared" si="53"/>
        <v>0</v>
      </c>
      <c r="BJ258" s="16" t="s">
        <v>87</v>
      </c>
      <c r="BK258" s="167">
        <f t="shared" si="54"/>
        <v>0</v>
      </c>
      <c r="BL258" s="16" t="s">
        <v>358</v>
      </c>
      <c r="BM258" s="166" t="s">
        <v>1540</v>
      </c>
    </row>
    <row r="259" spans="2:65" s="1" customFormat="1" ht="37.9" customHeight="1">
      <c r="B259" s="125"/>
      <c r="C259" s="189" t="s">
        <v>969</v>
      </c>
      <c r="D259" s="189" t="s">
        <v>582</v>
      </c>
      <c r="E259" s="190" t="s">
        <v>4423</v>
      </c>
      <c r="F259" s="191" t="s">
        <v>4424</v>
      </c>
      <c r="G259" s="192" t="s">
        <v>373</v>
      </c>
      <c r="H259" s="193">
        <v>2</v>
      </c>
      <c r="I259" s="194"/>
      <c r="J259" s="195">
        <f t="shared" si="45"/>
        <v>0</v>
      </c>
      <c r="K259" s="196"/>
      <c r="L259" s="197"/>
      <c r="M259" s="198" t="s">
        <v>1</v>
      </c>
      <c r="N259" s="199" t="s">
        <v>41</v>
      </c>
      <c r="P259" s="164">
        <f t="shared" si="46"/>
        <v>0</v>
      </c>
      <c r="Q259" s="164">
        <v>1.5E-3</v>
      </c>
      <c r="R259" s="164">
        <f t="shared" si="47"/>
        <v>3.0000000000000001E-3</v>
      </c>
      <c r="S259" s="164">
        <v>0</v>
      </c>
      <c r="T259" s="165">
        <f t="shared" si="48"/>
        <v>0</v>
      </c>
      <c r="AR259" s="166" t="s">
        <v>473</v>
      </c>
      <c r="AT259" s="166" t="s">
        <v>582</v>
      </c>
      <c r="AU259" s="166" t="s">
        <v>87</v>
      </c>
      <c r="AY259" s="16" t="s">
        <v>283</v>
      </c>
      <c r="BE259" s="167">
        <f t="shared" si="49"/>
        <v>0</v>
      </c>
      <c r="BF259" s="167">
        <f t="shared" si="50"/>
        <v>0</v>
      </c>
      <c r="BG259" s="167">
        <f t="shared" si="51"/>
        <v>0</v>
      </c>
      <c r="BH259" s="167">
        <f t="shared" si="52"/>
        <v>0</v>
      </c>
      <c r="BI259" s="167">
        <f t="shared" si="53"/>
        <v>0</v>
      </c>
      <c r="BJ259" s="16" t="s">
        <v>87</v>
      </c>
      <c r="BK259" s="167">
        <f t="shared" si="54"/>
        <v>0</v>
      </c>
      <c r="BL259" s="16" t="s">
        <v>358</v>
      </c>
      <c r="BM259" s="166" t="s">
        <v>1557</v>
      </c>
    </row>
    <row r="260" spans="2:65" s="1" customFormat="1" ht="24.2" customHeight="1">
      <c r="B260" s="125"/>
      <c r="C260" s="155" t="s">
        <v>973</v>
      </c>
      <c r="D260" s="155" t="s">
        <v>285</v>
      </c>
      <c r="E260" s="156" t="s">
        <v>2980</v>
      </c>
      <c r="F260" s="157" t="s">
        <v>2981</v>
      </c>
      <c r="G260" s="158" t="s">
        <v>373</v>
      </c>
      <c r="H260" s="159">
        <v>18</v>
      </c>
      <c r="I260" s="160"/>
      <c r="J260" s="161">
        <f t="shared" si="45"/>
        <v>0</v>
      </c>
      <c r="K260" s="162"/>
      <c r="L260" s="31"/>
      <c r="M260" s="163" t="s">
        <v>1</v>
      </c>
      <c r="N260" s="124" t="s">
        <v>41</v>
      </c>
      <c r="P260" s="164">
        <f t="shared" si="46"/>
        <v>0</v>
      </c>
      <c r="Q260" s="164">
        <v>0</v>
      </c>
      <c r="R260" s="164">
        <f t="shared" si="47"/>
        <v>0</v>
      </c>
      <c r="S260" s="164">
        <v>0</v>
      </c>
      <c r="T260" s="165">
        <f t="shared" si="48"/>
        <v>0</v>
      </c>
      <c r="AR260" s="166" t="s">
        <v>358</v>
      </c>
      <c r="AT260" s="166" t="s">
        <v>285</v>
      </c>
      <c r="AU260" s="166" t="s">
        <v>87</v>
      </c>
      <c r="AY260" s="16" t="s">
        <v>283</v>
      </c>
      <c r="BE260" s="167">
        <f t="shared" si="49"/>
        <v>0</v>
      </c>
      <c r="BF260" s="167">
        <f t="shared" si="50"/>
        <v>0</v>
      </c>
      <c r="BG260" s="167">
        <f t="shared" si="51"/>
        <v>0</v>
      </c>
      <c r="BH260" s="167">
        <f t="shared" si="52"/>
        <v>0</v>
      </c>
      <c r="BI260" s="167">
        <f t="shared" si="53"/>
        <v>0</v>
      </c>
      <c r="BJ260" s="16" t="s">
        <v>87</v>
      </c>
      <c r="BK260" s="167">
        <f t="shared" si="54"/>
        <v>0</v>
      </c>
      <c r="BL260" s="16" t="s">
        <v>358</v>
      </c>
      <c r="BM260" s="166" t="s">
        <v>1570</v>
      </c>
    </row>
    <row r="261" spans="2:65" s="1" customFormat="1" ht="24.2" customHeight="1">
      <c r="B261" s="125"/>
      <c r="C261" s="189" t="s">
        <v>977</v>
      </c>
      <c r="D261" s="189" t="s">
        <v>582</v>
      </c>
      <c r="E261" s="190" t="s">
        <v>2982</v>
      </c>
      <c r="F261" s="191" t="s">
        <v>2983</v>
      </c>
      <c r="G261" s="192" t="s">
        <v>373</v>
      </c>
      <c r="H261" s="193">
        <v>18</v>
      </c>
      <c r="I261" s="194"/>
      <c r="J261" s="195">
        <f t="shared" si="45"/>
        <v>0</v>
      </c>
      <c r="K261" s="196"/>
      <c r="L261" s="197"/>
      <c r="M261" s="198" t="s">
        <v>1</v>
      </c>
      <c r="N261" s="199" t="s">
        <v>41</v>
      </c>
      <c r="P261" s="164">
        <f t="shared" si="46"/>
        <v>0</v>
      </c>
      <c r="Q261" s="164">
        <v>4.4000000000000002E-4</v>
      </c>
      <c r="R261" s="164">
        <f t="shared" si="47"/>
        <v>7.92E-3</v>
      </c>
      <c r="S261" s="164">
        <v>0</v>
      </c>
      <c r="T261" s="165">
        <f t="shared" si="48"/>
        <v>0</v>
      </c>
      <c r="AR261" s="166" t="s">
        <v>473</v>
      </c>
      <c r="AT261" s="166" t="s">
        <v>582</v>
      </c>
      <c r="AU261" s="166" t="s">
        <v>87</v>
      </c>
      <c r="AY261" s="16" t="s">
        <v>283</v>
      </c>
      <c r="BE261" s="167">
        <f t="shared" si="49"/>
        <v>0</v>
      </c>
      <c r="BF261" s="167">
        <f t="shared" si="50"/>
        <v>0</v>
      </c>
      <c r="BG261" s="167">
        <f t="shared" si="51"/>
        <v>0</v>
      </c>
      <c r="BH261" s="167">
        <f t="shared" si="52"/>
        <v>0</v>
      </c>
      <c r="BI261" s="167">
        <f t="shared" si="53"/>
        <v>0</v>
      </c>
      <c r="BJ261" s="16" t="s">
        <v>87</v>
      </c>
      <c r="BK261" s="167">
        <f t="shared" si="54"/>
        <v>0</v>
      </c>
      <c r="BL261" s="16" t="s">
        <v>358</v>
      </c>
      <c r="BM261" s="166" t="s">
        <v>1584</v>
      </c>
    </row>
    <row r="262" spans="2:65" s="1" customFormat="1" ht="24.2" customHeight="1">
      <c r="B262" s="125"/>
      <c r="C262" s="155" t="s">
        <v>981</v>
      </c>
      <c r="D262" s="155" t="s">
        <v>285</v>
      </c>
      <c r="E262" s="156" t="s">
        <v>2984</v>
      </c>
      <c r="F262" s="157" t="s">
        <v>2985</v>
      </c>
      <c r="G262" s="158" t="s">
        <v>2986</v>
      </c>
      <c r="H262" s="159">
        <v>6</v>
      </c>
      <c r="I262" s="160"/>
      <c r="J262" s="161">
        <f t="shared" si="45"/>
        <v>0</v>
      </c>
      <c r="K262" s="162"/>
      <c r="L262" s="31"/>
      <c r="M262" s="163" t="s">
        <v>1</v>
      </c>
      <c r="N262" s="124" t="s">
        <v>41</v>
      </c>
      <c r="P262" s="164">
        <f t="shared" si="46"/>
        <v>0</v>
      </c>
      <c r="Q262" s="164">
        <v>2.5999999999999998E-4</v>
      </c>
      <c r="R262" s="164">
        <f t="shared" si="47"/>
        <v>1.5599999999999998E-3</v>
      </c>
      <c r="S262" s="164">
        <v>0</v>
      </c>
      <c r="T262" s="165">
        <f t="shared" si="48"/>
        <v>0</v>
      </c>
      <c r="AR262" s="166" t="s">
        <v>358</v>
      </c>
      <c r="AT262" s="166" t="s">
        <v>285</v>
      </c>
      <c r="AU262" s="166" t="s">
        <v>87</v>
      </c>
      <c r="AY262" s="16" t="s">
        <v>283</v>
      </c>
      <c r="BE262" s="167">
        <f t="shared" si="49"/>
        <v>0</v>
      </c>
      <c r="BF262" s="167">
        <f t="shared" si="50"/>
        <v>0</v>
      </c>
      <c r="BG262" s="167">
        <f t="shared" si="51"/>
        <v>0</v>
      </c>
      <c r="BH262" s="167">
        <f t="shared" si="52"/>
        <v>0</v>
      </c>
      <c r="BI262" s="167">
        <f t="shared" si="53"/>
        <v>0</v>
      </c>
      <c r="BJ262" s="16" t="s">
        <v>87</v>
      </c>
      <c r="BK262" s="167">
        <f t="shared" si="54"/>
        <v>0</v>
      </c>
      <c r="BL262" s="16" t="s">
        <v>358</v>
      </c>
      <c r="BM262" s="166" t="s">
        <v>1597</v>
      </c>
    </row>
    <row r="263" spans="2:65" s="1" customFormat="1" ht="37.9" customHeight="1">
      <c r="B263" s="125"/>
      <c r="C263" s="189" t="s">
        <v>985</v>
      </c>
      <c r="D263" s="189" t="s">
        <v>582</v>
      </c>
      <c r="E263" s="190" t="s">
        <v>2987</v>
      </c>
      <c r="F263" s="191" t="s">
        <v>2988</v>
      </c>
      <c r="G263" s="192" t="s">
        <v>373</v>
      </c>
      <c r="H263" s="193">
        <v>6</v>
      </c>
      <c r="I263" s="194"/>
      <c r="J263" s="195">
        <f t="shared" si="45"/>
        <v>0</v>
      </c>
      <c r="K263" s="196"/>
      <c r="L263" s="197"/>
      <c r="M263" s="198" t="s">
        <v>1</v>
      </c>
      <c r="N263" s="199" t="s">
        <v>41</v>
      </c>
      <c r="P263" s="164">
        <f t="shared" si="46"/>
        <v>0</v>
      </c>
      <c r="Q263" s="164">
        <v>1.8499999999999999E-2</v>
      </c>
      <c r="R263" s="164">
        <f t="shared" si="47"/>
        <v>0.11099999999999999</v>
      </c>
      <c r="S263" s="164">
        <v>0</v>
      </c>
      <c r="T263" s="165">
        <f t="shared" si="48"/>
        <v>0</v>
      </c>
      <c r="AR263" s="166" t="s">
        <v>473</v>
      </c>
      <c r="AT263" s="166" t="s">
        <v>582</v>
      </c>
      <c r="AU263" s="166" t="s">
        <v>87</v>
      </c>
      <c r="AY263" s="16" t="s">
        <v>283</v>
      </c>
      <c r="BE263" s="167">
        <f t="shared" si="49"/>
        <v>0</v>
      </c>
      <c r="BF263" s="167">
        <f t="shared" si="50"/>
        <v>0</v>
      </c>
      <c r="BG263" s="167">
        <f t="shared" si="51"/>
        <v>0</v>
      </c>
      <c r="BH263" s="167">
        <f t="shared" si="52"/>
        <v>0</v>
      </c>
      <c r="BI263" s="167">
        <f t="shared" si="53"/>
        <v>0</v>
      </c>
      <c r="BJ263" s="16" t="s">
        <v>87</v>
      </c>
      <c r="BK263" s="167">
        <f t="shared" si="54"/>
        <v>0</v>
      </c>
      <c r="BL263" s="16" t="s">
        <v>358</v>
      </c>
      <c r="BM263" s="166" t="s">
        <v>1614</v>
      </c>
    </row>
    <row r="264" spans="2:65" s="1" customFormat="1" ht="24.2" customHeight="1">
      <c r="B264" s="125"/>
      <c r="C264" s="155" t="s">
        <v>990</v>
      </c>
      <c r="D264" s="155" t="s">
        <v>285</v>
      </c>
      <c r="E264" s="156" t="s">
        <v>2989</v>
      </c>
      <c r="F264" s="157" t="s">
        <v>2990</v>
      </c>
      <c r="G264" s="158" t="s">
        <v>373</v>
      </c>
      <c r="H264" s="159">
        <v>75</v>
      </c>
      <c r="I264" s="160"/>
      <c r="J264" s="161">
        <f t="shared" si="45"/>
        <v>0</v>
      </c>
      <c r="K264" s="162"/>
      <c r="L264" s="31"/>
      <c r="M264" s="163" t="s">
        <v>1</v>
      </c>
      <c r="N264" s="124" t="s">
        <v>41</v>
      </c>
      <c r="P264" s="164">
        <f t="shared" si="46"/>
        <v>0</v>
      </c>
      <c r="Q264" s="164">
        <v>1.6100000000000001E-3</v>
      </c>
      <c r="R264" s="164">
        <f t="shared" si="47"/>
        <v>0.12075000000000001</v>
      </c>
      <c r="S264" s="164">
        <v>0</v>
      </c>
      <c r="T264" s="165">
        <f t="shared" si="48"/>
        <v>0</v>
      </c>
      <c r="AR264" s="166" t="s">
        <v>358</v>
      </c>
      <c r="AT264" s="166" t="s">
        <v>285</v>
      </c>
      <c r="AU264" s="166" t="s">
        <v>87</v>
      </c>
      <c r="AY264" s="16" t="s">
        <v>283</v>
      </c>
      <c r="BE264" s="167">
        <f t="shared" si="49"/>
        <v>0</v>
      </c>
      <c r="BF264" s="167">
        <f t="shared" si="50"/>
        <v>0</v>
      </c>
      <c r="BG264" s="167">
        <f t="shared" si="51"/>
        <v>0</v>
      </c>
      <c r="BH264" s="167">
        <f t="shared" si="52"/>
        <v>0</v>
      </c>
      <c r="BI264" s="167">
        <f t="shared" si="53"/>
        <v>0</v>
      </c>
      <c r="BJ264" s="16" t="s">
        <v>87</v>
      </c>
      <c r="BK264" s="167">
        <f t="shared" si="54"/>
        <v>0</v>
      </c>
      <c r="BL264" s="16" t="s">
        <v>358</v>
      </c>
      <c r="BM264" s="166" t="s">
        <v>1635</v>
      </c>
    </row>
    <row r="265" spans="2:65" s="1" customFormat="1" ht="44.25" customHeight="1">
      <c r="B265" s="125"/>
      <c r="C265" s="189" t="s">
        <v>994</v>
      </c>
      <c r="D265" s="189" t="s">
        <v>582</v>
      </c>
      <c r="E265" s="190" t="s">
        <v>2991</v>
      </c>
      <c r="F265" s="191" t="s">
        <v>2992</v>
      </c>
      <c r="G265" s="192" t="s">
        <v>373</v>
      </c>
      <c r="H265" s="193">
        <v>75</v>
      </c>
      <c r="I265" s="194"/>
      <c r="J265" s="195">
        <f t="shared" si="45"/>
        <v>0</v>
      </c>
      <c r="K265" s="196"/>
      <c r="L265" s="197"/>
      <c r="M265" s="198" t="s">
        <v>1</v>
      </c>
      <c r="N265" s="199" t="s">
        <v>41</v>
      </c>
      <c r="P265" s="164">
        <f t="shared" si="46"/>
        <v>0</v>
      </c>
      <c r="Q265" s="164">
        <v>5.0000000000000001E-4</v>
      </c>
      <c r="R265" s="164">
        <f t="shared" si="47"/>
        <v>3.7499999999999999E-2</v>
      </c>
      <c r="S265" s="164">
        <v>0</v>
      </c>
      <c r="T265" s="165">
        <f t="shared" si="48"/>
        <v>0</v>
      </c>
      <c r="AR265" s="166" t="s">
        <v>473</v>
      </c>
      <c r="AT265" s="166" t="s">
        <v>582</v>
      </c>
      <c r="AU265" s="166" t="s">
        <v>87</v>
      </c>
      <c r="AY265" s="16" t="s">
        <v>283</v>
      </c>
      <c r="BE265" s="167">
        <f t="shared" si="49"/>
        <v>0</v>
      </c>
      <c r="BF265" s="167">
        <f t="shared" si="50"/>
        <v>0</v>
      </c>
      <c r="BG265" s="167">
        <f t="shared" si="51"/>
        <v>0</v>
      </c>
      <c r="BH265" s="167">
        <f t="shared" si="52"/>
        <v>0</v>
      </c>
      <c r="BI265" s="167">
        <f t="shared" si="53"/>
        <v>0</v>
      </c>
      <c r="BJ265" s="16" t="s">
        <v>87</v>
      </c>
      <c r="BK265" s="167">
        <f t="shared" si="54"/>
        <v>0</v>
      </c>
      <c r="BL265" s="16" t="s">
        <v>358</v>
      </c>
      <c r="BM265" s="166" t="s">
        <v>1644</v>
      </c>
    </row>
    <row r="266" spans="2:65" s="1" customFormat="1" ht="44.25" customHeight="1">
      <c r="B266" s="125"/>
      <c r="C266" s="189" t="s">
        <v>999</v>
      </c>
      <c r="D266" s="189" t="s">
        <v>582</v>
      </c>
      <c r="E266" s="190" t="s">
        <v>4425</v>
      </c>
      <c r="F266" s="191" t="s">
        <v>4426</v>
      </c>
      <c r="G266" s="192" t="s">
        <v>373</v>
      </c>
      <c r="H266" s="193">
        <v>3</v>
      </c>
      <c r="I266" s="194"/>
      <c r="J266" s="195">
        <f t="shared" si="45"/>
        <v>0</v>
      </c>
      <c r="K266" s="196"/>
      <c r="L266" s="197"/>
      <c r="M266" s="198" t="s">
        <v>1</v>
      </c>
      <c r="N266" s="199" t="s">
        <v>41</v>
      </c>
      <c r="P266" s="164">
        <f t="shared" si="46"/>
        <v>0</v>
      </c>
      <c r="Q266" s="164">
        <v>5.0000000000000001E-4</v>
      </c>
      <c r="R266" s="164">
        <f t="shared" si="47"/>
        <v>1.5E-3</v>
      </c>
      <c r="S266" s="164">
        <v>0</v>
      </c>
      <c r="T266" s="165">
        <f t="shared" si="48"/>
        <v>0</v>
      </c>
      <c r="AR266" s="166" t="s">
        <v>473</v>
      </c>
      <c r="AT266" s="166" t="s">
        <v>582</v>
      </c>
      <c r="AU266" s="166" t="s">
        <v>87</v>
      </c>
      <c r="AY266" s="16" t="s">
        <v>283</v>
      </c>
      <c r="BE266" s="167">
        <f t="shared" si="49"/>
        <v>0</v>
      </c>
      <c r="BF266" s="167">
        <f t="shared" si="50"/>
        <v>0</v>
      </c>
      <c r="BG266" s="167">
        <f t="shared" si="51"/>
        <v>0</v>
      </c>
      <c r="BH266" s="167">
        <f t="shared" si="52"/>
        <v>0</v>
      </c>
      <c r="BI266" s="167">
        <f t="shared" si="53"/>
        <v>0</v>
      </c>
      <c r="BJ266" s="16" t="s">
        <v>87</v>
      </c>
      <c r="BK266" s="167">
        <f t="shared" si="54"/>
        <v>0</v>
      </c>
      <c r="BL266" s="16" t="s">
        <v>358</v>
      </c>
      <c r="BM266" s="166" t="s">
        <v>1662</v>
      </c>
    </row>
    <row r="267" spans="2:65" s="1" customFormat="1" ht="24.2" customHeight="1">
      <c r="B267" s="125"/>
      <c r="C267" s="155" t="s">
        <v>1003</v>
      </c>
      <c r="D267" s="155" t="s">
        <v>285</v>
      </c>
      <c r="E267" s="156" t="s">
        <v>2993</v>
      </c>
      <c r="F267" s="157" t="s">
        <v>2994</v>
      </c>
      <c r="G267" s="158" t="s">
        <v>644</v>
      </c>
      <c r="H267" s="159">
        <v>2122</v>
      </c>
      <c r="I267" s="160"/>
      <c r="J267" s="161">
        <f t="shared" si="45"/>
        <v>0</v>
      </c>
      <c r="K267" s="162"/>
      <c r="L267" s="31"/>
      <c r="M267" s="163" t="s">
        <v>1</v>
      </c>
      <c r="N267" s="124" t="s">
        <v>41</v>
      </c>
      <c r="P267" s="164">
        <f t="shared" si="46"/>
        <v>0</v>
      </c>
      <c r="Q267" s="164">
        <v>1.8000000000000001E-4</v>
      </c>
      <c r="R267" s="164">
        <f t="shared" si="47"/>
        <v>0.38196000000000002</v>
      </c>
      <c r="S267" s="164">
        <v>0</v>
      </c>
      <c r="T267" s="165">
        <f t="shared" si="48"/>
        <v>0</v>
      </c>
      <c r="AR267" s="166" t="s">
        <v>358</v>
      </c>
      <c r="AT267" s="166" t="s">
        <v>285</v>
      </c>
      <c r="AU267" s="166" t="s">
        <v>87</v>
      </c>
      <c r="AY267" s="16" t="s">
        <v>283</v>
      </c>
      <c r="BE267" s="167">
        <f t="shared" si="49"/>
        <v>0</v>
      </c>
      <c r="BF267" s="167">
        <f t="shared" si="50"/>
        <v>0</v>
      </c>
      <c r="BG267" s="167">
        <f t="shared" si="51"/>
        <v>0</v>
      </c>
      <c r="BH267" s="167">
        <f t="shared" si="52"/>
        <v>0</v>
      </c>
      <c r="BI267" s="167">
        <f t="shared" si="53"/>
        <v>0</v>
      </c>
      <c r="BJ267" s="16" t="s">
        <v>87</v>
      </c>
      <c r="BK267" s="167">
        <f t="shared" si="54"/>
        <v>0</v>
      </c>
      <c r="BL267" s="16" t="s">
        <v>358</v>
      </c>
      <c r="BM267" s="166" t="s">
        <v>1673</v>
      </c>
    </row>
    <row r="268" spans="2:65" s="1" customFormat="1" ht="24.2" customHeight="1">
      <c r="B268" s="125"/>
      <c r="C268" s="155" t="s">
        <v>1007</v>
      </c>
      <c r="D268" s="155" t="s">
        <v>285</v>
      </c>
      <c r="E268" s="156" t="s">
        <v>2995</v>
      </c>
      <c r="F268" s="157" t="s">
        <v>2996</v>
      </c>
      <c r="G268" s="158" t="s">
        <v>644</v>
      </c>
      <c r="H268" s="159">
        <v>46</v>
      </c>
      <c r="I268" s="160"/>
      <c r="J268" s="161">
        <f t="shared" si="45"/>
        <v>0</v>
      </c>
      <c r="K268" s="162"/>
      <c r="L268" s="31"/>
      <c r="M268" s="163" t="s">
        <v>1</v>
      </c>
      <c r="N268" s="124" t="s">
        <v>41</v>
      </c>
      <c r="P268" s="164">
        <f t="shared" si="46"/>
        <v>0</v>
      </c>
      <c r="Q268" s="164">
        <v>3.4000000000000002E-4</v>
      </c>
      <c r="R268" s="164">
        <f t="shared" si="47"/>
        <v>1.5640000000000001E-2</v>
      </c>
      <c r="S268" s="164">
        <v>0</v>
      </c>
      <c r="T268" s="165">
        <f t="shared" si="48"/>
        <v>0</v>
      </c>
      <c r="AR268" s="166" t="s">
        <v>358</v>
      </c>
      <c r="AT268" s="166" t="s">
        <v>285</v>
      </c>
      <c r="AU268" s="166" t="s">
        <v>87</v>
      </c>
      <c r="AY268" s="16" t="s">
        <v>283</v>
      </c>
      <c r="BE268" s="167">
        <f t="shared" si="49"/>
        <v>0</v>
      </c>
      <c r="BF268" s="167">
        <f t="shared" si="50"/>
        <v>0</v>
      </c>
      <c r="BG268" s="167">
        <f t="shared" si="51"/>
        <v>0</v>
      </c>
      <c r="BH268" s="167">
        <f t="shared" si="52"/>
        <v>0</v>
      </c>
      <c r="BI268" s="167">
        <f t="shared" si="53"/>
        <v>0</v>
      </c>
      <c r="BJ268" s="16" t="s">
        <v>87</v>
      </c>
      <c r="BK268" s="167">
        <f t="shared" si="54"/>
        <v>0</v>
      </c>
      <c r="BL268" s="16" t="s">
        <v>358</v>
      </c>
      <c r="BM268" s="166" t="s">
        <v>1694</v>
      </c>
    </row>
    <row r="269" spans="2:65" s="1" customFormat="1" ht="24.2" customHeight="1">
      <c r="B269" s="125"/>
      <c r="C269" s="155" t="s">
        <v>1011</v>
      </c>
      <c r="D269" s="155" t="s">
        <v>285</v>
      </c>
      <c r="E269" s="156" t="s">
        <v>2997</v>
      </c>
      <c r="F269" s="157" t="s">
        <v>2998</v>
      </c>
      <c r="G269" s="158" t="s">
        <v>644</v>
      </c>
      <c r="H269" s="159">
        <v>2168</v>
      </c>
      <c r="I269" s="160"/>
      <c r="J269" s="161">
        <f t="shared" si="45"/>
        <v>0</v>
      </c>
      <c r="K269" s="162"/>
      <c r="L269" s="31"/>
      <c r="M269" s="163" t="s">
        <v>1</v>
      </c>
      <c r="N269" s="124" t="s">
        <v>41</v>
      </c>
      <c r="P269" s="164">
        <f t="shared" si="46"/>
        <v>0</v>
      </c>
      <c r="Q269" s="164">
        <v>1.0000000000000001E-5</v>
      </c>
      <c r="R269" s="164">
        <f t="shared" si="47"/>
        <v>2.1680000000000001E-2</v>
      </c>
      <c r="S269" s="164">
        <v>0</v>
      </c>
      <c r="T269" s="165">
        <f t="shared" si="48"/>
        <v>0</v>
      </c>
      <c r="AR269" s="166" t="s">
        <v>358</v>
      </c>
      <c r="AT269" s="166" t="s">
        <v>285</v>
      </c>
      <c r="AU269" s="166" t="s">
        <v>87</v>
      </c>
      <c r="AY269" s="16" t="s">
        <v>283</v>
      </c>
      <c r="BE269" s="167">
        <f t="shared" si="49"/>
        <v>0</v>
      </c>
      <c r="BF269" s="167">
        <f t="shared" si="50"/>
        <v>0</v>
      </c>
      <c r="BG269" s="167">
        <f t="shared" si="51"/>
        <v>0</v>
      </c>
      <c r="BH269" s="167">
        <f t="shared" si="52"/>
        <v>0</v>
      </c>
      <c r="BI269" s="167">
        <f t="shared" si="53"/>
        <v>0</v>
      </c>
      <c r="BJ269" s="16" t="s">
        <v>87</v>
      </c>
      <c r="BK269" s="167">
        <f t="shared" si="54"/>
        <v>0</v>
      </c>
      <c r="BL269" s="16" t="s">
        <v>358</v>
      </c>
      <c r="BM269" s="166" t="s">
        <v>1710</v>
      </c>
    </row>
    <row r="270" spans="2:65" s="1" customFormat="1" ht="33" customHeight="1">
      <c r="B270" s="125"/>
      <c r="C270" s="155" t="s">
        <v>1015</v>
      </c>
      <c r="D270" s="155" t="s">
        <v>285</v>
      </c>
      <c r="E270" s="156" t="s">
        <v>2999</v>
      </c>
      <c r="F270" s="157" t="s">
        <v>3000</v>
      </c>
      <c r="G270" s="158" t="s">
        <v>344</v>
      </c>
      <c r="H270" s="159">
        <v>7.16</v>
      </c>
      <c r="I270" s="160"/>
      <c r="J270" s="161">
        <f t="shared" si="45"/>
        <v>0</v>
      </c>
      <c r="K270" s="162"/>
      <c r="L270" s="31"/>
      <c r="M270" s="163" t="s">
        <v>1</v>
      </c>
      <c r="N270" s="124" t="s">
        <v>41</v>
      </c>
      <c r="P270" s="164">
        <f t="shared" si="46"/>
        <v>0</v>
      </c>
      <c r="Q270" s="164">
        <v>0</v>
      </c>
      <c r="R270" s="164">
        <f t="shared" si="47"/>
        <v>0</v>
      </c>
      <c r="S270" s="164">
        <v>0</v>
      </c>
      <c r="T270" s="165">
        <f t="shared" si="48"/>
        <v>0</v>
      </c>
      <c r="AR270" s="166" t="s">
        <v>358</v>
      </c>
      <c r="AT270" s="166" t="s">
        <v>285</v>
      </c>
      <c r="AU270" s="166" t="s">
        <v>87</v>
      </c>
      <c r="AY270" s="16" t="s">
        <v>283</v>
      </c>
      <c r="BE270" s="167">
        <f t="shared" si="49"/>
        <v>0</v>
      </c>
      <c r="BF270" s="167">
        <f t="shared" si="50"/>
        <v>0</v>
      </c>
      <c r="BG270" s="167">
        <f t="shared" si="51"/>
        <v>0</v>
      </c>
      <c r="BH270" s="167">
        <f t="shared" si="52"/>
        <v>0</v>
      </c>
      <c r="BI270" s="167">
        <f t="shared" si="53"/>
        <v>0</v>
      </c>
      <c r="BJ270" s="16" t="s">
        <v>87</v>
      </c>
      <c r="BK270" s="167">
        <f t="shared" si="54"/>
        <v>0</v>
      </c>
      <c r="BL270" s="16" t="s">
        <v>358</v>
      </c>
      <c r="BM270" s="166" t="s">
        <v>1728</v>
      </c>
    </row>
    <row r="271" spans="2:65" s="1" customFormat="1" ht="24.2" customHeight="1">
      <c r="B271" s="125"/>
      <c r="C271" s="155" t="s">
        <v>1019</v>
      </c>
      <c r="D271" s="155" t="s">
        <v>285</v>
      </c>
      <c r="E271" s="156" t="s">
        <v>3001</v>
      </c>
      <c r="F271" s="157" t="s">
        <v>3002</v>
      </c>
      <c r="G271" s="158" t="s">
        <v>344</v>
      </c>
      <c r="H271" s="159">
        <v>2.855</v>
      </c>
      <c r="I271" s="160"/>
      <c r="J271" s="161">
        <f t="shared" si="45"/>
        <v>0</v>
      </c>
      <c r="K271" s="162"/>
      <c r="L271" s="31"/>
      <c r="M271" s="163" t="s">
        <v>1</v>
      </c>
      <c r="N271" s="124" t="s">
        <v>41</v>
      </c>
      <c r="P271" s="164">
        <f t="shared" si="46"/>
        <v>0</v>
      </c>
      <c r="Q271" s="164">
        <v>0</v>
      </c>
      <c r="R271" s="164">
        <f t="shared" si="47"/>
        <v>0</v>
      </c>
      <c r="S271" s="164">
        <v>0</v>
      </c>
      <c r="T271" s="165">
        <f t="shared" si="48"/>
        <v>0</v>
      </c>
      <c r="AR271" s="166" t="s">
        <v>358</v>
      </c>
      <c r="AT271" s="166" t="s">
        <v>285</v>
      </c>
      <c r="AU271" s="166" t="s">
        <v>87</v>
      </c>
      <c r="AY271" s="16" t="s">
        <v>283</v>
      </c>
      <c r="BE271" s="167">
        <f t="shared" si="49"/>
        <v>0</v>
      </c>
      <c r="BF271" s="167">
        <f t="shared" si="50"/>
        <v>0</v>
      </c>
      <c r="BG271" s="167">
        <f t="shared" si="51"/>
        <v>0</v>
      </c>
      <c r="BH271" s="167">
        <f t="shared" si="52"/>
        <v>0</v>
      </c>
      <c r="BI271" s="167">
        <f t="shared" si="53"/>
        <v>0</v>
      </c>
      <c r="BJ271" s="16" t="s">
        <v>87</v>
      </c>
      <c r="BK271" s="167">
        <f t="shared" si="54"/>
        <v>0</v>
      </c>
      <c r="BL271" s="16" t="s">
        <v>358</v>
      </c>
      <c r="BM271" s="166" t="s">
        <v>1739</v>
      </c>
    </row>
    <row r="272" spans="2:65" s="11" customFormat="1" ht="22.9" customHeight="1">
      <c r="B272" s="143"/>
      <c r="D272" s="144" t="s">
        <v>74</v>
      </c>
      <c r="E272" s="153" t="s">
        <v>1084</v>
      </c>
      <c r="F272" s="153" t="s">
        <v>3003</v>
      </c>
      <c r="I272" s="146"/>
      <c r="J272" s="154">
        <f>BK272</f>
        <v>0</v>
      </c>
      <c r="L272" s="143"/>
      <c r="M272" s="148"/>
      <c r="P272" s="149">
        <f>SUM(P273:P338)</f>
        <v>0</v>
      </c>
      <c r="R272" s="149">
        <f>SUM(R273:R338)</f>
        <v>4.8939400000000015</v>
      </c>
      <c r="T272" s="150">
        <f>SUM(T273:T338)</f>
        <v>0</v>
      </c>
      <c r="AR272" s="144" t="s">
        <v>87</v>
      </c>
      <c r="AT272" s="151" t="s">
        <v>74</v>
      </c>
      <c r="AU272" s="151" t="s">
        <v>82</v>
      </c>
      <c r="AY272" s="144" t="s">
        <v>283</v>
      </c>
      <c r="BK272" s="152">
        <f>SUM(BK273:BK338)</f>
        <v>0</v>
      </c>
    </row>
    <row r="273" spans="2:65" s="1" customFormat="1" ht="24.2" customHeight="1">
      <c r="B273" s="125"/>
      <c r="C273" s="155" t="s">
        <v>1024</v>
      </c>
      <c r="D273" s="155" t="s">
        <v>285</v>
      </c>
      <c r="E273" s="156" t="s">
        <v>3004</v>
      </c>
      <c r="F273" s="157" t="s">
        <v>3005</v>
      </c>
      <c r="G273" s="158" t="s">
        <v>2986</v>
      </c>
      <c r="H273" s="159">
        <v>92</v>
      </c>
      <c r="I273" s="160"/>
      <c r="J273" s="161">
        <f t="shared" ref="J273:J304" si="55">ROUND(I273*H273,2)</f>
        <v>0</v>
      </c>
      <c r="K273" s="162"/>
      <c r="L273" s="31"/>
      <c r="M273" s="163" t="s">
        <v>1</v>
      </c>
      <c r="N273" s="124" t="s">
        <v>41</v>
      </c>
      <c r="P273" s="164">
        <f t="shared" ref="P273:P304" si="56">O273*H273</f>
        <v>0</v>
      </c>
      <c r="Q273" s="164">
        <v>0</v>
      </c>
      <c r="R273" s="164">
        <f t="shared" ref="R273:R304" si="57">Q273*H273</f>
        <v>0</v>
      </c>
      <c r="S273" s="164">
        <v>0</v>
      </c>
      <c r="T273" s="165">
        <f t="shared" ref="T273:T304" si="58">S273*H273</f>
        <v>0</v>
      </c>
      <c r="AR273" s="166" t="s">
        <v>358</v>
      </c>
      <c r="AT273" s="166" t="s">
        <v>285</v>
      </c>
      <c r="AU273" s="166" t="s">
        <v>87</v>
      </c>
      <c r="AY273" s="16" t="s">
        <v>283</v>
      </c>
      <c r="BE273" s="167">
        <f t="shared" ref="BE273:BE304" si="59">IF(N273="základná",J273,0)</f>
        <v>0</v>
      </c>
      <c r="BF273" s="167">
        <f t="shared" ref="BF273:BF304" si="60">IF(N273="znížená",J273,0)</f>
        <v>0</v>
      </c>
      <c r="BG273" s="167">
        <f t="shared" ref="BG273:BG304" si="61">IF(N273="zákl. prenesená",J273,0)</f>
        <v>0</v>
      </c>
      <c r="BH273" s="167">
        <f t="shared" ref="BH273:BH304" si="62">IF(N273="zníž. prenesená",J273,0)</f>
        <v>0</v>
      </c>
      <c r="BI273" s="167">
        <f t="shared" ref="BI273:BI304" si="63">IF(N273="nulová",J273,0)</f>
        <v>0</v>
      </c>
      <c r="BJ273" s="16" t="s">
        <v>87</v>
      </c>
      <c r="BK273" s="167">
        <f t="shared" ref="BK273:BK304" si="64">ROUND(I273*H273,2)</f>
        <v>0</v>
      </c>
      <c r="BL273" s="16" t="s">
        <v>358</v>
      </c>
      <c r="BM273" s="166" t="s">
        <v>3024</v>
      </c>
    </row>
    <row r="274" spans="2:65" s="1" customFormat="1" ht="21.75" customHeight="1">
      <c r="B274" s="125"/>
      <c r="C274" s="155" t="s">
        <v>1028</v>
      </c>
      <c r="D274" s="155" t="s">
        <v>285</v>
      </c>
      <c r="E274" s="156" t="s">
        <v>4427</v>
      </c>
      <c r="F274" s="157" t="s">
        <v>4428</v>
      </c>
      <c r="G274" s="158" t="s">
        <v>373</v>
      </c>
      <c r="H274" s="159">
        <v>4</v>
      </c>
      <c r="I274" s="160"/>
      <c r="J274" s="161">
        <f t="shared" si="55"/>
        <v>0</v>
      </c>
      <c r="K274" s="162"/>
      <c r="L274" s="31"/>
      <c r="M274" s="163" t="s">
        <v>1</v>
      </c>
      <c r="N274" s="124" t="s">
        <v>41</v>
      </c>
      <c r="P274" s="164">
        <f t="shared" si="56"/>
        <v>0</v>
      </c>
      <c r="Q274" s="164">
        <v>1.1E-4</v>
      </c>
      <c r="R274" s="164">
        <f t="shared" si="57"/>
        <v>4.4000000000000002E-4</v>
      </c>
      <c r="S274" s="164">
        <v>0</v>
      </c>
      <c r="T274" s="165">
        <f t="shared" si="58"/>
        <v>0</v>
      </c>
      <c r="AR274" s="166" t="s">
        <v>358</v>
      </c>
      <c r="AT274" s="166" t="s">
        <v>285</v>
      </c>
      <c r="AU274" s="166" t="s">
        <v>87</v>
      </c>
      <c r="AY274" s="16" t="s">
        <v>283</v>
      </c>
      <c r="BE274" s="167">
        <f t="shared" si="59"/>
        <v>0</v>
      </c>
      <c r="BF274" s="167">
        <f t="shared" si="60"/>
        <v>0</v>
      </c>
      <c r="BG274" s="167">
        <f t="shared" si="61"/>
        <v>0</v>
      </c>
      <c r="BH274" s="167">
        <f t="shared" si="62"/>
        <v>0</v>
      </c>
      <c r="BI274" s="167">
        <f t="shared" si="63"/>
        <v>0</v>
      </c>
      <c r="BJ274" s="16" t="s">
        <v>87</v>
      </c>
      <c r="BK274" s="167">
        <f t="shared" si="64"/>
        <v>0</v>
      </c>
      <c r="BL274" s="16" t="s">
        <v>358</v>
      </c>
      <c r="BM274" s="166" t="s">
        <v>3027</v>
      </c>
    </row>
    <row r="275" spans="2:65" s="1" customFormat="1" ht="16.5" customHeight="1">
      <c r="B275" s="125"/>
      <c r="C275" s="189" t="s">
        <v>1033</v>
      </c>
      <c r="D275" s="189" t="s">
        <v>582</v>
      </c>
      <c r="E275" s="190" t="s">
        <v>4429</v>
      </c>
      <c r="F275" s="191" t="s">
        <v>4430</v>
      </c>
      <c r="G275" s="192" t="s">
        <v>373</v>
      </c>
      <c r="H275" s="193">
        <v>4</v>
      </c>
      <c r="I275" s="194"/>
      <c r="J275" s="195">
        <f t="shared" si="55"/>
        <v>0</v>
      </c>
      <c r="K275" s="196"/>
      <c r="L275" s="197"/>
      <c r="M275" s="198" t="s">
        <v>1</v>
      </c>
      <c r="N275" s="199" t="s">
        <v>41</v>
      </c>
      <c r="P275" s="164">
        <f t="shared" si="56"/>
        <v>0</v>
      </c>
      <c r="Q275" s="164">
        <v>0.02</v>
      </c>
      <c r="R275" s="164">
        <f t="shared" si="57"/>
        <v>0.08</v>
      </c>
      <c r="S275" s="164">
        <v>0</v>
      </c>
      <c r="T275" s="165">
        <f t="shared" si="58"/>
        <v>0</v>
      </c>
      <c r="AR275" s="166" t="s">
        <v>473</v>
      </c>
      <c r="AT275" s="166" t="s">
        <v>582</v>
      </c>
      <c r="AU275" s="166" t="s">
        <v>87</v>
      </c>
      <c r="AY275" s="16" t="s">
        <v>283</v>
      </c>
      <c r="BE275" s="167">
        <f t="shared" si="59"/>
        <v>0</v>
      </c>
      <c r="BF275" s="167">
        <f t="shared" si="60"/>
        <v>0</v>
      </c>
      <c r="BG275" s="167">
        <f t="shared" si="61"/>
        <v>0</v>
      </c>
      <c r="BH275" s="167">
        <f t="shared" si="62"/>
        <v>0</v>
      </c>
      <c r="BI275" s="167">
        <f t="shared" si="63"/>
        <v>0</v>
      </c>
      <c r="BJ275" s="16" t="s">
        <v>87</v>
      </c>
      <c r="BK275" s="167">
        <f t="shared" si="64"/>
        <v>0</v>
      </c>
      <c r="BL275" s="16" t="s">
        <v>358</v>
      </c>
      <c r="BM275" s="166" t="s">
        <v>3030</v>
      </c>
    </row>
    <row r="276" spans="2:65" s="1" customFormat="1" ht="24.2" customHeight="1">
      <c r="B276" s="125"/>
      <c r="C276" s="155" t="s">
        <v>1039</v>
      </c>
      <c r="D276" s="155" t="s">
        <v>285</v>
      </c>
      <c r="E276" s="156" t="s">
        <v>3006</v>
      </c>
      <c r="F276" s="157" t="s">
        <v>3007</v>
      </c>
      <c r="G276" s="158" t="s">
        <v>373</v>
      </c>
      <c r="H276" s="159">
        <v>85</v>
      </c>
      <c r="I276" s="160"/>
      <c r="J276" s="161">
        <f t="shared" si="55"/>
        <v>0</v>
      </c>
      <c r="K276" s="162"/>
      <c r="L276" s="31"/>
      <c r="M276" s="163" t="s">
        <v>1</v>
      </c>
      <c r="N276" s="124" t="s">
        <v>41</v>
      </c>
      <c r="P276" s="164">
        <f t="shared" si="56"/>
        <v>0</v>
      </c>
      <c r="Q276" s="164">
        <v>0</v>
      </c>
      <c r="R276" s="164">
        <f t="shared" si="57"/>
        <v>0</v>
      </c>
      <c r="S276" s="164">
        <v>0</v>
      </c>
      <c r="T276" s="165">
        <f t="shared" si="58"/>
        <v>0</v>
      </c>
      <c r="AR276" s="166" t="s">
        <v>358</v>
      </c>
      <c r="AT276" s="166" t="s">
        <v>285</v>
      </c>
      <c r="AU276" s="166" t="s">
        <v>87</v>
      </c>
      <c r="AY276" s="16" t="s">
        <v>283</v>
      </c>
      <c r="BE276" s="167">
        <f t="shared" si="59"/>
        <v>0</v>
      </c>
      <c r="BF276" s="167">
        <f t="shared" si="60"/>
        <v>0</v>
      </c>
      <c r="BG276" s="167">
        <f t="shared" si="61"/>
        <v>0</v>
      </c>
      <c r="BH276" s="167">
        <f t="shared" si="62"/>
        <v>0</v>
      </c>
      <c r="BI276" s="167">
        <f t="shared" si="63"/>
        <v>0</v>
      </c>
      <c r="BJ276" s="16" t="s">
        <v>87</v>
      </c>
      <c r="BK276" s="167">
        <f t="shared" si="64"/>
        <v>0</v>
      </c>
      <c r="BL276" s="16" t="s">
        <v>358</v>
      </c>
      <c r="BM276" s="166" t="s">
        <v>3033</v>
      </c>
    </row>
    <row r="277" spans="2:65" s="1" customFormat="1" ht="37.9" customHeight="1">
      <c r="B277" s="125"/>
      <c r="C277" s="189" t="s">
        <v>1048</v>
      </c>
      <c r="D277" s="189" t="s">
        <v>582</v>
      </c>
      <c r="E277" s="190" t="s">
        <v>3008</v>
      </c>
      <c r="F277" s="191" t="s">
        <v>3009</v>
      </c>
      <c r="G277" s="192" t="s">
        <v>373</v>
      </c>
      <c r="H277" s="193">
        <v>77</v>
      </c>
      <c r="I277" s="194"/>
      <c r="J277" s="195">
        <f t="shared" si="55"/>
        <v>0</v>
      </c>
      <c r="K277" s="196"/>
      <c r="L277" s="197"/>
      <c r="M277" s="198" t="s">
        <v>1</v>
      </c>
      <c r="N277" s="199" t="s">
        <v>41</v>
      </c>
      <c r="P277" s="164">
        <f t="shared" si="56"/>
        <v>0</v>
      </c>
      <c r="Q277" s="164">
        <v>1.6049999999999998E-2</v>
      </c>
      <c r="R277" s="164">
        <f t="shared" si="57"/>
        <v>1.2358499999999999</v>
      </c>
      <c r="S277" s="164">
        <v>0</v>
      </c>
      <c r="T277" s="165">
        <f t="shared" si="58"/>
        <v>0</v>
      </c>
      <c r="AR277" s="166" t="s">
        <v>473</v>
      </c>
      <c r="AT277" s="166" t="s">
        <v>582</v>
      </c>
      <c r="AU277" s="166" t="s">
        <v>87</v>
      </c>
      <c r="AY277" s="16" t="s">
        <v>283</v>
      </c>
      <c r="BE277" s="167">
        <f t="shared" si="59"/>
        <v>0</v>
      </c>
      <c r="BF277" s="167">
        <f t="shared" si="60"/>
        <v>0</v>
      </c>
      <c r="BG277" s="167">
        <f t="shared" si="61"/>
        <v>0</v>
      </c>
      <c r="BH277" s="167">
        <f t="shared" si="62"/>
        <v>0</v>
      </c>
      <c r="BI277" s="167">
        <f t="shared" si="63"/>
        <v>0</v>
      </c>
      <c r="BJ277" s="16" t="s">
        <v>87</v>
      </c>
      <c r="BK277" s="167">
        <f t="shared" si="64"/>
        <v>0</v>
      </c>
      <c r="BL277" s="16" t="s">
        <v>358</v>
      </c>
      <c r="BM277" s="166" t="s">
        <v>3036</v>
      </c>
    </row>
    <row r="278" spans="2:65" s="1" customFormat="1" ht="44.25" customHeight="1">
      <c r="B278" s="125"/>
      <c r="C278" s="189" t="s">
        <v>1053</v>
      </c>
      <c r="D278" s="189" t="s">
        <v>582</v>
      </c>
      <c r="E278" s="190" t="s">
        <v>4431</v>
      </c>
      <c r="F278" s="191" t="s">
        <v>4432</v>
      </c>
      <c r="G278" s="192" t="s">
        <v>373</v>
      </c>
      <c r="H278" s="193">
        <v>8</v>
      </c>
      <c r="I278" s="194"/>
      <c r="J278" s="195">
        <f t="shared" si="55"/>
        <v>0</v>
      </c>
      <c r="K278" s="196"/>
      <c r="L278" s="197"/>
      <c r="M278" s="198" t="s">
        <v>1</v>
      </c>
      <c r="N278" s="199" t="s">
        <v>41</v>
      </c>
      <c r="P278" s="164">
        <f t="shared" si="56"/>
        <v>0</v>
      </c>
      <c r="Q278" s="164">
        <v>1.6049999999999998E-2</v>
      </c>
      <c r="R278" s="164">
        <f t="shared" si="57"/>
        <v>0.12839999999999999</v>
      </c>
      <c r="S278" s="164">
        <v>0</v>
      </c>
      <c r="T278" s="165">
        <f t="shared" si="58"/>
        <v>0</v>
      </c>
      <c r="AR278" s="166" t="s">
        <v>473</v>
      </c>
      <c r="AT278" s="166" t="s">
        <v>582</v>
      </c>
      <c r="AU278" s="166" t="s">
        <v>87</v>
      </c>
      <c r="AY278" s="16" t="s">
        <v>283</v>
      </c>
      <c r="BE278" s="167">
        <f t="shared" si="59"/>
        <v>0</v>
      </c>
      <c r="BF278" s="167">
        <f t="shared" si="60"/>
        <v>0</v>
      </c>
      <c r="BG278" s="167">
        <f t="shared" si="61"/>
        <v>0</v>
      </c>
      <c r="BH278" s="167">
        <f t="shared" si="62"/>
        <v>0</v>
      </c>
      <c r="BI278" s="167">
        <f t="shared" si="63"/>
        <v>0</v>
      </c>
      <c r="BJ278" s="16" t="s">
        <v>87</v>
      </c>
      <c r="BK278" s="167">
        <f t="shared" si="64"/>
        <v>0</v>
      </c>
      <c r="BL278" s="16" t="s">
        <v>358</v>
      </c>
      <c r="BM278" s="166" t="s">
        <v>3039</v>
      </c>
    </row>
    <row r="279" spans="2:65" s="1" customFormat="1" ht="37.9" customHeight="1">
      <c r="B279" s="125"/>
      <c r="C279" s="189" t="s">
        <v>1061</v>
      </c>
      <c r="D279" s="189" t="s">
        <v>582</v>
      </c>
      <c r="E279" s="190" t="s">
        <v>3010</v>
      </c>
      <c r="F279" s="191" t="s">
        <v>3011</v>
      </c>
      <c r="G279" s="192" t="s">
        <v>373</v>
      </c>
      <c r="H279" s="193">
        <v>85</v>
      </c>
      <c r="I279" s="194"/>
      <c r="J279" s="195">
        <f t="shared" si="55"/>
        <v>0</v>
      </c>
      <c r="K279" s="196"/>
      <c r="L279" s="197"/>
      <c r="M279" s="198" t="s">
        <v>1</v>
      </c>
      <c r="N279" s="199" t="s">
        <v>41</v>
      </c>
      <c r="P279" s="164">
        <f t="shared" si="56"/>
        <v>0</v>
      </c>
      <c r="Q279" s="164">
        <v>3.3E-4</v>
      </c>
      <c r="R279" s="164">
        <f t="shared" si="57"/>
        <v>2.8049999999999999E-2</v>
      </c>
      <c r="S279" s="164">
        <v>0</v>
      </c>
      <c r="T279" s="165">
        <f t="shared" si="58"/>
        <v>0</v>
      </c>
      <c r="AR279" s="166" t="s">
        <v>473</v>
      </c>
      <c r="AT279" s="166" t="s">
        <v>582</v>
      </c>
      <c r="AU279" s="166" t="s">
        <v>87</v>
      </c>
      <c r="AY279" s="16" t="s">
        <v>283</v>
      </c>
      <c r="BE279" s="167">
        <f t="shared" si="59"/>
        <v>0</v>
      </c>
      <c r="BF279" s="167">
        <f t="shared" si="60"/>
        <v>0</v>
      </c>
      <c r="BG279" s="167">
        <f t="shared" si="61"/>
        <v>0</v>
      </c>
      <c r="BH279" s="167">
        <f t="shared" si="62"/>
        <v>0</v>
      </c>
      <c r="BI279" s="167">
        <f t="shared" si="63"/>
        <v>0</v>
      </c>
      <c r="BJ279" s="16" t="s">
        <v>87</v>
      </c>
      <c r="BK279" s="167">
        <f t="shared" si="64"/>
        <v>0</v>
      </c>
      <c r="BL279" s="16" t="s">
        <v>358</v>
      </c>
      <c r="BM279" s="166" t="s">
        <v>3042</v>
      </c>
    </row>
    <row r="280" spans="2:65" s="1" customFormat="1" ht="16.5" customHeight="1">
      <c r="B280" s="125"/>
      <c r="C280" s="155" t="s">
        <v>1066</v>
      </c>
      <c r="D280" s="155" t="s">
        <v>285</v>
      </c>
      <c r="E280" s="156" t="s">
        <v>3012</v>
      </c>
      <c r="F280" s="157" t="s">
        <v>3013</v>
      </c>
      <c r="G280" s="158" t="s">
        <v>373</v>
      </c>
      <c r="H280" s="159">
        <v>85</v>
      </c>
      <c r="I280" s="160"/>
      <c r="J280" s="161">
        <f t="shared" si="55"/>
        <v>0</v>
      </c>
      <c r="K280" s="162"/>
      <c r="L280" s="31"/>
      <c r="M280" s="163" t="s">
        <v>1</v>
      </c>
      <c r="N280" s="124" t="s">
        <v>41</v>
      </c>
      <c r="P280" s="164">
        <f t="shared" si="56"/>
        <v>0</v>
      </c>
      <c r="Q280" s="164">
        <v>0</v>
      </c>
      <c r="R280" s="164">
        <f t="shared" si="57"/>
        <v>0</v>
      </c>
      <c r="S280" s="164">
        <v>0</v>
      </c>
      <c r="T280" s="165">
        <f t="shared" si="58"/>
        <v>0</v>
      </c>
      <c r="AR280" s="166" t="s">
        <v>358</v>
      </c>
      <c r="AT280" s="166" t="s">
        <v>285</v>
      </c>
      <c r="AU280" s="166" t="s">
        <v>87</v>
      </c>
      <c r="AY280" s="16" t="s">
        <v>283</v>
      </c>
      <c r="BE280" s="167">
        <f t="shared" si="59"/>
        <v>0</v>
      </c>
      <c r="BF280" s="167">
        <f t="shared" si="60"/>
        <v>0</v>
      </c>
      <c r="BG280" s="167">
        <f t="shared" si="61"/>
        <v>0</v>
      </c>
      <c r="BH280" s="167">
        <f t="shared" si="62"/>
        <v>0</v>
      </c>
      <c r="BI280" s="167">
        <f t="shared" si="63"/>
        <v>0</v>
      </c>
      <c r="BJ280" s="16" t="s">
        <v>87</v>
      </c>
      <c r="BK280" s="167">
        <f t="shared" si="64"/>
        <v>0</v>
      </c>
      <c r="BL280" s="16" t="s">
        <v>358</v>
      </c>
      <c r="BM280" s="166" t="s">
        <v>3045</v>
      </c>
    </row>
    <row r="281" spans="2:65" s="1" customFormat="1" ht="24.2" customHeight="1">
      <c r="B281" s="125"/>
      <c r="C281" s="189" t="s">
        <v>1071</v>
      </c>
      <c r="D281" s="189" t="s">
        <v>582</v>
      </c>
      <c r="E281" s="190" t="s">
        <v>3014</v>
      </c>
      <c r="F281" s="191" t="s">
        <v>3015</v>
      </c>
      <c r="G281" s="192" t="s">
        <v>373</v>
      </c>
      <c r="H281" s="193">
        <v>77</v>
      </c>
      <c r="I281" s="194"/>
      <c r="J281" s="195">
        <f t="shared" si="55"/>
        <v>0</v>
      </c>
      <c r="K281" s="196"/>
      <c r="L281" s="197"/>
      <c r="M281" s="198" t="s">
        <v>1</v>
      </c>
      <c r="N281" s="199" t="s">
        <v>41</v>
      </c>
      <c r="P281" s="164">
        <f t="shared" si="56"/>
        <v>0</v>
      </c>
      <c r="Q281" s="164">
        <v>1.35E-2</v>
      </c>
      <c r="R281" s="164">
        <f t="shared" si="57"/>
        <v>1.0395000000000001</v>
      </c>
      <c r="S281" s="164">
        <v>0</v>
      </c>
      <c r="T281" s="165">
        <f t="shared" si="58"/>
        <v>0</v>
      </c>
      <c r="AR281" s="166" t="s">
        <v>473</v>
      </c>
      <c r="AT281" s="166" t="s">
        <v>582</v>
      </c>
      <c r="AU281" s="166" t="s">
        <v>87</v>
      </c>
      <c r="AY281" s="16" t="s">
        <v>283</v>
      </c>
      <c r="BE281" s="167">
        <f t="shared" si="59"/>
        <v>0</v>
      </c>
      <c r="BF281" s="167">
        <f t="shared" si="60"/>
        <v>0</v>
      </c>
      <c r="BG281" s="167">
        <f t="shared" si="61"/>
        <v>0</v>
      </c>
      <c r="BH281" s="167">
        <f t="shared" si="62"/>
        <v>0</v>
      </c>
      <c r="BI281" s="167">
        <f t="shared" si="63"/>
        <v>0</v>
      </c>
      <c r="BJ281" s="16" t="s">
        <v>87</v>
      </c>
      <c r="BK281" s="167">
        <f t="shared" si="64"/>
        <v>0</v>
      </c>
      <c r="BL281" s="16" t="s">
        <v>358</v>
      </c>
      <c r="BM281" s="166" t="s">
        <v>3048</v>
      </c>
    </row>
    <row r="282" spans="2:65" s="1" customFormat="1" ht="24.2" customHeight="1">
      <c r="B282" s="125"/>
      <c r="C282" s="189" t="s">
        <v>1075</v>
      </c>
      <c r="D282" s="189" t="s">
        <v>582</v>
      </c>
      <c r="E282" s="190" t="s">
        <v>4433</v>
      </c>
      <c r="F282" s="191" t="s">
        <v>4434</v>
      </c>
      <c r="G282" s="192" t="s">
        <v>373</v>
      </c>
      <c r="H282" s="193">
        <v>8</v>
      </c>
      <c r="I282" s="194"/>
      <c r="J282" s="195">
        <f t="shared" si="55"/>
        <v>0</v>
      </c>
      <c r="K282" s="196"/>
      <c r="L282" s="197"/>
      <c r="M282" s="198" t="s">
        <v>1</v>
      </c>
      <c r="N282" s="199" t="s">
        <v>41</v>
      </c>
      <c r="P282" s="164">
        <f t="shared" si="56"/>
        <v>0</v>
      </c>
      <c r="Q282" s="164">
        <v>2.3E-2</v>
      </c>
      <c r="R282" s="164">
        <f t="shared" si="57"/>
        <v>0.184</v>
      </c>
      <c r="S282" s="164">
        <v>0</v>
      </c>
      <c r="T282" s="165">
        <f t="shared" si="58"/>
        <v>0</v>
      </c>
      <c r="AR282" s="166" t="s">
        <v>473</v>
      </c>
      <c r="AT282" s="166" t="s">
        <v>582</v>
      </c>
      <c r="AU282" s="166" t="s">
        <v>87</v>
      </c>
      <c r="AY282" s="16" t="s">
        <v>283</v>
      </c>
      <c r="BE282" s="167">
        <f t="shared" si="59"/>
        <v>0</v>
      </c>
      <c r="BF282" s="167">
        <f t="shared" si="60"/>
        <v>0</v>
      </c>
      <c r="BG282" s="167">
        <f t="shared" si="61"/>
        <v>0</v>
      </c>
      <c r="BH282" s="167">
        <f t="shared" si="62"/>
        <v>0</v>
      </c>
      <c r="BI282" s="167">
        <f t="shared" si="63"/>
        <v>0</v>
      </c>
      <c r="BJ282" s="16" t="s">
        <v>87</v>
      </c>
      <c r="BK282" s="167">
        <f t="shared" si="64"/>
        <v>0</v>
      </c>
      <c r="BL282" s="16" t="s">
        <v>358</v>
      </c>
      <c r="BM282" s="166" t="s">
        <v>3051</v>
      </c>
    </row>
    <row r="283" spans="2:65" s="1" customFormat="1" ht="24.2" customHeight="1">
      <c r="B283" s="125"/>
      <c r="C283" s="155" t="s">
        <v>1080</v>
      </c>
      <c r="D283" s="155" t="s">
        <v>285</v>
      </c>
      <c r="E283" s="156" t="s">
        <v>3018</v>
      </c>
      <c r="F283" s="157" t="s">
        <v>3019</v>
      </c>
      <c r="G283" s="158" t="s">
        <v>2986</v>
      </c>
      <c r="H283" s="159">
        <v>99</v>
      </c>
      <c r="I283" s="160"/>
      <c r="J283" s="161">
        <f t="shared" si="55"/>
        <v>0</v>
      </c>
      <c r="K283" s="162"/>
      <c r="L283" s="31"/>
      <c r="M283" s="163" t="s">
        <v>1</v>
      </c>
      <c r="N283" s="124" t="s">
        <v>41</v>
      </c>
      <c r="P283" s="164">
        <f t="shared" si="56"/>
        <v>0</v>
      </c>
      <c r="Q283" s="164">
        <v>0</v>
      </c>
      <c r="R283" s="164">
        <f t="shared" si="57"/>
        <v>0</v>
      </c>
      <c r="S283" s="164">
        <v>0</v>
      </c>
      <c r="T283" s="165">
        <f t="shared" si="58"/>
        <v>0</v>
      </c>
      <c r="AR283" s="166" t="s">
        <v>358</v>
      </c>
      <c r="AT283" s="166" t="s">
        <v>285</v>
      </c>
      <c r="AU283" s="166" t="s">
        <v>87</v>
      </c>
      <c r="AY283" s="16" t="s">
        <v>283</v>
      </c>
      <c r="BE283" s="167">
        <f t="shared" si="59"/>
        <v>0</v>
      </c>
      <c r="BF283" s="167">
        <f t="shared" si="60"/>
        <v>0</v>
      </c>
      <c r="BG283" s="167">
        <f t="shared" si="61"/>
        <v>0</v>
      </c>
      <c r="BH283" s="167">
        <f t="shared" si="62"/>
        <v>0</v>
      </c>
      <c r="BI283" s="167">
        <f t="shared" si="63"/>
        <v>0</v>
      </c>
      <c r="BJ283" s="16" t="s">
        <v>87</v>
      </c>
      <c r="BK283" s="167">
        <f t="shared" si="64"/>
        <v>0</v>
      </c>
      <c r="BL283" s="16" t="s">
        <v>358</v>
      </c>
      <c r="BM283" s="166" t="s">
        <v>3054</v>
      </c>
    </row>
    <row r="284" spans="2:65" s="1" customFormat="1" ht="24.2" customHeight="1">
      <c r="B284" s="125"/>
      <c r="C284" s="155" t="s">
        <v>1086</v>
      </c>
      <c r="D284" s="155" t="s">
        <v>285</v>
      </c>
      <c r="E284" s="156" t="s">
        <v>3020</v>
      </c>
      <c r="F284" s="157" t="s">
        <v>3021</v>
      </c>
      <c r="G284" s="158" t="s">
        <v>373</v>
      </c>
      <c r="H284" s="159">
        <v>91</v>
      </c>
      <c r="I284" s="160"/>
      <c r="J284" s="161">
        <f t="shared" si="55"/>
        <v>0</v>
      </c>
      <c r="K284" s="162"/>
      <c r="L284" s="31"/>
      <c r="M284" s="163" t="s">
        <v>1</v>
      </c>
      <c r="N284" s="124" t="s">
        <v>41</v>
      </c>
      <c r="P284" s="164">
        <f t="shared" si="56"/>
        <v>0</v>
      </c>
      <c r="Q284" s="164">
        <v>2.7999999999999998E-4</v>
      </c>
      <c r="R284" s="164">
        <f t="shared" si="57"/>
        <v>2.5479999999999999E-2</v>
      </c>
      <c r="S284" s="164">
        <v>0</v>
      </c>
      <c r="T284" s="165">
        <f t="shared" si="58"/>
        <v>0</v>
      </c>
      <c r="AR284" s="166" t="s">
        <v>358</v>
      </c>
      <c r="AT284" s="166" t="s">
        <v>285</v>
      </c>
      <c r="AU284" s="166" t="s">
        <v>87</v>
      </c>
      <c r="AY284" s="16" t="s">
        <v>283</v>
      </c>
      <c r="BE284" s="167">
        <f t="shared" si="59"/>
        <v>0</v>
      </c>
      <c r="BF284" s="167">
        <f t="shared" si="60"/>
        <v>0</v>
      </c>
      <c r="BG284" s="167">
        <f t="shared" si="61"/>
        <v>0</v>
      </c>
      <c r="BH284" s="167">
        <f t="shared" si="62"/>
        <v>0</v>
      </c>
      <c r="BI284" s="167">
        <f t="shared" si="63"/>
        <v>0</v>
      </c>
      <c r="BJ284" s="16" t="s">
        <v>87</v>
      </c>
      <c r="BK284" s="167">
        <f t="shared" si="64"/>
        <v>0</v>
      </c>
      <c r="BL284" s="16" t="s">
        <v>358</v>
      </c>
      <c r="BM284" s="166" t="s">
        <v>3057</v>
      </c>
    </row>
    <row r="285" spans="2:65" s="1" customFormat="1" ht="16.5" customHeight="1">
      <c r="B285" s="125"/>
      <c r="C285" s="189" t="s">
        <v>1091</v>
      </c>
      <c r="D285" s="189" t="s">
        <v>582</v>
      </c>
      <c r="E285" s="190" t="s">
        <v>3022</v>
      </c>
      <c r="F285" s="191" t="s">
        <v>3023</v>
      </c>
      <c r="G285" s="192" t="s">
        <v>373</v>
      </c>
      <c r="H285" s="193">
        <v>82</v>
      </c>
      <c r="I285" s="194"/>
      <c r="J285" s="195">
        <f t="shared" si="55"/>
        <v>0</v>
      </c>
      <c r="K285" s="196"/>
      <c r="L285" s="197"/>
      <c r="M285" s="198" t="s">
        <v>1</v>
      </c>
      <c r="N285" s="199" t="s">
        <v>41</v>
      </c>
      <c r="P285" s="164">
        <f t="shared" si="56"/>
        <v>0</v>
      </c>
      <c r="Q285" s="164">
        <v>1.41E-2</v>
      </c>
      <c r="R285" s="164">
        <f t="shared" si="57"/>
        <v>1.1561999999999999</v>
      </c>
      <c r="S285" s="164">
        <v>0</v>
      </c>
      <c r="T285" s="165">
        <f t="shared" si="58"/>
        <v>0</v>
      </c>
      <c r="AR285" s="166" t="s">
        <v>473</v>
      </c>
      <c r="AT285" s="166" t="s">
        <v>582</v>
      </c>
      <c r="AU285" s="166" t="s">
        <v>87</v>
      </c>
      <c r="AY285" s="16" t="s">
        <v>283</v>
      </c>
      <c r="BE285" s="167">
        <f t="shared" si="59"/>
        <v>0</v>
      </c>
      <c r="BF285" s="167">
        <f t="shared" si="60"/>
        <v>0</v>
      </c>
      <c r="BG285" s="167">
        <f t="shared" si="61"/>
        <v>0</v>
      </c>
      <c r="BH285" s="167">
        <f t="shared" si="62"/>
        <v>0</v>
      </c>
      <c r="BI285" s="167">
        <f t="shared" si="63"/>
        <v>0</v>
      </c>
      <c r="BJ285" s="16" t="s">
        <v>87</v>
      </c>
      <c r="BK285" s="167">
        <f t="shared" si="64"/>
        <v>0</v>
      </c>
      <c r="BL285" s="16" t="s">
        <v>358</v>
      </c>
      <c r="BM285" s="166" t="s">
        <v>3060</v>
      </c>
    </row>
    <row r="286" spans="2:65" s="1" customFormat="1" ht="16.5" customHeight="1">
      <c r="B286" s="125"/>
      <c r="C286" s="189" t="s">
        <v>1095</v>
      </c>
      <c r="D286" s="189" t="s">
        <v>582</v>
      </c>
      <c r="E286" s="190" t="s">
        <v>4435</v>
      </c>
      <c r="F286" s="191" t="s">
        <v>4436</v>
      </c>
      <c r="G286" s="192" t="s">
        <v>373</v>
      </c>
      <c r="H286" s="193">
        <v>1</v>
      </c>
      <c r="I286" s="194"/>
      <c r="J286" s="195">
        <f t="shared" si="55"/>
        <v>0</v>
      </c>
      <c r="K286" s="196"/>
      <c r="L286" s="197"/>
      <c r="M286" s="198" t="s">
        <v>1</v>
      </c>
      <c r="N286" s="199" t="s">
        <v>41</v>
      </c>
      <c r="P286" s="164">
        <f t="shared" si="56"/>
        <v>0</v>
      </c>
      <c r="Q286" s="164">
        <v>6.7000000000000002E-3</v>
      </c>
      <c r="R286" s="164">
        <f t="shared" si="57"/>
        <v>6.7000000000000002E-3</v>
      </c>
      <c r="S286" s="164">
        <v>0</v>
      </c>
      <c r="T286" s="165">
        <f t="shared" si="58"/>
        <v>0</v>
      </c>
      <c r="AR286" s="166" t="s">
        <v>473</v>
      </c>
      <c r="AT286" s="166" t="s">
        <v>582</v>
      </c>
      <c r="AU286" s="166" t="s">
        <v>87</v>
      </c>
      <c r="AY286" s="16" t="s">
        <v>283</v>
      </c>
      <c r="BE286" s="167">
        <f t="shared" si="59"/>
        <v>0</v>
      </c>
      <c r="BF286" s="167">
        <f t="shared" si="60"/>
        <v>0</v>
      </c>
      <c r="BG286" s="167">
        <f t="shared" si="61"/>
        <v>0</v>
      </c>
      <c r="BH286" s="167">
        <f t="shared" si="62"/>
        <v>0</v>
      </c>
      <c r="BI286" s="167">
        <f t="shared" si="63"/>
        <v>0</v>
      </c>
      <c r="BJ286" s="16" t="s">
        <v>87</v>
      </c>
      <c r="BK286" s="167">
        <f t="shared" si="64"/>
        <v>0</v>
      </c>
      <c r="BL286" s="16" t="s">
        <v>358</v>
      </c>
      <c r="BM286" s="166" t="s">
        <v>3063</v>
      </c>
    </row>
    <row r="287" spans="2:65" s="1" customFormat="1" ht="24.2" customHeight="1">
      <c r="B287" s="125"/>
      <c r="C287" s="189" t="s">
        <v>1101</v>
      </c>
      <c r="D287" s="189" t="s">
        <v>582</v>
      </c>
      <c r="E287" s="190" t="s">
        <v>4437</v>
      </c>
      <c r="F287" s="191" t="s">
        <v>4438</v>
      </c>
      <c r="G287" s="192" t="s">
        <v>373</v>
      </c>
      <c r="H287" s="193">
        <v>8</v>
      </c>
      <c r="I287" s="194"/>
      <c r="J287" s="195">
        <f t="shared" si="55"/>
        <v>0</v>
      </c>
      <c r="K287" s="196"/>
      <c r="L287" s="197"/>
      <c r="M287" s="198" t="s">
        <v>1</v>
      </c>
      <c r="N287" s="199" t="s">
        <v>41</v>
      </c>
      <c r="P287" s="164">
        <f t="shared" si="56"/>
        <v>0</v>
      </c>
      <c r="Q287" s="164">
        <v>1.7600000000000001E-2</v>
      </c>
      <c r="R287" s="164">
        <f t="shared" si="57"/>
        <v>0.14080000000000001</v>
      </c>
      <c r="S287" s="164">
        <v>0</v>
      </c>
      <c r="T287" s="165">
        <f t="shared" si="58"/>
        <v>0</v>
      </c>
      <c r="AR287" s="166" t="s">
        <v>473</v>
      </c>
      <c r="AT287" s="166" t="s">
        <v>582</v>
      </c>
      <c r="AU287" s="166" t="s">
        <v>87</v>
      </c>
      <c r="AY287" s="16" t="s">
        <v>283</v>
      </c>
      <c r="BE287" s="167">
        <f t="shared" si="59"/>
        <v>0</v>
      </c>
      <c r="BF287" s="167">
        <f t="shared" si="60"/>
        <v>0</v>
      </c>
      <c r="BG287" s="167">
        <f t="shared" si="61"/>
        <v>0</v>
      </c>
      <c r="BH287" s="167">
        <f t="shared" si="62"/>
        <v>0</v>
      </c>
      <c r="BI287" s="167">
        <f t="shared" si="63"/>
        <v>0</v>
      </c>
      <c r="BJ287" s="16" t="s">
        <v>87</v>
      </c>
      <c r="BK287" s="167">
        <f t="shared" si="64"/>
        <v>0</v>
      </c>
      <c r="BL287" s="16" t="s">
        <v>358</v>
      </c>
      <c r="BM287" s="166" t="s">
        <v>3066</v>
      </c>
    </row>
    <row r="288" spans="2:65" s="1" customFormat="1" ht="24.2" customHeight="1">
      <c r="B288" s="125"/>
      <c r="C288" s="155" t="s">
        <v>1105</v>
      </c>
      <c r="D288" s="155" t="s">
        <v>285</v>
      </c>
      <c r="E288" s="156" t="s">
        <v>3031</v>
      </c>
      <c r="F288" s="157" t="s">
        <v>3032</v>
      </c>
      <c r="G288" s="158" t="s">
        <v>2986</v>
      </c>
      <c r="H288" s="159">
        <v>92</v>
      </c>
      <c r="I288" s="160"/>
      <c r="J288" s="161">
        <f t="shared" si="55"/>
        <v>0</v>
      </c>
      <c r="K288" s="162"/>
      <c r="L288" s="31"/>
      <c r="M288" s="163" t="s">
        <v>1</v>
      </c>
      <c r="N288" s="124" t="s">
        <v>41</v>
      </c>
      <c r="P288" s="164">
        <f t="shared" si="56"/>
        <v>0</v>
      </c>
      <c r="Q288" s="164">
        <v>0</v>
      </c>
      <c r="R288" s="164">
        <f t="shared" si="57"/>
        <v>0</v>
      </c>
      <c r="S288" s="164">
        <v>0</v>
      </c>
      <c r="T288" s="165">
        <f t="shared" si="58"/>
        <v>0</v>
      </c>
      <c r="AR288" s="166" t="s">
        <v>358</v>
      </c>
      <c r="AT288" s="166" t="s">
        <v>285</v>
      </c>
      <c r="AU288" s="166" t="s">
        <v>87</v>
      </c>
      <c r="AY288" s="16" t="s">
        <v>283</v>
      </c>
      <c r="BE288" s="167">
        <f t="shared" si="59"/>
        <v>0</v>
      </c>
      <c r="BF288" s="167">
        <f t="shared" si="60"/>
        <v>0</v>
      </c>
      <c r="BG288" s="167">
        <f t="shared" si="61"/>
        <v>0</v>
      </c>
      <c r="BH288" s="167">
        <f t="shared" si="62"/>
        <v>0</v>
      </c>
      <c r="BI288" s="167">
        <f t="shared" si="63"/>
        <v>0</v>
      </c>
      <c r="BJ288" s="16" t="s">
        <v>87</v>
      </c>
      <c r="BK288" s="167">
        <f t="shared" si="64"/>
        <v>0</v>
      </c>
      <c r="BL288" s="16" t="s">
        <v>358</v>
      </c>
      <c r="BM288" s="166" t="s">
        <v>3069</v>
      </c>
    </row>
    <row r="289" spans="2:65" s="1" customFormat="1" ht="24.2" customHeight="1">
      <c r="B289" s="125"/>
      <c r="C289" s="155" t="s">
        <v>1111</v>
      </c>
      <c r="D289" s="155" t="s">
        <v>285</v>
      </c>
      <c r="E289" s="156" t="s">
        <v>4439</v>
      </c>
      <c r="F289" s="157" t="s">
        <v>4440</v>
      </c>
      <c r="G289" s="158" t="s">
        <v>373</v>
      </c>
      <c r="H289" s="159">
        <v>1</v>
      </c>
      <c r="I289" s="160"/>
      <c r="J289" s="161">
        <f t="shared" si="55"/>
        <v>0</v>
      </c>
      <c r="K289" s="162"/>
      <c r="L289" s="31"/>
      <c r="M289" s="163" t="s">
        <v>1</v>
      </c>
      <c r="N289" s="124" t="s">
        <v>41</v>
      </c>
      <c r="P289" s="164">
        <f t="shared" si="56"/>
        <v>0</v>
      </c>
      <c r="Q289" s="164">
        <v>6.8000000000000005E-4</v>
      </c>
      <c r="R289" s="164">
        <f t="shared" si="57"/>
        <v>6.8000000000000005E-4</v>
      </c>
      <c r="S289" s="164">
        <v>0</v>
      </c>
      <c r="T289" s="165">
        <f t="shared" si="58"/>
        <v>0</v>
      </c>
      <c r="AR289" s="166" t="s">
        <v>358</v>
      </c>
      <c r="AT289" s="166" t="s">
        <v>285</v>
      </c>
      <c r="AU289" s="166" t="s">
        <v>87</v>
      </c>
      <c r="AY289" s="16" t="s">
        <v>283</v>
      </c>
      <c r="BE289" s="167">
        <f t="shared" si="59"/>
        <v>0</v>
      </c>
      <c r="BF289" s="167">
        <f t="shared" si="60"/>
        <v>0</v>
      </c>
      <c r="BG289" s="167">
        <f t="shared" si="61"/>
        <v>0</v>
      </c>
      <c r="BH289" s="167">
        <f t="shared" si="62"/>
        <v>0</v>
      </c>
      <c r="BI289" s="167">
        <f t="shared" si="63"/>
        <v>0</v>
      </c>
      <c r="BJ289" s="16" t="s">
        <v>87</v>
      </c>
      <c r="BK289" s="167">
        <f t="shared" si="64"/>
        <v>0</v>
      </c>
      <c r="BL289" s="16" t="s">
        <v>358</v>
      </c>
      <c r="BM289" s="166" t="s">
        <v>3072</v>
      </c>
    </row>
    <row r="290" spans="2:65" s="1" customFormat="1" ht="24.2" customHeight="1">
      <c r="B290" s="125"/>
      <c r="C290" s="189" t="s">
        <v>1121</v>
      </c>
      <c r="D290" s="189" t="s">
        <v>582</v>
      </c>
      <c r="E290" s="190" t="s">
        <v>4441</v>
      </c>
      <c r="F290" s="191" t="s">
        <v>4442</v>
      </c>
      <c r="G290" s="192" t="s">
        <v>373</v>
      </c>
      <c r="H290" s="193">
        <v>1</v>
      </c>
      <c r="I290" s="194"/>
      <c r="J290" s="195">
        <f t="shared" si="55"/>
        <v>0</v>
      </c>
      <c r="K290" s="196"/>
      <c r="L290" s="197"/>
      <c r="M290" s="198" t="s">
        <v>1</v>
      </c>
      <c r="N290" s="199" t="s">
        <v>41</v>
      </c>
      <c r="P290" s="164">
        <f t="shared" si="56"/>
        <v>0</v>
      </c>
      <c r="Q290" s="164">
        <v>4.2999999999999997E-2</v>
      </c>
      <c r="R290" s="164">
        <f t="shared" si="57"/>
        <v>4.2999999999999997E-2</v>
      </c>
      <c r="S290" s="164">
        <v>0</v>
      </c>
      <c r="T290" s="165">
        <f t="shared" si="58"/>
        <v>0</v>
      </c>
      <c r="AR290" s="166" t="s">
        <v>473</v>
      </c>
      <c r="AT290" s="166" t="s">
        <v>582</v>
      </c>
      <c r="AU290" s="166" t="s">
        <v>87</v>
      </c>
      <c r="AY290" s="16" t="s">
        <v>283</v>
      </c>
      <c r="BE290" s="167">
        <f t="shared" si="59"/>
        <v>0</v>
      </c>
      <c r="BF290" s="167">
        <f t="shared" si="60"/>
        <v>0</v>
      </c>
      <c r="BG290" s="167">
        <f t="shared" si="61"/>
        <v>0</v>
      </c>
      <c r="BH290" s="167">
        <f t="shared" si="62"/>
        <v>0</v>
      </c>
      <c r="BI290" s="167">
        <f t="shared" si="63"/>
        <v>0</v>
      </c>
      <c r="BJ290" s="16" t="s">
        <v>87</v>
      </c>
      <c r="BK290" s="167">
        <f t="shared" si="64"/>
        <v>0</v>
      </c>
      <c r="BL290" s="16" t="s">
        <v>358</v>
      </c>
      <c r="BM290" s="166" t="s">
        <v>3075</v>
      </c>
    </row>
    <row r="291" spans="2:65" s="1" customFormat="1" ht="16.5" customHeight="1">
      <c r="B291" s="125"/>
      <c r="C291" s="155" t="s">
        <v>1127</v>
      </c>
      <c r="D291" s="155" t="s">
        <v>285</v>
      </c>
      <c r="E291" s="156" t="s">
        <v>3034</v>
      </c>
      <c r="F291" s="157" t="s">
        <v>3035</v>
      </c>
      <c r="G291" s="158" t="s">
        <v>373</v>
      </c>
      <c r="H291" s="159">
        <v>85</v>
      </c>
      <c r="I291" s="160"/>
      <c r="J291" s="161">
        <f t="shared" si="55"/>
        <v>0</v>
      </c>
      <c r="K291" s="162"/>
      <c r="L291" s="31"/>
      <c r="M291" s="163" t="s">
        <v>1</v>
      </c>
      <c r="N291" s="124" t="s">
        <v>41</v>
      </c>
      <c r="P291" s="164">
        <f t="shared" si="56"/>
        <v>0</v>
      </c>
      <c r="Q291" s="164">
        <v>0</v>
      </c>
      <c r="R291" s="164">
        <f t="shared" si="57"/>
        <v>0</v>
      </c>
      <c r="S291" s="164">
        <v>0</v>
      </c>
      <c r="T291" s="165">
        <f t="shared" si="58"/>
        <v>0</v>
      </c>
      <c r="AR291" s="166" t="s">
        <v>358</v>
      </c>
      <c r="AT291" s="166" t="s">
        <v>285</v>
      </c>
      <c r="AU291" s="166" t="s">
        <v>87</v>
      </c>
      <c r="AY291" s="16" t="s">
        <v>283</v>
      </c>
      <c r="BE291" s="167">
        <f t="shared" si="59"/>
        <v>0</v>
      </c>
      <c r="BF291" s="167">
        <f t="shared" si="60"/>
        <v>0</v>
      </c>
      <c r="BG291" s="167">
        <f t="shared" si="61"/>
        <v>0</v>
      </c>
      <c r="BH291" s="167">
        <f t="shared" si="62"/>
        <v>0</v>
      </c>
      <c r="BI291" s="167">
        <f t="shared" si="63"/>
        <v>0</v>
      </c>
      <c r="BJ291" s="16" t="s">
        <v>87</v>
      </c>
      <c r="BK291" s="167">
        <f t="shared" si="64"/>
        <v>0</v>
      </c>
      <c r="BL291" s="16" t="s">
        <v>358</v>
      </c>
      <c r="BM291" s="166" t="s">
        <v>3078</v>
      </c>
    </row>
    <row r="292" spans="2:65" s="1" customFormat="1" ht="16.5" customHeight="1">
      <c r="B292" s="125"/>
      <c r="C292" s="189" t="s">
        <v>1137</v>
      </c>
      <c r="D292" s="189" t="s">
        <v>582</v>
      </c>
      <c r="E292" s="190" t="s">
        <v>3037</v>
      </c>
      <c r="F292" s="191" t="s">
        <v>3038</v>
      </c>
      <c r="G292" s="192" t="s">
        <v>373</v>
      </c>
      <c r="H292" s="193">
        <v>85</v>
      </c>
      <c r="I292" s="194"/>
      <c r="J292" s="195">
        <f t="shared" si="55"/>
        <v>0</v>
      </c>
      <c r="K292" s="196"/>
      <c r="L292" s="197"/>
      <c r="M292" s="198" t="s">
        <v>1</v>
      </c>
      <c r="N292" s="199" t="s">
        <v>41</v>
      </c>
      <c r="P292" s="164">
        <f t="shared" si="56"/>
        <v>0</v>
      </c>
      <c r="Q292" s="164">
        <v>2E-3</v>
      </c>
      <c r="R292" s="164">
        <f t="shared" si="57"/>
        <v>0.17</v>
      </c>
      <c r="S292" s="164">
        <v>0</v>
      </c>
      <c r="T292" s="165">
        <f t="shared" si="58"/>
        <v>0</v>
      </c>
      <c r="AR292" s="166" t="s">
        <v>473</v>
      </c>
      <c r="AT292" s="166" t="s">
        <v>582</v>
      </c>
      <c r="AU292" s="166" t="s">
        <v>87</v>
      </c>
      <c r="AY292" s="16" t="s">
        <v>283</v>
      </c>
      <c r="BE292" s="167">
        <f t="shared" si="59"/>
        <v>0</v>
      </c>
      <c r="BF292" s="167">
        <f t="shared" si="60"/>
        <v>0</v>
      </c>
      <c r="BG292" s="167">
        <f t="shared" si="61"/>
        <v>0</v>
      </c>
      <c r="BH292" s="167">
        <f t="shared" si="62"/>
        <v>0</v>
      </c>
      <c r="BI292" s="167">
        <f t="shared" si="63"/>
        <v>0</v>
      </c>
      <c r="BJ292" s="16" t="s">
        <v>87</v>
      </c>
      <c r="BK292" s="167">
        <f t="shared" si="64"/>
        <v>0</v>
      </c>
      <c r="BL292" s="16" t="s">
        <v>358</v>
      </c>
      <c r="BM292" s="166" t="s">
        <v>3081</v>
      </c>
    </row>
    <row r="293" spans="2:65" s="1" customFormat="1" ht="21.75" customHeight="1">
      <c r="B293" s="125"/>
      <c r="C293" s="155" t="s">
        <v>1142</v>
      </c>
      <c r="D293" s="155" t="s">
        <v>285</v>
      </c>
      <c r="E293" s="156" t="s">
        <v>3819</v>
      </c>
      <c r="F293" s="157" t="s">
        <v>3820</v>
      </c>
      <c r="G293" s="158" t="s">
        <v>373</v>
      </c>
      <c r="H293" s="159">
        <v>24</v>
      </c>
      <c r="I293" s="160"/>
      <c r="J293" s="161">
        <f t="shared" si="55"/>
        <v>0</v>
      </c>
      <c r="K293" s="162"/>
      <c r="L293" s="31"/>
      <c r="M293" s="163" t="s">
        <v>1</v>
      </c>
      <c r="N293" s="124" t="s">
        <v>41</v>
      </c>
      <c r="P293" s="164">
        <f t="shared" si="56"/>
        <v>0</v>
      </c>
      <c r="Q293" s="164">
        <v>0</v>
      </c>
      <c r="R293" s="164">
        <f t="shared" si="57"/>
        <v>0</v>
      </c>
      <c r="S293" s="164">
        <v>0</v>
      </c>
      <c r="T293" s="165">
        <f t="shared" si="58"/>
        <v>0</v>
      </c>
      <c r="AR293" s="166" t="s">
        <v>358</v>
      </c>
      <c r="AT293" s="166" t="s">
        <v>285</v>
      </c>
      <c r="AU293" s="166" t="s">
        <v>87</v>
      </c>
      <c r="AY293" s="16" t="s">
        <v>283</v>
      </c>
      <c r="BE293" s="167">
        <f t="shared" si="59"/>
        <v>0</v>
      </c>
      <c r="BF293" s="167">
        <f t="shared" si="60"/>
        <v>0</v>
      </c>
      <c r="BG293" s="167">
        <f t="shared" si="61"/>
        <v>0</v>
      </c>
      <c r="BH293" s="167">
        <f t="shared" si="62"/>
        <v>0</v>
      </c>
      <c r="BI293" s="167">
        <f t="shared" si="63"/>
        <v>0</v>
      </c>
      <c r="BJ293" s="16" t="s">
        <v>87</v>
      </c>
      <c r="BK293" s="167">
        <f t="shared" si="64"/>
        <v>0</v>
      </c>
      <c r="BL293" s="16" t="s">
        <v>358</v>
      </c>
      <c r="BM293" s="166" t="s">
        <v>3084</v>
      </c>
    </row>
    <row r="294" spans="2:65" s="1" customFormat="1" ht="24.2" customHeight="1">
      <c r="B294" s="125"/>
      <c r="C294" s="189" t="s">
        <v>1147</v>
      </c>
      <c r="D294" s="189" t="s">
        <v>582</v>
      </c>
      <c r="E294" s="190" t="s">
        <v>4443</v>
      </c>
      <c r="F294" s="191" t="s">
        <v>4444</v>
      </c>
      <c r="G294" s="192" t="s">
        <v>373</v>
      </c>
      <c r="H294" s="193">
        <v>8</v>
      </c>
      <c r="I294" s="194"/>
      <c r="J294" s="195">
        <f t="shared" si="55"/>
        <v>0</v>
      </c>
      <c r="K294" s="196"/>
      <c r="L294" s="197"/>
      <c r="M294" s="198" t="s">
        <v>1</v>
      </c>
      <c r="N294" s="199" t="s">
        <v>41</v>
      </c>
      <c r="P294" s="164">
        <f t="shared" si="56"/>
        <v>0</v>
      </c>
      <c r="Q294" s="164">
        <v>2E-3</v>
      </c>
      <c r="R294" s="164">
        <f t="shared" si="57"/>
        <v>1.6E-2</v>
      </c>
      <c r="S294" s="164">
        <v>0</v>
      </c>
      <c r="T294" s="165">
        <f t="shared" si="58"/>
        <v>0</v>
      </c>
      <c r="AR294" s="166" t="s">
        <v>473</v>
      </c>
      <c r="AT294" s="166" t="s">
        <v>582</v>
      </c>
      <c r="AU294" s="166" t="s">
        <v>87</v>
      </c>
      <c r="AY294" s="16" t="s">
        <v>283</v>
      </c>
      <c r="BE294" s="167">
        <f t="shared" si="59"/>
        <v>0</v>
      </c>
      <c r="BF294" s="167">
        <f t="shared" si="60"/>
        <v>0</v>
      </c>
      <c r="BG294" s="167">
        <f t="shared" si="61"/>
        <v>0</v>
      </c>
      <c r="BH294" s="167">
        <f t="shared" si="62"/>
        <v>0</v>
      </c>
      <c r="BI294" s="167">
        <f t="shared" si="63"/>
        <v>0</v>
      </c>
      <c r="BJ294" s="16" t="s">
        <v>87</v>
      </c>
      <c r="BK294" s="167">
        <f t="shared" si="64"/>
        <v>0</v>
      </c>
      <c r="BL294" s="16" t="s">
        <v>358</v>
      </c>
      <c r="BM294" s="166" t="s">
        <v>3087</v>
      </c>
    </row>
    <row r="295" spans="2:65" s="1" customFormat="1" ht="21.75" customHeight="1">
      <c r="B295" s="125"/>
      <c r="C295" s="189" t="s">
        <v>1153</v>
      </c>
      <c r="D295" s="189" t="s">
        <v>582</v>
      </c>
      <c r="E295" s="190" t="s">
        <v>4445</v>
      </c>
      <c r="F295" s="191" t="s">
        <v>4446</v>
      </c>
      <c r="G295" s="192" t="s">
        <v>373</v>
      </c>
      <c r="H295" s="193">
        <v>8</v>
      </c>
      <c r="I295" s="194"/>
      <c r="J295" s="195">
        <f t="shared" si="55"/>
        <v>0</v>
      </c>
      <c r="K295" s="196"/>
      <c r="L295" s="197"/>
      <c r="M295" s="198" t="s">
        <v>1</v>
      </c>
      <c r="N295" s="199" t="s">
        <v>41</v>
      </c>
      <c r="P295" s="164">
        <f t="shared" si="56"/>
        <v>0</v>
      </c>
      <c r="Q295" s="164">
        <v>3.5E-4</v>
      </c>
      <c r="R295" s="164">
        <f t="shared" si="57"/>
        <v>2.8E-3</v>
      </c>
      <c r="S295" s="164">
        <v>0</v>
      </c>
      <c r="T295" s="165">
        <f t="shared" si="58"/>
        <v>0</v>
      </c>
      <c r="AR295" s="166" t="s">
        <v>473</v>
      </c>
      <c r="AT295" s="166" t="s">
        <v>582</v>
      </c>
      <c r="AU295" s="166" t="s">
        <v>87</v>
      </c>
      <c r="AY295" s="16" t="s">
        <v>283</v>
      </c>
      <c r="BE295" s="167">
        <f t="shared" si="59"/>
        <v>0</v>
      </c>
      <c r="BF295" s="167">
        <f t="shared" si="60"/>
        <v>0</v>
      </c>
      <c r="BG295" s="167">
        <f t="shared" si="61"/>
        <v>0</v>
      </c>
      <c r="BH295" s="167">
        <f t="shared" si="62"/>
        <v>0</v>
      </c>
      <c r="BI295" s="167">
        <f t="shared" si="63"/>
        <v>0</v>
      </c>
      <c r="BJ295" s="16" t="s">
        <v>87</v>
      </c>
      <c r="BK295" s="167">
        <f t="shared" si="64"/>
        <v>0</v>
      </c>
      <c r="BL295" s="16" t="s">
        <v>358</v>
      </c>
      <c r="BM295" s="166" t="s">
        <v>3090</v>
      </c>
    </row>
    <row r="296" spans="2:65" s="1" customFormat="1" ht="16.5" customHeight="1">
      <c r="B296" s="125"/>
      <c r="C296" s="189" t="s">
        <v>1157</v>
      </c>
      <c r="D296" s="189" t="s">
        <v>582</v>
      </c>
      <c r="E296" s="190" t="s">
        <v>4447</v>
      </c>
      <c r="F296" s="191" t="s">
        <v>4448</v>
      </c>
      <c r="G296" s="192" t="s">
        <v>373</v>
      </c>
      <c r="H296" s="193">
        <v>8</v>
      </c>
      <c r="I296" s="194"/>
      <c r="J296" s="195">
        <f t="shared" si="55"/>
        <v>0</v>
      </c>
      <c r="K296" s="196"/>
      <c r="L296" s="197"/>
      <c r="M296" s="198" t="s">
        <v>1</v>
      </c>
      <c r="N296" s="199" t="s">
        <v>41</v>
      </c>
      <c r="P296" s="164">
        <f t="shared" si="56"/>
        <v>0</v>
      </c>
      <c r="Q296" s="164">
        <v>2E-3</v>
      </c>
      <c r="R296" s="164">
        <f t="shared" si="57"/>
        <v>1.6E-2</v>
      </c>
      <c r="S296" s="164">
        <v>0</v>
      </c>
      <c r="T296" s="165">
        <f t="shared" si="58"/>
        <v>0</v>
      </c>
      <c r="AR296" s="166" t="s">
        <v>473</v>
      </c>
      <c r="AT296" s="166" t="s">
        <v>582</v>
      </c>
      <c r="AU296" s="166" t="s">
        <v>87</v>
      </c>
      <c r="AY296" s="16" t="s">
        <v>283</v>
      </c>
      <c r="BE296" s="167">
        <f t="shared" si="59"/>
        <v>0</v>
      </c>
      <c r="BF296" s="167">
        <f t="shared" si="60"/>
        <v>0</v>
      </c>
      <c r="BG296" s="167">
        <f t="shared" si="61"/>
        <v>0</v>
      </c>
      <c r="BH296" s="167">
        <f t="shared" si="62"/>
        <v>0</v>
      </c>
      <c r="BI296" s="167">
        <f t="shared" si="63"/>
        <v>0</v>
      </c>
      <c r="BJ296" s="16" t="s">
        <v>87</v>
      </c>
      <c r="BK296" s="167">
        <f t="shared" si="64"/>
        <v>0</v>
      </c>
      <c r="BL296" s="16" t="s">
        <v>358</v>
      </c>
      <c r="BM296" s="166" t="s">
        <v>3093</v>
      </c>
    </row>
    <row r="297" spans="2:65" s="1" customFormat="1" ht="33" customHeight="1">
      <c r="B297" s="125"/>
      <c r="C297" s="155" t="s">
        <v>1162</v>
      </c>
      <c r="D297" s="155" t="s">
        <v>285</v>
      </c>
      <c r="E297" s="156" t="s">
        <v>3043</v>
      </c>
      <c r="F297" s="157" t="s">
        <v>3044</v>
      </c>
      <c r="G297" s="158" t="s">
        <v>373</v>
      </c>
      <c r="H297" s="159">
        <v>5</v>
      </c>
      <c r="I297" s="160"/>
      <c r="J297" s="161">
        <f t="shared" si="55"/>
        <v>0</v>
      </c>
      <c r="K297" s="162"/>
      <c r="L297" s="31"/>
      <c r="M297" s="163" t="s">
        <v>1</v>
      </c>
      <c r="N297" s="124" t="s">
        <v>41</v>
      </c>
      <c r="P297" s="164">
        <f t="shared" si="56"/>
        <v>0</v>
      </c>
      <c r="Q297" s="164">
        <v>5.4000000000000001E-4</v>
      </c>
      <c r="R297" s="164">
        <f t="shared" si="57"/>
        <v>2.7000000000000001E-3</v>
      </c>
      <c r="S297" s="164">
        <v>0</v>
      </c>
      <c r="T297" s="165">
        <f t="shared" si="58"/>
        <v>0</v>
      </c>
      <c r="AR297" s="166" t="s">
        <v>358</v>
      </c>
      <c r="AT297" s="166" t="s">
        <v>285</v>
      </c>
      <c r="AU297" s="166" t="s">
        <v>87</v>
      </c>
      <c r="AY297" s="16" t="s">
        <v>283</v>
      </c>
      <c r="BE297" s="167">
        <f t="shared" si="59"/>
        <v>0</v>
      </c>
      <c r="BF297" s="167">
        <f t="shared" si="60"/>
        <v>0</v>
      </c>
      <c r="BG297" s="167">
        <f t="shared" si="61"/>
        <v>0</v>
      </c>
      <c r="BH297" s="167">
        <f t="shared" si="62"/>
        <v>0</v>
      </c>
      <c r="BI297" s="167">
        <f t="shared" si="63"/>
        <v>0</v>
      </c>
      <c r="BJ297" s="16" t="s">
        <v>87</v>
      </c>
      <c r="BK297" s="167">
        <f t="shared" si="64"/>
        <v>0</v>
      </c>
      <c r="BL297" s="16" t="s">
        <v>358</v>
      </c>
      <c r="BM297" s="166" t="s">
        <v>3096</v>
      </c>
    </row>
    <row r="298" spans="2:65" s="1" customFormat="1" ht="24.2" customHeight="1">
      <c r="B298" s="125"/>
      <c r="C298" s="189" t="s">
        <v>1167</v>
      </c>
      <c r="D298" s="189" t="s">
        <v>582</v>
      </c>
      <c r="E298" s="190" t="s">
        <v>3046</v>
      </c>
      <c r="F298" s="191" t="s">
        <v>3047</v>
      </c>
      <c r="G298" s="192" t="s">
        <v>373</v>
      </c>
      <c r="H298" s="193">
        <v>5</v>
      </c>
      <c r="I298" s="194"/>
      <c r="J298" s="195">
        <f t="shared" si="55"/>
        <v>0</v>
      </c>
      <c r="K298" s="196"/>
      <c r="L298" s="197"/>
      <c r="M298" s="198" t="s">
        <v>1</v>
      </c>
      <c r="N298" s="199" t="s">
        <v>41</v>
      </c>
      <c r="P298" s="164">
        <f t="shared" si="56"/>
        <v>0</v>
      </c>
      <c r="Q298" s="164">
        <v>4.3499999999999997E-3</v>
      </c>
      <c r="R298" s="164">
        <f t="shared" si="57"/>
        <v>2.1749999999999999E-2</v>
      </c>
      <c r="S298" s="164">
        <v>0</v>
      </c>
      <c r="T298" s="165">
        <f t="shared" si="58"/>
        <v>0</v>
      </c>
      <c r="AR298" s="166" t="s">
        <v>473</v>
      </c>
      <c r="AT298" s="166" t="s">
        <v>582</v>
      </c>
      <c r="AU298" s="166" t="s">
        <v>87</v>
      </c>
      <c r="AY298" s="16" t="s">
        <v>283</v>
      </c>
      <c r="BE298" s="167">
        <f t="shared" si="59"/>
        <v>0</v>
      </c>
      <c r="BF298" s="167">
        <f t="shared" si="60"/>
        <v>0</v>
      </c>
      <c r="BG298" s="167">
        <f t="shared" si="61"/>
        <v>0</v>
      </c>
      <c r="BH298" s="167">
        <f t="shared" si="62"/>
        <v>0</v>
      </c>
      <c r="BI298" s="167">
        <f t="shared" si="63"/>
        <v>0</v>
      </c>
      <c r="BJ298" s="16" t="s">
        <v>87</v>
      </c>
      <c r="BK298" s="167">
        <f t="shared" si="64"/>
        <v>0</v>
      </c>
      <c r="BL298" s="16" t="s">
        <v>358</v>
      </c>
      <c r="BM298" s="166" t="s">
        <v>3099</v>
      </c>
    </row>
    <row r="299" spans="2:65" s="1" customFormat="1" ht="24.2" customHeight="1">
      <c r="B299" s="125"/>
      <c r="C299" s="155" t="s">
        <v>1171</v>
      </c>
      <c r="D299" s="155" t="s">
        <v>285</v>
      </c>
      <c r="E299" s="156" t="s">
        <v>4449</v>
      </c>
      <c r="F299" s="157" t="s">
        <v>4450</v>
      </c>
      <c r="G299" s="158" t="s">
        <v>2986</v>
      </c>
      <c r="H299" s="159">
        <v>16</v>
      </c>
      <c r="I299" s="160"/>
      <c r="J299" s="161">
        <f t="shared" si="55"/>
        <v>0</v>
      </c>
      <c r="K299" s="162"/>
      <c r="L299" s="31"/>
      <c r="M299" s="163" t="s">
        <v>1</v>
      </c>
      <c r="N299" s="124" t="s">
        <v>41</v>
      </c>
      <c r="P299" s="164">
        <f t="shared" si="56"/>
        <v>0</v>
      </c>
      <c r="Q299" s="164">
        <v>0</v>
      </c>
      <c r="R299" s="164">
        <f t="shared" si="57"/>
        <v>0</v>
      </c>
      <c r="S299" s="164">
        <v>0</v>
      </c>
      <c r="T299" s="165">
        <f t="shared" si="58"/>
        <v>0</v>
      </c>
      <c r="AR299" s="166" t="s">
        <v>358</v>
      </c>
      <c r="AT299" s="166" t="s">
        <v>285</v>
      </c>
      <c r="AU299" s="166" t="s">
        <v>87</v>
      </c>
      <c r="AY299" s="16" t="s">
        <v>283</v>
      </c>
      <c r="BE299" s="167">
        <f t="shared" si="59"/>
        <v>0</v>
      </c>
      <c r="BF299" s="167">
        <f t="shared" si="60"/>
        <v>0</v>
      </c>
      <c r="BG299" s="167">
        <f t="shared" si="61"/>
        <v>0</v>
      </c>
      <c r="BH299" s="167">
        <f t="shared" si="62"/>
        <v>0</v>
      </c>
      <c r="BI299" s="167">
        <f t="shared" si="63"/>
        <v>0</v>
      </c>
      <c r="BJ299" s="16" t="s">
        <v>87</v>
      </c>
      <c r="BK299" s="167">
        <f t="shared" si="64"/>
        <v>0</v>
      </c>
      <c r="BL299" s="16" t="s">
        <v>358</v>
      </c>
      <c r="BM299" s="166" t="s">
        <v>3102</v>
      </c>
    </row>
    <row r="300" spans="2:65" s="1" customFormat="1" ht="33" customHeight="1">
      <c r="B300" s="125"/>
      <c r="C300" s="155" t="s">
        <v>1176</v>
      </c>
      <c r="D300" s="155" t="s">
        <v>285</v>
      </c>
      <c r="E300" s="156" t="s">
        <v>4451</v>
      </c>
      <c r="F300" s="157" t="s">
        <v>4452</v>
      </c>
      <c r="G300" s="158" t="s">
        <v>2986</v>
      </c>
      <c r="H300" s="159">
        <v>5</v>
      </c>
      <c r="I300" s="160"/>
      <c r="J300" s="161">
        <f t="shared" si="55"/>
        <v>0</v>
      </c>
      <c r="K300" s="162"/>
      <c r="L300" s="31"/>
      <c r="M300" s="163" t="s">
        <v>1</v>
      </c>
      <c r="N300" s="124" t="s">
        <v>41</v>
      </c>
      <c r="P300" s="164">
        <f t="shared" si="56"/>
        <v>0</v>
      </c>
      <c r="Q300" s="164">
        <v>0</v>
      </c>
      <c r="R300" s="164">
        <f t="shared" si="57"/>
        <v>0</v>
      </c>
      <c r="S300" s="164">
        <v>0</v>
      </c>
      <c r="T300" s="165">
        <f t="shared" si="58"/>
        <v>0</v>
      </c>
      <c r="AR300" s="166" t="s">
        <v>358</v>
      </c>
      <c r="AT300" s="166" t="s">
        <v>285</v>
      </c>
      <c r="AU300" s="166" t="s">
        <v>87</v>
      </c>
      <c r="AY300" s="16" t="s">
        <v>283</v>
      </c>
      <c r="BE300" s="167">
        <f t="shared" si="59"/>
        <v>0</v>
      </c>
      <c r="BF300" s="167">
        <f t="shared" si="60"/>
        <v>0</v>
      </c>
      <c r="BG300" s="167">
        <f t="shared" si="61"/>
        <v>0</v>
      </c>
      <c r="BH300" s="167">
        <f t="shared" si="62"/>
        <v>0</v>
      </c>
      <c r="BI300" s="167">
        <f t="shared" si="63"/>
        <v>0</v>
      </c>
      <c r="BJ300" s="16" t="s">
        <v>87</v>
      </c>
      <c r="BK300" s="167">
        <f t="shared" si="64"/>
        <v>0</v>
      </c>
      <c r="BL300" s="16" t="s">
        <v>358</v>
      </c>
      <c r="BM300" s="166" t="s">
        <v>3105</v>
      </c>
    </row>
    <row r="301" spans="2:65" s="1" customFormat="1" ht="24.2" customHeight="1">
      <c r="B301" s="125"/>
      <c r="C301" s="155" t="s">
        <v>1181</v>
      </c>
      <c r="D301" s="155" t="s">
        <v>285</v>
      </c>
      <c r="E301" s="156" t="s">
        <v>3055</v>
      </c>
      <c r="F301" s="157" t="s">
        <v>3056</v>
      </c>
      <c r="G301" s="158" t="s">
        <v>373</v>
      </c>
      <c r="H301" s="159">
        <v>6</v>
      </c>
      <c r="I301" s="160"/>
      <c r="J301" s="161">
        <f t="shared" si="55"/>
        <v>0</v>
      </c>
      <c r="K301" s="162"/>
      <c r="L301" s="31"/>
      <c r="M301" s="163" t="s">
        <v>1</v>
      </c>
      <c r="N301" s="124" t="s">
        <v>41</v>
      </c>
      <c r="P301" s="164">
        <f t="shared" si="56"/>
        <v>0</v>
      </c>
      <c r="Q301" s="164">
        <v>7.2999999999999996E-4</v>
      </c>
      <c r="R301" s="164">
        <f t="shared" si="57"/>
        <v>4.3800000000000002E-3</v>
      </c>
      <c r="S301" s="164">
        <v>0</v>
      </c>
      <c r="T301" s="165">
        <f t="shared" si="58"/>
        <v>0</v>
      </c>
      <c r="AR301" s="166" t="s">
        <v>358</v>
      </c>
      <c r="AT301" s="166" t="s">
        <v>285</v>
      </c>
      <c r="AU301" s="166" t="s">
        <v>87</v>
      </c>
      <c r="AY301" s="16" t="s">
        <v>283</v>
      </c>
      <c r="BE301" s="167">
        <f t="shared" si="59"/>
        <v>0</v>
      </c>
      <c r="BF301" s="167">
        <f t="shared" si="60"/>
        <v>0</v>
      </c>
      <c r="BG301" s="167">
        <f t="shared" si="61"/>
        <v>0</v>
      </c>
      <c r="BH301" s="167">
        <f t="shared" si="62"/>
        <v>0</v>
      </c>
      <c r="BI301" s="167">
        <f t="shared" si="63"/>
        <v>0</v>
      </c>
      <c r="BJ301" s="16" t="s">
        <v>87</v>
      </c>
      <c r="BK301" s="167">
        <f t="shared" si="64"/>
        <v>0</v>
      </c>
      <c r="BL301" s="16" t="s">
        <v>358</v>
      </c>
      <c r="BM301" s="166" t="s">
        <v>3108</v>
      </c>
    </row>
    <row r="302" spans="2:65" s="1" customFormat="1" ht="16.5" customHeight="1">
      <c r="B302" s="125"/>
      <c r="C302" s="189" t="s">
        <v>1191</v>
      </c>
      <c r="D302" s="189" t="s">
        <v>582</v>
      </c>
      <c r="E302" s="190" t="s">
        <v>3058</v>
      </c>
      <c r="F302" s="191" t="s">
        <v>3059</v>
      </c>
      <c r="G302" s="192" t="s">
        <v>373</v>
      </c>
      <c r="H302" s="193">
        <v>6</v>
      </c>
      <c r="I302" s="194"/>
      <c r="J302" s="195">
        <f t="shared" si="55"/>
        <v>0</v>
      </c>
      <c r="K302" s="196"/>
      <c r="L302" s="197"/>
      <c r="M302" s="198" t="s">
        <v>1</v>
      </c>
      <c r="N302" s="199" t="s">
        <v>41</v>
      </c>
      <c r="P302" s="164">
        <f t="shared" si="56"/>
        <v>0</v>
      </c>
      <c r="Q302" s="164">
        <v>1.8499999999999999E-2</v>
      </c>
      <c r="R302" s="164">
        <f t="shared" si="57"/>
        <v>0.11099999999999999</v>
      </c>
      <c r="S302" s="164">
        <v>0</v>
      </c>
      <c r="T302" s="165">
        <f t="shared" si="58"/>
        <v>0</v>
      </c>
      <c r="AR302" s="166" t="s">
        <v>473</v>
      </c>
      <c r="AT302" s="166" t="s">
        <v>582</v>
      </c>
      <c r="AU302" s="166" t="s">
        <v>87</v>
      </c>
      <c r="AY302" s="16" t="s">
        <v>283</v>
      </c>
      <c r="BE302" s="167">
        <f t="shared" si="59"/>
        <v>0</v>
      </c>
      <c r="BF302" s="167">
        <f t="shared" si="60"/>
        <v>0</v>
      </c>
      <c r="BG302" s="167">
        <f t="shared" si="61"/>
        <v>0</v>
      </c>
      <c r="BH302" s="167">
        <f t="shared" si="62"/>
        <v>0</v>
      </c>
      <c r="BI302" s="167">
        <f t="shared" si="63"/>
        <v>0</v>
      </c>
      <c r="BJ302" s="16" t="s">
        <v>87</v>
      </c>
      <c r="BK302" s="167">
        <f t="shared" si="64"/>
        <v>0</v>
      </c>
      <c r="BL302" s="16" t="s">
        <v>358</v>
      </c>
      <c r="BM302" s="166" t="s">
        <v>3111</v>
      </c>
    </row>
    <row r="303" spans="2:65" s="1" customFormat="1" ht="37.9" customHeight="1">
      <c r="B303" s="125"/>
      <c r="C303" s="155" t="s">
        <v>1196</v>
      </c>
      <c r="D303" s="155" t="s">
        <v>285</v>
      </c>
      <c r="E303" s="156" t="s">
        <v>3061</v>
      </c>
      <c r="F303" s="157" t="s">
        <v>3062</v>
      </c>
      <c r="G303" s="158" t="s">
        <v>344</v>
      </c>
      <c r="H303" s="159">
        <v>7.234</v>
      </c>
      <c r="I303" s="160"/>
      <c r="J303" s="161">
        <f t="shared" si="55"/>
        <v>0</v>
      </c>
      <c r="K303" s="162"/>
      <c r="L303" s="31"/>
      <c r="M303" s="163" t="s">
        <v>1</v>
      </c>
      <c r="N303" s="124" t="s">
        <v>41</v>
      </c>
      <c r="P303" s="164">
        <f t="shared" si="56"/>
        <v>0</v>
      </c>
      <c r="Q303" s="164">
        <v>0</v>
      </c>
      <c r="R303" s="164">
        <f t="shared" si="57"/>
        <v>0</v>
      </c>
      <c r="S303" s="164">
        <v>0</v>
      </c>
      <c r="T303" s="165">
        <f t="shared" si="58"/>
        <v>0</v>
      </c>
      <c r="AR303" s="166" t="s">
        <v>358</v>
      </c>
      <c r="AT303" s="166" t="s">
        <v>285</v>
      </c>
      <c r="AU303" s="166" t="s">
        <v>87</v>
      </c>
      <c r="AY303" s="16" t="s">
        <v>283</v>
      </c>
      <c r="BE303" s="167">
        <f t="shared" si="59"/>
        <v>0</v>
      </c>
      <c r="BF303" s="167">
        <f t="shared" si="60"/>
        <v>0</v>
      </c>
      <c r="BG303" s="167">
        <f t="shared" si="61"/>
        <v>0</v>
      </c>
      <c r="BH303" s="167">
        <f t="shared" si="62"/>
        <v>0</v>
      </c>
      <c r="BI303" s="167">
        <f t="shared" si="63"/>
        <v>0</v>
      </c>
      <c r="BJ303" s="16" t="s">
        <v>87</v>
      </c>
      <c r="BK303" s="167">
        <f t="shared" si="64"/>
        <v>0</v>
      </c>
      <c r="BL303" s="16" t="s">
        <v>358</v>
      </c>
      <c r="BM303" s="166" t="s">
        <v>3114</v>
      </c>
    </row>
    <row r="304" spans="2:65" s="1" customFormat="1" ht="16.5" customHeight="1">
      <c r="B304" s="125"/>
      <c r="C304" s="155" t="s">
        <v>1202</v>
      </c>
      <c r="D304" s="155" t="s">
        <v>285</v>
      </c>
      <c r="E304" s="156" t="s">
        <v>4453</v>
      </c>
      <c r="F304" s="157" t="s">
        <v>4454</v>
      </c>
      <c r="G304" s="158" t="s">
        <v>373</v>
      </c>
      <c r="H304" s="159">
        <v>4</v>
      </c>
      <c r="I304" s="160"/>
      <c r="J304" s="161">
        <f t="shared" si="55"/>
        <v>0</v>
      </c>
      <c r="K304" s="162"/>
      <c r="L304" s="31"/>
      <c r="M304" s="163" t="s">
        <v>1</v>
      </c>
      <c r="N304" s="124" t="s">
        <v>41</v>
      </c>
      <c r="P304" s="164">
        <f t="shared" si="56"/>
        <v>0</v>
      </c>
      <c r="Q304" s="164">
        <v>8.0000000000000007E-5</v>
      </c>
      <c r="R304" s="164">
        <f t="shared" si="57"/>
        <v>3.2000000000000003E-4</v>
      </c>
      <c r="S304" s="164">
        <v>0</v>
      </c>
      <c r="T304" s="165">
        <f t="shared" si="58"/>
        <v>0</v>
      </c>
      <c r="AR304" s="166" t="s">
        <v>358</v>
      </c>
      <c r="AT304" s="166" t="s">
        <v>285</v>
      </c>
      <c r="AU304" s="166" t="s">
        <v>87</v>
      </c>
      <c r="AY304" s="16" t="s">
        <v>283</v>
      </c>
      <c r="BE304" s="167">
        <f t="shared" si="59"/>
        <v>0</v>
      </c>
      <c r="BF304" s="167">
        <f t="shared" si="60"/>
        <v>0</v>
      </c>
      <c r="BG304" s="167">
        <f t="shared" si="61"/>
        <v>0</v>
      </c>
      <c r="BH304" s="167">
        <f t="shared" si="62"/>
        <v>0</v>
      </c>
      <c r="BI304" s="167">
        <f t="shared" si="63"/>
        <v>0</v>
      </c>
      <c r="BJ304" s="16" t="s">
        <v>87</v>
      </c>
      <c r="BK304" s="167">
        <f t="shared" si="64"/>
        <v>0</v>
      </c>
      <c r="BL304" s="16" t="s">
        <v>358</v>
      </c>
      <c r="BM304" s="166" t="s">
        <v>3117</v>
      </c>
    </row>
    <row r="305" spans="2:65" s="1" customFormat="1" ht="16.5" customHeight="1">
      <c r="B305" s="125"/>
      <c r="C305" s="189" t="s">
        <v>1206</v>
      </c>
      <c r="D305" s="189" t="s">
        <v>582</v>
      </c>
      <c r="E305" s="190" t="s">
        <v>4455</v>
      </c>
      <c r="F305" s="191" t="s">
        <v>4456</v>
      </c>
      <c r="G305" s="192" t="s">
        <v>373</v>
      </c>
      <c r="H305" s="193">
        <v>4</v>
      </c>
      <c r="I305" s="194"/>
      <c r="J305" s="195">
        <f t="shared" ref="J305:J336" si="65">ROUND(I305*H305,2)</f>
        <v>0</v>
      </c>
      <c r="K305" s="196"/>
      <c r="L305" s="197"/>
      <c r="M305" s="198" t="s">
        <v>1</v>
      </c>
      <c r="N305" s="199" t="s">
        <v>41</v>
      </c>
      <c r="P305" s="164">
        <f t="shared" ref="P305:P336" si="66">O305*H305</f>
        <v>0</v>
      </c>
      <c r="Q305" s="164">
        <v>4.8000000000000001E-4</v>
      </c>
      <c r="R305" s="164">
        <f t="shared" ref="R305:R336" si="67">Q305*H305</f>
        <v>1.92E-3</v>
      </c>
      <c r="S305" s="164">
        <v>0</v>
      </c>
      <c r="T305" s="165">
        <f t="shared" ref="T305:T336" si="68">S305*H305</f>
        <v>0</v>
      </c>
      <c r="AR305" s="166" t="s">
        <v>473</v>
      </c>
      <c r="AT305" s="166" t="s">
        <v>582</v>
      </c>
      <c r="AU305" s="166" t="s">
        <v>87</v>
      </c>
      <c r="AY305" s="16" t="s">
        <v>283</v>
      </c>
      <c r="BE305" s="167">
        <f t="shared" ref="BE305:BE338" si="69">IF(N305="základná",J305,0)</f>
        <v>0</v>
      </c>
      <c r="BF305" s="167">
        <f t="shared" ref="BF305:BF338" si="70">IF(N305="znížená",J305,0)</f>
        <v>0</v>
      </c>
      <c r="BG305" s="167">
        <f t="shared" ref="BG305:BG338" si="71">IF(N305="zákl. prenesená",J305,0)</f>
        <v>0</v>
      </c>
      <c r="BH305" s="167">
        <f t="shared" ref="BH305:BH338" si="72">IF(N305="zníž. prenesená",J305,0)</f>
        <v>0</v>
      </c>
      <c r="BI305" s="167">
        <f t="shared" ref="BI305:BI338" si="73">IF(N305="nulová",J305,0)</f>
        <v>0</v>
      </c>
      <c r="BJ305" s="16" t="s">
        <v>87</v>
      </c>
      <c r="BK305" s="167">
        <f t="shared" ref="BK305:BK338" si="74">ROUND(I305*H305,2)</f>
        <v>0</v>
      </c>
      <c r="BL305" s="16" t="s">
        <v>358</v>
      </c>
      <c r="BM305" s="166" t="s">
        <v>3120</v>
      </c>
    </row>
    <row r="306" spans="2:65" s="1" customFormat="1" ht="16.5" customHeight="1">
      <c r="B306" s="125"/>
      <c r="C306" s="155" t="s">
        <v>1212</v>
      </c>
      <c r="D306" s="155" t="s">
        <v>285</v>
      </c>
      <c r="E306" s="156" t="s">
        <v>3064</v>
      </c>
      <c r="F306" s="157" t="s">
        <v>3065</v>
      </c>
      <c r="G306" s="158" t="s">
        <v>373</v>
      </c>
      <c r="H306" s="159">
        <v>282</v>
      </c>
      <c r="I306" s="160"/>
      <c r="J306" s="161">
        <f t="shared" si="65"/>
        <v>0</v>
      </c>
      <c r="K306" s="162"/>
      <c r="L306" s="31"/>
      <c r="M306" s="163" t="s">
        <v>1</v>
      </c>
      <c r="N306" s="124" t="s">
        <v>41</v>
      </c>
      <c r="P306" s="164">
        <f t="shared" si="66"/>
        <v>0</v>
      </c>
      <c r="Q306" s="164">
        <v>8.0000000000000007E-5</v>
      </c>
      <c r="R306" s="164">
        <f t="shared" si="67"/>
        <v>2.256E-2</v>
      </c>
      <c r="S306" s="164">
        <v>0</v>
      </c>
      <c r="T306" s="165">
        <f t="shared" si="68"/>
        <v>0</v>
      </c>
      <c r="AR306" s="166" t="s">
        <v>358</v>
      </c>
      <c r="AT306" s="166" t="s">
        <v>285</v>
      </c>
      <c r="AU306" s="166" t="s">
        <v>87</v>
      </c>
      <c r="AY306" s="16" t="s">
        <v>283</v>
      </c>
      <c r="BE306" s="167">
        <f t="shared" si="69"/>
        <v>0</v>
      </c>
      <c r="BF306" s="167">
        <f t="shared" si="70"/>
        <v>0</v>
      </c>
      <c r="BG306" s="167">
        <f t="shared" si="71"/>
        <v>0</v>
      </c>
      <c r="BH306" s="167">
        <f t="shared" si="72"/>
        <v>0</v>
      </c>
      <c r="BI306" s="167">
        <f t="shared" si="73"/>
        <v>0</v>
      </c>
      <c r="BJ306" s="16" t="s">
        <v>87</v>
      </c>
      <c r="BK306" s="167">
        <f t="shared" si="74"/>
        <v>0</v>
      </c>
      <c r="BL306" s="16" t="s">
        <v>358</v>
      </c>
      <c r="BM306" s="166" t="s">
        <v>3123</v>
      </c>
    </row>
    <row r="307" spans="2:65" s="1" customFormat="1" ht="24.2" customHeight="1">
      <c r="B307" s="125"/>
      <c r="C307" s="189" t="s">
        <v>1217</v>
      </c>
      <c r="D307" s="189" t="s">
        <v>582</v>
      </c>
      <c r="E307" s="190" t="s">
        <v>3067</v>
      </c>
      <c r="F307" s="191" t="s">
        <v>3068</v>
      </c>
      <c r="G307" s="192" t="s">
        <v>373</v>
      </c>
      <c r="H307" s="193">
        <v>282</v>
      </c>
      <c r="I307" s="194"/>
      <c r="J307" s="195">
        <f t="shared" si="65"/>
        <v>0</v>
      </c>
      <c r="K307" s="196"/>
      <c r="L307" s="197"/>
      <c r="M307" s="198" t="s">
        <v>1</v>
      </c>
      <c r="N307" s="199" t="s">
        <v>41</v>
      </c>
      <c r="P307" s="164">
        <f t="shared" si="66"/>
        <v>0</v>
      </c>
      <c r="Q307" s="164">
        <v>1.6000000000000001E-4</v>
      </c>
      <c r="R307" s="164">
        <f t="shared" si="67"/>
        <v>4.512E-2</v>
      </c>
      <c r="S307" s="164">
        <v>0</v>
      </c>
      <c r="T307" s="165">
        <f t="shared" si="68"/>
        <v>0</v>
      </c>
      <c r="AR307" s="166" t="s">
        <v>473</v>
      </c>
      <c r="AT307" s="166" t="s">
        <v>582</v>
      </c>
      <c r="AU307" s="166" t="s">
        <v>87</v>
      </c>
      <c r="AY307" s="16" t="s">
        <v>283</v>
      </c>
      <c r="BE307" s="167">
        <f t="shared" si="69"/>
        <v>0</v>
      </c>
      <c r="BF307" s="167">
        <f t="shared" si="70"/>
        <v>0</v>
      </c>
      <c r="BG307" s="167">
        <f t="shared" si="71"/>
        <v>0</v>
      </c>
      <c r="BH307" s="167">
        <f t="shared" si="72"/>
        <v>0</v>
      </c>
      <c r="BI307" s="167">
        <f t="shared" si="73"/>
        <v>0</v>
      </c>
      <c r="BJ307" s="16" t="s">
        <v>87</v>
      </c>
      <c r="BK307" s="167">
        <f t="shared" si="74"/>
        <v>0</v>
      </c>
      <c r="BL307" s="16" t="s">
        <v>358</v>
      </c>
      <c r="BM307" s="166" t="s">
        <v>3126</v>
      </c>
    </row>
    <row r="308" spans="2:65" s="1" customFormat="1" ht="24.2" customHeight="1">
      <c r="B308" s="125"/>
      <c r="C308" s="155" t="s">
        <v>1222</v>
      </c>
      <c r="D308" s="155" t="s">
        <v>285</v>
      </c>
      <c r="E308" s="156" t="s">
        <v>3070</v>
      </c>
      <c r="F308" s="157" t="s">
        <v>3071</v>
      </c>
      <c r="G308" s="158" t="s">
        <v>2986</v>
      </c>
      <c r="H308" s="159">
        <v>115</v>
      </c>
      <c r="I308" s="160"/>
      <c r="J308" s="161">
        <f t="shared" si="65"/>
        <v>0</v>
      </c>
      <c r="K308" s="162"/>
      <c r="L308" s="31"/>
      <c r="M308" s="163" t="s">
        <v>1</v>
      </c>
      <c r="N308" s="124" t="s">
        <v>41</v>
      </c>
      <c r="P308" s="164">
        <f t="shared" si="66"/>
        <v>0</v>
      </c>
      <c r="Q308" s="164">
        <v>0</v>
      </c>
      <c r="R308" s="164">
        <f t="shared" si="67"/>
        <v>0</v>
      </c>
      <c r="S308" s="164">
        <v>0</v>
      </c>
      <c r="T308" s="165">
        <f t="shared" si="68"/>
        <v>0</v>
      </c>
      <c r="AR308" s="166" t="s">
        <v>358</v>
      </c>
      <c r="AT308" s="166" t="s">
        <v>285</v>
      </c>
      <c r="AU308" s="166" t="s">
        <v>87</v>
      </c>
      <c r="AY308" s="16" t="s">
        <v>283</v>
      </c>
      <c r="BE308" s="167">
        <f t="shared" si="69"/>
        <v>0</v>
      </c>
      <c r="BF308" s="167">
        <f t="shared" si="70"/>
        <v>0</v>
      </c>
      <c r="BG308" s="167">
        <f t="shared" si="71"/>
        <v>0</v>
      </c>
      <c r="BH308" s="167">
        <f t="shared" si="72"/>
        <v>0</v>
      </c>
      <c r="BI308" s="167">
        <f t="shared" si="73"/>
        <v>0</v>
      </c>
      <c r="BJ308" s="16" t="s">
        <v>87</v>
      </c>
      <c r="BK308" s="167">
        <f t="shared" si="74"/>
        <v>0</v>
      </c>
      <c r="BL308" s="16" t="s">
        <v>358</v>
      </c>
      <c r="BM308" s="166" t="s">
        <v>3129</v>
      </c>
    </row>
    <row r="309" spans="2:65" s="1" customFormat="1" ht="33" customHeight="1">
      <c r="B309" s="125"/>
      <c r="C309" s="155" t="s">
        <v>1226</v>
      </c>
      <c r="D309" s="155" t="s">
        <v>285</v>
      </c>
      <c r="E309" s="156" t="s">
        <v>3073</v>
      </c>
      <c r="F309" s="157" t="s">
        <v>3074</v>
      </c>
      <c r="G309" s="158" t="s">
        <v>373</v>
      </c>
      <c r="H309" s="159">
        <v>96</v>
      </c>
      <c r="I309" s="160"/>
      <c r="J309" s="161">
        <f t="shared" si="65"/>
        <v>0</v>
      </c>
      <c r="K309" s="162"/>
      <c r="L309" s="31"/>
      <c r="M309" s="163" t="s">
        <v>1</v>
      </c>
      <c r="N309" s="124" t="s">
        <v>41</v>
      </c>
      <c r="P309" s="164">
        <f t="shared" si="66"/>
        <v>0</v>
      </c>
      <c r="Q309" s="164">
        <v>1E-4</v>
      </c>
      <c r="R309" s="164">
        <f t="shared" si="67"/>
        <v>9.6000000000000009E-3</v>
      </c>
      <c r="S309" s="164">
        <v>0</v>
      </c>
      <c r="T309" s="165">
        <f t="shared" si="68"/>
        <v>0</v>
      </c>
      <c r="AR309" s="166" t="s">
        <v>358</v>
      </c>
      <c r="AT309" s="166" t="s">
        <v>285</v>
      </c>
      <c r="AU309" s="166" t="s">
        <v>87</v>
      </c>
      <c r="AY309" s="16" t="s">
        <v>283</v>
      </c>
      <c r="BE309" s="167">
        <f t="shared" si="69"/>
        <v>0</v>
      </c>
      <c r="BF309" s="167">
        <f t="shared" si="70"/>
        <v>0</v>
      </c>
      <c r="BG309" s="167">
        <f t="shared" si="71"/>
        <v>0</v>
      </c>
      <c r="BH309" s="167">
        <f t="shared" si="72"/>
        <v>0</v>
      </c>
      <c r="BI309" s="167">
        <f t="shared" si="73"/>
        <v>0</v>
      </c>
      <c r="BJ309" s="16" t="s">
        <v>87</v>
      </c>
      <c r="BK309" s="167">
        <f t="shared" si="74"/>
        <v>0</v>
      </c>
      <c r="BL309" s="16" t="s">
        <v>358</v>
      </c>
      <c r="BM309" s="166" t="s">
        <v>3132</v>
      </c>
    </row>
    <row r="310" spans="2:65" s="1" customFormat="1" ht="16.5" customHeight="1">
      <c r="B310" s="125"/>
      <c r="C310" s="189" t="s">
        <v>1232</v>
      </c>
      <c r="D310" s="189" t="s">
        <v>582</v>
      </c>
      <c r="E310" s="190" t="s">
        <v>3076</v>
      </c>
      <c r="F310" s="191" t="s">
        <v>3077</v>
      </c>
      <c r="G310" s="192" t="s">
        <v>373</v>
      </c>
      <c r="H310" s="193">
        <v>83</v>
      </c>
      <c r="I310" s="194"/>
      <c r="J310" s="195">
        <f t="shared" si="65"/>
        <v>0</v>
      </c>
      <c r="K310" s="196"/>
      <c r="L310" s="197"/>
      <c r="M310" s="198" t="s">
        <v>1</v>
      </c>
      <c r="N310" s="199" t="s">
        <v>41</v>
      </c>
      <c r="P310" s="164">
        <f t="shared" si="66"/>
        <v>0</v>
      </c>
      <c r="Q310" s="164">
        <v>2E-3</v>
      </c>
      <c r="R310" s="164">
        <f t="shared" si="67"/>
        <v>0.16600000000000001</v>
      </c>
      <c r="S310" s="164">
        <v>0</v>
      </c>
      <c r="T310" s="165">
        <f t="shared" si="68"/>
        <v>0</v>
      </c>
      <c r="AR310" s="166" t="s">
        <v>473</v>
      </c>
      <c r="AT310" s="166" t="s">
        <v>582</v>
      </c>
      <c r="AU310" s="166" t="s">
        <v>87</v>
      </c>
      <c r="AY310" s="16" t="s">
        <v>283</v>
      </c>
      <c r="BE310" s="167">
        <f t="shared" si="69"/>
        <v>0</v>
      </c>
      <c r="BF310" s="167">
        <f t="shared" si="70"/>
        <v>0</v>
      </c>
      <c r="BG310" s="167">
        <f t="shared" si="71"/>
        <v>0</v>
      </c>
      <c r="BH310" s="167">
        <f t="shared" si="72"/>
        <v>0</v>
      </c>
      <c r="BI310" s="167">
        <f t="shared" si="73"/>
        <v>0</v>
      </c>
      <c r="BJ310" s="16" t="s">
        <v>87</v>
      </c>
      <c r="BK310" s="167">
        <f t="shared" si="74"/>
        <v>0</v>
      </c>
      <c r="BL310" s="16" t="s">
        <v>358</v>
      </c>
      <c r="BM310" s="166" t="s">
        <v>3135</v>
      </c>
    </row>
    <row r="311" spans="2:65" s="1" customFormat="1" ht="24.2" customHeight="1">
      <c r="B311" s="125"/>
      <c r="C311" s="189" t="s">
        <v>1237</v>
      </c>
      <c r="D311" s="189" t="s">
        <v>582</v>
      </c>
      <c r="E311" s="190" t="s">
        <v>4457</v>
      </c>
      <c r="F311" s="191" t="s">
        <v>4458</v>
      </c>
      <c r="G311" s="192" t="s">
        <v>373</v>
      </c>
      <c r="H311" s="193">
        <v>8</v>
      </c>
      <c r="I311" s="194"/>
      <c r="J311" s="195">
        <f t="shared" si="65"/>
        <v>0</v>
      </c>
      <c r="K311" s="196"/>
      <c r="L311" s="197"/>
      <c r="M311" s="198" t="s">
        <v>1</v>
      </c>
      <c r="N311" s="199" t="s">
        <v>41</v>
      </c>
      <c r="P311" s="164">
        <f t="shared" si="66"/>
        <v>0</v>
      </c>
      <c r="Q311" s="164">
        <v>1E-3</v>
      </c>
      <c r="R311" s="164">
        <f t="shared" si="67"/>
        <v>8.0000000000000002E-3</v>
      </c>
      <c r="S311" s="164">
        <v>0</v>
      </c>
      <c r="T311" s="165">
        <f t="shared" si="68"/>
        <v>0</v>
      </c>
      <c r="AR311" s="166" t="s">
        <v>473</v>
      </c>
      <c r="AT311" s="166" t="s">
        <v>582</v>
      </c>
      <c r="AU311" s="166" t="s">
        <v>87</v>
      </c>
      <c r="AY311" s="16" t="s">
        <v>283</v>
      </c>
      <c r="BE311" s="167">
        <f t="shared" si="69"/>
        <v>0</v>
      </c>
      <c r="BF311" s="167">
        <f t="shared" si="70"/>
        <v>0</v>
      </c>
      <c r="BG311" s="167">
        <f t="shared" si="71"/>
        <v>0</v>
      </c>
      <c r="BH311" s="167">
        <f t="shared" si="72"/>
        <v>0</v>
      </c>
      <c r="BI311" s="167">
        <f t="shared" si="73"/>
        <v>0</v>
      </c>
      <c r="BJ311" s="16" t="s">
        <v>87</v>
      </c>
      <c r="BK311" s="167">
        <f t="shared" si="74"/>
        <v>0</v>
      </c>
      <c r="BL311" s="16" t="s">
        <v>358</v>
      </c>
      <c r="BM311" s="166" t="s">
        <v>3138</v>
      </c>
    </row>
    <row r="312" spans="2:65" s="1" customFormat="1" ht="16.5" customHeight="1">
      <c r="B312" s="125"/>
      <c r="C312" s="189" t="s">
        <v>1243</v>
      </c>
      <c r="D312" s="189" t="s">
        <v>582</v>
      </c>
      <c r="E312" s="190" t="s">
        <v>3082</v>
      </c>
      <c r="F312" s="191" t="s">
        <v>3083</v>
      </c>
      <c r="G312" s="192" t="s">
        <v>373</v>
      </c>
      <c r="H312" s="193">
        <v>5</v>
      </c>
      <c r="I312" s="194"/>
      <c r="J312" s="195">
        <f t="shared" si="65"/>
        <v>0</v>
      </c>
      <c r="K312" s="196"/>
      <c r="L312" s="197"/>
      <c r="M312" s="198" t="s">
        <v>1</v>
      </c>
      <c r="N312" s="199" t="s">
        <v>41</v>
      </c>
      <c r="P312" s="164">
        <f t="shared" si="66"/>
        <v>0</v>
      </c>
      <c r="Q312" s="164">
        <v>1.2999999999999999E-3</v>
      </c>
      <c r="R312" s="164">
        <f t="shared" si="67"/>
        <v>6.4999999999999997E-3</v>
      </c>
      <c r="S312" s="164">
        <v>0</v>
      </c>
      <c r="T312" s="165">
        <f t="shared" si="68"/>
        <v>0</v>
      </c>
      <c r="AR312" s="166" t="s">
        <v>473</v>
      </c>
      <c r="AT312" s="166" t="s">
        <v>582</v>
      </c>
      <c r="AU312" s="166" t="s">
        <v>87</v>
      </c>
      <c r="AY312" s="16" t="s">
        <v>283</v>
      </c>
      <c r="BE312" s="167">
        <f t="shared" si="69"/>
        <v>0</v>
      </c>
      <c r="BF312" s="167">
        <f t="shared" si="70"/>
        <v>0</v>
      </c>
      <c r="BG312" s="167">
        <f t="shared" si="71"/>
        <v>0</v>
      </c>
      <c r="BH312" s="167">
        <f t="shared" si="72"/>
        <v>0</v>
      </c>
      <c r="BI312" s="167">
        <f t="shared" si="73"/>
        <v>0</v>
      </c>
      <c r="BJ312" s="16" t="s">
        <v>87</v>
      </c>
      <c r="BK312" s="167">
        <f t="shared" si="74"/>
        <v>0</v>
      </c>
      <c r="BL312" s="16" t="s">
        <v>358</v>
      </c>
      <c r="BM312" s="166" t="s">
        <v>3141</v>
      </c>
    </row>
    <row r="313" spans="2:65" s="1" customFormat="1" ht="24.2" customHeight="1">
      <c r="B313" s="125"/>
      <c r="C313" s="155" t="s">
        <v>1249</v>
      </c>
      <c r="D313" s="155" t="s">
        <v>285</v>
      </c>
      <c r="E313" s="156" t="s">
        <v>3088</v>
      </c>
      <c r="F313" s="157" t="s">
        <v>3089</v>
      </c>
      <c r="G313" s="158" t="s">
        <v>373</v>
      </c>
      <c r="H313" s="159">
        <v>6</v>
      </c>
      <c r="I313" s="160"/>
      <c r="J313" s="161">
        <f t="shared" si="65"/>
        <v>0</v>
      </c>
      <c r="K313" s="162"/>
      <c r="L313" s="31"/>
      <c r="M313" s="163" t="s">
        <v>1</v>
      </c>
      <c r="N313" s="124" t="s">
        <v>41</v>
      </c>
      <c r="P313" s="164">
        <f t="shared" si="66"/>
        <v>0</v>
      </c>
      <c r="Q313" s="164">
        <v>0</v>
      </c>
      <c r="R313" s="164">
        <f t="shared" si="67"/>
        <v>0</v>
      </c>
      <c r="S313" s="164">
        <v>0</v>
      </c>
      <c r="T313" s="165">
        <f t="shared" si="68"/>
        <v>0</v>
      </c>
      <c r="AR313" s="166" t="s">
        <v>358</v>
      </c>
      <c r="AT313" s="166" t="s">
        <v>285</v>
      </c>
      <c r="AU313" s="166" t="s">
        <v>87</v>
      </c>
      <c r="AY313" s="16" t="s">
        <v>283</v>
      </c>
      <c r="BE313" s="167">
        <f t="shared" si="69"/>
        <v>0</v>
      </c>
      <c r="BF313" s="167">
        <f t="shared" si="70"/>
        <v>0</v>
      </c>
      <c r="BG313" s="167">
        <f t="shared" si="71"/>
        <v>0</v>
      </c>
      <c r="BH313" s="167">
        <f t="shared" si="72"/>
        <v>0</v>
      </c>
      <c r="BI313" s="167">
        <f t="shared" si="73"/>
        <v>0</v>
      </c>
      <c r="BJ313" s="16" t="s">
        <v>87</v>
      </c>
      <c r="BK313" s="167">
        <f t="shared" si="74"/>
        <v>0</v>
      </c>
      <c r="BL313" s="16" t="s">
        <v>358</v>
      </c>
      <c r="BM313" s="166" t="s">
        <v>3144</v>
      </c>
    </row>
    <row r="314" spans="2:65" s="1" customFormat="1" ht="16.5" customHeight="1">
      <c r="B314" s="125"/>
      <c r="C314" s="189" t="s">
        <v>1256</v>
      </c>
      <c r="D314" s="189" t="s">
        <v>582</v>
      </c>
      <c r="E314" s="190" t="s">
        <v>3091</v>
      </c>
      <c r="F314" s="191" t="s">
        <v>3092</v>
      </c>
      <c r="G314" s="192" t="s">
        <v>373</v>
      </c>
      <c r="H314" s="193">
        <v>6</v>
      </c>
      <c r="I314" s="194"/>
      <c r="J314" s="195">
        <f t="shared" si="65"/>
        <v>0</v>
      </c>
      <c r="K314" s="196"/>
      <c r="L314" s="197"/>
      <c r="M314" s="198" t="s">
        <v>1</v>
      </c>
      <c r="N314" s="199" t="s">
        <v>41</v>
      </c>
      <c r="P314" s="164">
        <f t="shared" si="66"/>
        <v>0</v>
      </c>
      <c r="Q314" s="164">
        <v>1.49E-3</v>
      </c>
      <c r="R314" s="164">
        <f t="shared" si="67"/>
        <v>8.94E-3</v>
      </c>
      <c r="S314" s="164">
        <v>0</v>
      </c>
      <c r="T314" s="165">
        <f t="shared" si="68"/>
        <v>0</v>
      </c>
      <c r="AR314" s="166" t="s">
        <v>473</v>
      </c>
      <c r="AT314" s="166" t="s">
        <v>582</v>
      </c>
      <c r="AU314" s="166" t="s">
        <v>87</v>
      </c>
      <c r="AY314" s="16" t="s">
        <v>283</v>
      </c>
      <c r="BE314" s="167">
        <f t="shared" si="69"/>
        <v>0</v>
      </c>
      <c r="BF314" s="167">
        <f t="shared" si="70"/>
        <v>0</v>
      </c>
      <c r="BG314" s="167">
        <f t="shared" si="71"/>
        <v>0</v>
      </c>
      <c r="BH314" s="167">
        <f t="shared" si="72"/>
        <v>0</v>
      </c>
      <c r="BI314" s="167">
        <f t="shared" si="73"/>
        <v>0</v>
      </c>
      <c r="BJ314" s="16" t="s">
        <v>87</v>
      </c>
      <c r="BK314" s="167">
        <f t="shared" si="74"/>
        <v>0</v>
      </c>
      <c r="BL314" s="16" t="s">
        <v>358</v>
      </c>
      <c r="BM314" s="166" t="s">
        <v>3147</v>
      </c>
    </row>
    <row r="315" spans="2:65" s="1" customFormat="1" ht="24.2" customHeight="1">
      <c r="B315" s="125"/>
      <c r="C315" s="155" t="s">
        <v>1260</v>
      </c>
      <c r="D315" s="155" t="s">
        <v>285</v>
      </c>
      <c r="E315" s="156" t="s">
        <v>3094</v>
      </c>
      <c r="F315" s="157" t="s">
        <v>3095</v>
      </c>
      <c r="G315" s="158" t="s">
        <v>373</v>
      </c>
      <c r="H315" s="159">
        <v>93</v>
      </c>
      <c r="I315" s="160"/>
      <c r="J315" s="161">
        <f t="shared" si="65"/>
        <v>0</v>
      </c>
      <c r="K315" s="162"/>
      <c r="L315" s="31"/>
      <c r="M315" s="163" t="s">
        <v>1</v>
      </c>
      <c r="N315" s="124" t="s">
        <v>41</v>
      </c>
      <c r="P315" s="164">
        <f t="shared" si="66"/>
        <v>0</v>
      </c>
      <c r="Q315" s="164">
        <v>0</v>
      </c>
      <c r="R315" s="164">
        <f t="shared" si="67"/>
        <v>0</v>
      </c>
      <c r="S315" s="164">
        <v>0</v>
      </c>
      <c r="T315" s="165">
        <f t="shared" si="68"/>
        <v>0</v>
      </c>
      <c r="AR315" s="166" t="s">
        <v>358</v>
      </c>
      <c r="AT315" s="166" t="s">
        <v>285</v>
      </c>
      <c r="AU315" s="166" t="s">
        <v>87</v>
      </c>
      <c r="AY315" s="16" t="s">
        <v>283</v>
      </c>
      <c r="BE315" s="167">
        <f t="shared" si="69"/>
        <v>0</v>
      </c>
      <c r="BF315" s="167">
        <f t="shared" si="70"/>
        <v>0</v>
      </c>
      <c r="BG315" s="167">
        <f t="shared" si="71"/>
        <v>0</v>
      </c>
      <c r="BH315" s="167">
        <f t="shared" si="72"/>
        <v>0</v>
      </c>
      <c r="BI315" s="167">
        <f t="shared" si="73"/>
        <v>0</v>
      </c>
      <c r="BJ315" s="16" t="s">
        <v>87</v>
      </c>
      <c r="BK315" s="167">
        <f t="shared" si="74"/>
        <v>0</v>
      </c>
      <c r="BL315" s="16" t="s">
        <v>358</v>
      </c>
      <c r="BM315" s="166" t="s">
        <v>3150</v>
      </c>
    </row>
    <row r="316" spans="2:65" s="1" customFormat="1" ht="24.2" customHeight="1">
      <c r="B316" s="125"/>
      <c r="C316" s="155" t="s">
        <v>1264</v>
      </c>
      <c r="D316" s="155" t="s">
        <v>285</v>
      </c>
      <c r="E316" s="156" t="s">
        <v>3097</v>
      </c>
      <c r="F316" s="157" t="s">
        <v>3098</v>
      </c>
      <c r="G316" s="158" t="s">
        <v>373</v>
      </c>
      <c r="H316" s="159">
        <v>93</v>
      </c>
      <c r="I316" s="160"/>
      <c r="J316" s="161">
        <f t="shared" si="65"/>
        <v>0</v>
      </c>
      <c r="K316" s="162"/>
      <c r="L316" s="31"/>
      <c r="M316" s="163" t="s">
        <v>1</v>
      </c>
      <c r="N316" s="124" t="s">
        <v>41</v>
      </c>
      <c r="P316" s="164">
        <f t="shared" si="66"/>
        <v>0</v>
      </c>
      <c r="Q316" s="164">
        <v>0</v>
      </c>
      <c r="R316" s="164">
        <f t="shared" si="67"/>
        <v>0</v>
      </c>
      <c r="S316" s="164">
        <v>0</v>
      </c>
      <c r="T316" s="165">
        <f t="shared" si="68"/>
        <v>0</v>
      </c>
      <c r="AR316" s="166" t="s">
        <v>358</v>
      </c>
      <c r="AT316" s="166" t="s">
        <v>285</v>
      </c>
      <c r="AU316" s="166" t="s">
        <v>87</v>
      </c>
      <c r="AY316" s="16" t="s">
        <v>283</v>
      </c>
      <c r="BE316" s="167">
        <f t="shared" si="69"/>
        <v>0</v>
      </c>
      <c r="BF316" s="167">
        <f t="shared" si="70"/>
        <v>0</v>
      </c>
      <c r="BG316" s="167">
        <f t="shared" si="71"/>
        <v>0</v>
      </c>
      <c r="BH316" s="167">
        <f t="shared" si="72"/>
        <v>0</v>
      </c>
      <c r="BI316" s="167">
        <f t="shared" si="73"/>
        <v>0</v>
      </c>
      <c r="BJ316" s="16" t="s">
        <v>87</v>
      </c>
      <c r="BK316" s="167">
        <f t="shared" si="74"/>
        <v>0</v>
      </c>
      <c r="BL316" s="16" t="s">
        <v>358</v>
      </c>
      <c r="BM316" s="166" t="s">
        <v>3153</v>
      </c>
    </row>
    <row r="317" spans="2:65" s="1" customFormat="1" ht="21.75" customHeight="1">
      <c r="B317" s="125"/>
      <c r="C317" s="155" t="s">
        <v>1269</v>
      </c>
      <c r="D317" s="155" t="s">
        <v>285</v>
      </c>
      <c r="E317" s="156" t="s">
        <v>3100</v>
      </c>
      <c r="F317" s="157" t="s">
        <v>3101</v>
      </c>
      <c r="G317" s="158" t="s">
        <v>373</v>
      </c>
      <c r="H317" s="159">
        <v>78</v>
      </c>
      <c r="I317" s="160"/>
      <c r="J317" s="161">
        <f t="shared" si="65"/>
        <v>0</v>
      </c>
      <c r="K317" s="162"/>
      <c r="L317" s="31"/>
      <c r="M317" s="163" t="s">
        <v>1</v>
      </c>
      <c r="N317" s="124" t="s">
        <v>41</v>
      </c>
      <c r="P317" s="164">
        <f t="shared" si="66"/>
        <v>0</v>
      </c>
      <c r="Q317" s="164">
        <v>0</v>
      </c>
      <c r="R317" s="164">
        <f t="shared" si="67"/>
        <v>0</v>
      </c>
      <c r="S317" s="164">
        <v>0</v>
      </c>
      <c r="T317" s="165">
        <f t="shared" si="68"/>
        <v>0</v>
      </c>
      <c r="AR317" s="166" t="s">
        <v>358</v>
      </c>
      <c r="AT317" s="166" t="s">
        <v>285</v>
      </c>
      <c r="AU317" s="166" t="s">
        <v>87</v>
      </c>
      <c r="AY317" s="16" t="s">
        <v>283</v>
      </c>
      <c r="BE317" s="167">
        <f t="shared" si="69"/>
        <v>0</v>
      </c>
      <c r="BF317" s="167">
        <f t="shared" si="70"/>
        <v>0</v>
      </c>
      <c r="BG317" s="167">
        <f t="shared" si="71"/>
        <v>0</v>
      </c>
      <c r="BH317" s="167">
        <f t="shared" si="72"/>
        <v>0</v>
      </c>
      <c r="BI317" s="167">
        <f t="shared" si="73"/>
        <v>0</v>
      </c>
      <c r="BJ317" s="16" t="s">
        <v>87</v>
      </c>
      <c r="BK317" s="167">
        <f t="shared" si="74"/>
        <v>0</v>
      </c>
      <c r="BL317" s="16" t="s">
        <v>358</v>
      </c>
      <c r="BM317" s="166" t="s">
        <v>3156</v>
      </c>
    </row>
    <row r="318" spans="2:65" s="1" customFormat="1" ht="16.5" customHeight="1">
      <c r="B318" s="125"/>
      <c r="C318" s="189" t="s">
        <v>1273</v>
      </c>
      <c r="D318" s="189" t="s">
        <v>582</v>
      </c>
      <c r="E318" s="190" t="s">
        <v>3103</v>
      </c>
      <c r="F318" s="191" t="s">
        <v>3104</v>
      </c>
      <c r="G318" s="192" t="s">
        <v>373</v>
      </c>
      <c r="H318" s="193">
        <v>78</v>
      </c>
      <c r="I318" s="194"/>
      <c r="J318" s="195">
        <f t="shared" si="65"/>
        <v>0</v>
      </c>
      <c r="K318" s="196"/>
      <c r="L318" s="197"/>
      <c r="M318" s="198" t="s">
        <v>1</v>
      </c>
      <c r="N318" s="199" t="s">
        <v>41</v>
      </c>
      <c r="P318" s="164">
        <f t="shared" si="66"/>
        <v>0</v>
      </c>
      <c r="Q318" s="164">
        <v>1.4E-3</v>
      </c>
      <c r="R318" s="164">
        <f t="shared" si="67"/>
        <v>0.10920000000000001</v>
      </c>
      <c r="S318" s="164">
        <v>0</v>
      </c>
      <c r="T318" s="165">
        <f t="shared" si="68"/>
        <v>0</v>
      </c>
      <c r="AR318" s="166" t="s">
        <v>473</v>
      </c>
      <c r="AT318" s="166" t="s">
        <v>582</v>
      </c>
      <c r="AU318" s="166" t="s">
        <v>87</v>
      </c>
      <c r="AY318" s="16" t="s">
        <v>283</v>
      </c>
      <c r="BE318" s="167">
        <f t="shared" si="69"/>
        <v>0</v>
      </c>
      <c r="BF318" s="167">
        <f t="shared" si="70"/>
        <v>0</v>
      </c>
      <c r="BG318" s="167">
        <f t="shared" si="71"/>
        <v>0</v>
      </c>
      <c r="BH318" s="167">
        <f t="shared" si="72"/>
        <v>0</v>
      </c>
      <c r="BI318" s="167">
        <f t="shared" si="73"/>
        <v>0</v>
      </c>
      <c r="BJ318" s="16" t="s">
        <v>87</v>
      </c>
      <c r="BK318" s="167">
        <f t="shared" si="74"/>
        <v>0</v>
      </c>
      <c r="BL318" s="16" t="s">
        <v>358</v>
      </c>
      <c r="BM318" s="166" t="s">
        <v>3159</v>
      </c>
    </row>
    <row r="319" spans="2:65" s="1" customFormat="1" ht="24.2" customHeight="1">
      <c r="B319" s="125"/>
      <c r="C319" s="155" t="s">
        <v>1279</v>
      </c>
      <c r="D319" s="155" t="s">
        <v>285</v>
      </c>
      <c r="E319" s="156" t="s">
        <v>3106</v>
      </c>
      <c r="F319" s="157" t="s">
        <v>3107</v>
      </c>
      <c r="G319" s="158" t="s">
        <v>373</v>
      </c>
      <c r="H319" s="159">
        <v>78</v>
      </c>
      <c r="I319" s="160"/>
      <c r="J319" s="161">
        <f t="shared" si="65"/>
        <v>0</v>
      </c>
      <c r="K319" s="162"/>
      <c r="L319" s="31"/>
      <c r="M319" s="163" t="s">
        <v>1</v>
      </c>
      <c r="N319" s="124" t="s">
        <v>41</v>
      </c>
      <c r="P319" s="164">
        <f t="shared" si="66"/>
        <v>0</v>
      </c>
      <c r="Q319" s="164">
        <v>0</v>
      </c>
      <c r="R319" s="164">
        <f t="shared" si="67"/>
        <v>0</v>
      </c>
      <c r="S319" s="164">
        <v>0</v>
      </c>
      <c r="T319" s="165">
        <f t="shared" si="68"/>
        <v>0</v>
      </c>
      <c r="AR319" s="166" t="s">
        <v>358</v>
      </c>
      <c r="AT319" s="166" t="s">
        <v>285</v>
      </c>
      <c r="AU319" s="166" t="s">
        <v>87</v>
      </c>
      <c r="AY319" s="16" t="s">
        <v>283</v>
      </c>
      <c r="BE319" s="167">
        <f t="shared" si="69"/>
        <v>0</v>
      </c>
      <c r="BF319" s="167">
        <f t="shared" si="70"/>
        <v>0</v>
      </c>
      <c r="BG319" s="167">
        <f t="shared" si="71"/>
        <v>0</v>
      </c>
      <c r="BH319" s="167">
        <f t="shared" si="72"/>
        <v>0</v>
      </c>
      <c r="BI319" s="167">
        <f t="shared" si="73"/>
        <v>0</v>
      </c>
      <c r="BJ319" s="16" t="s">
        <v>87</v>
      </c>
      <c r="BK319" s="167">
        <f t="shared" si="74"/>
        <v>0</v>
      </c>
      <c r="BL319" s="16" t="s">
        <v>358</v>
      </c>
      <c r="BM319" s="166" t="s">
        <v>3161</v>
      </c>
    </row>
    <row r="320" spans="2:65" s="1" customFormat="1" ht="24.2" customHeight="1">
      <c r="B320" s="125"/>
      <c r="C320" s="189" t="s">
        <v>1283</v>
      </c>
      <c r="D320" s="189" t="s">
        <v>582</v>
      </c>
      <c r="E320" s="190" t="s">
        <v>3109</v>
      </c>
      <c r="F320" s="191" t="s">
        <v>3110</v>
      </c>
      <c r="G320" s="192" t="s">
        <v>373</v>
      </c>
      <c r="H320" s="193">
        <v>78</v>
      </c>
      <c r="I320" s="194"/>
      <c r="J320" s="195">
        <f t="shared" si="65"/>
        <v>0</v>
      </c>
      <c r="K320" s="196"/>
      <c r="L320" s="197"/>
      <c r="M320" s="198" t="s">
        <v>1</v>
      </c>
      <c r="N320" s="199" t="s">
        <v>41</v>
      </c>
      <c r="P320" s="164">
        <f t="shared" si="66"/>
        <v>0</v>
      </c>
      <c r="Q320" s="164">
        <v>7.2000000000000005E-4</v>
      </c>
      <c r="R320" s="164">
        <f t="shared" si="67"/>
        <v>5.6160000000000002E-2</v>
      </c>
      <c r="S320" s="164">
        <v>0</v>
      </c>
      <c r="T320" s="165">
        <f t="shared" si="68"/>
        <v>0</v>
      </c>
      <c r="AR320" s="166" t="s">
        <v>473</v>
      </c>
      <c r="AT320" s="166" t="s">
        <v>582</v>
      </c>
      <c r="AU320" s="166" t="s">
        <v>87</v>
      </c>
      <c r="AY320" s="16" t="s">
        <v>283</v>
      </c>
      <c r="BE320" s="167">
        <f t="shared" si="69"/>
        <v>0</v>
      </c>
      <c r="BF320" s="167">
        <f t="shared" si="70"/>
        <v>0</v>
      </c>
      <c r="BG320" s="167">
        <f t="shared" si="71"/>
        <v>0</v>
      </c>
      <c r="BH320" s="167">
        <f t="shared" si="72"/>
        <v>0</v>
      </c>
      <c r="BI320" s="167">
        <f t="shared" si="73"/>
        <v>0</v>
      </c>
      <c r="BJ320" s="16" t="s">
        <v>87</v>
      </c>
      <c r="BK320" s="167">
        <f t="shared" si="74"/>
        <v>0</v>
      </c>
      <c r="BL320" s="16" t="s">
        <v>358</v>
      </c>
      <c r="BM320" s="166" t="s">
        <v>4459</v>
      </c>
    </row>
    <row r="321" spans="2:65" s="1" customFormat="1" ht="37.9" customHeight="1">
      <c r="B321" s="125"/>
      <c r="C321" s="155" t="s">
        <v>1287</v>
      </c>
      <c r="D321" s="155" t="s">
        <v>285</v>
      </c>
      <c r="E321" s="156" t="s">
        <v>3127</v>
      </c>
      <c r="F321" s="157" t="s">
        <v>3128</v>
      </c>
      <c r="G321" s="158" t="s">
        <v>373</v>
      </c>
      <c r="H321" s="159">
        <v>115</v>
      </c>
      <c r="I321" s="160"/>
      <c r="J321" s="161">
        <f t="shared" si="65"/>
        <v>0</v>
      </c>
      <c r="K321" s="162"/>
      <c r="L321" s="31"/>
      <c r="M321" s="163" t="s">
        <v>1</v>
      </c>
      <c r="N321" s="124" t="s">
        <v>41</v>
      </c>
      <c r="P321" s="164">
        <f t="shared" si="66"/>
        <v>0</v>
      </c>
      <c r="Q321" s="164">
        <v>0</v>
      </c>
      <c r="R321" s="164">
        <f t="shared" si="67"/>
        <v>0</v>
      </c>
      <c r="S321" s="164">
        <v>0</v>
      </c>
      <c r="T321" s="165">
        <f t="shared" si="68"/>
        <v>0</v>
      </c>
      <c r="AR321" s="166" t="s">
        <v>358</v>
      </c>
      <c r="AT321" s="166" t="s">
        <v>285</v>
      </c>
      <c r="AU321" s="166" t="s">
        <v>87</v>
      </c>
      <c r="AY321" s="16" t="s">
        <v>283</v>
      </c>
      <c r="BE321" s="167">
        <f t="shared" si="69"/>
        <v>0</v>
      </c>
      <c r="BF321" s="167">
        <f t="shared" si="70"/>
        <v>0</v>
      </c>
      <c r="BG321" s="167">
        <f t="shared" si="71"/>
        <v>0</v>
      </c>
      <c r="BH321" s="167">
        <f t="shared" si="72"/>
        <v>0</v>
      </c>
      <c r="BI321" s="167">
        <f t="shared" si="73"/>
        <v>0</v>
      </c>
      <c r="BJ321" s="16" t="s">
        <v>87</v>
      </c>
      <c r="BK321" s="167">
        <f t="shared" si="74"/>
        <v>0</v>
      </c>
      <c r="BL321" s="16" t="s">
        <v>358</v>
      </c>
      <c r="BM321" s="166" t="s">
        <v>4460</v>
      </c>
    </row>
    <row r="322" spans="2:65" s="1" customFormat="1" ht="24.2" customHeight="1">
      <c r="B322" s="125"/>
      <c r="C322" s="155" t="s">
        <v>1293</v>
      </c>
      <c r="D322" s="155" t="s">
        <v>285</v>
      </c>
      <c r="E322" s="156" t="s">
        <v>3130</v>
      </c>
      <c r="F322" s="157" t="s">
        <v>3131</v>
      </c>
      <c r="G322" s="158" t="s">
        <v>373</v>
      </c>
      <c r="H322" s="159">
        <v>93</v>
      </c>
      <c r="I322" s="160"/>
      <c r="J322" s="161">
        <f t="shared" si="65"/>
        <v>0</v>
      </c>
      <c r="K322" s="162"/>
      <c r="L322" s="31"/>
      <c r="M322" s="163" t="s">
        <v>1</v>
      </c>
      <c r="N322" s="124" t="s">
        <v>41</v>
      </c>
      <c r="P322" s="164">
        <f t="shared" si="66"/>
        <v>0</v>
      </c>
      <c r="Q322" s="164">
        <v>0</v>
      </c>
      <c r="R322" s="164">
        <f t="shared" si="67"/>
        <v>0</v>
      </c>
      <c r="S322" s="164">
        <v>0</v>
      </c>
      <c r="T322" s="165">
        <f t="shared" si="68"/>
        <v>0</v>
      </c>
      <c r="AR322" s="166" t="s">
        <v>358</v>
      </c>
      <c r="AT322" s="166" t="s">
        <v>285</v>
      </c>
      <c r="AU322" s="166" t="s">
        <v>87</v>
      </c>
      <c r="AY322" s="16" t="s">
        <v>283</v>
      </c>
      <c r="BE322" s="167">
        <f t="shared" si="69"/>
        <v>0</v>
      </c>
      <c r="BF322" s="167">
        <f t="shared" si="70"/>
        <v>0</v>
      </c>
      <c r="BG322" s="167">
        <f t="shared" si="71"/>
        <v>0</v>
      </c>
      <c r="BH322" s="167">
        <f t="shared" si="72"/>
        <v>0</v>
      </c>
      <c r="BI322" s="167">
        <f t="shared" si="73"/>
        <v>0</v>
      </c>
      <c r="BJ322" s="16" t="s">
        <v>87</v>
      </c>
      <c r="BK322" s="167">
        <f t="shared" si="74"/>
        <v>0</v>
      </c>
      <c r="BL322" s="16" t="s">
        <v>358</v>
      </c>
      <c r="BM322" s="166" t="s">
        <v>4461</v>
      </c>
    </row>
    <row r="323" spans="2:65" s="1" customFormat="1" ht="24.2" customHeight="1">
      <c r="B323" s="125"/>
      <c r="C323" s="155" t="s">
        <v>1295</v>
      </c>
      <c r="D323" s="155" t="s">
        <v>285</v>
      </c>
      <c r="E323" s="156" t="s">
        <v>3133</v>
      </c>
      <c r="F323" s="157" t="s">
        <v>3134</v>
      </c>
      <c r="G323" s="158" t="s">
        <v>373</v>
      </c>
      <c r="H323" s="159">
        <v>83</v>
      </c>
      <c r="I323" s="160"/>
      <c r="J323" s="161">
        <f t="shared" si="65"/>
        <v>0</v>
      </c>
      <c r="K323" s="162"/>
      <c r="L323" s="31"/>
      <c r="M323" s="163" t="s">
        <v>1</v>
      </c>
      <c r="N323" s="124" t="s">
        <v>41</v>
      </c>
      <c r="P323" s="164">
        <f t="shared" si="66"/>
        <v>0</v>
      </c>
      <c r="Q323" s="164">
        <v>0</v>
      </c>
      <c r="R323" s="164">
        <f t="shared" si="67"/>
        <v>0</v>
      </c>
      <c r="S323" s="164">
        <v>0</v>
      </c>
      <c r="T323" s="165">
        <f t="shared" si="68"/>
        <v>0</v>
      </c>
      <c r="AR323" s="166" t="s">
        <v>358</v>
      </c>
      <c r="AT323" s="166" t="s">
        <v>285</v>
      </c>
      <c r="AU323" s="166" t="s">
        <v>87</v>
      </c>
      <c r="AY323" s="16" t="s">
        <v>283</v>
      </c>
      <c r="BE323" s="167">
        <f t="shared" si="69"/>
        <v>0</v>
      </c>
      <c r="BF323" s="167">
        <f t="shared" si="70"/>
        <v>0</v>
      </c>
      <c r="BG323" s="167">
        <f t="shared" si="71"/>
        <v>0</v>
      </c>
      <c r="BH323" s="167">
        <f t="shared" si="72"/>
        <v>0</v>
      </c>
      <c r="BI323" s="167">
        <f t="shared" si="73"/>
        <v>0</v>
      </c>
      <c r="BJ323" s="16" t="s">
        <v>87</v>
      </c>
      <c r="BK323" s="167">
        <f t="shared" si="74"/>
        <v>0</v>
      </c>
      <c r="BL323" s="16" t="s">
        <v>358</v>
      </c>
      <c r="BM323" s="166" t="s">
        <v>4462</v>
      </c>
    </row>
    <row r="324" spans="2:65" s="1" customFormat="1" ht="21.75" customHeight="1">
      <c r="B324" s="125"/>
      <c r="C324" s="189" t="s">
        <v>1299</v>
      </c>
      <c r="D324" s="189" t="s">
        <v>582</v>
      </c>
      <c r="E324" s="190" t="s">
        <v>3136</v>
      </c>
      <c r="F324" s="191" t="s">
        <v>3137</v>
      </c>
      <c r="G324" s="192" t="s">
        <v>373</v>
      </c>
      <c r="H324" s="193">
        <v>83</v>
      </c>
      <c r="I324" s="194"/>
      <c r="J324" s="195">
        <f t="shared" si="65"/>
        <v>0</v>
      </c>
      <c r="K324" s="196"/>
      <c r="L324" s="197"/>
      <c r="M324" s="198" t="s">
        <v>1</v>
      </c>
      <c r="N324" s="199" t="s">
        <v>41</v>
      </c>
      <c r="P324" s="164">
        <f t="shared" si="66"/>
        <v>0</v>
      </c>
      <c r="Q324" s="164">
        <v>3.3E-4</v>
      </c>
      <c r="R324" s="164">
        <f t="shared" si="67"/>
        <v>2.7390000000000001E-2</v>
      </c>
      <c r="S324" s="164">
        <v>0</v>
      </c>
      <c r="T324" s="165">
        <f t="shared" si="68"/>
        <v>0</v>
      </c>
      <c r="AR324" s="166" t="s">
        <v>473</v>
      </c>
      <c r="AT324" s="166" t="s">
        <v>582</v>
      </c>
      <c r="AU324" s="166" t="s">
        <v>87</v>
      </c>
      <c r="AY324" s="16" t="s">
        <v>283</v>
      </c>
      <c r="BE324" s="167">
        <f t="shared" si="69"/>
        <v>0</v>
      </c>
      <c r="BF324" s="167">
        <f t="shared" si="70"/>
        <v>0</v>
      </c>
      <c r="BG324" s="167">
        <f t="shared" si="71"/>
        <v>0</v>
      </c>
      <c r="BH324" s="167">
        <f t="shared" si="72"/>
        <v>0</v>
      </c>
      <c r="BI324" s="167">
        <f t="shared" si="73"/>
        <v>0</v>
      </c>
      <c r="BJ324" s="16" t="s">
        <v>87</v>
      </c>
      <c r="BK324" s="167">
        <f t="shared" si="74"/>
        <v>0</v>
      </c>
      <c r="BL324" s="16" t="s">
        <v>358</v>
      </c>
      <c r="BM324" s="166" t="s">
        <v>4463</v>
      </c>
    </row>
    <row r="325" spans="2:65" s="1" customFormat="1" ht="33" customHeight="1">
      <c r="B325" s="125"/>
      <c r="C325" s="155" t="s">
        <v>1304</v>
      </c>
      <c r="D325" s="155" t="s">
        <v>285</v>
      </c>
      <c r="E325" s="156" t="s">
        <v>4464</v>
      </c>
      <c r="F325" s="157" t="s">
        <v>4465</v>
      </c>
      <c r="G325" s="158" t="s">
        <v>373</v>
      </c>
      <c r="H325" s="159">
        <v>8</v>
      </c>
      <c r="I325" s="160"/>
      <c r="J325" s="161">
        <f t="shared" si="65"/>
        <v>0</v>
      </c>
      <c r="K325" s="162"/>
      <c r="L325" s="31"/>
      <c r="M325" s="163" t="s">
        <v>1</v>
      </c>
      <c r="N325" s="124" t="s">
        <v>41</v>
      </c>
      <c r="P325" s="164">
        <f t="shared" si="66"/>
        <v>0</v>
      </c>
      <c r="Q325" s="164">
        <v>0</v>
      </c>
      <c r="R325" s="164">
        <f t="shared" si="67"/>
        <v>0</v>
      </c>
      <c r="S325" s="164">
        <v>0</v>
      </c>
      <c r="T325" s="165">
        <f t="shared" si="68"/>
        <v>0</v>
      </c>
      <c r="AR325" s="166" t="s">
        <v>358</v>
      </c>
      <c r="AT325" s="166" t="s">
        <v>285</v>
      </c>
      <c r="AU325" s="166" t="s">
        <v>87</v>
      </c>
      <c r="AY325" s="16" t="s">
        <v>283</v>
      </c>
      <c r="BE325" s="167">
        <f t="shared" si="69"/>
        <v>0</v>
      </c>
      <c r="BF325" s="167">
        <f t="shared" si="70"/>
        <v>0</v>
      </c>
      <c r="BG325" s="167">
        <f t="shared" si="71"/>
        <v>0</v>
      </c>
      <c r="BH325" s="167">
        <f t="shared" si="72"/>
        <v>0</v>
      </c>
      <c r="BI325" s="167">
        <f t="shared" si="73"/>
        <v>0</v>
      </c>
      <c r="BJ325" s="16" t="s">
        <v>87</v>
      </c>
      <c r="BK325" s="167">
        <f t="shared" si="74"/>
        <v>0</v>
      </c>
      <c r="BL325" s="16" t="s">
        <v>358</v>
      </c>
      <c r="BM325" s="166" t="s">
        <v>4466</v>
      </c>
    </row>
    <row r="326" spans="2:65" s="1" customFormat="1" ht="44.25" customHeight="1">
      <c r="B326" s="125"/>
      <c r="C326" s="189" t="s">
        <v>1309</v>
      </c>
      <c r="D326" s="189" t="s">
        <v>582</v>
      </c>
      <c r="E326" s="190" t="s">
        <v>4467</v>
      </c>
      <c r="F326" s="191" t="s">
        <v>4468</v>
      </c>
      <c r="G326" s="192" t="s">
        <v>373</v>
      </c>
      <c r="H326" s="193">
        <v>8</v>
      </c>
      <c r="I326" s="194"/>
      <c r="J326" s="195">
        <f t="shared" si="65"/>
        <v>0</v>
      </c>
      <c r="K326" s="196"/>
      <c r="L326" s="197"/>
      <c r="M326" s="198" t="s">
        <v>1</v>
      </c>
      <c r="N326" s="199" t="s">
        <v>41</v>
      </c>
      <c r="P326" s="164">
        <f t="shared" si="66"/>
        <v>0</v>
      </c>
      <c r="Q326" s="164">
        <v>7.3999999999999999E-4</v>
      </c>
      <c r="R326" s="164">
        <f t="shared" si="67"/>
        <v>5.9199999999999999E-3</v>
      </c>
      <c r="S326" s="164">
        <v>0</v>
      </c>
      <c r="T326" s="165">
        <f t="shared" si="68"/>
        <v>0</v>
      </c>
      <c r="AR326" s="166" t="s">
        <v>473</v>
      </c>
      <c r="AT326" s="166" t="s">
        <v>582</v>
      </c>
      <c r="AU326" s="166" t="s">
        <v>87</v>
      </c>
      <c r="AY326" s="16" t="s">
        <v>283</v>
      </c>
      <c r="BE326" s="167">
        <f t="shared" si="69"/>
        <v>0</v>
      </c>
      <c r="BF326" s="167">
        <f t="shared" si="70"/>
        <v>0</v>
      </c>
      <c r="BG326" s="167">
        <f t="shared" si="71"/>
        <v>0</v>
      </c>
      <c r="BH326" s="167">
        <f t="shared" si="72"/>
        <v>0</v>
      </c>
      <c r="BI326" s="167">
        <f t="shared" si="73"/>
        <v>0</v>
      </c>
      <c r="BJ326" s="16" t="s">
        <v>87</v>
      </c>
      <c r="BK326" s="167">
        <f t="shared" si="74"/>
        <v>0</v>
      </c>
      <c r="BL326" s="16" t="s">
        <v>358</v>
      </c>
      <c r="BM326" s="166" t="s">
        <v>4469</v>
      </c>
    </row>
    <row r="327" spans="2:65" s="1" customFormat="1" ht="33" customHeight="1">
      <c r="B327" s="125"/>
      <c r="C327" s="155" t="s">
        <v>1314</v>
      </c>
      <c r="D327" s="155" t="s">
        <v>285</v>
      </c>
      <c r="E327" s="156" t="s">
        <v>3139</v>
      </c>
      <c r="F327" s="157" t="s">
        <v>3140</v>
      </c>
      <c r="G327" s="158" t="s">
        <v>373</v>
      </c>
      <c r="H327" s="159">
        <v>5</v>
      </c>
      <c r="I327" s="160"/>
      <c r="J327" s="161">
        <f t="shared" si="65"/>
        <v>0</v>
      </c>
      <c r="K327" s="162"/>
      <c r="L327" s="31"/>
      <c r="M327" s="163" t="s">
        <v>1</v>
      </c>
      <c r="N327" s="124" t="s">
        <v>41</v>
      </c>
      <c r="P327" s="164">
        <f t="shared" si="66"/>
        <v>0</v>
      </c>
      <c r="Q327" s="164">
        <v>1.0000000000000001E-5</v>
      </c>
      <c r="R327" s="164">
        <f t="shared" si="67"/>
        <v>5.0000000000000002E-5</v>
      </c>
      <c r="S327" s="164">
        <v>0</v>
      </c>
      <c r="T327" s="165">
        <f t="shared" si="68"/>
        <v>0</v>
      </c>
      <c r="AR327" s="166" t="s">
        <v>358</v>
      </c>
      <c r="AT327" s="166" t="s">
        <v>285</v>
      </c>
      <c r="AU327" s="166" t="s">
        <v>87</v>
      </c>
      <c r="AY327" s="16" t="s">
        <v>283</v>
      </c>
      <c r="BE327" s="167">
        <f t="shared" si="69"/>
        <v>0</v>
      </c>
      <c r="BF327" s="167">
        <f t="shared" si="70"/>
        <v>0</v>
      </c>
      <c r="BG327" s="167">
        <f t="shared" si="71"/>
        <v>0</v>
      </c>
      <c r="BH327" s="167">
        <f t="shared" si="72"/>
        <v>0</v>
      </c>
      <c r="BI327" s="167">
        <f t="shared" si="73"/>
        <v>0</v>
      </c>
      <c r="BJ327" s="16" t="s">
        <v>87</v>
      </c>
      <c r="BK327" s="167">
        <f t="shared" si="74"/>
        <v>0</v>
      </c>
      <c r="BL327" s="16" t="s">
        <v>358</v>
      </c>
      <c r="BM327" s="166" t="s">
        <v>4470</v>
      </c>
    </row>
    <row r="328" spans="2:65" s="1" customFormat="1" ht="24.2" customHeight="1">
      <c r="B328" s="125"/>
      <c r="C328" s="189" t="s">
        <v>1319</v>
      </c>
      <c r="D328" s="189" t="s">
        <v>582</v>
      </c>
      <c r="E328" s="190" t="s">
        <v>3142</v>
      </c>
      <c r="F328" s="191" t="s">
        <v>3143</v>
      </c>
      <c r="G328" s="192" t="s">
        <v>373</v>
      </c>
      <c r="H328" s="193">
        <v>5</v>
      </c>
      <c r="I328" s="194"/>
      <c r="J328" s="195">
        <f t="shared" si="65"/>
        <v>0</v>
      </c>
      <c r="K328" s="196"/>
      <c r="L328" s="197"/>
      <c r="M328" s="198" t="s">
        <v>1</v>
      </c>
      <c r="N328" s="199" t="s">
        <v>41</v>
      </c>
      <c r="P328" s="164">
        <f t="shared" si="66"/>
        <v>0</v>
      </c>
      <c r="Q328" s="164">
        <v>3.6000000000000002E-4</v>
      </c>
      <c r="R328" s="164">
        <f t="shared" si="67"/>
        <v>1.8000000000000002E-3</v>
      </c>
      <c r="S328" s="164">
        <v>0</v>
      </c>
      <c r="T328" s="165">
        <f t="shared" si="68"/>
        <v>0</v>
      </c>
      <c r="AR328" s="166" t="s">
        <v>473</v>
      </c>
      <c r="AT328" s="166" t="s">
        <v>582</v>
      </c>
      <c r="AU328" s="166" t="s">
        <v>87</v>
      </c>
      <c r="AY328" s="16" t="s">
        <v>283</v>
      </c>
      <c r="BE328" s="167">
        <f t="shared" si="69"/>
        <v>0</v>
      </c>
      <c r="BF328" s="167">
        <f t="shared" si="70"/>
        <v>0</v>
      </c>
      <c r="BG328" s="167">
        <f t="shared" si="71"/>
        <v>0</v>
      </c>
      <c r="BH328" s="167">
        <f t="shared" si="72"/>
        <v>0</v>
      </c>
      <c r="BI328" s="167">
        <f t="shared" si="73"/>
        <v>0</v>
      </c>
      <c r="BJ328" s="16" t="s">
        <v>87</v>
      </c>
      <c r="BK328" s="167">
        <f t="shared" si="74"/>
        <v>0</v>
      </c>
      <c r="BL328" s="16" t="s">
        <v>358</v>
      </c>
      <c r="BM328" s="166" t="s">
        <v>4471</v>
      </c>
    </row>
    <row r="329" spans="2:65" s="1" customFormat="1" ht="24.2" customHeight="1">
      <c r="B329" s="125"/>
      <c r="C329" s="155" t="s">
        <v>1325</v>
      </c>
      <c r="D329" s="155" t="s">
        <v>285</v>
      </c>
      <c r="E329" s="156" t="s">
        <v>3145</v>
      </c>
      <c r="F329" s="157" t="s">
        <v>3146</v>
      </c>
      <c r="G329" s="158" t="s">
        <v>373</v>
      </c>
      <c r="H329" s="159">
        <v>5</v>
      </c>
      <c r="I329" s="160"/>
      <c r="J329" s="161">
        <f t="shared" si="65"/>
        <v>0</v>
      </c>
      <c r="K329" s="162"/>
      <c r="L329" s="31"/>
      <c r="M329" s="163" t="s">
        <v>1</v>
      </c>
      <c r="N329" s="124" t="s">
        <v>41</v>
      </c>
      <c r="P329" s="164">
        <f t="shared" si="66"/>
        <v>0</v>
      </c>
      <c r="Q329" s="164">
        <v>0</v>
      </c>
      <c r="R329" s="164">
        <f t="shared" si="67"/>
        <v>0</v>
      </c>
      <c r="S329" s="164">
        <v>0</v>
      </c>
      <c r="T329" s="165">
        <f t="shared" si="68"/>
        <v>0</v>
      </c>
      <c r="AR329" s="166" t="s">
        <v>358</v>
      </c>
      <c r="AT329" s="166" t="s">
        <v>285</v>
      </c>
      <c r="AU329" s="166" t="s">
        <v>87</v>
      </c>
      <c r="AY329" s="16" t="s">
        <v>283</v>
      </c>
      <c r="BE329" s="167">
        <f t="shared" si="69"/>
        <v>0</v>
      </c>
      <c r="BF329" s="167">
        <f t="shared" si="70"/>
        <v>0</v>
      </c>
      <c r="BG329" s="167">
        <f t="shared" si="71"/>
        <v>0</v>
      </c>
      <c r="BH329" s="167">
        <f t="shared" si="72"/>
        <v>0</v>
      </c>
      <c r="BI329" s="167">
        <f t="shared" si="73"/>
        <v>0</v>
      </c>
      <c r="BJ329" s="16" t="s">
        <v>87</v>
      </c>
      <c r="BK329" s="167">
        <f t="shared" si="74"/>
        <v>0</v>
      </c>
      <c r="BL329" s="16" t="s">
        <v>358</v>
      </c>
      <c r="BM329" s="166" t="s">
        <v>4472</v>
      </c>
    </row>
    <row r="330" spans="2:65" s="1" customFormat="1" ht="49.15" customHeight="1">
      <c r="B330" s="125"/>
      <c r="C330" s="189" t="s">
        <v>1330</v>
      </c>
      <c r="D330" s="189" t="s">
        <v>582</v>
      </c>
      <c r="E330" s="190" t="s">
        <v>3148</v>
      </c>
      <c r="F330" s="191" t="s">
        <v>3149</v>
      </c>
      <c r="G330" s="192" t="s">
        <v>373</v>
      </c>
      <c r="H330" s="193">
        <v>5</v>
      </c>
      <c r="I330" s="194"/>
      <c r="J330" s="195">
        <f t="shared" si="65"/>
        <v>0</v>
      </c>
      <c r="K330" s="196"/>
      <c r="L330" s="197"/>
      <c r="M330" s="198" t="s">
        <v>1</v>
      </c>
      <c r="N330" s="199" t="s">
        <v>41</v>
      </c>
      <c r="P330" s="164">
        <f t="shared" si="66"/>
        <v>0</v>
      </c>
      <c r="Q330" s="164">
        <v>7.2999999999999996E-4</v>
      </c>
      <c r="R330" s="164">
        <f t="shared" si="67"/>
        <v>3.6499999999999996E-3</v>
      </c>
      <c r="S330" s="164">
        <v>0</v>
      </c>
      <c r="T330" s="165">
        <f t="shared" si="68"/>
        <v>0</v>
      </c>
      <c r="AR330" s="166" t="s">
        <v>473</v>
      </c>
      <c r="AT330" s="166" t="s">
        <v>582</v>
      </c>
      <c r="AU330" s="166" t="s">
        <v>87</v>
      </c>
      <c r="AY330" s="16" t="s">
        <v>283</v>
      </c>
      <c r="BE330" s="167">
        <f t="shared" si="69"/>
        <v>0</v>
      </c>
      <c r="BF330" s="167">
        <f t="shared" si="70"/>
        <v>0</v>
      </c>
      <c r="BG330" s="167">
        <f t="shared" si="71"/>
        <v>0</v>
      </c>
      <c r="BH330" s="167">
        <f t="shared" si="72"/>
        <v>0</v>
      </c>
      <c r="BI330" s="167">
        <f t="shared" si="73"/>
        <v>0</v>
      </c>
      <c r="BJ330" s="16" t="s">
        <v>87</v>
      </c>
      <c r="BK330" s="167">
        <f t="shared" si="74"/>
        <v>0</v>
      </c>
      <c r="BL330" s="16" t="s">
        <v>358</v>
      </c>
      <c r="BM330" s="166" t="s">
        <v>4473</v>
      </c>
    </row>
    <row r="331" spans="2:65" s="1" customFormat="1" ht="24.2" customHeight="1">
      <c r="B331" s="125"/>
      <c r="C331" s="155" t="s">
        <v>1339</v>
      </c>
      <c r="D331" s="155" t="s">
        <v>285</v>
      </c>
      <c r="E331" s="156" t="s">
        <v>4474</v>
      </c>
      <c r="F331" s="157" t="s">
        <v>4475</v>
      </c>
      <c r="G331" s="158" t="s">
        <v>373</v>
      </c>
      <c r="H331" s="159">
        <v>1</v>
      </c>
      <c r="I331" s="160"/>
      <c r="J331" s="161">
        <f t="shared" si="65"/>
        <v>0</v>
      </c>
      <c r="K331" s="162"/>
      <c r="L331" s="31"/>
      <c r="M331" s="163" t="s">
        <v>1</v>
      </c>
      <c r="N331" s="124" t="s">
        <v>41</v>
      </c>
      <c r="P331" s="164">
        <f t="shared" si="66"/>
        <v>0</v>
      </c>
      <c r="Q331" s="164">
        <v>0</v>
      </c>
      <c r="R331" s="164">
        <f t="shared" si="67"/>
        <v>0</v>
      </c>
      <c r="S331" s="164">
        <v>0</v>
      </c>
      <c r="T331" s="165">
        <f t="shared" si="68"/>
        <v>0</v>
      </c>
      <c r="AR331" s="166" t="s">
        <v>358</v>
      </c>
      <c r="AT331" s="166" t="s">
        <v>285</v>
      </c>
      <c r="AU331" s="166" t="s">
        <v>87</v>
      </c>
      <c r="AY331" s="16" t="s">
        <v>283</v>
      </c>
      <c r="BE331" s="167">
        <f t="shared" si="69"/>
        <v>0</v>
      </c>
      <c r="BF331" s="167">
        <f t="shared" si="70"/>
        <v>0</v>
      </c>
      <c r="BG331" s="167">
        <f t="shared" si="71"/>
        <v>0</v>
      </c>
      <c r="BH331" s="167">
        <f t="shared" si="72"/>
        <v>0</v>
      </c>
      <c r="BI331" s="167">
        <f t="shared" si="73"/>
        <v>0</v>
      </c>
      <c r="BJ331" s="16" t="s">
        <v>87</v>
      </c>
      <c r="BK331" s="167">
        <f t="shared" si="74"/>
        <v>0</v>
      </c>
      <c r="BL331" s="16" t="s">
        <v>358</v>
      </c>
      <c r="BM331" s="166" t="s">
        <v>4476</v>
      </c>
    </row>
    <row r="332" spans="2:65" s="1" customFormat="1" ht="21.75" customHeight="1">
      <c r="B332" s="125"/>
      <c r="C332" s="189" t="s">
        <v>1345</v>
      </c>
      <c r="D332" s="189" t="s">
        <v>582</v>
      </c>
      <c r="E332" s="190" t="s">
        <v>4477</v>
      </c>
      <c r="F332" s="191" t="s">
        <v>4478</v>
      </c>
      <c r="G332" s="192" t="s">
        <v>373</v>
      </c>
      <c r="H332" s="193">
        <v>1</v>
      </c>
      <c r="I332" s="194"/>
      <c r="J332" s="195">
        <f t="shared" si="65"/>
        <v>0</v>
      </c>
      <c r="K332" s="196"/>
      <c r="L332" s="197"/>
      <c r="M332" s="198" t="s">
        <v>1</v>
      </c>
      <c r="N332" s="199" t="s">
        <v>41</v>
      </c>
      <c r="P332" s="164">
        <f t="shared" si="66"/>
        <v>0</v>
      </c>
      <c r="Q332" s="164">
        <v>2.4000000000000001E-4</v>
      </c>
      <c r="R332" s="164">
        <f t="shared" si="67"/>
        <v>2.4000000000000001E-4</v>
      </c>
      <c r="S332" s="164">
        <v>0</v>
      </c>
      <c r="T332" s="165">
        <f t="shared" si="68"/>
        <v>0</v>
      </c>
      <c r="AR332" s="166" t="s">
        <v>473</v>
      </c>
      <c r="AT332" s="166" t="s">
        <v>582</v>
      </c>
      <c r="AU332" s="166" t="s">
        <v>87</v>
      </c>
      <c r="AY332" s="16" t="s">
        <v>283</v>
      </c>
      <c r="BE332" s="167">
        <f t="shared" si="69"/>
        <v>0</v>
      </c>
      <c r="BF332" s="167">
        <f t="shared" si="70"/>
        <v>0</v>
      </c>
      <c r="BG332" s="167">
        <f t="shared" si="71"/>
        <v>0</v>
      </c>
      <c r="BH332" s="167">
        <f t="shared" si="72"/>
        <v>0</v>
      </c>
      <c r="BI332" s="167">
        <f t="shared" si="73"/>
        <v>0</v>
      </c>
      <c r="BJ332" s="16" t="s">
        <v>87</v>
      </c>
      <c r="BK332" s="167">
        <f t="shared" si="74"/>
        <v>0</v>
      </c>
      <c r="BL332" s="16" t="s">
        <v>358</v>
      </c>
      <c r="BM332" s="166" t="s">
        <v>4479</v>
      </c>
    </row>
    <row r="333" spans="2:65" s="1" customFormat="1" ht="24.2" customHeight="1">
      <c r="B333" s="125"/>
      <c r="C333" s="155" t="s">
        <v>1349</v>
      </c>
      <c r="D333" s="155" t="s">
        <v>285</v>
      </c>
      <c r="E333" s="156" t="s">
        <v>4480</v>
      </c>
      <c r="F333" s="157" t="s">
        <v>4481</v>
      </c>
      <c r="G333" s="158" t="s">
        <v>373</v>
      </c>
      <c r="H333" s="159">
        <v>4</v>
      </c>
      <c r="I333" s="160"/>
      <c r="J333" s="161">
        <f t="shared" si="65"/>
        <v>0</v>
      </c>
      <c r="K333" s="162"/>
      <c r="L333" s="31"/>
      <c r="M333" s="163" t="s">
        <v>1</v>
      </c>
      <c r="N333" s="124" t="s">
        <v>41</v>
      </c>
      <c r="P333" s="164">
        <f t="shared" si="66"/>
        <v>0</v>
      </c>
      <c r="Q333" s="164">
        <v>0</v>
      </c>
      <c r="R333" s="164">
        <f t="shared" si="67"/>
        <v>0</v>
      </c>
      <c r="S333" s="164">
        <v>0</v>
      </c>
      <c r="T333" s="165">
        <f t="shared" si="68"/>
        <v>0</v>
      </c>
      <c r="AR333" s="166" t="s">
        <v>358</v>
      </c>
      <c r="AT333" s="166" t="s">
        <v>285</v>
      </c>
      <c r="AU333" s="166" t="s">
        <v>87</v>
      </c>
      <c r="AY333" s="16" t="s">
        <v>283</v>
      </c>
      <c r="BE333" s="167">
        <f t="shared" si="69"/>
        <v>0</v>
      </c>
      <c r="BF333" s="167">
        <f t="shared" si="70"/>
        <v>0</v>
      </c>
      <c r="BG333" s="167">
        <f t="shared" si="71"/>
        <v>0</v>
      </c>
      <c r="BH333" s="167">
        <f t="shared" si="72"/>
        <v>0</v>
      </c>
      <c r="BI333" s="167">
        <f t="shared" si="73"/>
        <v>0</v>
      </c>
      <c r="BJ333" s="16" t="s">
        <v>87</v>
      </c>
      <c r="BK333" s="167">
        <f t="shared" si="74"/>
        <v>0</v>
      </c>
      <c r="BL333" s="16" t="s">
        <v>358</v>
      </c>
      <c r="BM333" s="166" t="s">
        <v>4482</v>
      </c>
    </row>
    <row r="334" spans="2:65" s="1" customFormat="1" ht="16.5" customHeight="1">
      <c r="B334" s="125"/>
      <c r="C334" s="189" t="s">
        <v>1354</v>
      </c>
      <c r="D334" s="189" t="s">
        <v>582</v>
      </c>
      <c r="E334" s="190" t="s">
        <v>4483</v>
      </c>
      <c r="F334" s="191" t="s">
        <v>4484</v>
      </c>
      <c r="G334" s="192" t="s">
        <v>373</v>
      </c>
      <c r="H334" s="193">
        <v>4</v>
      </c>
      <c r="I334" s="194"/>
      <c r="J334" s="195">
        <f t="shared" si="65"/>
        <v>0</v>
      </c>
      <c r="K334" s="196"/>
      <c r="L334" s="197"/>
      <c r="M334" s="198" t="s">
        <v>1</v>
      </c>
      <c r="N334" s="199" t="s">
        <v>41</v>
      </c>
      <c r="P334" s="164">
        <f t="shared" si="66"/>
        <v>0</v>
      </c>
      <c r="Q334" s="164">
        <v>1.8000000000000001E-4</v>
      </c>
      <c r="R334" s="164">
        <f t="shared" si="67"/>
        <v>7.2000000000000005E-4</v>
      </c>
      <c r="S334" s="164">
        <v>0</v>
      </c>
      <c r="T334" s="165">
        <f t="shared" si="68"/>
        <v>0</v>
      </c>
      <c r="AR334" s="166" t="s">
        <v>473</v>
      </c>
      <c r="AT334" s="166" t="s">
        <v>582</v>
      </c>
      <c r="AU334" s="166" t="s">
        <v>87</v>
      </c>
      <c r="AY334" s="16" t="s">
        <v>283</v>
      </c>
      <c r="BE334" s="167">
        <f t="shared" si="69"/>
        <v>0</v>
      </c>
      <c r="BF334" s="167">
        <f t="shared" si="70"/>
        <v>0</v>
      </c>
      <c r="BG334" s="167">
        <f t="shared" si="71"/>
        <v>0</v>
      </c>
      <c r="BH334" s="167">
        <f t="shared" si="72"/>
        <v>0</v>
      </c>
      <c r="BI334" s="167">
        <f t="shared" si="73"/>
        <v>0</v>
      </c>
      <c r="BJ334" s="16" t="s">
        <v>87</v>
      </c>
      <c r="BK334" s="167">
        <f t="shared" si="74"/>
        <v>0</v>
      </c>
      <c r="BL334" s="16" t="s">
        <v>358</v>
      </c>
      <c r="BM334" s="166" t="s">
        <v>4485</v>
      </c>
    </row>
    <row r="335" spans="2:65" s="1" customFormat="1" ht="16.5" customHeight="1">
      <c r="B335" s="125"/>
      <c r="C335" s="155" t="s">
        <v>1360</v>
      </c>
      <c r="D335" s="155" t="s">
        <v>285</v>
      </c>
      <c r="E335" s="156" t="s">
        <v>3151</v>
      </c>
      <c r="F335" s="157" t="s">
        <v>3152</v>
      </c>
      <c r="G335" s="158" t="s">
        <v>373</v>
      </c>
      <c r="H335" s="159">
        <v>84</v>
      </c>
      <c r="I335" s="160"/>
      <c r="J335" s="161">
        <f t="shared" si="65"/>
        <v>0</v>
      </c>
      <c r="K335" s="162"/>
      <c r="L335" s="31"/>
      <c r="M335" s="163" t="s">
        <v>1</v>
      </c>
      <c r="N335" s="124" t="s">
        <v>41</v>
      </c>
      <c r="P335" s="164">
        <f t="shared" si="66"/>
        <v>0</v>
      </c>
      <c r="Q335" s="164">
        <v>0</v>
      </c>
      <c r="R335" s="164">
        <f t="shared" si="67"/>
        <v>0</v>
      </c>
      <c r="S335" s="164">
        <v>0</v>
      </c>
      <c r="T335" s="165">
        <f t="shared" si="68"/>
        <v>0</v>
      </c>
      <c r="AR335" s="166" t="s">
        <v>358</v>
      </c>
      <c r="AT335" s="166" t="s">
        <v>285</v>
      </c>
      <c r="AU335" s="166" t="s">
        <v>87</v>
      </c>
      <c r="AY335" s="16" t="s">
        <v>283</v>
      </c>
      <c r="BE335" s="167">
        <f t="shared" si="69"/>
        <v>0</v>
      </c>
      <c r="BF335" s="167">
        <f t="shared" si="70"/>
        <v>0</v>
      </c>
      <c r="BG335" s="167">
        <f t="shared" si="71"/>
        <v>0</v>
      </c>
      <c r="BH335" s="167">
        <f t="shared" si="72"/>
        <v>0</v>
      </c>
      <c r="BI335" s="167">
        <f t="shared" si="73"/>
        <v>0</v>
      </c>
      <c r="BJ335" s="16" t="s">
        <v>87</v>
      </c>
      <c r="BK335" s="167">
        <f t="shared" si="74"/>
        <v>0</v>
      </c>
      <c r="BL335" s="16" t="s">
        <v>358</v>
      </c>
      <c r="BM335" s="166" t="s">
        <v>4486</v>
      </c>
    </row>
    <row r="336" spans="2:65" s="1" customFormat="1" ht="16.5" customHeight="1">
      <c r="B336" s="125"/>
      <c r="C336" s="189" t="s">
        <v>1364</v>
      </c>
      <c r="D336" s="189" t="s">
        <v>582</v>
      </c>
      <c r="E336" s="190" t="s">
        <v>3154</v>
      </c>
      <c r="F336" s="191" t="s">
        <v>3155</v>
      </c>
      <c r="G336" s="192" t="s">
        <v>373</v>
      </c>
      <c r="H336" s="193">
        <v>6</v>
      </c>
      <c r="I336" s="194"/>
      <c r="J336" s="195">
        <f t="shared" si="65"/>
        <v>0</v>
      </c>
      <c r="K336" s="196"/>
      <c r="L336" s="197"/>
      <c r="M336" s="198" t="s">
        <v>1</v>
      </c>
      <c r="N336" s="199" t="s">
        <v>41</v>
      </c>
      <c r="P336" s="164">
        <f t="shared" si="66"/>
        <v>0</v>
      </c>
      <c r="Q336" s="164">
        <v>1.0200000000000001E-3</v>
      </c>
      <c r="R336" s="164">
        <f t="shared" si="67"/>
        <v>6.1200000000000004E-3</v>
      </c>
      <c r="S336" s="164">
        <v>0</v>
      </c>
      <c r="T336" s="165">
        <f t="shared" si="68"/>
        <v>0</v>
      </c>
      <c r="AR336" s="166" t="s">
        <v>473</v>
      </c>
      <c r="AT336" s="166" t="s">
        <v>582</v>
      </c>
      <c r="AU336" s="166" t="s">
        <v>87</v>
      </c>
      <c r="AY336" s="16" t="s">
        <v>283</v>
      </c>
      <c r="BE336" s="167">
        <f t="shared" si="69"/>
        <v>0</v>
      </c>
      <c r="BF336" s="167">
        <f t="shared" si="70"/>
        <v>0</v>
      </c>
      <c r="BG336" s="167">
        <f t="shared" si="71"/>
        <v>0</v>
      </c>
      <c r="BH336" s="167">
        <f t="shared" si="72"/>
        <v>0</v>
      </c>
      <c r="BI336" s="167">
        <f t="shared" si="73"/>
        <v>0</v>
      </c>
      <c r="BJ336" s="16" t="s">
        <v>87</v>
      </c>
      <c r="BK336" s="167">
        <f t="shared" si="74"/>
        <v>0</v>
      </c>
      <c r="BL336" s="16" t="s">
        <v>358</v>
      </c>
      <c r="BM336" s="166" t="s">
        <v>4487</v>
      </c>
    </row>
    <row r="337" spans="2:65" s="1" customFormat="1" ht="16.5" customHeight="1">
      <c r="B337" s="125"/>
      <c r="C337" s="189" t="s">
        <v>1370</v>
      </c>
      <c r="D337" s="189" t="s">
        <v>582</v>
      </c>
      <c r="E337" s="190" t="s">
        <v>3157</v>
      </c>
      <c r="F337" s="191" t="s">
        <v>3158</v>
      </c>
      <c r="G337" s="192" t="s">
        <v>373</v>
      </c>
      <c r="H337" s="193">
        <v>78</v>
      </c>
      <c r="I337" s="194"/>
      <c r="J337" s="195">
        <f t="shared" ref="J337:J368" si="75">ROUND(I337*H337,2)</f>
        <v>0</v>
      </c>
      <c r="K337" s="196"/>
      <c r="L337" s="197"/>
      <c r="M337" s="198" t="s">
        <v>1</v>
      </c>
      <c r="N337" s="199" t="s">
        <v>41</v>
      </c>
      <c r="P337" s="164">
        <f t="shared" ref="P337:P368" si="76">O337*H337</f>
        <v>0</v>
      </c>
      <c r="Q337" s="164">
        <v>0</v>
      </c>
      <c r="R337" s="164">
        <f t="shared" ref="R337:R368" si="77">Q337*H337</f>
        <v>0</v>
      </c>
      <c r="S337" s="164">
        <v>0</v>
      </c>
      <c r="T337" s="165">
        <f t="shared" ref="T337:T368" si="78">S337*H337</f>
        <v>0</v>
      </c>
      <c r="AR337" s="166" t="s">
        <v>473</v>
      </c>
      <c r="AT337" s="166" t="s">
        <v>582</v>
      </c>
      <c r="AU337" s="166" t="s">
        <v>87</v>
      </c>
      <c r="AY337" s="16" t="s">
        <v>283</v>
      </c>
      <c r="BE337" s="167">
        <f t="shared" si="69"/>
        <v>0</v>
      </c>
      <c r="BF337" s="167">
        <f t="shared" si="70"/>
        <v>0</v>
      </c>
      <c r="BG337" s="167">
        <f t="shared" si="71"/>
        <v>0</v>
      </c>
      <c r="BH337" s="167">
        <f t="shared" si="72"/>
        <v>0</v>
      </c>
      <c r="BI337" s="167">
        <f t="shared" si="73"/>
        <v>0</v>
      </c>
      <c r="BJ337" s="16" t="s">
        <v>87</v>
      </c>
      <c r="BK337" s="167">
        <f t="shared" si="74"/>
        <v>0</v>
      </c>
      <c r="BL337" s="16" t="s">
        <v>358</v>
      </c>
      <c r="BM337" s="166" t="s">
        <v>4488</v>
      </c>
    </row>
    <row r="338" spans="2:65" s="1" customFormat="1" ht="24.2" customHeight="1">
      <c r="B338" s="125"/>
      <c r="C338" s="155" t="s">
        <v>1376</v>
      </c>
      <c r="D338" s="155" t="s">
        <v>285</v>
      </c>
      <c r="E338" s="156" t="s">
        <v>3160</v>
      </c>
      <c r="F338" s="157" t="s">
        <v>1097</v>
      </c>
      <c r="G338" s="158" t="s">
        <v>344</v>
      </c>
      <c r="H338" s="159">
        <v>4.8940000000000001</v>
      </c>
      <c r="I338" s="160"/>
      <c r="J338" s="161">
        <f t="shared" si="75"/>
        <v>0</v>
      </c>
      <c r="K338" s="162"/>
      <c r="L338" s="31"/>
      <c r="M338" s="201" t="s">
        <v>1</v>
      </c>
      <c r="N338" s="202" t="s">
        <v>41</v>
      </c>
      <c r="O338" s="203"/>
      <c r="P338" s="204">
        <f t="shared" si="76"/>
        <v>0</v>
      </c>
      <c r="Q338" s="204">
        <v>0</v>
      </c>
      <c r="R338" s="204">
        <f t="shared" si="77"/>
        <v>0</v>
      </c>
      <c r="S338" s="204">
        <v>0</v>
      </c>
      <c r="T338" s="205">
        <f t="shared" si="78"/>
        <v>0</v>
      </c>
      <c r="AR338" s="166" t="s">
        <v>358</v>
      </c>
      <c r="AT338" s="166" t="s">
        <v>285</v>
      </c>
      <c r="AU338" s="166" t="s">
        <v>87</v>
      </c>
      <c r="AY338" s="16" t="s">
        <v>283</v>
      </c>
      <c r="BE338" s="167">
        <f t="shared" si="69"/>
        <v>0</v>
      </c>
      <c r="BF338" s="167">
        <f t="shared" si="70"/>
        <v>0</v>
      </c>
      <c r="BG338" s="167">
        <f t="shared" si="71"/>
        <v>0</v>
      </c>
      <c r="BH338" s="167">
        <f t="shared" si="72"/>
        <v>0</v>
      </c>
      <c r="BI338" s="167">
        <f t="shared" si="73"/>
        <v>0</v>
      </c>
      <c r="BJ338" s="16" t="s">
        <v>87</v>
      </c>
      <c r="BK338" s="167">
        <f t="shared" si="74"/>
        <v>0</v>
      </c>
      <c r="BL338" s="16" t="s">
        <v>358</v>
      </c>
      <c r="BM338" s="166" t="s">
        <v>4489</v>
      </c>
    </row>
    <row r="339" spans="2:65" s="1" customFormat="1" ht="6.95" customHeight="1">
      <c r="B339" s="46"/>
      <c r="C339" s="47"/>
      <c r="D339" s="47"/>
      <c r="E339" s="47"/>
      <c r="F339" s="47"/>
      <c r="G339" s="47"/>
      <c r="H339" s="47"/>
      <c r="I339" s="47"/>
      <c r="J339" s="47"/>
      <c r="K339" s="47"/>
      <c r="L339" s="31"/>
    </row>
  </sheetData>
  <autoFilter ref="C141:K338" xr:uid="{00000000-0009-0000-0000-000010000000}"/>
  <mergeCells count="20">
    <mergeCell ref="E128:H128"/>
    <mergeCell ref="E132:H132"/>
    <mergeCell ref="E130:H130"/>
    <mergeCell ref="E134:H134"/>
    <mergeCell ref="L2:V2"/>
    <mergeCell ref="D112:F112"/>
    <mergeCell ref="D113:F113"/>
    <mergeCell ref="D114:F114"/>
    <mergeCell ref="D115:F115"/>
    <mergeCell ref="D116:F116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8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142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4490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J106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ROUND((SUM(BE106:BE113) + SUM(BE137:BE182)),  2)</f>
        <v>0</v>
      </c>
      <c r="G39" s="101"/>
      <c r="H39" s="101"/>
      <c r="I39" s="102">
        <v>0.2</v>
      </c>
      <c r="J39" s="100">
        <f>ROUND(((SUM(BE106:BE113) + SUM(BE137:BE182))*I39),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ROUND((SUM(BF106:BF113) + SUM(BF137:BF182)),  2)</f>
        <v>0</v>
      </c>
      <c r="G40" s="101"/>
      <c r="H40" s="101"/>
      <c r="I40" s="102">
        <v>0.2</v>
      </c>
      <c r="J40" s="100">
        <f>ROUND(((SUM(BF106:BF113) + SUM(BF137:BF182))*I40),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ROUND((SUM(BG106:BG113) + SUM(BG137:BG182)),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ROUND((SUM(BH106:BH113) + SUM(BH137:BH182)),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ROUND((SUM(BI106:BI113) + SUM(BI137:BI182)),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eps-2.etapa - EPS-II.etapa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J137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3163</v>
      </c>
      <c r="E101" s="117"/>
      <c r="F101" s="117"/>
      <c r="G101" s="117"/>
      <c r="H101" s="117"/>
      <c r="I101" s="117"/>
      <c r="J101" s="118">
        <f>J138</f>
        <v>0</v>
      </c>
      <c r="L101" s="115"/>
    </row>
    <row r="102" spans="2:65" s="8" customFormat="1" ht="24.95" customHeight="1">
      <c r="B102" s="115"/>
      <c r="D102" s="116" t="s">
        <v>4491</v>
      </c>
      <c r="E102" s="117"/>
      <c r="F102" s="117"/>
      <c r="G102" s="117"/>
      <c r="H102" s="117"/>
      <c r="I102" s="117"/>
      <c r="J102" s="118">
        <f>J151</f>
        <v>0</v>
      </c>
      <c r="L102" s="115"/>
    </row>
    <row r="103" spans="2:65" s="8" customFormat="1" ht="24.95" customHeight="1">
      <c r="B103" s="115"/>
      <c r="D103" s="116" t="s">
        <v>3165</v>
      </c>
      <c r="E103" s="117"/>
      <c r="F103" s="117"/>
      <c r="G103" s="117"/>
      <c r="H103" s="117"/>
      <c r="I103" s="117"/>
      <c r="J103" s="118">
        <f>J175</f>
        <v>0</v>
      </c>
      <c r="L103" s="115"/>
    </row>
    <row r="104" spans="2:65" s="1" customFormat="1" ht="21.75" customHeight="1">
      <c r="B104" s="31"/>
      <c r="L104" s="31"/>
    </row>
    <row r="105" spans="2:65" s="1" customFormat="1" ht="6.95" customHeight="1">
      <c r="B105" s="31"/>
      <c r="L105" s="31"/>
    </row>
    <row r="106" spans="2:65" s="1" customFormat="1" ht="29.25" customHeight="1">
      <c r="B106" s="31"/>
      <c r="C106" s="114" t="s">
        <v>259</v>
      </c>
      <c r="J106" s="123">
        <f>ROUND(J107 + J108 + J109 + J110 + J111 + J112,2)</f>
        <v>0</v>
      </c>
      <c r="L106" s="31"/>
      <c r="N106" s="124" t="s">
        <v>39</v>
      </c>
    </row>
    <row r="107" spans="2:65" s="1" customFormat="1" ht="18" customHeight="1">
      <c r="B107" s="125"/>
      <c r="C107" s="126"/>
      <c r="D107" s="263" t="s">
        <v>260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ref="BE107:BE112" si="0">IF(N107="základná",J107,0)</f>
        <v>0</v>
      </c>
      <c r="BF107" s="131">
        <f t="shared" ref="BF107:BF112" si="1">IF(N107="znížená",J107,0)</f>
        <v>0</v>
      </c>
      <c r="BG107" s="131">
        <f t="shared" ref="BG107:BG112" si="2">IF(N107="zákl. prenesená",J107,0)</f>
        <v>0</v>
      </c>
      <c r="BH107" s="131">
        <f t="shared" ref="BH107:BH112" si="3">IF(N107="zníž. prenesená",J107,0)</f>
        <v>0</v>
      </c>
      <c r="BI107" s="131">
        <f t="shared" ref="BI107:BI112" si="4">IF(N107="nulová",J107,0)</f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262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263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264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265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127" t="s">
        <v>266</v>
      </c>
      <c r="E112" s="126"/>
      <c r="F112" s="126"/>
      <c r="G112" s="126"/>
      <c r="H112" s="126"/>
      <c r="I112" s="126"/>
      <c r="J112" s="128">
        <f>ROUND(J34*T112,2)</f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267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12" s="1" customFormat="1" ht="11.25">
      <c r="B113" s="31"/>
      <c r="L113" s="31"/>
    </row>
    <row r="114" spans="2:12" s="1" customFormat="1" ht="29.25" customHeight="1">
      <c r="B114" s="31"/>
      <c r="C114" s="132" t="s">
        <v>268</v>
      </c>
      <c r="D114" s="104"/>
      <c r="E114" s="104"/>
      <c r="F114" s="104"/>
      <c r="G114" s="104"/>
      <c r="H114" s="104"/>
      <c r="I114" s="104"/>
      <c r="J114" s="133">
        <f>ROUND(J100+J106,2)</f>
        <v>0</v>
      </c>
      <c r="K114" s="104"/>
      <c r="L114" s="31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1"/>
    </row>
    <row r="119" spans="2:12" s="1" customFormat="1" ht="6.95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1"/>
    </row>
    <row r="120" spans="2:12" s="1" customFormat="1" ht="24.95" customHeight="1">
      <c r="B120" s="31"/>
      <c r="C120" s="20" t="s">
        <v>269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15</v>
      </c>
      <c r="L122" s="31"/>
    </row>
    <row r="123" spans="2:12" s="1" customFormat="1" ht="26.25" customHeight="1">
      <c r="B123" s="31"/>
      <c r="E123" s="259" t="str">
        <f>E7</f>
        <v>Komplexná rekonštrukcia a realizácia nadstavby budovy študenského domova4,Tr. SNP53,Banská Bystrica</v>
      </c>
      <c r="F123" s="260"/>
      <c r="G123" s="260"/>
      <c r="H123" s="260"/>
      <c r="L123" s="31"/>
    </row>
    <row r="124" spans="2:12" ht="12" customHeight="1">
      <c r="B124" s="19"/>
      <c r="C124" s="26" t="s">
        <v>222</v>
      </c>
      <c r="L124" s="19"/>
    </row>
    <row r="125" spans="2:12" ht="16.5" customHeight="1">
      <c r="B125" s="19"/>
      <c r="E125" s="259" t="s">
        <v>223</v>
      </c>
      <c r="F125" s="216"/>
      <c r="G125" s="216"/>
      <c r="H125" s="216"/>
      <c r="L125" s="19"/>
    </row>
    <row r="126" spans="2:12" ht="12" customHeight="1">
      <c r="B126" s="19"/>
      <c r="C126" s="26" t="s">
        <v>224</v>
      </c>
      <c r="L126" s="19"/>
    </row>
    <row r="127" spans="2:12" s="1" customFormat="1" ht="16.5" customHeight="1">
      <c r="B127" s="31"/>
      <c r="E127" s="254" t="s">
        <v>3407</v>
      </c>
      <c r="F127" s="261"/>
      <c r="G127" s="261"/>
      <c r="H127" s="261"/>
      <c r="L127" s="31"/>
    </row>
    <row r="128" spans="2:12" s="1" customFormat="1" ht="12" customHeight="1">
      <c r="B128" s="31"/>
      <c r="C128" s="26" t="s">
        <v>226</v>
      </c>
      <c r="L128" s="31"/>
    </row>
    <row r="129" spans="2:65" s="1" customFormat="1" ht="16.5" customHeight="1">
      <c r="B129" s="31"/>
      <c r="E129" s="241" t="str">
        <f>E13</f>
        <v>eps-2.etapa - EPS-II.etapa</v>
      </c>
      <c r="F129" s="261"/>
      <c r="G129" s="261"/>
      <c r="H129" s="261"/>
      <c r="L129" s="31"/>
    </row>
    <row r="130" spans="2:65" s="1" customFormat="1" ht="6.95" customHeight="1">
      <c r="B130" s="31"/>
      <c r="L130" s="31"/>
    </row>
    <row r="131" spans="2:65" s="1" customFormat="1" ht="12" customHeight="1">
      <c r="B131" s="31"/>
      <c r="C131" s="26" t="s">
        <v>19</v>
      </c>
      <c r="F131" s="24" t="str">
        <f>F16</f>
        <v xml:space="preserve"> </v>
      </c>
      <c r="I131" s="26" t="s">
        <v>21</v>
      </c>
      <c r="J131" s="54" t="str">
        <f>IF(J16="","",J16)</f>
        <v>10. 9. 2024</v>
      </c>
      <c r="L131" s="31"/>
    </row>
    <row r="132" spans="2:65" s="1" customFormat="1" ht="6.95" customHeight="1">
      <c r="B132" s="31"/>
      <c r="L132" s="31"/>
    </row>
    <row r="133" spans="2:65" s="1" customFormat="1" ht="15.2" customHeight="1">
      <c r="B133" s="31"/>
      <c r="C133" s="26" t="s">
        <v>23</v>
      </c>
      <c r="F133" s="24" t="str">
        <f>E19</f>
        <v>Univerzita Mateja Bela v Banskej Bystrici</v>
      </c>
      <c r="I133" s="26" t="s">
        <v>29</v>
      </c>
      <c r="J133" s="29" t="str">
        <f>E25</f>
        <v>Insvet s.r.o.,Koeice</v>
      </c>
      <c r="L133" s="31"/>
    </row>
    <row r="134" spans="2:65" s="1" customFormat="1" ht="15.2" customHeight="1">
      <c r="B134" s="31"/>
      <c r="C134" s="26" t="s">
        <v>27</v>
      </c>
      <c r="F134" s="24" t="str">
        <f>IF(E22="","",E22)</f>
        <v>Vyplň údaj</v>
      </c>
      <c r="I134" s="26" t="s">
        <v>32</v>
      </c>
      <c r="J134" s="29" t="str">
        <f>E28</f>
        <v xml:space="preserve"> </v>
      </c>
      <c r="L134" s="31"/>
    </row>
    <row r="135" spans="2:65" s="1" customFormat="1" ht="10.35" customHeight="1">
      <c r="B135" s="31"/>
      <c r="L135" s="31"/>
    </row>
    <row r="136" spans="2:65" s="10" customFormat="1" ht="29.25" customHeight="1">
      <c r="B136" s="134"/>
      <c r="C136" s="135" t="s">
        <v>270</v>
      </c>
      <c r="D136" s="136" t="s">
        <v>60</v>
      </c>
      <c r="E136" s="136" t="s">
        <v>56</v>
      </c>
      <c r="F136" s="136" t="s">
        <v>57</v>
      </c>
      <c r="G136" s="136" t="s">
        <v>271</v>
      </c>
      <c r="H136" s="136" t="s">
        <v>272</v>
      </c>
      <c r="I136" s="136" t="s">
        <v>273</v>
      </c>
      <c r="J136" s="137" t="s">
        <v>232</v>
      </c>
      <c r="K136" s="138" t="s">
        <v>274</v>
      </c>
      <c r="L136" s="134"/>
      <c r="M136" s="61" t="s">
        <v>1</v>
      </c>
      <c r="N136" s="62" t="s">
        <v>39</v>
      </c>
      <c r="O136" s="62" t="s">
        <v>275</v>
      </c>
      <c r="P136" s="62" t="s">
        <v>276</v>
      </c>
      <c r="Q136" s="62" t="s">
        <v>277</v>
      </c>
      <c r="R136" s="62" t="s">
        <v>278</v>
      </c>
      <c r="S136" s="62" t="s">
        <v>279</v>
      </c>
      <c r="T136" s="63" t="s">
        <v>280</v>
      </c>
    </row>
    <row r="137" spans="2:65" s="1" customFormat="1" ht="22.9" customHeight="1">
      <c r="B137" s="31"/>
      <c r="C137" s="66" t="s">
        <v>228</v>
      </c>
      <c r="J137" s="139">
        <f>BK137</f>
        <v>0</v>
      </c>
      <c r="L137" s="31"/>
      <c r="M137" s="64"/>
      <c r="N137" s="55"/>
      <c r="O137" s="55"/>
      <c r="P137" s="140">
        <f>P138+P151+P175</f>
        <v>0</v>
      </c>
      <c r="Q137" s="55"/>
      <c r="R137" s="140">
        <f>R138+R151+R175</f>
        <v>23.615000000000002</v>
      </c>
      <c r="S137" s="55"/>
      <c r="T137" s="141">
        <f>T138+T151+T175</f>
        <v>0</v>
      </c>
      <c r="AT137" s="16" t="s">
        <v>74</v>
      </c>
      <c r="AU137" s="16" t="s">
        <v>234</v>
      </c>
      <c r="BK137" s="142">
        <f>BK138+BK151+BK175</f>
        <v>0</v>
      </c>
    </row>
    <row r="138" spans="2:65" s="11" customFormat="1" ht="25.9" customHeight="1">
      <c r="B138" s="143"/>
      <c r="D138" s="144" t="s">
        <v>74</v>
      </c>
      <c r="E138" s="145" t="s">
        <v>3166</v>
      </c>
      <c r="F138" s="145" t="s">
        <v>3167</v>
      </c>
      <c r="I138" s="146"/>
      <c r="J138" s="147">
        <f>BK138</f>
        <v>0</v>
      </c>
      <c r="L138" s="143"/>
      <c r="M138" s="148"/>
      <c r="P138" s="149">
        <f>SUM(P139:P150)</f>
        <v>0</v>
      </c>
      <c r="R138" s="149">
        <f>SUM(R139:R150)</f>
        <v>23.44</v>
      </c>
      <c r="T138" s="150">
        <f>SUM(T139:T150)</f>
        <v>0</v>
      </c>
      <c r="AR138" s="144" t="s">
        <v>82</v>
      </c>
      <c r="AT138" s="151" t="s">
        <v>74</v>
      </c>
      <c r="AU138" s="151" t="s">
        <v>75</v>
      </c>
      <c r="AY138" s="144" t="s">
        <v>283</v>
      </c>
      <c r="BK138" s="152">
        <f>SUM(BK139:BK150)</f>
        <v>0</v>
      </c>
    </row>
    <row r="139" spans="2:65" s="1" customFormat="1" ht="16.5" customHeight="1">
      <c r="B139" s="125"/>
      <c r="C139" s="189" t="s">
        <v>82</v>
      </c>
      <c r="D139" s="189" t="s">
        <v>582</v>
      </c>
      <c r="E139" s="190" t="s">
        <v>3168</v>
      </c>
      <c r="F139" s="191" t="s">
        <v>3169</v>
      </c>
      <c r="G139" s="192" t="s">
        <v>373</v>
      </c>
      <c r="H139" s="193">
        <v>241</v>
      </c>
      <c r="I139" s="194"/>
      <c r="J139" s="195">
        <f t="shared" ref="J139:J150" si="5">ROUND(I139*H139,2)</f>
        <v>0</v>
      </c>
      <c r="K139" s="196"/>
      <c r="L139" s="197"/>
      <c r="M139" s="198" t="s">
        <v>1</v>
      </c>
      <c r="N139" s="199" t="s">
        <v>41</v>
      </c>
      <c r="P139" s="164">
        <f t="shared" ref="P139:P150" si="6">O139*H139</f>
        <v>0</v>
      </c>
      <c r="Q139" s="164">
        <v>0.04</v>
      </c>
      <c r="R139" s="164">
        <f t="shared" ref="R139:R150" si="7">Q139*H139</f>
        <v>9.64</v>
      </c>
      <c r="S139" s="164">
        <v>0</v>
      </c>
      <c r="T139" s="165">
        <f t="shared" ref="T139:T150" si="8">S139*H139</f>
        <v>0</v>
      </c>
      <c r="AR139" s="166" t="s">
        <v>1053</v>
      </c>
      <c r="AT139" s="166" t="s">
        <v>582</v>
      </c>
      <c r="AU139" s="166" t="s">
        <v>82</v>
      </c>
      <c r="AY139" s="16" t="s">
        <v>283</v>
      </c>
      <c r="BE139" s="167">
        <f t="shared" ref="BE139:BE150" si="9">IF(N139="základná",J139,0)</f>
        <v>0</v>
      </c>
      <c r="BF139" s="167">
        <f t="shared" ref="BF139:BF150" si="10">IF(N139="znížená",J139,0)</f>
        <v>0</v>
      </c>
      <c r="BG139" s="167">
        <f t="shared" ref="BG139:BG150" si="11">IF(N139="zákl. prenesená",J139,0)</f>
        <v>0</v>
      </c>
      <c r="BH139" s="167">
        <f t="shared" ref="BH139:BH150" si="12">IF(N139="zníž. prenesená",J139,0)</f>
        <v>0</v>
      </c>
      <c r="BI139" s="167">
        <f t="shared" ref="BI139:BI150" si="13">IF(N139="nulová",J139,0)</f>
        <v>0</v>
      </c>
      <c r="BJ139" s="16" t="s">
        <v>87</v>
      </c>
      <c r="BK139" s="167">
        <f t="shared" ref="BK139:BK150" si="14">ROUND(I139*H139,2)</f>
        <v>0</v>
      </c>
      <c r="BL139" s="16" t="s">
        <v>1053</v>
      </c>
      <c r="BM139" s="166" t="s">
        <v>4492</v>
      </c>
    </row>
    <row r="140" spans="2:65" s="1" customFormat="1" ht="16.5" customHeight="1">
      <c r="B140" s="125"/>
      <c r="C140" s="155" t="s">
        <v>87</v>
      </c>
      <c r="D140" s="155" t="s">
        <v>285</v>
      </c>
      <c r="E140" s="156" t="s">
        <v>3171</v>
      </c>
      <c r="F140" s="157" t="s">
        <v>3172</v>
      </c>
      <c r="G140" s="158" t="s">
        <v>373</v>
      </c>
      <c r="H140" s="159">
        <v>241</v>
      </c>
      <c r="I140" s="160"/>
      <c r="J140" s="161">
        <f t="shared" si="5"/>
        <v>0</v>
      </c>
      <c r="K140" s="162"/>
      <c r="L140" s="31"/>
      <c r="M140" s="163" t="s">
        <v>1</v>
      </c>
      <c r="N140" s="124" t="s">
        <v>41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651</v>
      </c>
      <c r="AT140" s="166" t="s">
        <v>285</v>
      </c>
      <c r="AU140" s="166" t="s">
        <v>82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651</v>
      </c>
      <c r="BM140" s="166" t="s">
        <v>4493</v>
      </c>
    </row>
    <row r="141" spans="2:65" s="1" customFormat="1" ht="16.5" customHeight="1">
      <c r="B141" s="125"/>
      <c r="C141" s="189" t="s">
        <v>92</v>
      </c>
      <c r="D141" s="189" t="s">
        <v>582</v>
      </c>
      <c r="E141" s="190" t="s">
        <v>3174</v>
      </c>
      <c r="F141" s="191" t="s">
        <v>3175</v>
      </c>
      <c r="G141" s="192" t="s">
        <v>373</v>
      </c>
      <c r="H141" s="193">
        <v>13</v>
      </c>
      <c r="I141" s="194"/>
      <c r="J141" s="195">
        <f t="shared" si="5"/>
        <v>0</v>
      </c>
      <c r="K141" s="196"/>
      <c r="L141" s="197"/>
      <c r="M141" s="198" t="s">
        <v>1</v>
      </c>
      <c r="N141" s="199" t="s">
        <v>41</v>
      </c>
      <c r="P141" s="164">
        <f t="shared" si="6"/>
        <v>0</v>
      </c>
      <c r="Q141" s="164">
        <v>0.04</v>
      </c>
      <c r="R141" s="164">
        <f t="shared" si="7"/>
        <v>0.52</v>
      </c>
      <c r="S141" s="164">
        <v>0</v>
      </c>
      <c r="T141" s="165">
        <f t="shared" si="8"/>
        <v>0</v>
      </c>
      <c r="AR141" s="166" t="s">
        <v>1053</v>
      </c>
      <c r="AT141" s="166" t="s">
        <v>582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1053</v>
      </c>
      <c r="BM141" s="166" t="s">
        <v>4494</v>
      </c>
    </row>
    <row r="142" spans="2:65" s="1" customFormat="1" ht="16.5" customHeight="1">
      <c r="B142" s="125"/>
      <c r="C142" s="155" t="s">
        <v>289</v>
      </c>
      <c r="D142" s="155" t="s">
        <v>285</v>
      </c>
      <c r="E142" s="156" t="s">
        <v>3177</v>
      </c>
      <c r="F142" s="157" t="s">
        <v>3172</v>
      </c>
      <c r="G142" s="158" t="s">
        <v>373</v>
      </c>
      <c r="H142" s="159">
        <v>13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651</v>
      </c>
      <c r="AT142" s="166" t="s">
        <v>285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4495</v>
      </c>
    </row>
    <row r="143" spans="2:65" s="1" customFormat="1" ht="24.2" customHeight="1">
      <c r="B143" s="125"/>
      <c r="C143" s="189" t="s">
        <v>306</v>
      </c>
      <c r="D143" s="189" t="s">
        <v>582</v>
      </c>
      <c r="E143" s="190" t="s">
        <v>3179</v>
      </c>
      <c r="F143" s="191" t="s">
        <v>3180</v>
      </c>
      <c r="G143" s="192" t="s">
        <v>373</v>
      </c>
      <c r="H143" s="193">
        <v>254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0.04</v>
      </c>
      <c r="R143" s="164">
        <f t="shared" si="7"/>
        <v>10.16</v>
      </c>
      <c r="S143" s="164">
        <v>0</v>
      </c>
      <c r="T143" s="165">
        <f t="shared" si="8"/>
        <v>0</v>
      </c>
      <c r="AR143" s="166" t="s">
        <v>1053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1053</v>
      </c>
      <c r="BM143" s="166" t="s">
        <v>4496</v>
      </c>
    </row>
    <row r="144" spans="2:65" s="1" customFormat="1" ht="16.5" customHeight="1">
      <c r="B144" s="125"/>
      <c r="C144" s="155" t="s">
        <v>310</v>
      </c>
      <c r="D144" s="155" t="s">
        <v>285</v>
      </c>
      <c r="E144" s="156" t="s">
        <v>3182</v>
      </c>
      <c r="F144" s="157" t="s">
        <v>3172</v>
      </c>
      <c r="G144" s="158" t="s">
        <v>373</v>
      </c>
      <c r="H144" s="159">
        <v>254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4497</v>
      </c>
    </row>
    <row r="145" spans="2:65" s="1" customFormat="1" ht="16.5" customHeight="1">
      <c r="B145" s="125"/>
      <c r="C145" s="189" t="s">
        <v>315</v>
      </c>
      <c r="D145" s="189" t="s">
        <v>582</v>
      </c>
      <c r="E145" s="190" t="s">
        <v>3189</v>
      </c>
      <c r="F145" s="191" t="s">
        <v>3190</v>
      </c>
      <c r="G145" s="192" t="s">
        <v>373</v>
      </c>
      <c r="H145" s="193">
        <v>28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0.04</v>
      </c>
      <c r="R145" s="164">
        <f t="shared" si="7"/>
        <v>1.1200000000000001</v>
      </c>
      <c r="S145" s="164">
        <v>0</v>
      </c>
      <c r="T145" s="165">
        <f t="shared" si="8"/>
        <v>0</v>
      </c>
      <c r="AR145" s="166" t="s">
        <v>1053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1053</v>
      </c>
      <c r="BM145" s="166" t="s">
        <v>4498</v>
      </c>
    </row>
    <row r="146" spans="2:65" s="1" customFormat="1" ht="16.5" customHeight="1">
      <c r="B146" s="125"/>
      <c r="C146" s="155" t="s">
        <v>319</v>
      </c>
      <c r="D146" s="155" t="s">
        <v>285</v>
      </c>
      <c r="E146" s="156" t="s">
        <v>3192</v>
      </c>
      <c r="F146" s="157" t="s">
        <v>3172</v>
      </c>
      <c r="G146" s="158" t="s">
        <v>373</v>
      </c>
      <c r="H146" s="159">
        <v>28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4499</v>
      </c>
    </row>
    <row r="147" spans="2:65" s="1" customFormat="1" ht="16.5" customHeight="1">
      <c r="B147" s="125"/>
      <c r="C147" s="189" t="s">
        <v>323</v>
      </c>
      <c r="D147" s="189" t="s">
        <v>582</v>
      </c>
      <c r="E147" s="190" t="s">
        <v>3194</v>
      </c>
      <c r="F147" s="191" t="s">
        <v>3195</v>
      </c>
      <c r="G147" s="192" t="s">
        <v>373</v>
      </c>
      <c r="H147" s="193">
        <v>28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0.04</v>
      </c>
      <c r="R147" s="164">
        <f t="shared" si="7"/>
        <v>1.1200000000000001</v>
      </c>
      <c r="S147" s="164">
        <v>0</v>
      </c>
      <c r="T147" s="165">
        <f t="shared" si="8"/>
        <v>0</v>
      </c>
      <c r="AR147" s="166" t="s">
        <v>1053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1053</v>
      </c>
      <c r="BM147" s="166" t="s">
        <v>4500</v>
      </c>
    </row>
    <row r="148" spans="2:65" s="1" customFormat="1" ht="16.5" customHeight="1">
      <c r="B148" s="125"/>
      <c r="C148" s="155" t="s">
        <v>327</v>
      </c>
      <c r="D148" s="155" t="s">
        <v>285</v>
      </c>
      <c r="E148" s="156" t="s">
        <v>3197</v>
      </c>
      <c r="F148" s="157" t="s">
        <v>3172</v>
      </c>
      <c r="G148" s="158" t="s">
        <v>373</v>
      </c>
      <c r="H148" s="159">
        <v>28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4501</v>
      </c>
    </row>
    <row r="149" spans="2:65" s="1" customFormat="1" ht="24.2" customHeight="1">
      <c r="B149" s="125"/>
      <c r="C149" s="189" t="s">
        <v>332</v>
      </c>
      <c r="D149" s="189" t="s">
        <v>582</v>
      </c>
      <c r="E149" s="190" t="s">
        <v>3199</v>
      </c>
      <c r="F149" s="191" t="s">
        <v>3200</v>
      </c>
      <c r="G149" s="192" t="s">
        <v>373</v>
      </c>
      <c r="H149" s="193">
        <v>22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0.04</v>
      </c>
      <c r="R149" s="164">
        <f t="shared" si="7"/>
        <v>0.88</v>
      </c>
      <c r="S149" s="164">
        <v>0</v>
      </c>
      <c r="T149" s="165">
        <f t="shared" si="8"/>
        <v>0</v>
      </c>
      <c r="AR149" s="166" t="s">
        <v>1053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1053</v>
      </c>
      <c r="BM149" s="166" t="s">
        <v>4502</v>
      </c>
    </row>
    <row r="150" spans="2:65" s="1" customFormat="1" ht="16.5" customHeight="1">
      <c r="B150" s="125"/>
      <c r="C150" s="155" t="s">
        <v>337</v>
      </c>
      <c r="D150" s="155" t="s">
        <v>285</v>
      </c>
      <c r="E150" s="156" t="s">
        <v>3202</v>
      </c>
      <c r="F150" s="157" t="s">
        <v>3172</v>
      </c>
      <c r="G150" s="158" t="s">
        <v>373</v>
      </c>
      <c r="H150" s="159">
        <v>22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4503</v>
      </c>
    </row>
    <row r="151" spans="2:65" s="11" customFormat="1" ht="25.9" customHeight="1">
      <c r="B151" s="143"/>
      <c r="D151" s="144" t="s">
        <v>74</v>
      </c>
      <c r="E151" s="145" t="s">
        <v>3294</v>
      </c>
      <c r="F151" s="145" t="s">
        <v>4504</v>
      </c>
      <c r="I151" s="146"/>
      <c r="J151" s="147">
        <f>BK151</f>
        <v>0</v>
      </c>
      <c r="L151" s="143"/>
      <c r="M151" s="148"/>
      <c r="P151" s="149">
        <f>SUM(P152:P174)</f>
        <v>0</v>
      </c>
      <c r="R151" s="149">
        <f>SUM(R152:R174)</f>
        <v>0.17500000000000002</v>
      </c>
      <c r="T151" s="150">
        <f>SUM(T152:T174)</f>
        <v>0</v>
      </c>
      <c r="AR151" s="144" t="s">
        <v>82</v>
      </c>
      <c r="AT151" s="151" t="s">
        <v>74</v>
      </c>
      <c r="AU151" s="151" t="s">
        <v>75</v>
      </c>
      <c r="AY151" s="144" t="s">
        <v>283</v>
      </c>
      <c r="BK151" s="152">
        <f>SUM(BK152:BK174)</f>
        <v>0</v>
      </c>
    </row>
    <row r="152" spans="2:65" s="1" customFormat="1" ht="24.2" customHeight="1">
      <c r="B152" s="125"/>
      <c r="C152" s="155" t="s">
        <v>341</v>
      </c>
      <c r="D152" s="155" t="s">
        <v>285</v>
      </c>
      <c r="E152" s="156" t="s">
        <v>3205</v>
      </c>
      <c r="F152" s="157" t="s">
        <v>3206</v>
      </c>
      <c r="G152" s="158" t="s">
        <v>644</v>
      </c>
      <c r="H152" s="159">
        <v>2137</v>
      </c>
      <c r="I152" s="160"/>
      <c r="J152" s="161">
        <f t="shared" ref="J152:J174" si="15">ROUND(I152*H152,2)</f>
        <v>0</v>
      </c>
      <c r="K152" s="162"/>
      <c r="L152" s="31"/>
      <c r="M152" s="163" t="s">
        <v>1</v>
      </c>
      <c r="N152" s="124" t="s">
        <v>41</v>
      </c>
      <c r="P152" s="164">
        <f t="shared" ref="P152:P174" si="16">O152*H152</f>
        <v>0</v>
      </c>
      <c r="Q152" s="164">
        <v>0</v>
      </c>
      <c r="R152" s="164">
        <f t="shared" ref="R152:R174" si="17">Q152*H152</f>
        <v>0</v>
      </c>
      <c r="S152" s="164">
        <v>0</v>
      </c>
      <c r="T152" s="165">
        <f t="shared" ref="T152:T174" si="18">S152*H152</f>
        <v>0</v>
      </c>
      <c r="AR152" s="166" t="s">
        <v>651</v>
      </c>
      <c r="AT152" s="166" t="s">
        <v>285</v>
      </c>
      <c r="AU152" s="166" t="s">
        <v>82</v>
      </c>
      <c r="AY152" s="16" t="s">
        <v>283</v>
      </c>
      <c r="BE152" s="167">
        <f t="shared" ref="BE152:BE174" si="19">IF(N152="základná",J152,0)</f>
        <v>0</v>
      </c>
      <c r="BF152" s="167">
        <f t="shared" ref="BF152:BF174" si="20">IF(N152="znížená",J152,0)</f>
        <v>0</v>
      </c>
      <c r="BG152" s="167">
        <f t="shared" ref="BG152:BG174" si="21">IF(N152="zákl. prenesená",J152,0)</f>
        <v>0</v>
      </c>
      <c r="BH152" s="167">
        <f t="shared" ref="BH152:BH174" si="22">IF(N152="zníž. prenesená",J152,0)</f>
        <v>0</v>
      </c>
      <c r="BI152" s="167">
        <f t="shared" ref="BI152:BI174" si="23">IF(N152="nulová",J152,0)</f>
        <v>0</v>
      </c>
      <c r="BJ152" s="16" t="s">
        <v>87</v>
      </c>
      <c r="BK152" s="167">
        <f t="shared" ref="BK152:BK174" si="24">ROUND(I152*H152,2)</f>
        <v>0</v>
      </c>
      <c r="BL152" s="16" t="s">
        <v>651</v>
      </c>
      <c r="BM152" s="166" t="s">
        <v>4505</v>
      </c>
    </row>
    <row r="153" spans="2:65" s="1" customFormat="1" ht="16.5" customHeight="1">
      <c r="B153" s="125"/>
      <c r="C153" s="155" t="s">
        <v>347</v>
      </c>
      <c r="D153" s="155" t="s">
        <v>285</v>
      </c>
      <c r="E153" s="156" t="s">
        <v>4506</v>
      </c>
      <c r="F153" s="157" t="s">
        <v>3172</v>
      </c>
      <c r="G153" s="158" t="s">
        <v>644</v>
      </c>
      <c r="H153" s="159">
        <v>2137</v>
      </c>
      <c r="I153" s="160"/>
      <c r="J153" s="161">
        <f t="shared" si="15"/>
        <v>0</v>
      </c>
      <c r="K153" s="162"/>
      <c r="L153" s="31"/>
      <c r="M153" s="163" t="s">
        <v>1</v>
      </c>
      <c r="N153" s="124" t="s">
        <v>41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651</v>
      </c>
      <c r="AT153" s="166" t="s">
        <v>285</v>
      </c>
      <c r="AU153" s="166" t="s">
        <v>82</v>
      </c>
      <c r="AY153" s="16" t="s">
        <v>283</v>
      </c>
      <c r="BE153" s="167">
        <f t="shared" si="19"/>
        <v>0</v>
      </c>
      <c r="BF153" s="167">
        <f t="shared" si="20"/>
        <v>0</v>
      </c>
      <c r="BG153" s="167">
        <f t="shared" si="21"/>
        <v>0</v>
      </c>
      <c r="BH153" s="167">
        <f t="shared" si="22"/>
        <v>0</v>
      </c>
      <c r="BI153" s="167">
        <f t="shared" si="23"/>
        <v>0</v>
      </c>
      <c r="BJ153" s="16" t="s">
        <v>87</v>
      </c>
      <c r="BK153" s="167">
        <f t="shared" si="24"/>
        <v>0</v>
      </c>
      <c r="BL153" s="16" t="s">
        <v>651</v>
      </c>
      <c r="BM153" s="166" t="s">
        <v>4507</v>
      </c>
    </row>
    <row r="154" spans="2:65" s="1" customFormat="1" ht="37.9" customHeight="1">
      <c r="B154" s="125"/>
      <c r="C154" s="155" t="s">
        <v>352</v>
      </c>
      <c r="D154" s="155" t="s">
        <v>285</v>
      </c>
      <c r="E154" s="156" t="s">
        <v>3209</v>
      </c>
      <c r="F154" s="157" t="s">
        <v>3210</v>
      </c>
      <c r="G154" s="158" t="s">
        <v>644</v>
      </c>
      <c r="H154" s="159">
        <v>563.75</v>
      </c>
      <c r="I154" s="160"/>
      <c r="J154" s="161">
        <f t="shared" si="15"/>
        <v>0</v>
      </c>
      <c r="K154" s="162"/>
      <c r="L154" s="31"/>
      <c r="M154" s="163" t="s">
        <v>1</v>
      </c>
      <c r="N154" s="124" t="s">
        <v>41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651</v>
      </c>
      <c r="AT154" s="166" t="s">
        <v>285</v>
      </c>
      <c r="AU154" s="166" t="s">
        <v>82</v>
      </c>
      <c r="AY154" s="16" t="s">
        <v>283</v>
      </c>
      <c r="BE154" s="167">
        <f t="shared" si="19"/>
        <v>0</v>
      </c>
      <c r="BF154" s="167">
        <f t="shared" si="20"/>
        <v>0</v>
      </c>
      <c r="BG154" s="167">
        <f t="shared" si="21"/>
        <v>0</v>
      </c>
      <c r="BH154" s="167">
        <f t="shared" si="22"/>
        <v>0</v>
      </c>
      <c r="BI154" s="167">
        <f t="shared" si="23"/>
        <v>0</v>
      </c>
      <c r="BJ154" s="16" t="s">
        <v>87</v>
      </c>
      <c r="BK154" s="167">
        <f t="shared" si="24"/>
        <v>0</v>
      </c>
      <c r="BL154" s="16" t="s">
        <v>651</v>
      </c>
      <c r="BM154" s="166" t="s">
        <v>4508</v>
      </c>
    </row>
    <row r="155" spans="2:65" s="1" customFormat="1" ht="16.5" customHeight="1">
      <c r="B155" s="125"/>
      <c r="C155" s="155" t="s">
        <v>358</v>
      </c>
      <c r="D155" s="155" t="s">
        <v>285</v>
      </c>
      <c r="E155" s="156" t="s">
        <v>4509</v>
      </c>
      <c r="F155" s="157" t="s">
        <v>3172</v>
      </c>
      <c r="G155" s="158" t="s">
        <v>644</v>
      </c>
      <c r="H155" s="159">
        <v>563.75</v>
      </c>
      <c r="I155" s="160"/>
      <c r="J155" s="161">
        <f t="shared" si="15"/>
        <v>0</v>
      </c>
      <c r="K155" s="162"/>
      <c r="L155" s="31"/>
      <c r="M155" s="163" t="s">
        <v>1</v>
      </c>
      <c r="N155" s="124" t="s">
        <v>41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651</v>
      </c>
      <c r="AT155" s="166" t="s">
        <v>285</v>
      </c>
      <c r="AU155" s="166" t="s">
        <v>82</v>
      </c>
      <c r="AY155" s="16" t="s">
        <v>283</v>
      </c>
      <c r="BE155" s="167">
        <f t="shared" si="19"/>
        <v>0</v>
      </c>
      <c r="BF155" s="167">
        <f t="shared" si="20"/>
        <v>0</v>
      </c>
      <c r="BG155" s="167">
        <f t="shared" si="21"/>
        <v>0</v>
      </c>
      <c r="BH155" s="167">
        <f t="shared" si="22"/>
        <v>0</v>
      </c>
      <c r="BI155" s="167">
        <f t="shared" si="23"/>
        <v>0</v>
      </c>
      <c r="BJ155" s="16" t="s">
        <v>87</v>
      </c>
      <c r="BK155" s="167">
        <f t="shared" si="24"/>
        <v>0</v>
      </c>
      <c r="BL155" s="16" t="s">
        <v>651</v>
      </c>
      <c r="BM155" s="166" t="s">
        <v>4510</v>
      </c>
    </row>
    <row r="156" spans="2:65" s="1" customFormat="1" ht="16.5" customHeight="1">
      <c r="B156" s="125"/>
      <c r="C156" s="189" t="s">
        <v>364</v>
      </c>
      <c r="D156" s="189" t="s">
        <v>582</v>
      </c>
      <c r="E156" s="190" t="s">
        <v>3213</v>
      </c>
      <c r="F156" s="191" t="s">
        <v>3214</v>
      </c>
      <c r="G156" s="192" t="s">
        <v>644</v>
      </c>
      <c r="H156" s="193">
        <v>1837</v>
      </c>
      <c r="I156" s="194"/>
      <c r="J156" s="195">
        <f t="shared" si="15"/>
        <v>0</v>
      </c>
      <c r="K156" s="196"/>
      <c r="L156" s="197"/>
      <c r="M156" s="198" t="s">
        <v>1</v>
      </c>
      <c r="N156" s="199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651</v>
      </c>
      <c r="BM156" s="166" t="s">
        <v>4511</v>
      </c>
    </row>
    <row r="157" spans="2:65" s="1" customFormat="1" ht="16.5" customHeight="1">
      <c r="B157" s="125"/>
      <c r="C157" s="155" t="s">
        <v>370</v>
      </c>
      <c r="D157" s="155" t="s">
        <v>285</v>
      </c>
      <c r="E157" s="156" t="s">
        <v>3215</v>
      </c>
      <c r="F157" s="157" t="s">
        <v>3172</v>
      </c>
      <c r="G157" s="158" t="s">
        <v>644</v>
      </c>
      <c r="H157" s="159">
        <v>1837</v>
      </c>
      <c r="I157" s="160"/>
      <c r="J157" s="161">
        <f t="shared" si="15"/>
        <v>0</v>
      </c>
      <c r="K157" s="162"/>
      <c r="L157" s="31"/>
      <c r="M157" s="163" t="s">
        <v>1</v>
      </c>
      <c r="N157" s="124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651</v>
      </c>
      <c r="AT157" s="166" t="s">
        <v>285</v>
      </c>
      <c r="AU157" s="166" t="s">
        <v>82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651</v>
      </c>
      <c r="BM157" s="166" t="s">
        <v>4512</v>
      </c>
    </row>
    <row r="158" spans="2:65" s="1" customFormat="1" ht="16.5" customHeight="1">
      <c r="B158" s="125"/>
      <c r="C158" s="189" t="s">
        <v>376</v>
      </c>
      <c r="D158" s="189" t="s">
        <v>582</v>
      </c>
      <c r="E158" s="190" t="s">
        <v>3217</v>
      </c>
      <c r="F158" s="191" t="s">
        <v>3218</v>
      </c>
      <c r="G158" s="192" t="s">
        <v>644</v>
      </c>
      <c r="H158" s="193">
        <v>1837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651</v>
      </c>
      <c r="BM158" s="166" t="s">
        <v>4513</v>
      </c>
    </row>
    <row r="159" spans="2:65" s="1" customFormat="1" ht="16.5" customHeight="1">
      <c r="B159" s="125"/>
      <c r="C159" s="189" t="s">
        <v>7</v>
      </c>
      <c r="D159" s="189" t="s">
        <v>582</v>
      </c>
      <c r="E159" s="190" t="s">
        <v>3219</v>
      </c>
      <c r="F159" s="191" t="s">
        <v>3220</v>
      </c>
      <c r="G159" s="192" t="s">
        <v>373</v>
      </c>
      <c r="H159" s="193">
        <v>1000</v>
      </c>
      <c r="I159" s="194"/>
      <c r="J159" s="195">
        <f t="shared" si="15"/>
        <v>0</v>
      </c>
      <c r="K159" s="196"/>
      <c r="L159" s="197"/>
      <c r="M159" s="198" t="s">
        <v>1</v>
      </c>
      <c r="N159" s="199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3039</v>
      </c>
      <c r="AT159" s="166" t="s">
        <v>582</v>
      </c>
      <c r="AU159" s="166" t="s">
        <v>82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651</v>
      </c>
      <c r="BM159" s="166" t="s">
        <v>4514</v>
      </c>
    </row>
    <row r="160" spans="2:65" s="1" customFormat="1" ht="16.5" customHeight="1">
      <c r="B160" s="125"/>
      <c r="C160" s="189" t="s">
        <v>386</v>
      </c>
      <c r="D160" s="189" t="s">
        <v>582</v>
      </c>
      <c r="E160" s="190" t="s">
        <v>3221</v>
      </c>
      <c r="F160" s="191" t="s">
        <v>3222</v>
      </c>
      <c r="G160" s="192" t="s">
        <v>373</v>
      </c>
      <c r="H160" s="193">
        <v>1000</v>
      </c>
      <c r="I160" s="194"/>
      <c r="J160" s="195">
        <f t="shared" si="15"/>
        <v>0</v>
      </c>
      <c r="K160" s="196"/>
      <c r="L160" s="197"/>
      <c r="M160" s="198" t="s">
        <v>1</v>
      </c>
      <c r="N160" s="199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3039</v>
      </c>
      <c r="AT160" s="166" t="s">
        <v>582</v>
      </c>
      <c r="AU160" s="166" t="s">
        <v>82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651</v>
      </c>
      <c r="BM160" s="166" t="s">
        <v>4515</v>
      </c>
    </row>
    <row r="161" spans="2:65" s="1" customFormat="1" ht="16.5" customHeight="1">
      <c r="B161" s="125"/>
      <c r="C161" s="155" t="s">
        <v>395</v>
      </c>
      <c r="D161" s="155" t="s">
        <v>285</v>
      </c>
      <c r="E161" s="156" t="s">
        <v>3223</v>
      </c>
      <c r="F161" s="157" t="s">
        <v>3172</v>
      </c>
      <c r="G161" s="158" t="s">
        <v>373</v>
      </c>
      <c r="H161" s="159">
        <v>1000</v>
      </c>
      <c r="I161" s="160"/>
      <c r="J161" s="161">
        <f t="shared" si="15"/>
        <v>0</v>
      </c>
      <c r="K161" s="162"/>
      <c r="L161" s="31"/>
      <c r="M161" s="163" t="s">
        <v>1</v>
      </c>
      <c r="N161" s="124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651</v>
      </c>
      <c r="AT161" s="166" t="s">
        <v>285</v>
      </c>
      <c r="AU161" s="166" t="s">
        <v>82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651</v>
      </c>
      <c r="BM161" s="166" t="s">
        <v>4516</v>
      </c>
    </row>
    <row r="162" spans="2:65" s="1" customFormat="1" ht="16.5" customHeight="1">
      <c r="B162" s="125"/>
      <c r="C162" s="155" t="s">
        <v>400</v>
      </c>
      <c r="D162" s="155" t="s">
        <v>285</v>
      </c>
      <c r="E162" s="156" t="s">
        <v>3229</v>
      </c>
      <c r="F162" s="157" t="s">
        <v>3230</v>
      </c>
      <c r="G162" s="158" t="s">
        <v>373</v>
      </c>
      <c r="H162" s="159">
        <v>563.75</v>
      </c>
      <c r="I162" s="160"/>
      <c r="J162" s="161">
        <f t="shared" si="15"/>
        <v>0</v>
      </c>
      <c r="K162" s="162"/>
      <c r="L162" s="31"/>
      <c r="M162" s="163" t="s">
        <v>1</v>
      </c>
      <c r="N162" s="124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651</v>
      </c>
      <c r="AT162" s="166" t="s">
        <v>285</v>
      </c>
      <c r="AU162" s="166" t="s">
        <v>82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651</v>
      </c>
      <c r="BM162" s="166" t="s">
        <v>4517</v>
      </c>
    </row>
    <row r="163" spans="2:65" s="1" customFormat="1" ht="16.5" customHeight="1">
      <c r="B163" s="125"/>
      <c r="C163" s="155" t="s">
        <v>408</v>
      </c>
      <c r="D163" s="155" t="s">
        <v>285</v>
      </c>
      <c r="E163" s="156" t="s">
        <v>4518</v>
      </c>
      <c r="F163" s="157" t="s">
        <v>3232</v>
      </c>
      <c r="G163" s="158" t="s">
        <v>373</v>
      </c>
      <c r="H163" s="159">
        <v>2137</v>
      </c>
      <c r="I163" s="160"/>
      <c r="J163" s="161">
        <f t="shared" si="15"/>
        <v>0</v>
      </c>
      <c r="K163" s="162"/>
      <c r="L163" s="31"/>
      <c r="M163" s="163" t="s">
        <v>1</v>
      </c>
      <c r="N163" s="124" t="s">
        <v>41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651</v>
      </c>
      <c r="AT163" s="166" t="s">
        <v>285</v>
      </c>
      <c r="AU163" s="166" t="s">
        <v>82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651</v>
      </c>
      <c r="BM163" s="166" t="s">
        <v>4519</v>
      </c>
    </row>
    <row r="164" spans="2:65" s="1" customFormat="1" ht="16.5" customHeight="1">
      <c r="B164" s="125"/>
      <c r="C164" s="155" t="s">
        <v>418</v>
      </c>
      <c r="D164" s="155" t="s">
        <v>285</v>
      </c>
      <c r="E164" s="156" t="s">
        <v>4520</v>
      </c>
      <c r="F164" s="157" t="s">
        <v>4521</v>
      </c>
      <c r="G164" s="158" t="s">
        <v>373</v>
      </c>
      <c r="H164" s="159">
        <v>175</v>
      </c>
      <c r="I164" s="160"/>
      <c r="J164" s="161">
        <f t="shared" si="15"/>
        <v>0</v>
      </c>
      <c r="K164" s="162"/>
      <c r="L164" s="31"/>
      <c r="M164" s="163" t="s">
        <v>1</v>
      </c>
      <c r="N164" s="124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651</v>
      </c>
      <c r="AT164" s="166" t="s">
        <v>285</v>
      </c>
      <c r="AU164" s="166" t="s">
        <v>82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651</v>
      </c>
      <c r="BM164" s="166" t="s">
        <v>4522</v>
      </c>
    </row>
    <row r="165" spans="2:65" s="1" customFormat="1" ht="24.2" customHeight="1">
      <c r="B165" s="125"/>
      <c r="C165" s="189" t="s">
        <v>428</v>
      </c>
      <c r="D165" s="189" t="s">
        <v>582</v>
      </c>
      <c r="E165" s="190" t="s">
        <v>3235</v>
      </c>
      <c r="F165" s="191" t="s">
        <v>3236</v>
      </c>
      <c r="G165" s="192" t="s">
        <v>1486</v>
      </c>
      <c r="H165" s="193">
        <v>175</v>
      </c>
      <c r="I165" s="194"/>
      <c r="J165" s="195">
        <f t="shared" si="15"/>
        <v>0</v>
      </c>
      <c r="K165" s="196"/>
      <c r="L165" s="197"/>
      <c r="M165" s="198" t="s">
        <v>1</v>
      </c>
      <c r="N165" s="199" t="s">
        <v>41</v>
      </c>
      <c r="P165" s="164">
        <f t="shared" si="16"/>
        <v>0</v>
      </c>
      <c r="Q165" s="164">
        <v>1E-3</v>
      </c>
      <c r="R165" s="164">
        <f t="shared" si="17"/>
        <v>0.17500000000000002</v>
      </c>
      <c r="S165" s="164">
        <v>0</v>
      </c>
      <c r="T165" s="165">
        <f t="shared" si="18"/>
        <v>0</v>
      </c>
      <c r="AR165" s="166" t="s">
        <v>3039</v>
      </c>
      <c r="AT165" s="166" t="s">
        <v>582</v>
      </c>
      <c r="AU165" s="166" t="s">
        <v>82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651</v>
      </c>
      <c r="BM165" s="166" t="s">
        <v>4523</v>
      </c>
    </row>
    <row r="166" spans="2:65" s="1" customFormat="1" ht="16.5" customHeight="1">
      <c r="B166" s="125"/>
      <c r="C166" s="155" t="s">
        <v>438</v>
      </c>
      <c r="D166" s="155" t="s">
        <v>285</v>
      </c>
      <c r="E166" s="156" t="s">
        <v>4524</v>
      </c>
      <c r="F166" s="157" t="s">
        <v>3172</v>
      </c>
      <c r="G166" s="158" t="s">
        <v>373</v>
      </c>
      <c r="H166" s="159">
        <v>175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651</v>
      </c>
      <c r="AT166" s="166" t="s">
        <v>285</v>
      </c>
      <c r="AU166" s="166" t="s">
        <v>82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651</v>
      </c>
      <c r="BM166" s="166" t="s">
        <v>4525</v>
      </c>
    </row>
    <row r="167" spans="2:65" s="1" customFormat="1" ht="16.5" customHeight="1">
      <c r="B167" s="125"/>
      <c r="C167" s="155" t="s">
        <v>442</v>
      </c>
      <c r="D167" s="155" t="s">
        <v>285</v>
      </c>
      <c r="E167" s="156" t="s">
        <v>3239</v>
      </c>
      <c r="F167" s="157" t="s">
        <v>3240</v>
      </c>
      <c r="G167" s="158" t="s">
        <v>373</v>
      </c>
      <c r="H167" s="159">
        <v>304</v>
      </c>
      <c r="I167" s="160"/>
      <c r="J167" s="161">
        <f t="shared" si="15"/>
        <v>0</v>
      </c>
      <c r="K167" s="162"/>
      <c r="L167" s="31"/>
      <c r="M167" s="163" t="s">
        <v>1</v>
      </c>
      <c r="N167" s="124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651</v>
      </c>
      <c r="AT167" s="166" t="s">
        <v>285</v>
      </c>
      <c r="AU167" s="166" t="s">
        <v>82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651</v>
      </c>
      <c r="BM167" s="166" t="s">
        <v>4526</v>
      </c>
    </row>
    <row r="168" spans="2:65" s="1" customFormat="1" ht="16.5" customHeight="1">
      <c r="B168" s="125"/>
      <c r="C168" s="155" t="s">
        <v>447</v>
      </c>
      <c r="D168" s="155" t="s">
        <v>285</v>
      </c>
      <c r="E168" s="156" t="s">
        <v>3241</v>
      </c>
      <c r="F168" s="157" t="s">
        <v>3242</v>
      </c>
      <c r="G168" s="158" t="s">
        <v>373</v>
      </c>
      <c r="H168" s="159">
        <v>304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651</v>
      </c>
      <c r="AT168" s="166" t="s">
        <v>285</v>
      </c>
      <c r="AU168" s="166" t="s">
        <v>82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651</v>
      </c>
      <c r="BM168" s="166" t="s">
        <v>4527</v>
      </c>
    </row>
    <row r="169" spans="2:65" s="1" customFormat="1" ht="16.5" customHeight="1">
      <c r="B169" s="125"/>
      <c r="C169" s="155" t="s">
        <v>464</v>
      </c>
      <c r="D169" s="155" t="s">
        <v>285</v>
      </c>
      <c r="E169" s="156" t="s">
        <v>4528</v>
      </c>
      <c r="F169" s="157" t="s">
        <v>3172</v>
      </c>
      <c r="G169" s="158" t="s">
        <v>373</v>
      </c>
      <c r="H169" s="159">
        <v>304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651</v>
      </c>
      <c r="AT169" s="166" t="s">
        <v>285</v>
      </c>
      <c r="AU169" s="166" t="s">
        <v>82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651</v>
      </c>
      <c r="BM169" s="166" t="s">
        <v>4529</v>
      </c>
    </row>
    <row r="170" spans="2:65" s="1" customFormat="1" ht="16.5" customHeight="1">
      <c r="B170" s="125"/>
      <c r="C170" s="155" t="s">
        <v>469</v>
      </c>
      <c r="D170" s="155" t="s">
        <v>285</v>
      </c>
      <c r="E170" s="156" t="s">
        <v>3245</v>
      </c>
      <c r="F170" s="157" t="s">
        <v>3246</v>
      </c>
      <c r="G170" s="158" t="s">
        <v>373</v>
      </c>
      <c r="H170" s="159">
        <v>304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651</v>
      </c>
      <c r="AT170" s="166" t="s">
        <v>285</v>
      </c>
      <c r="AU170" s="166" t="s">
        <v>82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651</v>
      </c>
      <c r="BM170" s="166" t="s">
        <v>4530</v>
      </c>
    </row>
    <row r="171" spans="2:65" s="1" customFormat="1" ht="16.5" customHeight="1">
      <c r="B171" s="125"/>
      <c r="C171" s="155" t="s">
        <v>473</v>
      </c>
      <c r="D171" s="155" t="s">
        <v>285</v>
      </c>
      <c r="E171" s="156" t="s">
        <v>3247</v>
      </c>
      <c r="F171" s="157" t="s">
        <v>3248</v>
      </c>
      <c r="G171" s="158" t="s">
        <v>373</v>
      </c>
      <c r="H171" s="159">
        <v>304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651</v>
      </c>
      <c r="AT171" s="166" t="s">
        <v>285</v>
      </c>
      <c r="AU171" s="166" t="s">
        <v>82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651</v>
      </c>
      <c r="BM171" s="166" t="s">
        <v>4531</v>
      </c>
    </row>
    <row r="172" spans="2:65" s="1" customFormat="1" ht="16.5" customHeight="1">
      <c r="B172" s="125"/>
      <c r="C172" s="155" t="s">
        <v>496</v>
      </c>
      <c r="D172" s="155" t="s">
        <v>285</v>
      </c>
      <c r="E172" s="156" t="s">
        <v>3249</v>
      </c>
      <c r="F172" s="157" t="s">
        <v>3250</v>
      </c>
      <c r="G172" s="158" t="s">
        <v>373</v>
      </c>
      <c r="H172" s="159">
        <v>304</v>
      </c>
      <c r="I172" s="160"/>
      <c r="J172" s="161">
        <f t="shared" si="15"/>
        <v>0</v>
      </c>
      <c r="K172" s="162"/>
      <c r="L172" s="31"/>
      <c r="M172" s="163" t="s">
        <v>1</v>
      </c>
      <c r="N172" s="124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651</v>
      </c>
      <c r="AT172" s="166" t="s">
        <v>285</v>
      </c>
      <c r="AU172" s="166" t="s">
        <v>82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651</v>
      </c>
      <c r="BM172" s="166" t="s">
        <v>4532</v>
      </c>
    </row>
    <row r="173" spans="2:65" s="1" customFormat="1" ht="16.5" customHeight="1">
      <c r="B173" s="125"/>
      <c r="C173" s="155" t="s">
        <v>501</v>
      </c>
      <c r="D173" s="155" t="s">
        <v>285</v>
      </c>
      <c r="E173" s="156" t="s">
        <v>3251</v>
      </c>
      <c r="F173" s="157" t="s">
        <v>3252</v>
      </c>
      <c r="G173" s="158" t="s">
        <v>373</v>
      </c>
      <c r="H173" s="159">
        <v>0.5</v>
      </c>
      <c r="I173" s="160"/>
      <c r="J173" s="161">
        <f t="shared" si="15"/>
        <v>0</v>
      </c>
      <c r="K173" s="162"/>
      <c r="L173" s="31"/>
      <c r="M173" s="163" t="s">
        <v>1</v>
      </c>
      <c r="N173" s="124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651</v>
      </c>
      <c r="AT173" s="166" t="s">
        <v>285</v>
      </c>
      <c r="AU173" s="166" t="s">
        <v>82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651</v>
      </c>
      <c r="BM173" s="166" t="s">
        <v>4533</v>
      </c>
    </row>
    <row r="174" spans="2:65" s="1" customFormat="1" ht="24.2" customHeight="1">
      <c r="B174" s="125"/>
      <c r="C174" s="155" t="s">
        <v>505</v>
      </c>
      <c r="D174" s="155" t="s">
        <v>285</v>
      </c>
      <c r="E174" s="156" t="s">
        <v>3253</v>
      </c>
      <c r="F174" s="157" t="s">
        <v>3254</v>
      </c>
      <c r="G174" s="158" t="s">
        <v>954</v>
      </c>
      <c r="H174" s="200"/>
      <c r="I174" s="160"/>
      <c r="J174" s="161">
        <f t="shared" si="15"/>
        <v>0</v>
      </c>
      <c r="K174" s="162"/>
      <c r="L174" s="31"/>
      <c r="M174" s="163" t="s">
        <v>1</v>
      </c>
      <c r="N174" s="124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651</v>
      </c>
      <c r="AT174" s="166" t="s">
        <v>285</v>
      </c>
      <c r="AU174" s="166" t="s">
        <v>82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651</v>
      </c>
      <c r="BM174" s="166" t="s">
        <v>4534</v>
      </c>
    </row>
    <row r="175" spans="2:65" s="11" customFormat="1" ht="25.9" customHeight="1">
      <c r="B175" s="143"/>
      <c r="D175" s="144" t="s">
        <v>74</v>
      </c>
      <c r="E175" s="145" t="s">
        <v>2638</v>
      </c>
      <c r="F175" s="145" t="s">
        <v>3255</v>
      </c>
      <c r="I175" s="146"/>
      <c r="J175" s="147">
        <f>BK175</f>
        <v>0</v>
      </c>
      <c r="L175" s="143"/>
      <c r="M175" s="148"/>
      <c r="P175" s="149">
        <f>SUM(P176:P182)</f>
        <v>0</v>
      </c>
      <c r="R175" s="149">
        <f>SUM(R176:R182)</f>
        <v>0</v>
      </c>
      <c r="T175" s="150">
        <f>SUM(T176:T182)</f>
        <v>0</v>
      </c>
      <c r="AR175" s="144" t="s">
        <v>289</v>
      </c>
      <c r="AT175" s="151" t="s">
        <v>74</v>
      </c>
      <c r="AU175" s="151" t="s">
        <v>75</v>
      </c>
      <c r="AY175" s="144" t="s">
        <v>283</v>
      </c>
      <c r="BK175" s="152">
        <f>SUM(BK176:BK182)</f>
        <v>0</v>
      </c>
    </row>
    <row r="176" spans="2:65" s="1" customFormat="1" ht="24.2" customHeight="1">
      <c r="B176" s="125"/>
      <c r="C176" s="155" t="s">
        <v>509</v>
      </c>
      <c r="D176" s="155" t="s">
        <v>285</v>
      </c>
      <c r="E176" s="156" t="s">
        <v>3256</v>
      </c>
      <c r="F176" s="157" t="s">
        <v>3257</v>
      </c>
      <c r="G176" s="158" t="s">
        <v>3258</v>
      </c>
      <c r="H176" s="159">
        <v>1</v>
      </c>
      <c r="I176" s="160"/>
      <c r="J176" s="161">
        <f t="shared" ref="J176:J182" si="25">ROUND(I176*H176,2)</f>
        <v>0</v>
      </c>
      <c r="K176" s="162"/>
      <c r="L176" s="31"/>
      <c r="M176" s="163" t="s">
        <v>1</v>
      </c>
      <c r="N176" s="124" t="s">
        <v>41</v>
      </c>
      <c r="P176" s="164">
        <f t="shared" ref="P176:P182" si="26">O176*H176</f>
        <v>0</v>
      </c>
      <c r="Q176" s="164">
        <v>0</v>
      </c>
      <c r="R176" s="164">
        <f t="shared" ref="R176:R182" si="27">Q176*H176</f>
        <v>0</v>
      </c>
      <c r="S176" s="164">
        <v>0</v>
      </c>
      <c r="T176" s="165">
        <f t="shared" ref="T176:T182" si="28">S176*H176</f>
        <v>0</v>
      </c>
      <c r="AR176" s="166" t="s">
        <v>3259</v>
      </c>
      <c r="AT176" s="166" t="s">
        <v>285</v>
      </c>
      <c r="AU176" s="166" t="s">
        <v>82</v>
      </c>
      <c r="AY176" s="16" t="s">
        <v>283</v>
      </c>
      <c r="BE176" s="167">
        <f t="shared" ref="BE176:BE182" si="29">IF(N176="základná",J176,0)</f>
        <v>0</v>
      </c>
      <c r="BF176" s="167">
        <f t="shared" ref="BF176:BF182" si="30">IF(N176="znížená",J176,0)</f>
        <v>0</v>
      </c>
      <c r="BG176" s="167">
        <f t="shared" ref="BG176:BG182" si="31">IF(N176="zákl. prenesená",J176,0)</f>
        <v>0</v>
      </c>
      <c r="BH176" s="167">
        <f t="shared" ref="BH176:BH182" si="32">IF(N176="zníž. prenesená",J176,0)</f>
        <v>0</v>
      </c>
      <c r="BI176" s="167">
        <f t="shared" ref="BI176:BI182" si="33">IF(N176="nulová",J176,0)</f>
        <v>0</v>
      </c>
      <c r="BJ176" s="16" t="s">
        <v>87</v>
      </c>
      <c r="BK176" s="167">
        <f t="shared" ref="BK176:BK182" si="34">ROUND(I176*H176,2)</f>
        <v>0</v>
      </c>
      <c r="BL176" s="16" t="s">
        <v>3259</v>
      </c>
      <c r="BM176" s="166" t="s">
        <v>4535</v>
      </c>
    </row>
    <row r="177" spans="2:65" s="1" customFormat="1" ht="21.75" customHeight="1">
      <c r="B177" s="125"/>
      <c r="C177" s="155" t="s">
        <v>515</v>
      </c>
      <c r="D177" s="155" t="s">
        <v>285</v>
      </c>
      <c r="E177" s="156" t="s">
        <v>3261</v>
      </c>
      <c r="F177" s="157" t="s">
        <v>3262</v>
      </c>
      <c r="G177" s="158" t="s">
        <v>3258</v>
      </c>
      <c r="H177" s="159">
        <v>1</v>
      </c>
      <c r="I177" s="160"/>
      <c r="J177" s="161">
        <f t="shared" si="25"/>
        <v>0</v>
      </c>
      <c r="K177" s="162"/>
      <c r="L177" s="31"/>
      <c r="M177" s="163" t="s">
        <v>1</v>
      </c>
      <c r="N177" s="124" t="s">
        <v>41</v>
      </c>
      <c r="P177" s="164">
        <f t="shared" si="26"/>
        <v>0</v>
      </c>
      <c r="Q177" s="164">
        <v>0</v>
      </c>
      <c r="R177" s="164">
        <f t="shared" si="27"/>
        <v>0</v>
      </c>
      <c r="S177" s="164">
        <v>0</v>
      </c>
      <c r="T177" s="165">
        <f t="shared" si="28"/>
        <v>0</v>
      </c>
      <c r="AR177" s="166" t="s">
        <v>3259</v>
      </c>
      <c r="AT177" s="166" t="s">
        <v>285</v>
      </c>
      <c r="AU177" s="166" t="s">
        <v>82</v>
      </c>
      <c r="AY177" s="16" t="s">
        <v>283</v>
      </c>
      <c r="BE177" s="167">
        <f t="shared" si="29"/>
        <v>0</v>
      </c>
      <c r="BF177" s="167">
        <f t="shared" si="30"/>
        <v>0</v>
      </c>
      <c r="BG177" s="167">
        <f t="shared" si="31"/>
        <v>0</v>
      </c>
      <c r="BH177" s="167">
        <f t="shared" si="32"/>
        <v>0</v>
      </c>
      <c r="BI177" s="167">
        <f t="shared" si="33"/>
        <v>0</v>
      </c>
      <c r="BJ177" s="16" t="s">
        <v>87</v>
      </c>
      <c r="BK177" s="167">
        <f t="shared" si="34"/>
        <v>0</v>
      </c>
      <c r="BL177" s="16" t="s">
        <v>3259</v>
      </c>
      <c r="BM177" s="166" t="s">
        <v>4536</v>
      </c>
    </row>
    <row r="178" spans="2:65" s="1" customFormat="1" ht="24.2" customHeight="1">
      <c r="B178" s="125"/>
      <c r="C178" s="155" t="s">
        <v>519</v>
      </c>
      <c r="D178" s="155" t="s">
        <v>285</v>
      </c>
      <c r="E178" s="156" t="s">
        <v>3264</v>
      </c>
      <c r="F178" s="157" t="s">
        <v>3265</v>
      </c>
      <c r="G178" s="158" t="s">
        <v>3258</v>
      </c>
      <c r="H178" s="159">
        <v>1</v>
      </c>
      <c r="I178" s="160"/>
      <c r="J178" s="161">
        <f t="shared" si="25"/>
        <v>0</v>
      </c>
      <c r="K178" s="162"/>
      <c r="L178" s="31"/>
      <c r="M178" s="163" t="s">
        <v>1</v>
      </c>
      <c r="N178" s="124" t="s">
        <v>41</v>
      </c>
      <c r="P178" s="164">
        <f t="shared" si="26"/>
        <v>0</v>
      </c>
      <c r="Q178" s="164">
        <v>0</v>
      </c>
      <c r="R178" s="164">
        <f t="shared" si="27"/>
        <v>0</v>
      </c>
      <c r="S178" s="164">
        <v>0</v>
      </c>
      <c r="T178" s="165">
        <f t="shared" si="28"/>
        <v>0</v>
      </c>
      <c r="AR178" s="166" t="s">
        <v>3259</v>
      </c>
      <c r="AT178" s="166" t="s">
        <v>285</v>
      </c>
      <c r="AU178" s="166" t="s">
        <v>82</v>
      </c>
      <c r="AY178" s="16" t="s">
        <v>283</v>
      </c>
      <c r="BE178" s="167">
        <f t="shared" si="29"/>
        <v>0</v>
      </c>
      <c r="BF178" s="167">
        <f t="shared" si="30"/>
        <v>0</v>
      </c>
      <c r="BG178" s="167">
        <f t="shared" si="31"/>
        <v>0</v>
      </c>
      <c r="BH178" s="167">
        <f t="shared" si="32"/>
        <v>0</v>
      </c>
      <c r="BI178" s="167">
        <f t="shared" si="33"/>
        <v>0</v>
      </c>
      <c r="BJ178" s="16" t="s">
        <v>87</v>
      </c>
      <c r="BK178" s="167">
        <f t="shared" si="34"/>
        <v>0</v>
      </c>
      <c r="BL178" s="16" t="s">
        <v>3259</v>
      </c>
      <c r="BM178" s="166" t="s">
        <v>4537</v>
      </c>
    </row>
    <row r="179" spans="2:65" s="1" customFormat="1" ht="24.2" customHeight="1">
      <c r="B179" s="125"/>
      <c r="C179" s="155" t="s">
        <v>523</v>
      </c>
      <c r="D179" s="155" t="s">
        <v>285</v>
      </c>
      <c r="E179" s="156" t="s">
        <v>3267</v>
      </c>
      <c r="F179" s="157" t="s">
        <v>3268</v>
      </c>
      <c r="G179" s="158" t="s">
        <v>3258</v>
      </c>
      <c r="H179" s="159">
        <v>1</v>
      </c>
      <c r="I179" s="160"/>
      <c r="J179" s="161">
        <f t="shared" si="25"/>
        <v>0</v>
      </c>
      <c r="K179" s="162"/>
      <c r="L179" s="31"/>
      <c r="M179" s="163" t="s">
        <v>1</v>
      </c>
      <c r="N179" s="124" t="s">
        <v>41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3259</v>
      </c>
      <c r="AT179" s="166" t="s">
        <v>285</v>
      </c>
      <c r="AU179" s="166" t="s">
        <v>82</v>
      </c>
      <c r="AY179" s="16" t="s">
        <v>283</v>
      </c>
      <c r="BE179" s="167">
        <f t="shared" si="29"/>
        <v>0</v>
      </c>
      <c r="BF179" s="167">
        <f t="shared" si="30"/>
        <v>0</v>
      </c>
      <c r="BG179" s="167">
        <f t="shared" si="31"/>
        <v>0</v>
      </c>
      <c r="BH179" s="167">
        <f t="shared" si="32"/>
        <v>0</v>
      </c>
      <c r="BI179" s="167">
        <f t="shared" si="33"/>
        <v>0</v>
      </c>
      <c r="BJ179" s="16" t="s">
        <v>87</v>
      </c>
      <c r="BK179" s="167">
        <f t="shared" si="34"/>
        <v>0</v>
      </c>
      <c r="BL179" s="16" t="s">
        <v>3259</v>
      </c>
      <c r="BM179" s="166" t="s">
        <v>4538</v>
      </c>
    </row>
    <row r="180" spans="2:65" s="1" customFormat="1" ht="24.2" customHeight="1">
      <c r="B180" s="125"/>
      <c r="C180" s="155" t="s">
        <v>527</v>
      </c>
      <c r="D180" s="155" t="s">
        <v>285</v>
      </c>
      <c r="E180" s="156" t="s">
        <v>3270</v>
      </c>
      <c r="F180" s="157" t="s">
        <v>3271</v>
      </c>
      <c r="G180" s="158" t="s">
        <v>3258</v>
      </c>
      <c r="H180" s="159">
        <v>1</v>
      </c>
      <c r="I180" s="160"/>
      <c r="J180" s="161">
        <f t="shared" si="25"/>
        <v>0</v>
      </c>
      <c r="K180" s="162"/>
      <c r="L180" s="31"/>
      <c r="M180" s="163" t="s">
        <v>1</v>
      </c>
      <c r="N180" s="124" t="s">
        <v>41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3259</v>
      </c>
      <c r="AT180" s="166" t="s">
        <v>285</v>
      </c>
      <c r="AU180" s="166" t="s">
        <v>82</v>
      </c>
      <c r="AY180" s="16" t="s">
        <v>283</v>
      </c>
      <c r="BE180" s="167">
        <f t="shared" si="29"/>
        <v>0</v>
      </c>
      <c r="BF180" s="167">
        <f t="shared" si="30"/>
        <v>0</v>
      </c>
      <c r="BG180" s="167">
        <f t="shared" si="31"/>
        <v>0</v>
      </c>
      <c r="BH180" s="167">
        <f t="shared" si="32"/>
        <v>0</v>
      </c>
      <c r="BI180" s="167">
        <f t="shared" si="33"/>
        <v>0</v>
      </c>
      <c r="BJ180" s="16" t="s">
        <v>87</v>
      </c>
      <c r="BK180" s="167">
        <f t="shared" si="34"/>
        <v>0</v>
      </c>
      <c r="BL180" s="16" t="s">
        <v>3259</v>
      </c>
      <c r="BM180" s="166" t="s">
        <v>4539</v>
      </c>
    </row>
    <row r="181" spans="2:65" s="1" customFormat="1" ht="24.2" customHeight="1">
      <c r="B181" s="125"/>
      <c r="C181" s="155" t="s">
        <v>531</v>
      </c>
      <c r="D181" s="155" t="s">
        <v>285</v>
      </c>
      <c r="E181" s="156" t="s">
        <v>3273</v>
      </c>
      <c r="F181" s="157" t="s">
        <v>3274</v>
      </c>
      <c r="G181" s="158" t="s">
        <v>3258</v>
      </c>
      <c r="H181" s="159">
        <v>1</v>
      </c>
      <c r="I181" s="160"/>
      <c r="J181" s="161">
        <f t="shared" si="25"/>
        <v>0</v>
      </c>
      <c r="K181" s="162"/>
      <c r="L181" s="31"/>
      <c r="M181" s="163" t="s">
        <v>1</v>
      </c>
      <c r="N181" s="124" t="s">
        <v>41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3259</v>
      </c>
      <c r="AT181" s="166" t="s">
        <v>285</v>
      </c>
      <c r="AU181" s="166" t="s">
        <v>82</v>
      </c>
      <c r="AY181" s="16" t="s">
        <v>283</v>
      </c>
      <c r="BE181" s="167">
        <f t="shared" si="29"/>
        <v>0</v>
      </c>
      <c r="BF181" s="167">
        <f t="shared" si="30"/>
        <v>0</v>
      </c>
      <c r="BG181" s="167">
        <f t="shared" si="31"/>
        <v>0</v>
      </c>
      <c r="BH181" s="167">
        <f t="shared" si="32"/>
        <v>0</v>
      </c>
      <c r="BI181" s="167">
        <f t="shared" si="33"/>
        <v>0</v>
      </c>
      <c r="BJ181" s="16" t="s">
        <v>87</v>
      </c>
      <c r="BK181" s="167">
        <f t="shared" si="34"/>
        <v>0</v>
      </c>
      <c r="BL181" s="16" t="s">
        <v>3259</v>
      </c>
      <c r="BM181" s="166" t="s">
        <v>4540</v>
      </c>
    </row>
    <row r="182" spans="2:65" s="1" customFormat="1" ht="24.2" customHeight="1">
      <c r="B182" s="125"/>
      <c r="C182" s="155" t="s">
        <v>538</v>
      </c>
      <c r="D182" s="155" t="s">
        <v>285</v>
      </c>
      <c r="E182" s="156" t="s">
        <v>3276</v>
      </c>
      <c r="F182" s="157" t="s">
        <v>3277</v>
      </c>
      <c r="G182" s="158" t="s">
        <v>3258</v>
      </c>
      <c r="H182" s="159">
        <v>1</v>
      </c>
      <c r="I182" s="160"/>
      <c r="J182" s="161">
        <f t="shared" si="25"/>
        <v>0</v>
      </c>
      <c r="K182" s="162"/>
      <c r="L182" s="31"/>
      <c r="M182" s="201" t="s">
        <v>1</v>
      </c>
      <c r="N182" s="202" t="s">
        <v>41</v>
      </c>
      <c r="O182" s="203"/>
      <c r="P182" s="204">
        <f t="shared" si="26"/>
        <v>0</v>
      </c>
      <c r="Q182" s="204">
        <v>0</v>
      </c>
      <c r="R182" s="204">
        <f t="shared" si="27"/>
        <v>0</v>
      </c>
      <c r="S182" s="204">
        <v>0</v>
      </c>
      <c r="T182" s="205">
        <f t="shared" si="28"/>
        <v>0</v>
      </c>
      <c r="AR182" s="166" t="s">
        <v>3259</v>
      </c>
      <c r="AT182" s="166" t="s">
        <v>285</v>
      </c>
      <c r="AU182" s="166" t="s">
        <v>82</v>
      </c>
      <c r="AY182" s="16" t="s">
        <v>283</v>
      </c>
      <c r="BE182" s="167">
        <f t="shared" si="29"/>
        <v>0</v>
      </c>
      <c r="BF182" s="167">
        <f t="shared" si="30"/>
        <v>0</v>
      </c>
      <c r="BG182" s="167">
        <f t="shared" si="31"/>
        <v>0</v>
      </c>
      <c r="BH182" s="167">
        <f t="shared" si="32"/>
        <v>0</v>
      </c>
      <c r="BI182" s="167">
        <f t="shared" si="33"/>
        <v>0</v>
      </c>
      <c r="BJ182" s="16" t="s">
        <v>87</v>
      </c>
      <c r="BK182" s="167">
        <f t="shared" si="34"/>
        <v>0</v>
      </c>
      <c r="BL182" s="16" t="s">
        <v>3259</v>
      </c>
      <c r="BM182" s="166" t="s">
        <v>4541</v>
      </c>
    </row>
    <row r="183" spans="2:65" s="1" customFormat="1" ht="6.95" customHeight="1">
      <c r="B183" s="46"/>
      <c r="C183" s="47"/>
      <c r="D183" s="47"/>
      <c r="E183" s="47"/>
      <c r="F183" s="47"/>
      <c r="G183" s="47"/>
      <c r="H183" s="47"/>
      <c r="I183" s="47"/>
      <c r="J183" s="47"/>
      <c r="K183" s="47"/>
      <c r="L183" s="31"/>
    </row>
  </sheetData>
  <autoFilter ref="C136:K182" xr:uid="{00000000-0009-0000-0000-000011000000}"/>
  <mergeCells count="20">
    <mergeCell ref="E123:H123"/>
    <mergeCell ref="E127:H127"/>
    <mergeCell ref="E125:H125"/>
    <mergeCell ref="E129:H129"/>
    <mergeCell ref="L2:V2"/>
    <mergeCell ref="D107:F107"/>
    <mergeCell ref="D108:F108"/>
    <mergeCell ref="D109:F109"/>
    <mergeCell ref="D110:F110"/>
    <mergeCell ref="D111:F111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17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145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4542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J106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ROUND((SUM(BE106:BE113) + SUM(BE137:BE172)),  2)</f>
        <v>0</v>
      </c>
      <c r="G39" s="101"/>
      <c r="H39" s="101"/>
      <c r="I39" s="102">
        <v>0.2</v>
      </c>
      <c r="J39" s="100">
        <f>ROUND(((SUM(BE106:BE113) + SUM(BE137:BE172))*I39),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ROUND((SUM(BF106:BF113) + SUM(BF137:BF172)),  2)</f>
        <v>0</v>
      </c>
      <c r="G40" s="101"/>
      <c r="H40" s="101"/>
      <c r="I40" s="102">
        <v>0.2</v>
      </c>
      <c r="J40" s="100">
        <f>ROUND(((SUM(BF106:BF113) + SUM(BF137:BF172))*I40),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ROUND((SUM(BG106:BG113) + SUM(BG137:BG172)),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ROUND((SUM(BH106:BH113) + SUM(BH137:BH172)),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ROUND((SUM(BI106:BI113) + SUM(BI137:BI172)),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hsp-2.etapa - HSP-II.etapa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J137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3281</v>
      </c>
      <c r="E101" s="117"/>
      <c r="F101" s="117"/>
      <c r="G101" s="117"/>
      <c r="H101" s="117"/>
      <c r="I101" s="117"/>
      <c r="J101" s="118">
        <f>J138</f>
        <v>0</v>
      </c>
      <c r="L101" s="115"/>
    </row>
    <row r="102" spans="2:65" s="8" customFormat="1" ht="24.95" customHeight="1">
      <c r="B102" s="115"/>
      <c r="D102" s="116" t="s">
        <v>3280</v>
      </c>
      <c r="E102" s="117"/>
      <c r="F102" s="117"/>
      <c r="G102" s="117"/>
      <c r="H102" s="117"/>
      <c r="I102" s="117"/>
      <c r="J102" s="118">
        <f>J160</f>
        <v>0</v>
      </c>
      <c r="L102" s="115"/>
    </row>
    <row r="103" spans="2:65" s="8" customFormat="1" ht="24.95" customHeight="1">
      <c r="B103" s="115"/>
      <c r="D103" s="116" t="s">
        <v>3165</v>
      </c>
      <c r="E103" s="117"/>
      <c r="F103" s="117"/>
      <c r="G103" s="117"/>
      <c r="H103" s="117"/>
      <c r="I103" s="117"/>
      <c r="J103" s="118">
        <f>J165</f>
        <v>0</v>
      </c>
      <c r="L103" s="115"/>
    </row>
    <row r="104" spans="2:65" s="1" customFormat="1" ht="21.75" customHeight="1">
      <c r="B104" s="31"/>
      <c r="L104" s="31"/>
    </row>
    <row r="105" spans="2:65" s="1" customFormat="1" ht="6.95" customHeight="1">
      <c r="B105" s="31"/>
      <c r="L105" s="31"/>
    </row>
    <row r="106" spans="2:65" s="1" customFormat="1" ht="29.25" customHeight="1">
      <c r="B106" s="31"/>
      <c r="C106" s="114" t="s">
        <v>259</v>
      </c>
      <c r="J106" s="123">
        <f>ROUND(J107 + J108 + J109 + J110 + J111 + J112,2)</f>
        <v>0</v>
      </c>
      <c r="L106" s="31"/>
      <c r="N106" s="124" t="s">
        <v>39</v>
      </c>
    </row>
    <row r="107" spans="2:65" s="1" customFormat="1" ht="18" customHeight="1">
      <c r="B107" s="125"/>
      <c r="C107" s="126"/>
      <c r="D107" s="263" t="s">
        <v>260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ref="BE107:BE112" si="0">IF(N107="základná",J107,0)</f>
        <v>0</v>
      </c>
      <c r="BF107" s="131">
        <f t="shared" ref="BF107:BF112" si="1">IF(N107="znížená",J107,0)</f>
        <v>0</v>
      </c>
      <c r="BG107" s="131">
        <f t="shared" ref="BG107:BG112" si="2">IF(N107="zákl. prenesená",J107,0)</f>
        <v>0</v>
      </c>
      <c r="BH107" s="131">
        <f t="shared" ref="BH107:BH112" si="3">IF(N107="zníž. prenesená",J107,0)</f>
        <v>0</v>
      </c>
      <c r="BI107" s="131">
        <f t="shared" ref="BI107:BI112" si="4">IF(N107="nulová",J107,0)</f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262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263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264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265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127" t="s">
        <v>266</v>
      </c>
      <c r="E112" s="126"/>
      <c r="F112" s="126"/>
      <c r="G112" s="126"/>
      <c r="H112" s="126"/>
      <c r="I112" s="126"/>
      <c r="J112" s="128">
        <f>ROUND(J34*T112,2)</f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267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12" s="1" customFormat="1" ht="11.25">
      <c r="B113" s="31"/>
      <c r="L113" s="31"/>
    </row>
    <row r="114" spans="2:12" s="1" customFormat="1" ht="29.25" customHeight="1">
      <c r="B114" s="31"/>
      <c r="C114" s="132" t="s">
        <v>268</v>
      </c>
      <c r="D114" s="104"/>
      <c r="E114" s="104"/>
      <c r="F114" s="104"/>
      <c r="G114" s="104"/>
      <c r="H114" s="104"/>
      <c r="I114" s="104"/>
      <c r="J114" s="133">
        <f>ROUND(J100+J106,2)</f>
        <v>0</v>
      </c>
      <c r="K114" s="104"/>
      <c r="L114" s="31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1"/>
    </row>
    <row r="119" spans="2:12" s="1" customFormat="1" ht="6.95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1"/>
    </row>
    <row r="120" spans="2:12" s="1" customFormat="1" ht="24.95" customHeight="1">
      <c r="B120" s="31"/>
      <c r="C120" s="20" t="s">
        <v>269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15</v>
      </c>
      <c r="L122" s="31"/>
    </row>
    <row r="123" spans="2:12" s="1" customFormat="1" ht="26.25" customHeight="1">
      <c r="B123" s="31"/>
      <c r="E123" s="259" t="str">
        <f>E7</f>
        <v>Komplexná rekonštrukcia a realizácia nadstavby budovy študenského domova4,Tr. SNP53,Banská Bystrica</v>
      </c>
      <c r="F123" s="260"/>
      <c r="G123" s="260"/>
      <c r="H123" s="260"/>
      <c r="L123" s="31"/>
    </row>
    <row r="124" spans="2:12" ht="12" customHeight="1">
      <c r="B124" s="19"/>
      <c r="C124" s="26" t="s">
        <v>222</v>
      </c>
      <c r="L124" s="19"/>
    </row>
    <row r="125" spans="2:12" ht="16.5" customHeight="1">
      <c r="B125" s="19"/>
      <c r="E125" s="259" t="s">
        <v>223</v>
      </c>
      <c r="F125" s="216"/>
      <c r="G125" s="216"/>
      <c r="H125" s="216"/>
      <c r="L125" s="19"/>
    </row>
    <row r="126" spans="2:12" ht="12" customHeight="1">
      <c r="B126" s="19"/>
      <c r="C126" s="26" t="s">
        <v>224</v>
      </c>
      <c r="L126" s="19"/>
    </row>
    <row r="127" spans="2:12" s="1" customFormat="1" ht="16.5" customHeight="1">
      <c r="B127" s="31"/>
      <c r="E127" s="254" t="s">
        <v>3407</v>
      </c>
      <c r="F127" s="261"/>
      <c r="G127" s="261"/>
      <c r="H127" s="261"/>
      <c r="L127" s="31"/>
    </row>
    <row r="128" spans="2:12" s="1" customFormat="1" ht="12" customHeight="1">
      <c r="B128" s="31"/>
      <c r="C128" s="26" t="s">
        <v>226</v>
      </c>
      <c r="L128" s="31"/>
    </row>
    <row r="129" spans="2:65" s="1" customFormat="1" ht="16.5" customHeight="1">
      <c r="B129" s="31"/>
      <c r="E129" s="241" t="str">
        <f>E13</f>
        <v>hsp-2.etapa - HSP-II.etapa</v>
      </c>
      <c r="F129" s="261"/>
      <c r="G129" s="261"/>
      <c r="H129" s="261"/>
      <c r="L129" s="31"/>
    </row>
    <row r="130" spans="2:65" s="1" customFormat="1" ht="6.95" customHeight="1">
      <c r="B130" s="31"/>
      <c r="L130" s="31"/>
    </row>
    <row r="131" spans="2:65" s="1" customFormat="1" ht="12" customHeight="1">
      <c r="B131" s="31"/>
      <c r="C131" s="26" t="s">
        <v>19</v>
      </c>
      <c r="F131" s="24" t="str">
        <f>F16</f>
        <v xml:space="preserve"> </v>
      </c>
      <c r="I131" s="26" t="s">
        <v>21</v>
      </c>
      <c r="J131" s="54" t="str">
        <f>IF(J16="","",J16)</f>
        <v>10. 9. 2024</v>
      </c>
      <c r="L131" s="31"/>
    </row>
    <row r="132" spans="2:65" s="1" customFormat="1" ht="6.95" customHeight="1">
      <c r="B132" s="31"/>
      <c r="L132" s="31"/>
    </row>
    <row r="133" spans="2:65" s="1" customFormat="1" ht="15.2" customHeight="1">
      <c r="B133" s="31"/>
      <c r="C133" s="26" t="s">
        <v>23</v>
      </c>
      <c r="F133" s="24" t="str">
        <f>E19</f>
        <v>Univerzita Mateja Bela v Banskej Bystrici</v>
      </c>
      <c r="I133" s="26" t="s">
        <v>29</v>
      </c>
      <c r="J133" s="29" t="str">
        <f>E25</f>
        <v>Insvet s.r.o.,Koeice</v>
      </c>
      <c r="L133" s="31"/>
    </row>
    <row r="134" spans="2:65" s="1" customFormat="1" ht="15.2" customHeight="1">
      <c r="B134" s="31"/>
      <c r="C134" s="26" t="s">
        <v>27</v>
      </c>
      <c r="F134" s="24" t="str">
        <f>IF(E22="","",E22)</f>
        <v>Vyplň údaj</v>
      </c>
      <c r="I134" s="26" t="s">
        <v>32</v>
      </c>
      <c r="J134" s="29" t="str">
        <f>E28</f>
        <v xml:space="preserve"> </v>
      </c>
      <c r="L134" s="31"/>
    </row>
    <row r="135" spans="2:65" s="1" customFormat="1" ht="10.35" customHeight="1">
      <c r="B135" s="31"/>
      <c r="L135" s="31"/>
    </row>
    <row r="136" spans="2:65" s="10" customFormat="1" ht="29.25" customHeight="1">
      <c r="B136" s="134"/>
      <c r="C136" s="135" t="s">
        <v>270</v>
      </c>
      <c r="D136" s="136" t="s">
        <v>60</v>
      </c>
      <c r="E136" s="136" t="s">
        <v>56</v>
      </c>
      <c r="F136" s="136" t="s">
        <v>57</v>
      </c>
      <c r="G136" s="136" t="s">
        <v>271</v>
      </c>
      <c r="H136" s="136" t="s">
        <v>272</v>
      </c>
      <c r="I136" s="136" t="s">
        <v>273</v>
      </c>
      <c r="J136" s="137" t="s">
        <v>232</v>
      </c>
      <c r="K136" s="138" t="s">
        <v>274</v>
      </c>
      <c r="L136" s="134"/>
      <c r="M136" s="61" t="s">
        <v>1</v>
      </c>
      <c r="N136" s="62" t="s">
        <v>39</v>
      </c>
      <c r="O136" s="62" t="s">
        <v>275</v>
      </c>
      <c r="P136" s="62" t="s">
        <v>276</v>
      </c>
      <c r="Q136" s="62" t="s">
        <v>277</v>
      </c>
      <c r="R136" s="62" t="s">
        <v>278</v>
      </c>
      <c r="S136" s="62" t="s">
        <v>279</v>
      </c>
      <c r="T136" s="63" t="s">
        <v>280</v>
      </c>
    </row>
    <row r="137" spans="2:65" s="1" customFormat="1" ht="22.9" customHeight="1">
      <c r="B137" s="31"/>
      <c r="C137" s="66" t="s">
        <v>228</v>
      </c>
      <c r="J137" s="139">
        <f>BK137</f>
        <v>0</v>
      </c>
      <c r="L137" s="31"/>
      <c r="M137" s="64"/>
      <c r="N137" s="55"/>
      <c r="O137" s="55"/>
      <c r="P137" s="140">
        <f>P138+P160+P165</f>
        <v>0</v>
      </c>
      <c r="Q137" s="55"/>
      <c r="R137" s="140">
        <f>R138+R160+R165</f>
        <v>0</v>
      </c>
      <c r="S137" s="55"/>
      <c r="T137" s="141">
        <f>T138+T160+T165</f>
        <v>0</v>
      </c>
      <c r="AT137" s="16" t="s">
        <v>74</v>
      </c>
      <c r="AU137" s="16" t="s">
        <v>234</v>
      </c>
      <c r="BK137" s="142">
        <f>BK138+BK160+BK165</f>
        <v>0</v>
      </c>
    </row>
    <row r="138" spans="2:65" s="11" customFormat="1" ht="25.9" customHeight="1">
      <c r="B138" s="143"/>
      <c r="D138" s="144" t="s">
        <v>74</v>
      </c>
      <c r="E138" s="145" t="s">
        <v>3294</v>
      </c>
      <c r="F138" s="145" t="s">
        <v>3295</v>
      </c>
      <c r="I138" s="146"/>
      <c r="J138" s="147">
        <f>BK138</f>
        <v>0</v>
      </c>
      <c r="L138" s="143"/>
      <c r="M138" s="148"/>
      <c r="P138" s="149">
        <f>SUM(P139:P159)</f>
        <v>0</v>
      </c>
      <c r="R138" s="149">
        <f>SUM(R139:R159)</f>
        <v>0</v>
      </c>
      <c r="T138" s="150">
        <f>SUM(T139:T159)</f>
        <v>0</v>
      </c>
      <c r="AR138" s="144" t="s">
        <v>82</v>
      </c>
      <c r="AT138" s="151" t="s">
        <v>74</v>
      </c>
      <c r="AU138" s="151" t="s">
        <v>75</v>
      </c>
      <c r="AY138" s="144" t="s">
        <v>283</v>
      </c>
      <c r="BK138" s="152">
        <f>SUM(BK139:BK159)</f>
        <v>0</v>
      </c>
    </row>
    <row r="139" spans="2:65" s="1" customFormat="1" ht="16.5" customHeight="1">
      <c r="B139" s="125"/>
      <c r="C139" s="189" t="s">
        <v>82</v>
      </c>
      <c r="D139" s="189" t="s">
        <v>582</v>
      </c>
      <c r="E139" s="190" t="s">
        <v>3296</v>
      </c>
      <c r="F139" s="191" t="s">
        <v>3297</v>
      </c>
      <c r="G139" s="192" t="s">
        <v>373</v>
      </c>
      <c r="H139" s="193">
        <v>202</v>
      </c>
      <c r="I139" s="194"/>
      <c r="J139" s="195">
        <f t="shared" ref="J139:J159" si="5">ROUND(I139*H139,2)</f>
        <v>0</v>
      </c>
      <c r="K139" s="196"/>
      <c r="L139" s="197"/>
      <c r="M139" s="198" t="s">
        <v>1</v>
      </c>
      <c r="N139" s="199" t="s">
        <v>41</v>
      </c>
      <c r="P139" s="164">
        <f t="shared" ref="P139:P159" si="6">O139*H139</f>
        <v>0</v>
      </c>
      <c r="Q139" s="164">
        <v>0</v>
      </c>
      <c r="R139" s="164">
        <f t="shared" ref="R139:R159" si="7">Q139*H139</f>
        <v>0</v>
      </c>
      <c r="S139" s="164">
        <v>0</v>
      </c>
      <c r="T139" s="165">
        <f t="shared" ref="T139:T159" si="8">S139*H139</f>
        <v>0</v>
      </c>
      <c r="AR139" s="166" t="s">
        <v>3039</v>
      </c>
      <c r="AT139" s="166" t="s">
        <v>582</v>
      </c>
      <c r="AU139" s="166" t="s">
        <v>82</v>
      </c>
      <c r="AY139" s="16" t="s">
        <v>283</v>
      </c>
      <c r="BE139" s="167">
        <f t="shared" ref="BE139:BE159" si="9">IF(N139="základná",J139,0)</f>
        <v>0</v>
      </c>
      <c r="BF139" s="167">
        <f t="shared" ref="BF139:BF159" si="10">IF(N139="znížená",J139,0)</f>
        <v>0</v>
      </c>
      <c r="BG139" s="167">
        <f t="shared" ref="BG139:BG159" si="11">IF(N139="zákl. prenesená",J139,0)</f>
        <v>0</v>
      </c>
      <c r="BH139" s="167">
        <f t="shared" ref="BH139:BH159" si="12">IF(N139="zníž. prenesená",J139,0)</f>
        <v>0</v>
      </c>
      <c r="BI139" s="167">
        <f t="shared" ref="BI139:BI159" si="13">IF(N139="nulová",J139,0)</f>
        <v>0</v>
      </c>
      <c r="BJ139" s="16" t="s">
        <v>87</v>
      </c>
      <c r="BK139" s="167">
        <f t="shared" ref="BK139:BK159" si="14">ROUND(I139*H139,2)</f>
        <v>0</v>
      </c>
      <c r="BL139" s="16" t="s">
        <v>651</v>
      </c>
      <c r="BM139" s="166" t="s">
        <v>4543</v>
      </c>
    </row>
    <row r="140" spans="2:65" s="1" customFormat="1" ht="16.5" customHeight="1">
      <c r="B140" s="125"/>
      <c r="C140" s="155" t="s">
        <v>87</v>
      </c>
      <c r="D140" s="155" t="s">
        <v>285</v>
      </c>
      <c r="E140" s="156" t="s">
        <v>3298</v>
      </c>
      <c r="F140" s="157" t="s">
        <v>3172</v>
      </c>
      <c r="G140" s="158" t="s">
        <v>373</v>
      </c>
      <c r="H140" s="159">
        <v>202</v>
      </c>
      <c r="I140" s="160"/>
      <c r="J140" s="161">
        <f t="shared" si="5"/>
        <v>0</v>
      </c>
      <c r="K140" s="162"/>
      <c r="L140" s="31"/>
      <c r="M140" s="163" t="s">
        <v>1</v>
      </c>
      <c r="N140" s="124" t="s">
        <v>41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651</v>
      </c>
      <c r="AT140" s="166" t="s">
        <v>285</v>
      </c>
      <c r="AU140" s="166" t="s">
        <v>82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651</v>
      </c>
      <c r="BM140" s="166" t="s">
        <v>4544</v>
      </c>
    </row>
    <row r="141" spans="2:65" s="1" customFormat="1" ht="24.2" customHeight="1">
      <c r="B141" s="125"/>
      <c r="C141" s="189" t="s">
        <v>92</v>
      </c>
      <c r="D141" s="189" t="s">
        <v>582</v>
      </c>
      <c r="E141" s="190" t="s">
        <v>3209</v>
      </c>
      <c r="F141" s="191" t="s">
        <v>3300</v>
      </c>
      <c r="G141" s="192" t="s">
        <v>644</v>
      </c>
      <c r="H141" s="193">
        <v>1100</v>
      </c>
      <c r="I141" s="194"/>
      <c r="J141" s="195">
        <f t="shared" si="5"/>
        <v>0</v>
      </c>
      <c r="K141" s="196"/>
      <c r="L141" s="197"/>
      <c r="M141" s="198" t="s">
        <v>1</v>
      </c>
      <c r="N141" s="199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3039</v>
      </c>
      <c r="AT141" s="166" t="s">
        <v>582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651</v>
      </c>
      <c r="BM141" s="166" t="s">
        <v>4545</v>
      </c>
    </row>
    <row r="142" spans="2:65" s="1" customFormat="1" ht="16.5" customHeight="1">
      <c r="B142" s="125"/>
      <c r="C142" s="155" t="s">
        <v>289</v>
      </c>
      <c r="D142" s="155" t="s">
        <v>285</v>
      </c>
      <c r="E142" s="156" t="s">
        <v>3301</v>
      </c>
      <c r="F142" s="157" t="s">
        <v>3172</v>
      </c>
      <c r="G142" s="158" t="s">
        <v>644</v>
      </c>
      <c r="H142" s="159">
        <v>1100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651</v>
      </c>
      <c r="AT142" s="166" t="s">
        <v>285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4546</v>
      </c>
    </row>
    <row r="143" spans="2:65" s="1" customFormat="1" ht="37.9" customHeight="1">
      <c r="B143" s="125"/>
      <c r="C143" s="189" t="s">
        <v>306</v>
      </c>
      <c r="D143" s="189" t="s">
        <v>582</v>
      </c>
      <c r="E143" s="190" t="s">
        <v>3303</v>
      </c>
      <c r="F143" s="191" t="s">
        <v>3304</v>
      </c>
      <c r="G143" s="192" t="s">
        <v>644</v>
      </c>
      <c r="H143" s="193">
        <v>900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3039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4547</v>
      </c>
    </row>
    <row r="144" spans="2:65" s="1" customFormat="1" ht="16.5" customHeight="1">
      <c r="B144" s="125"/>
      <c r="C144" s="155" t="s">
        <v>310</v>
      </c>
      <c r="D144" s="155" t="s">
        <v>285</v>
      </c>
      <c r="E144" s="156" t="s">
        <v>3305</v>
      </c>
      <c r="F144" s="157" t="s">
        <v>3172</v>
      </c>
      <c r="G144" s="158" t="s">
        <v>644</v>
      </c>
      <c r="H144" s="159">
        <v>900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4548</v>
      </c>
    </row>
    <row r="145" spans="2:65" s="1" customFormat="1" ht="16.5" customHeight="1">
      <c r="B145" s="125"/>
      <c r="C145" s="189" t="s">
        <v>315</v>
      </c>
      <c r="D145" s="189" t="s">
        <v>582</v>
      </c>
      <c r="E145" s="190" t="s">
        <v>3307</v>
      </c>
      <c r="F145" s="191" t="s">
        <v>3218</v>
      </c>
      <c r="G145" s="192" t="s">
        <v>644</v>
      </c>
      <c r="H145" s="193">
        <v>1700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3039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4549</v>
      </c>
    </row>
    <row r="146" spans="2:65" s="1" customFormat="1" ht="16.5" customHeight="1">
      <c r="B146" s="125"/>
      <c r="C146" s="189" t="s">
        <v>319</v>
      </c>
      <c r="D146" s="189" t="s">
        <v>582</v>
      </c>
      <c r="E146" s="190" t="s">
        <v>3308</v>
      </c>
      <c r="F146" s="191" t="s">
        <v>3220</v>
      </c>
      <c r="G146" s="192" t="s">
        <v>373</v>
      </c>
      <c r="H146" s="193">
        <v>750</v>
      </c>
      <c r="I146" s="194"/>
      <c r="J146" s="195">
        <f t="shared" si="5"/>
        <v>0</v>
      </c>
      <c r="K146" s="196"/>
      <c r="L146" s="197"/>
      <c r="M146" s="198" t="s">
        <v>1</v>
      </c>
      <c r="N146" s="199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3039</v>
      </c>
      <c r="AT146" s="166" t="s">
        <v>582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4550</v>
      </c>
    </row>
    <row r="147" spans="2:65" s="1" customFormat="1" ht="16.5" customHeight="1">
      <c r="B147" s="125"/>
      <c r="C147" s="189" t="s">
        <v>323</v>
      </c>
      <c r="D147" s="189" t="s">
        <v>582</v>
      </c>
      <c r="E147" s="190" t="s">
        <v>3221</v>
      </c>
      <c r="F147" s="191" t="s">
        <v>3222</v>
      </c>
      <c r="G147" s="192" t="s">
        <v>373</v>
      </c>
      <c r="H147" s="193">
        <v>750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4551</v>
      </c>
    </row>
    <row r="148" spans="2:65" s="1" customFormat="1" ht="16.5" customHeight="1">
      <c r="B148" s="125"/>
      <c r="C148" s="155" t="s">
        <v>327</v>
      </c>
      <c r="D148" s="155" t="s">
        <v>285</v>
      </c>
      <c r="E148" s="156" t="s">
        <v>3312</v>
      </c>
      <c r="F148" s="157" t="s">
        <v>3172</v>
      </c>
      <c r="G148" s="158" t="s">
        <v>373</v>
      </c>
      <c r="H148" s="159">
        <v>750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4552</v>
      </c>
    </row>
    <row r="149" spans="2:65" s="1" customFormat="1" ht="16.5" customHeight="1">
      <c r="B149" s="125"/>
      <c r="C149" s="189" t="s">
        <v>332</v>
      </c>
      <c r="D149" s="189" t="s">
        <v>582</v>
      </c>
      <c r="E149" s="190" t="s">
        <v>3239</v>
      </c>
      <c r="F149" s="191" t="s">
        <v>3240</v>
      </c>
      <c r="G149" s="192" t="s">
        <v>373</v>
      </c>
      <c r="H149" s="193">
        <v>202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3039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4553</v>
      </c>
    </row>
    <row r="150" spans="2:65" s="1" customFormat="1" ht="16.5" customHeight="1">
      <c r="B150" s="125"/>
      <c r="C150" s="189" t="s">
        <v>337</v>
      </c>
      <c r="D150" s="189" t="s">
        <v>582</v>
      </c>
      <c r="E150" s="190" t="s">
        <v>3241</v>
      </c>
      <c r="F150" s="191" t="s">
        <v>3242</v>
      </c>
      <c r="G150" s="192" t="s">
        <v>373</v>
      </c>
      <c r="H150" s="193">
        <v>202</v>
      </c>
      <c r="I150" s="194"/>
      <c r="J150" s="195">
        <f t="shared" si="5"/>
        <v>0</v>
      </c>
      <c r="K150" s="196"/>
      <c r="L150" s="197"/>
      <c r="M150" s="198" t="s">
        <v>1</v>
      </c>
      <c r="N150" s="199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3039</v>
      </c>
      <c r="AT150" s="166" t="s">
        <v>582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4554</v>
      </c>
    </row>
    <row r="151" spans="2:65" s="1" customFormat="1" ht="16.5" customHeight="1">
      <c r="B151" s="125"/>
      <c r="C151" s="189" t="s">
        <v>341</v>
      </c>
      <c r="D151" s="189" t="s">
        <v>582</v>
      </c>
      <c r="E151" s="190" t="s">
        <v>3314</v>
      </c>
      <c r="F151" s="191" t="s">
        <v>3246</v>
      </c>
      <c r="G151" s="192" t="s">
        <v>373</v>
      </c>
      <c r="H151" s="193">
        <v>202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4555</v>
      </c>
    </row>
    <row r="152" spans="2:65" s="1" customFormat="1" ht="16.5" customHeight="1">
      <c r="B152" s="125"/>
      <c r="C152" s="189" t="s">
        <v>347</v>
      </c>
      <c r="D152" s="189" t="s">
        <v>582</v>
      </c>
      <c r="E152" s="190" t="s">
        <v>3315</v>
      </c>
      <c r="F152" s="191" t="s">
        <v>3248</v>
      </c>
      <c r="G152" s="192" t="s">
        <v>373</v>
      </c>
      <c r="H152" s="193">
        <v>202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3039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4556</v>
      </c>
    </row>
    <row r="153" spans="2:65" s="1" customFormat="1" ht="16.5" customHeight="1">
      <c r="B153" s="125"/>
      <c r="C153" s="189" t="s">
        <v>352</v>
      </c>
      <c r="D153" s="189" t="s">
        <v>582</v>
      </c>
      <c r="E153" s="190" t="s">
        <v>3316</v>
      </c>
      <c r="F153" s="191" t="s">
        <v>3317</v>
      </c>
      <c r="G153" s="192" t="s">
        <v>373</v>
      </c>
      <c r="H153" s="193">
        <v>202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3039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651</v>
      </c>
      <c r="BM153" s="166" t="s">
        <v>4557</v>
      </c>
    </row>
    <row r="154" spans="2:65" s="1" customFormat="1" ht="16.5" customHeight="1">
      <c r="B154" s="125"/>
      <c r="C154" s="189" t="s">
        <v>358</v>
      </c>
      <c r="D154" s="189" t="s">
        <v>582</v>
      </c>
      <c r="E154" s="190" t="s">
        <v>3318</v>
      </c>
      <c r="F154" s="191" t="s">
        <v>3252</v>
      </c>
      <c r="G154" s="192" t="s">
        <v>373</v>
      </c>
      <c r="H154" s="193">
        <v>0.5</v>
      </c>
      <c r="I154" s="194"/>
      <c r="J154" s="195">
        <f t="shared" si="5"/>
        <v>0</v>
      </c>
      <c r="K154" s="196"/>
      <c r="L154" s="197"/>
      <c r="M154" s="198" t="s">
        <v>1</v>
      </c>
      <c r="N154" s="199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3039</v>
      </c>
      <c r="AT154" s="166" t="s">
        <v>582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651</v>
      </c>
      <c r="BM154" s="166" t="s">
        <v>4558</v>
      </c>
    </row>
    <row r="155" spans="2:65" s="1" customFormat="1" ht="24.2" customHeight="1">
      <c r="B155" s="125"/>
      <c r="C155" s="189" t="s">
        <v>364</v>
      </c>
      <c r="D155" s="189" t="s">
        <v>582</v>
      </c>
      <c r="E155" s="190" t="s">
        <v>3319</v>
      </c>
      <c r="F155" s="191" t="s">
        <v>3254</v>
      </c>
      <c r="G155" s="192" t="s">
        <v>954</v>
      </c>
      <c r="H155" s="208"/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3039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651</v>
      </c>
      <c r="BM155" s="166" t="s">
        <v>4559</v>
      </c>
    </row>
    <row r="156" spans="2:65" s="1" customFormat="1" ht="16.5" customHeight="1">
      <c r="B156" s="125"/>
      <c r="C156" s="189" t="s">
        <v>370</v>
      </c>
      <c r="D156" s="189" t="s">
        <v>582</v>
      </c>
      <c r="E156" s="190" t="s">
        <v>3229</v>
      </c>
      <c r="F156" s="191" t="s">
        <v>3230</v>
      </c>
      <c r="G156" s="192" t="s">
        <v>644</v>
      </c>
      <c r="H156" s="193">
        <v>2000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651</v>
      </c>
      <c r="BM156" s="166" t="s">
        <v>4560</v>
      </c>
    </row>
    <row r="157" spans="2:65" s="1" customFormat="1" ht="16.5" customHeight="1">
      <c r="B157" s="125"/>
      <c r="C157" s="189" t="s">
        <v>376</v>
      </c>
      <c r="D157" s="189" t="s">
        <v>582</v>
      </c>
      <c r="E157" s="190" t="s">
        <v>3233</v>
      </c>
      <c r="F157" s="191" t="s">
        <v>3234</v>
      </c>
      <c r="G157" s="192" t="s">
        <v>373</v>
      </c>
      <c r="H157" s="193">
        <v>175</v>
      </c>
      <c r="I157" s="194"/>
      <c r="J157" s="195">
        <f t="shared" si="5"/>
        <v>0</v>
      </c>
      <c r="K157" s="196"/>
      <c r="L157" s="197"/>
      <c r="M157" s="198" t="s">
        <v>1</v>
      </c>
      <c r="N157" s="199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3039</v>
      </c>
      <c r="AT157" s="166" t="s">
        <v>582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651</v>
      </c>
      <c r="BM157" s="166" t="s">
        <v>4561</v>
      </c>
    </row>
    <row r="158" spans="2:65" s="1" customFormat="1" ht="24.2" customHeight="1">
      <c r="B158" s="125"/>
      <c r="C158" s="189" t="s">
        <v>7</v>
      </c>
      <c r="D158" s="189" t="s">
        <v>582</v>
      </c>
      <c r="E158" s="190" t="s">
        <v>3238</v>
      </c>
      <c r="F158" s="191" t="s">
        <v>3311</v>
      </c>
      <c r="G158" s="192" t="s">
        <v>373</v>
      </c>
      <c r="H158" s="193">
        <v>175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651</v>
      </c>
      <c r="BM158" s="166" t="s">
        <v>4562</v>
      </c>
    </row>
    <row r="159" spans="2:65" s="1" customFormat="1" ht="24.2" customHeight="1">
      <c r="B159" s="125"/>
      <c r="C159" s="155" t="s">
        <v>386</v>
      </c>
      <c r="D159" s="155" t="s">
        <v>285</v>
      </c>
      <c r="E159" s="156" t="s">
        <v>4563</v>
      </c>
      <c r="F159" s="157" t="s">
        <v>3172</v>
      </c>
      <c r="G159" s="158" t="s">
        <v>373</v>
      </c>
      <c r="H159" s="159">
        <v>175</v>
      </c>
      <c r="I159" s="160"/>
      <c r="J159" s="161">
        <f t="shared" si="5"/>
        <v>0</v>
      </c>
      <c r="K159" s="162"/>
      <c r="L159" s="31"/>
      <c r="M159" s="163" t="s">
        <v>1</v>
      </c>
      <c r="N159" s="124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651</v>
      </c>
      <c r="AT159" s="166" t="s">
        <v>285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651</v>
      </c>
      <c r="BM159" s="166" t="s">
        <v>4564</v>
      </c>
    </row>
    <row r="160" spans="2:65" s="11" customFormat="1" ht="25.9" customHeight="1">
      <c r="B160" s="143"/>
      <c r="D160" s="144" t="s">
        <v>74</v>
      </c>
      <c r="E160" s="145" t="s">
        <v>3282</v>
      </c>
      <c r="F160" s="145" t="s">
        <v>3283</v>
      </c>
      <c r="I160" s="146"/>
      <c r="J160" s="147">
        <f>BK160</f>
        <v>0</v>
      </c>
      <c r="L160" s="143"/>
      <c r="M160" s="148"/>
      <c r="P160" s="149">
        <f>SUM(P161:P164)</f>
        <v>0</v>
      </c>
      <c r="R160" s="149">
        <f>SUM(R161:R164)</f>
        <v>0</v>
      </c>
      <c r="T160" s="150">
        <f>SUM(T161:T164)</f>
        <v>0</v>
      </c>
      <c r="AR160" s="144" t="s">
        <v>82</v>
      </c>
      <c r="AT160" s="151" t="s">
        <v>74</v>
      </c>
      <c r="AU160" s="151" t="s">
        <v>75</v>
      </c>
      <c r="AY160" s="144" t="s">
        <v>283</v>
      </c>
      <c r="BK160" s="152">
        <f>SUM(BK161:BK164)</f>
        <v>0</v>
      </c>
    </row>
    <row r="161" spans="2:65" s="1" customFormat="1" ht="16.5" customHeight="1">
      <c r="B161" s="125"/>
      <c r="C161" s="189" t="s">
        <v>395</v>
      </c>
      <c r="D161" s="189" t="s">
        <v>582</v>
      </c>
      <c r="E161" s="190" t="s">
        <v>3286</v>
      </c>
      <c r="F161" s="191" t="s">
        <v>3287</v>
      </c>
      <c r="G161" s="192" t="s">
        <v>373</v>
      </c>
      <c r="H161" s="193">
        <v>182</v>
      </c>
      <c r="I161" s="194"/>
      <c r="J161" s="195">
        <f>ROUND(I161*H161,2)</f>
        <v>0</v>
      </c>
      <c r="K161" s="196"/>
      <c r="L161" s="197"/>
      <c r="M161" s="198" t="s">
        <v>1</v>
      </c>
      <c r="N161" s="199" t="s">
        <v>41</v>
      </c>
      <c r="P161" s="164">
        <f>O161*H161</f>
        <v>0</v>
      </c>
      <c r="Q161" s="164">
        <v>0</v>
      </c>
      <c r="R161" s="164">
        <f>Q161*H161</f>
        <v>0</v>
      </c>
      <c r="S161" s="164">
        <v>0</v>
      </c>
      <c r="T161" s="165">
        <f>S161*H161</f>
        <v>0</v>
      </c>
      <c r="AR161" s="166" t="s">
        <v>3039</v>
      </c>
      <c r="AT161" s="166" t="s">
        <v>582</v>
      </c>
      <c r="AU161" s="166" t="s">
        <v>82</v>
      </c>
      <c r="AY161" s="16" t="s">
        <v>283</v>
      </c>
      <c r="BE161" s="167">
        <f>IF(N161="základná",J161,0)</f>
        <v>0</v>
      </c>
      <c r="BF161" s="167">
        <f>IF(N161="znížená",J161,0)</f>
        <v>0</v>
      </c>
      <c r="BG161" s="167">
        <f>IF(N161="zákl. prenesená",J161,0)</f>
        <v>0</v>
      </c>
      <c r="BH161" s="167">
        <f>IF(N161="zníž. prenesená",J161,0)</f>
        <v>0</v>
      </c>
      <c r="BI161" s="167">
        <f>IF(N161="nulová",J161,0)</f>
        <v>0</v>
      </c>
      <c r="BJ161" s="16" t="s">
        <v>87</v>
      </c>
      <c r="BK161" s="167">
        <f>ROUND(I161*H161,2)</f>
        <v>0</v>
      </c>
      <c r="BL161" s="16" t="s">
        <v>651</v>
      </c>
      <c r="BM161" s="166" t="s">
        <v>4565</v>
      </c>
    </row>
    <row r="162" spans="2:65" s="1" customFormat="1" ht="16.5" customHeight="1">
      <c r="B162" s="125"/>
      <c r="C162" s="155" t="s">
        <v>400</v>
      </c>
      <c r="D162" s="155" t="s">
        <v>285</v>
      </c>
      <c r="E162" s="156" t="s">
        <v>3288</v>
      </c>
      <c r="F162" s="157" t="s">
        <v>3172</v>
      </c>
      <c r="G162" s="158" t="s">
        <v>373</v>
      </c>
      <c r="H162" s="159">
        <v>182</v>
      </c>
      <c r="I162" s="160"/>
      <c r="J162" s="161">
        <f>ROUND(I162*H162,2)</f>
        <v>0</v>
      </c>
      <c r="K162" s="162"/>
      <c r="L162" s="31"/>
      <c r="M162" s="163" t="s">
        <v>1</v>
      </c>
      <c r="N162" s="124" t="s">
        <v>41</v>
      </c>
      <c r="P162" s="164">
        <f>O162*H162</f>
        <v>0</v>
      </c>
      <c r="Q162" s="164">
        <v>0</v>
      </c>
      <c r="R162" s="164">
        <f>Q162*H162</f>
        <v>0</v>
      </c>
      <c r="S162" s="164">
        <v>0</v>
      </c>
      <c r="T162" s="165">
        <f>S162*H162</f>
        <v>0</v>
      </c>
      <c r="AR162" s="166" t="s">
        <v>651</v>
      </c>
      <c r="AT162" s="166" t="s">
        <v>285</v>
      </c>
      <c r="AU162" s="166" t="s">
        <v>82</v>
      </c>
      <c r="AY162" s="16" t="s">
        <v>283</v>
      </c>
      <c r="BE162" s="167">
        <f>IF(N162="základná",J162,0)</f>
        <v>0</v>
      </c>
      <c r="BF162" s="167">
        <f>IF(N162="znížená",J162,0)</f>
        <v>0</v>
      </c>
      <c r="BG162" s="167">
        <f>IF(N162="zákl. prenesená",J162,0)</f>
        <v>0</v>
      </c>
      <c r="BH162" s="167">
        <f>IF(N162="zníž. prenesená",J162,0)</f>
        <v>0</v>
      </c>
      <c r="BI162" s="167">
        <f>IF(N162="nulová",J162,0)</f>
        <v>0</v>
      </c>
      <c r="BJ162" s="16" t="s">
        <v>87</v>
      </c>
      <c r="BK162" s="167">
        <f>ROUND(I162*H162,2)</f>
        <v>0</v>
      </c>
      <c r="BL162" s="16" t="s">
        <v>651</v>
      </c>
      <c r="BM162" s="166" t="s">
        <v>4566</v>
      </c>
    </row>
    <row r="163" spans="2:65" s="1" customFormat="1" ht="16.5" customHeight="1">
      <c r="B163" s="125"/>
      <c r="C163" s="189" t="s">
        <v>408</v>
      </c>
      <c r="D163" s="189" t="s">
        <v>582</v>
      </c>
      <c r="E163" s="190" t="s">
        <v>3290</v>
      </c>
      <c r="F163" s="191" t="s">
        <v>3291</v>
      </c>
      <c r="G163" s="192" t="s">
        <v>373</v>
      </c>
      <c r="H163" s="193">
        <v>20</v>
      </c>
      <c r="I163" s="194"/>
      <c r="J163" s="195">
        <f>ROUND(I163*H163,2)</f>
        <v>0</v>
      </c>
      <c r="K163" s="196"/>
      <c r="L163" s="197"/>
      <c r="M163" s="198" t="s">
        <v>1</v>
      </c>
      <c r="N163" s="199" t="s">
        <v>41</v>
      </c>
      <c r="P163" s="164">
        <f>O163*H163</f>
        <v>0</v>
      </c>
      <c r="Q163" s="164">
        <v>0</v>
      </c>
      <c r="R163" s="164">
        <f>Q163*H163</f>
        <v>0</v>
      </c>
      <c r="S163" s="164">
        <v>0</v>
      </c>
      <c r="T163" s="165">
        <f>S163*H163</f>
        <v>0</v>
      </c>
      <c r="AR163" s="166" t="s">
        <v>3039</v>
      </c>
      <c r="AT163" s="166" t="s">
        <v>582</v>
      </c>
      <c r="AU163" s="166" t="s">
        <v>82</v>
      </c>
      <c r="AY163" s="16" t="s">
        <v>283</v>
      </c>
      <c r="BE163" s="167">
        <f>IF(N163="základná",J163,0)</f>
        <v>0</v>
      </c>
      <c r="BF163" s="167">
        <f>IF(N163="znížená",J163,0)</f>
        <v>0</v>
      </c>
      <c r="BG163" s="167">
        <f>IF(N163="zákl. prenesená",J163,0)</f>
        <v>0</v>
      </c>
      <c r="BH163" s="167">
        <f>IF(N163="zníž. prenesená",J163,0)</f>
        <v>0</v>
      </c>
      <c r="BI163" s="167">
        <f>IF(N163="nulová",J163,0)</f>
        <v>0</v>
      </c>
      <c r="BJ163" s="16" t="s">
        <v>87</v>
      </c>
      <c r="BK163" s="167">
        <f>ROUND(I163*H163,2)</f>
        <v>0</v>
      </c>
      <c r="BL163" s="16" t="s">
        <v>651</v>
      </c>
      <c r="BM163" s="166" t="s">
        <v>4567</v>
      </c>
    </row>
    <row r="164" spans="2:65" s="1" customFormat="1" ht="16.5" customHeight="1">
      <c r="B164" s="125"/>
      <c r="C164" s="155" t="s">
        <v>418</v>
      </c>
      <c r="D164" s="155" t="s">
        <v>285</v>
      </c>
      <c r="E164" s="156" t="s">
        <v>3292</v>
      </c>
      <c r="F164" s="157" t="s">
        <v>3172</v>
      </c>
      <c r="G164" s="158" t="s">
        <v>373</v>
      </c>
      <c r="H164" s="159">
        <v>20</v>
      </c>
      <c r="I164" s="160"/>
      <c r="J164" s="161">
        <f>ROUND(I164*H164,2)</f>
        <v>0</v>
      </c>
      <c r="K164" s="162"/>
      <c r="L164" s="31"/>
      <c r="M164" s="163" t="s">
        <v>1</v>
      </c>
      <c r="N164" s="124" t="s">
        <v>41</v>
      </c>
      <c r="P164" s="164">
        <f>O164*H164</f>
        <v>0</v>
      </c>
      <c r="Q164" s="164">
        <v>0</v>
      </c>
      <c r="R164" s="164">
        <f>Q164*H164</f>
        <v>0</v>
      </c>
      <c r="S164" s="164">
        <v>0</v>
      </c>
      <c r="T164" s="165">
        <f>S164*H164</f>
        <v>0</v>
      </c>
      <c r="AR164" s="166" t="s">
        <v>651</v>
      </c>
      <c r="AT164" s="166" t="s">
        <v>285</v>
      </c>
      <c r="AU164" s="166" t="s">
        <v>82</v>
      </c>
      <c r="AY164" s="16" t="s">
        <v>283</v>
      </c>
      <c r="BE164" s="167">
        <f>IF(N164="základná",J164,0)</f>
        <v>0</v>
      </c>
      <c r="BF164" s="167">
        <f>IF(N164="znížená",J164,0)</f>
        <v>0</v>
      </c>
      <c r="BG164" s="167">
        <f>IF(N164="zákl. prenesená",J164,0)</f>
        <v>0</v>
      </c>
      <c r="BH164" s="167">
        <f>IF(N164="zníž. prenesená",J164,0)</f>
        <v>0</v>
      </c>
      <c r="BI164" s="167">
        <f>IF(N164="nulová",J164,0)</f>
        <v>0</v>
      </c>
      <c r="BJ164" s="16" t="s">
        <v>87</v>
      </c>
      <c r="BK164" s="167">
        <f>ROUND(I164*H164,2)</f>
        <v>0</v>
      </c>
      <c r="BL164" s="16" t="s">
        <v>651</v>
      </c>
      <c r="BM164" s="166" t="s">
        <v>4568</v>
      </c>
    </row>
    <row r="165" spans="2:65" s="11" customFormat="1" ht="25.9" customHeight="1">
      <c r="B165" s="143"/>
      <c r="D165" s="144" t="s">
        <v>74</v>
      </c>
      <c r="E165" s="145" t="s">
        <v>2638</v>
      </c>
      <c r="F165" s="145" t="s">
        <v>3255</v>
      </c>
      <c r="I165" s="146"/>
      <c r="J165" s="147">
        <f>BK165</f>
        <v>0</v>
      </c>
      <c r="L165" s="143"/>
      <c r="M165" s="148"/>
      <c r="P165" s="149">
        <f>SUM(P166:P172)</f>
        <v>0</v>
      </c>
      <c r="R165" s="149">
        <f>SUM(R166:R172)</f>
        <v>0</v>
      </c>
      <c r="T165" s="150">
        <f>SUM(T166:T172)</f>
        <v>0</v>
      </c>
      <c r="AR165" s="144" t="s">
        <v>289</v>
      </c>
      <c r="AT165" s="151" t="s">
        <v>74</v>
      </c>
      <c r="AU165" s="151" t="s">
        <v>75</v>
      </c>
      <c r="AY165" s="144" t="s">
        <v>283</v>
      </c>
      <c r="BK165" s="152">
        <f>SUM(BK166:BK172)</f>
        <v>0</v>
      </c>
    </row>
    <row r="166" spans="2:65" s="1" customFormat="1" ht="24.2" customHeight="1">
      <c r="B166" s="125"/>
      <c r="C166" s="155" t="s">
        <v>428</v>
      </c>
      <c r="D166" s="155" t="s">
        <v>285</v>
      </c>
      <c r="E166" s="156" t="s">
        <v>3256</v>
      </c>
      <c r="F166" s="157" t="s">
        <v>3257</v>
      </c>
      <c r="G166" s="158" t="s">
        <v>3258</v>
      </c>
      <c r="H166" s="159">
        <v>1</v>
      </c>
      <c r="I166" s="160"/>
      <c r="J166" s="161">
        <f t="shared" ref="J166:J172" si="15">ROUND(I166*H166,2)</f>
        <v>0</v>
      </c>
      <c r="K166" s="162"/>
      <c r="L166" s="31"/>
      <c r="M166" s="163" t="s">
        <v>1</v>
      </c>
      <c r="N166" s="124" t="s">
        <v>41</v>
      </c>
      <c r="P166" s="164">
        <f t="shared" ref="P166:P172" si="16">O166*H166</f>
        <v>0</v>
      </c>
      <c r="Q166" s="164">
        <v>0</v>
      </c>
      <c r="R166" s="164">
        <f t="shared" ref="R166:R172" si="17">Q166*H166</f>
        <v>0</v>
      </c>
      <c r="S166" s="164">
        <v>0</v>
      </c>
      <c r="T166" s="165">
        <f t="shared" ref="T166:T172" si="18">S166*H166</f>
        <v>0</v>
      </c>
      <c r="AR166" s="166" t="s">
        <v>3259</v>
      </c>
      <c r="AT166" s="166" t="s">
        <v>285</v>
      </c>
      <c r="AU166" s="166" t="s">
        <v>82</v>
      </c>
      <c r="AY166" s="16" t="s">
        <v>283</v>
      </c>
      <c r="BE166" s="167">
        <f t="shared" ref="BE166:BE172" si="19">IF(N166="základná",J166,0)</f>
        <v>0</v>
      </c>
      <c r="BF166" s="167">
        <f t="shared" ref="BF166:BF172" si="20">IF(N166="znížená",J166,0)</f>
        <v>0</v>
      </c>
      <c r="BG166" s="167">
        <f t="shared" ref="BG166:BG172" si="21">IF(N166="zákl. prenesená",J166,0)</f>
        <v>0</v>
      </c>
      <c r="BH166" s="167">
        <f t="shared" ref="BH166:BH172" si="22">IF(N166="zníž. prenesená",J166,0)</f>
        <v>0</v>
      </c>
      <c r="BI166" s="167">
        <f t="shared" ref="BI166:BI172" si="23">IF(N166="nulová",J166,0)</f>
        <v>0</v>
      </c>
      <c r="BJ166" s="16" t="s">
        <v>87</v>
      </c>
      <c r="BK166" s="167">
        <f t="shared" ref="BK166:BK172" si="24">ROUND(I166*H166,2)</f>
        <v>0</v>
      </c>
      <c r="BL166" s="16" t="s">
        <v>3259</v>
      </c>
      <c r="BM166" s="166" t="s">
        <v>4569</v>
      </c>
    </row>
    <row r="167" spans="2:65" s="1" customFormat="1" ht="21.75" customHeight="1">
      <c r="B167" s="125"/>
      <c r="C167" s="155" t="s">
        <v>438</v>
      </c>
      <c r="D167" s="155" t="s">
        <v>285</v>
      </c>
      <c r="E167" s="156" t="s">
        <v>3261</v>
      </c>
      <c r="F167" s="157" t="s">
        <v>3262</v>
      </c>
      <c r="G167" s="158" t="s">
        <v>3258</v>
      </c>
      <c r="H167" s="159">
        <v>1</v>
      </c>
      <c r="I167" s="160"/>
      <c r="J167" s="161">
        <f t="shared" si="15"/>
        <v>0</v>
      </c>
      <c r="K167" s="162"/>
      <c r="L167" s="31"/>
      <c r="M167" s="163" t="s">
        <v>1</v>
      </c>
      <c r="N167" s="124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3259</v>
      </c>
      <c r="AT167" s="166" t="s">
        <v>285</v>
      </c>
      <c r="AU167" s="166" t="s">
        <v>82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3259</v>
      </c>
      <c r="BM167" s="166" t="s">
        <v>4570</v>
      </c>
    </row>
    <row r="168" spans="2:65" s="1" customFormat="1" ht="24.2" customHeight="1">
      <c r="B168" s="125"/>
      <c r="C168" s="155" t="s">
        <v>442</v>
      </c>
      <c r="D168" s="155" t="s">
        <v>285</v>
      </c>
      <c r="E168" s="156" t="s">
        <v>3264</v>
      </c>
      <c r="F168" s="157" t="s">
        <v>3265</v>
      </c>
      <c r="G168" s="158" t="s">
        <v>3258</v>
      </c>
      <c r="H168" s="159">
        <v>1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3259</v>
      </c>
      <c r="AT168" s="166" t="s">
        <v>285</v>
      </c>
      <c r="AU168" s="166" t="s">
        <v>82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3259</v>
      </c>
      <c r="BM168" s="166" t="s">
        <v>4571</v>
      </c>
    </row>
    <row r="169" spans="2:65" s="1" customFormat="1" ht="24.2" customHeight="1">
      <c r="B169" s="125"/>
      <c r="C169" s="155" t="s">
        <v>447</v>
      </c>
      <c r="D169" s="155" t="s">
        <v>285</v>
      </c>
      <c r="E169" s="156" t="s">
        <v>3267</v>
      </c>
      <c r="F169" s="157" t="s">
        <v>3268</v>
      </c>
      <c r="G169" s="158" t="s">
        <v>3258</v>
      </c>
      <c r="H169" s="159">
        <v>1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3259</v>
      </c>
      <c r="AT169" s="166" t="s">
        <v>285</v>
      </c>
      <c r="AU169" s="166" t="s">
        <v>82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3259</v>
      </c>
      <c r="BM169" s="166" t="s">
        <v>4572</v>
      </c>
    </row>
    <row r="170" spans="2:65" s="1" customFormat="1" ht="24.2" customHeight="1">
      <c r="B170" s="125"/>
      <c r="C170" s="155" t="s">
        <v>464</v>
      </c>
      <c r="D170" s="155" t="s">
        <v>285</v>
      </c>
      <c r="E170" s="156" t="s">
        <v>3270</v>
      </c>
      <c r="F170" s="157" t="s">
        <v>3271</v>
      </c>
      <c r="G170" s="158" t="s">
        <v>3258</v>
      </c>
      <c r="H170" s="159">
        <v>1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3259</v>
      </c>
      <c r="AT170" s="166" t="s">
        <v>285</v>
      </c>
      <c r="AU170" s="166" t="s">
        <v>82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3259</v>
      </c>
      <c r="BM170" s="166" t="s">
        <v>4573</v>
      </c>
    </row>
    <row r="171" spans="2:65" s="1" customFormat="1" ht="24.2" customHeight="1">
      <c r="B171" s="125"/>
      <c r="C171" s="155" t="s">
        <v>469</v>
      </c>
      <c r="D171" s="155" t="s">
        <v>285</v>
      </c>
      <c r="E171" s="156" t="s">
        <v>3273</v>
      </c>
      <c r="F171" s="157" t="s">
        <v>3274</v>
      </c>
      <c r="G171" s="158" t="s">
        <v>3258</v>
      </c>
      <c r="H171" s="159">
        <v>1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3259</v>
      </c>
      <c r="AT171" s="166" t="s">
        <v>285</v>
      </c>
      <c r="AU171" s="166" t="s">
        <v>82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3259</v>
      </c>
      <c r="BM171" s="166" t="s">
        <v>4574</v>
      </c>
    </row>
    <row r="172" spans="2:65" s="1" customFormat="1" ht="24.2" customHeight="1">
      <c r="B172" s="125"/>
      <c r="C172" s="155" t="s">
        <v>473</v>
      </c>
      <c r="D172" s="155" t="s">
        <v>285</v>
      </c>
      <c r="E172" s="156" t="s">
        <v>3276</v>
      </c>
      <c r="F172" s="157" t="s">
        <v>3277</v>
      </c>
      <c r="G172" s="158" t="s">
        <v>3258</v>
      </c>
      <c r="H172" s="159">
        <v>1</v>
      </c>
      <c r="I172" s="160"/>
      <c r="J172" s="161">
        <f t="shared" si="15"/>
        <v>0</v>
      </c>
      <c r="K172" s="162"/>
      <c r="L172" s="31"/>
      <c r="M172" s="201" t="s">
        <v>1</v>
      </c>
      <c r="N172" s="202" t="s">
        <v>41</v>
      </c>
      <c r="O172" s="203"/>
      <c r="P172" s="204">
        <f t="shared" si="16"/>
        <v>0</v>
      </c>
      <c r="Q172" s="204">
        <v>0</v>
      </c>
      <c r="R172" s="204">
        <f t="shared" si="17"/>
        <v>0</v>
      </c>
      <c r="S172" s="204">
        <v>0</v>
      </c>
      <c r="T172" s="205">
        <f t="shared" si="18"/>
        <v>0</v>
      </c>
      <c r="AR172" s="166" t="s">
        <v>3259</v>
      </c>
      <c r="AT172" s="166" t="s">
        <v>285</v>
      </c>
      <c r="AU172" s="166" t="s">
        <v>82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3259</v>
      </c>
      <c r="BM172" s="166" t="s">
        <v>4575</v>
      </c>
    </row>
    <row r="173" spans="2:65" s="1" customFormat="1" ht="6.95" customHeight="1">
      <c r="B173" s="46"/>
      <c r="C173" s="47"/>
      <c r="D173" s="47"/>
      <c r="E173" s="47"/>
      <c r="F173" s="47"/>
      <c r="G173" s="47"/>
      <c r="H173" s="47"/>
      <c r="I173" s="47"/>
      <c r="J173" s="47"/>
      <c r="K173" s="47"/>
      <c r="L173" s="31"/>
    </row>
  </sheetData>
  <autoFilter ref="C136:K172" xr:uid="{00000000-0009-0000-0000-000012000000}"/>
  <mergeCells count="20">
    <mergeCell ref="E123:H123"/>
    <mergeCell ref="E127:H127"/>
    <mergeCell ref="E125:H125"/>
    <mergeCell ref="E129:H129"/>
    <mergeCell ref="L2:V2"/>
    <mergeCell ref="D107:F107"/>
    <mergeCell ref="D108:F108"/>
    <mergeCell ref="D109:F109"/>
    <mergeCell ref="D110:F110"/>
    <mergeCell ref="D111:F111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8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148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3407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4576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J106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ROUND((SUM(BE106:BE113) + SUM(BE137:BE186)),  2)</f>
        <v>0</v>
      </c>
      <c r="G39" s="101"/>
      <c r="H39" s="101"/>
      <c r="I39" s="102">
        <v>0.2</v>
      </c>
      <c r="J39" s="100">
        <f>ROUND(((SUM(BE106:BE113) + SUM(BE137:BE186))*I39),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ROUND((SUM(BF106:BF113) + SUM(BF137:BF186)),  2)</f>
        <v>0</v>
      </c>
      <c r="G40" s="101"/>
      <c r="H40" s="101"/>
      <c r="I40" s="102">
        <v>0.2</v>
      </c>
      <c r="J40" s="100">
        <f>ROUND(((SUM(BF106:BF113) + SUM(BF137:BF186))*I40),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ROUND((SUM(BG106:BG113) + SUM(BG137:BG186)),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ROUND((SUM(BH106:BH113) + SUM(BH137:BH186)),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ROUND((SUM(BI106:BI113) + SUM(BI137:BI186)),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3407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stk-2.etapa - ŠTK-II.etapa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J137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3329</v>
      </c>
      <c r="E101" s="117"/>
      <c r="F101" s="117"/>
      <c r="G101" s="117"/>
      <c r="H101" s="117"/>
      <c r="I101" s="117"/>
      <c r="J101" s="118">
        <f>J138</f>
        <v>0</v>
      </c>
      <c r="L101" s="115"/>
    </row>
    <row r="102" spans="2:65" s="8" customFormat="1" ht="24.95" customHeight="1">
      <c r="B102" s="115"/>
      <c r="D102" s="116" t="s">
        <v>3330</v>
      </c>
      <c r="E102" s="117"/>
      <c r="F102" s="117"/>
      <c r="G102" s="117"/>
      <c r="H102" s="117"/>
      <c r="I102" s="117"/>
      <c r="J102" s="118">
        <f>J153</f>
        <v>0</v>
      </c>
      <c r="L102" s="115"/>
    </row>
    <row r="103" spans="2:65" s="8" customFormat="1" ht="24.95" customHeight="1">
      <c r="B103" s="115"/>
      <c r="D103" s="116" t="s">
        <v>3331</v>
      </c>
      <c r="E103" s="117"/>
      <c r="F103" s="117"/>
      <c r="G103" s="117"/>
      <c r="H103" s="117"/>
      <c r="I103" s="117"/>
      <c r="J103" s="118">
        <f>J162</f>
        <v>0</v>
      </c>
      <c r="L103" s="115"/>
    </row>
    <row r="104" spans="2:65" s="1" customFormat="1" ht="21.75" customHeight="1">
      <c r="B104" s="31"/>
      <c r="L104" s="31"/>
    </row>
    <row r="105" spans="2:65" s="1" customFormat="1" ht="6.95" customHeight="1">
      <c r="B105" s="31"/>
      <c r="L105" s="31"/>
    </row>
    <row r="106" spans="2:65" s="1" customFormat="1" ht="29.25" customHeight="1">
      <c r="B106" s="31"/>
      <c r="C106" s="114" t="s">
        <v>259</v>
      </c>
      <c r="J106" s="123">
        <f>ROUND(J107 + J108 + J109 + J110 + J111 + J112,2)</f>
        <v>0</v>
      </c>
      <c r="L106" s="31"/>
      <c r="N106" s="124" t="s">
        <v>39</v>
      </c>
    </row>
    <row r="107" spans="2:65" s="1" customFormat="1" ht="18" customHeight="1">
      <c r="B107" s="125"/>
      <c r="C107" s="126"/>
      <c r="D107" s="263" t="s">
        <v>260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ref="BE107:BE112" si="0">IF(N107="základná",J107,0)</f>
        <v>0</v>
      </c>
      <c r="BF107" s="131">
        <f t="shared" ref="BF107:BF112" si="1">IF(N107="znížená",J107,0)</f>
        <v>0</v>
      </c>
      <c r="BG107" s="131">
        <f t="shared" ref="BG107:BG112" si="2">IF(N107="zákl. prenesená",J107,0)</f>
        <v>0</v>
      </c>
      <c r="BH107" s="131">
        <f t="shared" ref="BH107:BH112" si="3">IF(N107="zníž. prenesená",J107,0)</f>
        <v>0</v>
      </c>
      <c r="BI107" s="131">
        <f t="shared" ref="BI107:BI112" si="4">IF(N107="nulová",J107,0)</f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262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263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264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265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127" t="s">
        <v>266</v>
      </c>
      <c r="E112" s="126"/>
      <c r="F112" s="126"/>
      <c r="G112" s="126"/>
      <c r="H112" s="126"/>
      <c r="I112" s="126"/>
      <c r="J112" s="128">
        <f>ROUND(J34*T112,2)</f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267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12" s="1" customFormat="1" ht="11.25">
      <c r="B113" s="31"/>
      <c r="L113" s="31"/>
    </row>
    <row r="114" spans="2:12" s="1" customFormat="1" ht="29.25" customHeight="1">
      <c r="B114" s="31"/>
      <c r="C114" s="132" t="s">
        <v>268</v>
      </c>
      <c r="D114" s="104"/>
      <c r="E114" s="104"/>
      <c r="F114" s="104"/>
      <c r="G114" s="104"/>
      <c r="H114" s="104"/>
      <c r="I114" s="104"/>
      <c r="J114" s="133">
        <f>ROUND(J100+J106,2)</f>
        <v>0</v>
      </c>
      <c r="K114" s="104"/>
      <c r="L114" s="31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1"/>
    </row>
    <row r="119" spans="2:12" s="1" customFormat="1" ht="6.95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1"/>
    </row>
    <row r="120" spans="2:12" s="1" customFormat="1" ht="24.95" customHeight="1">
      <c r="B120" s="31"/>
      <c r="C120" s="20" t="s">
        <v>269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15</v>
      </c>
      <c r="L122" s="31"/>
    </row>
    <row r="123" spans="2:12" s="1" customFormat="1" ht="26.25" customHeight="1">
      <c r="B123" s="31"/>
      <c r="E123" s="259" t="str">
        <f>E7</f>
        <v>Komplexná rekonštrukcia a realizácia nadstavby budovy študenského domova4,Tr. SNP53,Banská Bystrica</v>
      </c>
      <c r="F123" s="260"/>
      <c r="G123" s="260"/>
      <c r="H123" s="260"/>
      <c r="L123" s="31"/>
    </row>
    <row r="124" spans="2:12" ht="12" customHeight="1">
      <c r="B124" s="19"/>
      <c r="C124" s="26" t="s">
        <v>222</v>
      </c>
      <c r="L124" s="19"/>
    </row>
    <row r="125" spans="2:12" ht="16.5" customHeight="1">
      <c r="B125" s="19"/>
      <c r="E125" s="259" t="s">
        <v>223</v>
      </c>
      <c r="F125" s="216"/>
      <c r="G125" s="216"/>
      <c r="H125" s="216"/>
      <c r="L125" s="19"/>
    </row>
    <row r="126" spans="2:12" ht="12" customHeight="1">
      <c r="B126" s="19"/>
      <c r="C126" s="26" t="s">
        <v>224</v>
      </c>
      <c r="L126" s="19"/>
    </row>
    <row r="127" spans="2:12" s="1" customFormat="1" ht="16.5" customHeight="1">
      <c r="B127" s="31"/>
      <c r="E127" s="254" t="s">
        <v>3407</v>
      </c>
      <c r="F127" s="261"/>
      <c r="G127" s="261"/>
      <c r="H127" s="261"/>
      <c r="L127" s="31"/>
    </row>
    <row r="128" spans="2:12" s="1" customFormat="1" ht="12" customHeight="1">
      <c r="B128" s="31"/>
      <c r="C128" s="26" t="s">
        <v>226</v>
      </c>
      <c r="L128" s="31"/>
    </row>
    <row r="129" spans="2:65" s="1" customFormat="1" ht="16.5" customHeight="1">
      <c r="B129" s="31"/>
      <c r="E129" s="241" t="str">
        <f>E13</f>
        <v>stk-2.etapa - ŠTK-II.etapa</v>
      </c>
      <c r="F129" s="261"/>
      <c r="G129" s="261"/>
      <c r="H129" s="261"/>
      <c r="L129" s="31"/>
    </row>
    <row r="130" spans="2:65" s="1" customFormat="1" ht="6.95" customHeight="1">
      <c r="B130" s="31"/>
      <c r="L130" s="31"/>
    </row>
    <row r="131" spans="2:65" s="1" customFormat="1" ht="12" customHeight="1">
      <c r="B131" s="31"/>
      <c r="C131" s="26" t="s">
        <v>19</v>
      </c>
      <c r="F131" s="24" t="str">
        <f>F16</f>
        <v xml:space="preserve"> </v>
      </c>
      <c r="I131" s="26" t="s">
        <v>21</v>
      </c>
      <c r="J131" s="54" t="str">
        <f>IF(J16="","",J16)</f>
        <v>10. 9. 2024</v>
      </c>
      <c r="L131" s="31"/>
    </row>
    <row r="132" spans="2:65" s="1" customFormat="1" ht="6.95" customHeight="1">
      <c r="B132" s="31"/>
      <c r="L132" s="31"/>
    </row>
    <row r="133" spans="2:65" s="1" customFormat="1" ht="15.2" customHeight="1">
      <c r="B133" s="31"/>
      <c r="C133" s="26" t="s">
        <v>23</v>
      </c>
      <c r="F133" s="24" t="str">
        <f>E19</f>
        <v>Univerzita Mateja Bela v Banskej Bystrici</v>
      </c>
      <c r="I133" s="26" t="s">
        <v>29</v>
      </c>
      <c r="J133" s="29" t="str">
        <f>E25</f>
        <v>Insvet s.r.o.,Koeice</v>
      </c>
      <c r="L133" s="31"/>
    </row>
    <row r="134" spans="2:65" s="1" customFormat="1" ht="15.2" customHeight="1">
      <c r="B134" s="31"/>
      <c r="C134" s="26" t="s">
        <v>27</v>
      </c>
      <c r="F134" s="24" t="str">
        <f>IF(E22="","",E22)</f>
        <v>Vyplň údaj</v>
      </c>
      <c r="I134" s="26" t="s">
        <v>32</v>
      </c>
      <c r="J134" s="29" t="str">
        <f>E28</f>
        <v xml:space="preserve"> </v>
      </c>
      <c r="L134" s="31"/>
    </row>
    <row r="135" spans="2:65" s="1" customFormat="1" ht="10.35" customHeight="1">
      <c r="B135" s="31"/>
      <c r="L135" s="31"/>
    </row>
    <row r="136" spans="2:65" s="10" customFormat="1" ht="29.25" customHeight="1">
      <c r="B136" s="134"/>
      <c r="C136" s="135" t="s">
        <v>270</v>
      </c>
      <c r="D136" s="136" t="s">
        <v>60</v>
      </c>
      <c r="E136" s="136" t="s">
        <v>56</v>
      </c>
      <c r="F136" s="136" t="s">
        <v>57</v>
      </c>
      <c r="G136" s="136" t="s">
        <v>271</v>
      </c>
      <c r="H136" s="136" t="s">
        <v>272</v>
      </c>
      <c r="I136" s="136" t="s">
        <v>273</v>
      </c>
      <c r="J136" s="137" t="s">
        <v>232</v>
      </c>
      <c r="K136" s="138" t="s">
        <v>274</v>
      </c>
      <c r="L136" s="134"/>
      <c r="M136" s="61" t="s">
        <v>1</v>
      </c>
      <c r="N136" s="62" t="s">
        <v>39</v>
      </c>
      <c r="O136" s="62" t="s">
        <v>275</v>
      </c>
      <c r="P136" s="62" t="s">
        <v>276</v>
      </c>
      <c r="Q136" s="62" t="s">
        <v>277</v>
      </c>
      <c r="R136" s="62" t="s">
        <v>278</v>
      </c>
      <c r="S136" s="62" t="s">
        <v>279</v>
      </c>
      <c r="T136" s="63" t="s">
        <v>280</v>
      </c>
    </row>
    <row r="137" spans="2:65" s="1" customFormat="1" ht="22.9" customHeight="1">
      <c r="B137" s="31"/>
      <c r="C137" s="66" t="s">
        <v>228</v>
      </c>
      <c r="J137" s="139">
        <f>BK137</f>
        <v>0</v>
      </c>
      <c r="L137" s="31"/>
      <c r="M137" s="64"/>
      <c r="N137" s="55"/>
      <c r="O137" s="55"/>
      <c r="P137" s="140">
        <f>P138+P153+P162</f>
        <v>0</v>
      </c>
      <c r="Q137" s="55"/>
      <c r="R137" s="140">
        <f>R138+R153+R162</f>
        <v>0</v>
      </c>
      <c r="S137" s="55"/>
      <c r="T137" s="141">
        <f>T138+T153+T162</f>
        <v>0</v>
      </c>
      <c r="AT137" s="16" t="s">
        <v>74</v>
      </c>
      <c r="AU137" s="16" t="s">
        <v>234</v>
      </c>
      <c r="BK137" s="142">
        <f>BK138+BK153+BK162</f>
        <v>0</v>
      </c>
    </row>
    <row r="138" spans="2:65" s="11" customFormat="1" ht="25.9" customHeight="1">
      <c r="B138" s="143"/>
      <c r="D138" s="144" t="s">
        <v>74</v>
      </c>
      <c r="E138" s="145" t="s">
        <v>2464</v>
      </c>
      <c r="F138" s="145" t="s">
        <v>3332</v>
      </c>
      <c r="I138" s="146"/>
      <c r="J138" s="147">
        <f>BK138</f>
        <v>0</v>
      </c>
      <c r="L138" s="143"/>
      <c r="M138" s="148"/>
      <c r="P138" s="149">
        <f>SUM(P139:P152)</f>
        <v>0</v>
      </c>
      <c r="R138" s="149">
        <f>SUM(R139:R152)</f>
        <v>0</v>
      </c>
      <c r="T138" s="150">
        <f>SUM(T139:T152)</f>
        <v>0</v>
      </c>
      <c r="AR138" s="144" t="s">
        <v>82</v>
      </c>
      <c r="AT138" s="151" t="s">
        <v>74</v>
      </c>
      <c r="AU138" s="151" t="s">
        <v>75</v>
      </c>
      <c r="AY138" s="144" t="s">
        <v>283</v>
      </c>
      <c r="BK138" s="152">
        <f>SUM(BK139:BK152)</f>
        <v>0</v>
      </c>
    </row>
    <row r="139" spans="2:65" s="1" customFormat="1" ht="33" customHeight="1">
      <c r="B139" s="125"/>
      <c r="C139" s="189" t="s">
        <v>82</v>
      </c>
      <c r="D139" s="189" t="s">
        <v>582</v>
      </c>
      <c r="E139" s="190" t="s">
        <v>3333</v>
      </c>
      <c r="F139" s="191" t="s">
        <v>3334</v>
      </c>
      <c r="G139" s="192" t="s">
        <v>373</v>
      </c>
      <c r="H139" s="193">
        <v>20</v>
      </c>
      <c r="I139" s="194"/>
      <c r="J139" s="195">
        <f t="shared" ref="J139:J152" si="5">ROUND(I139*H139,2)</f>
        <v>0</v>
      </c>
      <c r="K139" s="196"/>
      <c r="L139" s="197"/>
      <c r="M139" s="198" t="s">
        <v>1</v>
      </c>
      <c r="N139" s="199" t="s">
        <v>41</v>
      </c>
      <c r="P139" s="164">
        <f t="shared" ref="P139:P152" si="6">O139*H139</f>
        <v>0</v>
      </c>
      <c r="Q139" s="164">
        <v>0</v>
      </c>
      <c r="R139" s="164">
        <f t="shared" ref="R139:R152" si="7">Q139*H139</f>
        <v>0</v>
      </c>
      <c r="S139" s="164">
        <v>0</v>
      </c>
      <c r="T139" s="165">
        <f t="shared" ref="T139:T152" si="8">S139*H139</f>
        <v>0</v>
      </c>
      <c r="AR139" s="166" t="s">
        <v>3039</v>
      </c>
      <c r="AT139" s="166" t="s">
        <v>582</v>
      </c>
      <c r="AU139" s="166" t="s">
        <v>82</v>
      </c>
      <c r="AY139" s="16" t="s">
        <v>283</v>
      </c>
      <c r="BE139" s="167">
        <f t="shared" ref="BE139:BE152" si="9">IF(N139="základná",J139,0)</f>
        <v>0</v>
      </c>
      <c r="BF139" s="167">
        <f t="shared" ref="BF139:BF152" si="10">IF(N139="znížená",J139,0)</f>
        <v>0</v>
      </c>
      <c r="BG139" s="167">
        <f t="shared" ref="BG139:BG152" si="11">IF(N139="zákl. prenesená",J139,0)</f>
        <v>0</v>
      </c>
      <c r="BH139" s="167">
        <f t="shared" ref="BH139:BH152" si="12">IF(N139="zníž. prenesená",J139,0)</f>
        <v>0</v>
      </c>
      <c r="BI139" s="167">
        <f t="shared" ref="BI139:BI152" si="13">IF(N139="nulová",J139,0)</f>
        <v>0</v>
      </c>
      <c r="BJ139" s="16" t="s">
        <v>87</v>
      </c>
      <c r="BK139" s="167">
        <f t="shared" ref="BK139:BK152" si="14">ROUND(I139*H139,2)</f>
        <v>0</v>
      </c>
      <c r="BL139" s="16" t="s">
        <v>651</v>
      </c>
      <c r="BM139" s="166" t="s">
        <v>4577</v>
      </c>
    </row>
    <row r="140" spans="2:65" s="1" customFormat="1" ht="16.5" customHeight="1">
      <c r="B140" s="125"/>
      <c r="C140" s="155" t="s">
        <v>87</v>
      </c>
      <c r="D140" s="155" t="s">
        <v>285</v>
      </c>
      <c r="E140" s="156" t="s">
        <v>3335</v>
      </c>
      <c r="F140" s="157" t="s">
        <v>3172</v>
      </c>
      <c r="G140" s="158" t="s">
        <v>373</v>
      </c>
      <c r="H140" s="159">
        <v>20</v>
      </c>
      <c r="I140" s="160"/>
      <c r="J140" s="161">
        <f t="shared" si="5"/>
        <v>0</v>
      </c>
      <c r="K140" s="162"/>
      <c r="L140" s="31"/>
      <c r="M140" s="163" t="s">
        <v>1</v>
      </c>
      <c r="N140" s="124" t="s">
        <v>41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651</v>
      </c>
      <c r="AT140" s="166" t="s">
        <v>285</v>
      </c>
      <c r="AU140" s="166" t="s">
        <v>82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651</v>
      </c>
      <c r="BM140" s="166" t="s">
        <v>4578</v>
      </c>
    </row>
    <row r="141" spans="2:65" s="1" customFormat="1" ht="16.5" customHeight="1">
      <c r="B141" s="125"/>
      <c r="C141" s="189" t="s">
        <v>92</v>
      </c>
      <c r="D141" s="189" t="s">
        <v>582</v>
      </c>
      <c r="E141" s="190" t="s">
        <v>3337</v>
      </c>
      <c r="F141" s="191" t="s">
        <v>3338</v>
      </c>
      <c r="G141" s="192" t="s">
        <v>373</v>
      </c>
      <c r="H141" s="193">
        <v>480</v>
      </c>
      <c r="I141" s="194"/>
      <c r="J141" s="195">
        <f t="shared" si="5"/>
        <v>0</v>
      </c>
      <c r="K141" s="196"/>
      <c r="L141" s="197"/>
      <c r="M141" s="198" t="s">
        <v>1</v>
      </c>
      <c r="N141" s="199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3039</v>
      </c>
      <c r="AT141" s="166" t="s">
        <v>582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651</v>
      </c>
      <c r="BM141" s="166" t="s">
        <v>4579</v>
      </c>
    </row>
    <row r="142" spans="2:65" s="1" customFormat="1" ht="16.5" customHeight="1">
      <c r="B142" s="125"/>
      <c r="C142" s="155" t="s">
        <v>289</v>
      </c>
      <c r="D142" s="155" t="s">
        <v>285</v>
      </c>
      <c r="E142" s="156" t="s">
        <v>3339</v>
      </c>
      <c r="F142" s="157" t="s">
        <v>3172</v>
      </c>
      <c r="G142" s="158" t="s">
        <v>373</v>
      </c>
      <c r="H142" s="159">
        <v>480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651</v>
      </c>
      <c r="AT142" s="166" t="s">
        <v>285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4580</v>
      </c>
    </row>
    <row r="143" spans="2:65" s="1" customFormat="1" ht="16.5" customHeight="1">
      <c r="B143" s="125"/>
      <c r="C143" s="189" t="s">
        <v>306</v>
      </c>
      <c r="D143" s="189" t="s">
        <v>582</v>
      </c>
      <c r="E143" s="190" t="s">
        <v>3341</v>
      </c>
      <c r="F143" s="191" t="s">
        <v>3342</v>
      </c>
      <c r="G143" s="192" t="s">
        <v>373</v>
      </c>
      <c r="H143" s="193">
        <v>58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3039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4581</v>
      </c>
    </row>
    <row r="144" spans="2:65" s="1" customFormat="1" ht="16.5" customHeight="1">
      <c r="B144" s="125"/>
      <c r="C144" s="155" t="s">
        <v>310</v>
      </c>
      <c r="D144" s="155" t="s">
        <v>285</v>
      </c>
      <c r="E144" s="156" t="s">
        <v>3351</v>
      </c>
      <c r="F144" s="157" t="s">
        <v>3172</v>
      </c>
      <c r="G144" s="158" t="s">
        <v>373</v>
      </c>
      <c r="H144" s="159">
        <v>58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4582</v>
      </c>
    </row>
    <row r="145" spans="2:65" s="1" customFormat="1" ht="16.5" customHeight="1">
      <c r="B145" s="125"/>
      <c r="C145" s="189" t="s">
        <v>315</v>
      </c>
      <c r="D145" s="189" t="s">
        <v>582</v>
      </c>
      <c r="E145" s="190" t="s">
        <v>4583</v>
      </c>
      <c r="F145" s="191" t="s">
        <v>3346</v>
      </c>
      <c r="G145" s="192" t="s">
        <v>373</v>
      </c>
      <c r="H145" s="193">
        <v>158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3039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4584</v>
      </c>
    </row>
    <row r="146" spans="2:65" s="1" customFormat="1" ht="16.5" customHeight="1">
      <c r="B146" s="125"/>
      <c r="C146" s="155" t="s">
        <v>319</v>
      </c>
      <c r="D146" s="155" t="s">
        <v>285</v>
      </c>
      <c r="E146" s="156" t="s">
        <v>3351</v>
      </c>
      <c r="F146" s="157" t="s">
        <v>3172</v>
      </c>
      <c r="G146" s="158" t="s">
        <v>373</v>
      </c>
      <c r="H146" s="159">
        <v>158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4585</v>
      </c>
    </row>
    <row r="147" spans="2:65" s="1" customFormat="1" ht="16.5" customHeight="1">
      <c r="B147" s="125"/>
      <c r="C147" s="189" t="s">
        <v>323</v>
      </c>
      <c r="D147" s="189" t="s">
        <v>582</v>
      </c>
      <c r="E147" s="190" t="s">
        <v>3349</v>
      </c>
      <c r="F147" s="191" t="s">
        <v>3350</v>
      </c>
      <c r="G147" s="192" t="s">
        <v>373</v>
      </c>
      <c r="H147" s="193">
        <v>39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4586</v>
      </c>
    </row>
    <row r="148" spans="2:65" s="1" customFormat="1" ht="16.5" customHeight="1">
      <c r="B148" s="125"/>
      <c r="C148" s="155" t="s">
        <v>327</v>
      </c>
      <c r="D148" s="155" t="s">
        <v>285</v>
      </c>
      <c r="E148" s="156" t="s">
        <v>3355</v>
      </c>
      <c r="F148" s="157" t="s">
        <v>3172</v>
      </c>
      <c r="G148" s="158" t="s">
        <v>373</v>
      </c>
      <c r="H148" s="159">
        <v>39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4587</v>
      </c>
    </row>
    <row r="149" spans="2:65" s="1" customFormat="1" ht="16.5" customHeight="1">
      <c r="B149" s="125"/>
      <c r="C149" s="189" t="s">
        <v>332</v>
      </c>
      <c r="D149" s="189" t="s">
        <v>582</v>
      </c>
      <c r="E149" s="190" t="s">
        <v>3353</v>
      </c>
      <c r="F149" s="191" t="s">
        <v>3354</v>
      </c>
      <c r="G149" s="192" t="s">
        <v>373</v>
      </c>
      <c r="H149" s="193">
        <v>216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3039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4588</v>
      </c>
    </row>
    <row r="150" spans="2:65" s="1" customFormat="1" ht="16.5" customHeight="1">
      <c r="B150" s="125"/>
      <c r="C150" s="155" t="s">
        <v>337</v>
      </c>
      <c r="D150" s="155" t="s">
        <v>285</v>
      </c>
      <c r="E150" s="156" t="s">
        <v>3343</v>
      </c>
      <c r="F150" s="157" t="s">
        <v>3172</v>
      </c>
      <c r="G150" s="158" t="s">
        <v>373</v>
      </c>
      <c r="H150" s="159">
        <v>216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4589</v>
      </c>
    </row>
    <row r="151" spans="2:65" s="1" customFormat="1" ht="76.349999999999994" customHeight="1">
      <c r="B151" s="125"/>
      <c r="C151" s="189" t="s">
        <v>341</v>
      </c>
      <c r="D151" s="189" t="s">
        <v>582</v>
      </c>
      <c r="E151" s="190" t="s">
        <v>3357</v>
      </c>
      <c r="F151" s="191" t="s">
        <v>3358</v>
      </c>
      <c r="G151" s="192" t="s">
        <v>373</v>
      </c>
      <c r="H151" s="193">
        <v>39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4590</v>
      </c>
    </row>
    <row r="152" spans="2:65" s="1" customFormat="1" ht="16.5" customHeight="1">
      <c r="B152" s="125"/>
      <c r="C152" s="155" t="s">
        <v>347</v>
      </c>
      <c r="D152" s="155" t="s">
        <v>285</v>
      </c>
      <c r="E152" s="156" t="s">
        <v>3359</v>
      </c>
      <c r="F152" s="157" t="s">
        <v>3172</v>
      </c>
      <c r="G152" s="158" t="s">
        <v>373</v>
      </c>
      <c r="H152" s="159">
        <v>39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651</v>
      </c>
      <c r="AT152" s="166" t="s">
        <v>285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4591</v>
      </c>
    </row>
    <row r="153" spans="2:65" s="11" customFormat="1" ht="25.9" customHeight="1">
      <c r="B153" s="143"/>
      <c r="D153" s="144" t="s">
        <v>74</v>
      </c>
      <c r="E153" s="145" t="s">
        <v>2071</v>
      </c>
      <c r="F153" s="145" t="s">
        <v>3361</v>
      </c>
      <c r="I153" s="146"/>
      <c r="J153" s="147">
        <f>BK153</f>
        <v>0</v>
      </c>
      <c r="L153" s="143"/>
      <c r="M153" s="148"/>
      <c r="P153" s="149">
        <f>SUM(P154:P161)</f>
        <v>0</v>
      </c>
      <c r="R153" s="149">
        <f>SUM(R154:R161)</f>
        <v>0</v>
      </c>
      <c r="T153" s="150">
        <f>SUM(T154:T161)</f>
        <v>0</v>
      </c>
      <c r="AR153" s="144" t="s">
        <v>82</v>
      </c>
      <c r="AT153" s="151" t="s">
        <v>74</v>
      </c>
      <c r="AU153" s="151" t="s">
        <v>75</v>
      </c>
      <c r="AY153" s="144" t="s">
        <v>283</v>
      </c>
      <c r="BK153" s="152">
        <f>SUM(BK154:BK161)</f>
        <v>0</v>
      </c>
    </row>
    <row r="154" spans="2:65" s="1" customFormat="1" ht="66.75" customHeight="1">
      <c r="B154" s="125"/>
      <c r="C154" s="189" t="s">
        <v>352</v>
      </c>
      <c r="D154" s="189" t="s">
        <v>582</v>
      </c>
      <c r="E154" s="190" t="s">
        <v>3362</v>
      </c>
      <c r="F154" s="191" t="s">
        <v>3363</v>
      </c>
      <c r="G154" s="192" t="s">
        <v>373</v>
      </c>
      <c r="H154" s="193">
        <v>18</v>
      </c>
      <c r="I154" s="194"/>
      <c r="J154" s="195">
        <f t="shared" ref="J154:J161" si="15">ROUND(I154*H154,2)</f>
        <v>0</v>
      </c>
      <c r="K154" s="196"/>
      <c r="L154" s="197"/>
      <c r="M154" s="198" t="s">
        <v>1</v>
      </c>
      <c r="N154" s="199" t="s">
        <v>41</v>
      </c>
      <c r="P154" s="164">
        <f t="shared" ref="P154:P161" si="16">O154*H154</f>
        <v>0</v>
      </c>
      <c r="Q154" s="164">
        <v>0</v>
      </c>
      <c r="R154" s="164">
        <f t="shared" ref="R154:R161" si="17">Q154*H154</f>
        <v>0</v>
      </c>
      <c r="S154" s="164">
        <v>0</v>
      </c>
      <c r="T154" s="165">
        <f t="shared" ref="T154:T161" si="18">S154*H154</f>
        <v>0</v>
      </c>
      <c r="AR154" s="166" t="s">
        <v>3039</v>
      </c>
      <c r="AT154" s="166" t="s">
        <v>582</v>
      </c>
      <c r="AU154" s="166" t="s">
        <v>82</v>
      </c>
      <c r="AY154" s="16" t="s">
        <v>283</v>
      </c>
      <c r="BE154" s="167">
        <f t="shared" ref="BE154:BE161" si="19">IF(N154="základná",J154,0)</f>
        <v>0</v>
      </c>
      <c r="BF154" s="167">
        <f t="shared" ref="BF154:BF161" si="20">IF(N154="znížená",J154,0)</f>
        <v>0</v>
      </c>
      <c r="BG154" s="167">
        <f t="shared" ref="BG154:BG161" si="21">IF(N154="zákl. prenesená",J154,0)</f>
        <v>0</v>
      </c>
      <c r="BH154" s="167">
        <f t="shared" ref="BH154:BH161" si="22">IF(N154="zníž. prenesená",J154,0)</f>
        <v>0</v>
      </c>
      <c r="BI154" s="167">
        <f t="shared" ref="BI154:BI161" si="23">IF(N154="nulová",J154,0)</f>
        <v>0</v>
      </c>
      <c r="BJ154" s="16" t="s">
        <v>87</v>
      </c>
      <c r="BK154" s="167">
        <f t="shared" ref="BK154:BK161" si="24">ROUND(I154*H154,2)</f>
        <v>0</v>
      </c>
      <c r="BL154" s="16" t="s">
        <v>651</v>
      </c>
      <c r="BM154" s="166" t="s">
        <v>4592</v>
      </c>
    </row>
    <row r="155" spans="2:65" s="1" customFormat="1" ht="24.2" customHeight="1">
      <c r="B155" s="125"/>
      <c r="C155" s="155" t="s">
        <v>358</v>
      </c>
      <c r="D155" s="155" t="s">
        <v>285</v>
      </c>
      <c r="E155" s="156" t="s">
        <v>4593</v>
      </c>
      <c r="F155" s="157" t="s">
        <v>3172</v>
      </c>
      <c r="G155" s="158" t="s">
        <v>373</v>
      </c>
      <c r="H155" s="159">
        <v>18</v>
      </c>
      <c r="I155" s="160"/>
      <c r="J155" s="161">
        <f t="shared" si="15"/>
        <v>0</v>
      </c>
      <c r="K155" s="162"/>
      <c r="L155" s="31"/>
      <c r="M155" s="163" t="s">
        <v>1</v>
      </c>
      <c r="N155" s="124" t="s">
        <v>41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651</v>
      </c>
      <c r="AT155" s="166" t="s">
        <v>285</v>
      </c>
      <c r="AU155" s="166" t="s">
        <v>82</v>
      </c>
      <c r="AY155" s="16" t="s">
        <v>283</v>
      </c>
      <c r="BE155" s="167">
        <f t="shared" si="19"/>
        <v>0</v>
      </c>
      <c r="BF155" s="167">
        <f t="shared" si="20"/>
        <v>0</v>
      </c>
      <c r="BG155" s="167">
        <f t="shared" si="21"/>
        <v>0</v>
      </c>
      <c r="BH155" s="167">
        <f t="shared" si="22"/>
        <v>0</v>
      </c>
      <c r="BI155" s="167">
        <f t="shared" si="23"/>
        <v>0</v>
      </c>
      <c r="BJ155" s="16" t="s">
        <v>87</v>
      </c>
      <c r="BK155" s="167">
        <f t="shared" si="24"/>
        <v>0</v>
      </c>
      <c r="BL155" s="16" t="s">
        <v>651</v>
      </c>
      <c r="BM155" s="166" t="s">
        <v>4594</v>
      </c>
    </row>
    <row r="156" spans="2:65" s="1" customFormat="1" ht="33" customHeight="1">
      <c r="B156" s="125"/>
      <c r="C156" s="189" t="s">
        <v>364</v>
      </c>
      <c r="D156" s="189" t="s">
        <v>582</v>
      </c>
      <c r="E156" s="190" t="s">
        <v>3333</v>
      </c>
      <c r="F156" s="191" t="s">
        <v>3334</v>
      </c>
      <c r="G156" s="192" t="s">
        <v>373</v>
      </c>
      <c r="H156" s="193">
        <v>1</v>
      </c>
      <c r="I156" s="194"/>
      <c r="J156" s="195">
        <f t="shared" si="15"/>
        <v>0</v>
      </c>
      <c r="K156" s="196"/>
      <c r="L156" s="197"/>
      <c r="M156" s="198" t="s">
        <v>1</v>
      </c>
      <c r="N156" s="199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651</v>
      </c>
      <c r="BM156" s="166" t="s">
        <v>4595</v>
      </c>
    </row>
    <row r="157" spans="2:65" s="1" customFormat="1" ht="16.5" customHeight="1">
      <c r="B157" s="125"/>
      <c r="C157" s="155" t="s">
        <v>370</v>
      </c>
      <c r="D157" s="155" t="s">
        <v>285</v>
      </c>
      <c r="E157" s="156" t="s">
        <v>4596</v>
      </c>
      <c r="F157" s="157" t="s">
        <v>3172</v>
      </c>
      <c r="G157" s="158" t="s">
        <v>373</v>
      </c>
      <c r="H157" s="159">
        <v>1</v>
      </c>
      <c r="I157" s="160"/>
      <c r="J157" s="161">
        <f t="shared" si="15"/>
        <v>0</v>
      </c>
      <c r="K157" s="162"/>
      <c r="L157" s="31"/>
      <c r="M157" s="163" t="s">
        <v>1</v>
      </c>
      <c r="N157" s="124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651</v>
      </c>
      <c r="AT157" s="166" t="s">
        <v>285</v>
      </c>
      <c r="AU157" s="166" t="s">
        <v>82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651</v>
      </c>
      <c r="BM157" s="166" t="s">
        <v>4597</v>
      </c>
    </row>
    <row r="158" spans="2:65" s="1" customFormat="1" ht="16.5" customHeight="1">
      <c r="B158" s="125"/>
      <c r="C158" s="189" t="s">
        <v>376</v>
      </c>
      <c r="D158" s="189" t="s">
        <v>582</v>
      </c>
      <c r="E158" s="190" t="s">
        <v>3337</v>
      </c>
      <c r="F158" s="191" t="s">
        <v>3338</v>
      </c>
      <c r="G158" s="192" t="s">
        <v>373</v>
      </c>
      <c r="H158" s="193">
        <v>24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651</v>
      </c>
      <c r="BM158" s="166" t="s">
        <v>4598</v>
      </c>
    </row>
    <row r="159" spans="2:65" s="1" customFormat="1" ht="16.5" customHeight="1">
      <c r="B159" s="125"/>
      <c r="C159" s="155" t="s">
        <v>7</v>
      </c>
      <c r="D159" s="155" t="s">
        <v>285</v>
      </c>
      <c r="E159" s="156" t="s">
        <v>3366</v>
      </c>
      <c r="F159" s="157" t="s">
        <v>3172</v>
      </c>
      <c r="G159" s="158" t="s">
        <v>373</v>
      </c>
      <c r="H159" s="159">
        <v>24</v>
      </c>
      <c r="I159" s="160"/>
      <c r="J159" s="161">
        <f t="shared" si="15"/>
        <v>0</v>
      </c>
      <c r="K159" s="162"/>
      <c r="L159" s="31"/>
      <c r="M159" s="163" t="s">
        <v>1</v>
      </c>
      <c r="N159" s="124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651</v>
      </c>
      <c r="AT159" s="166" t="s">
        <v>285</v>
      </c>
      <c r="AU159" s="166" t="s">
        <v>82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651</v>
      </c>
      <c r="BM159" s="166" t="s">
        <v>4599</v>
      </c>
    </row>
    <row r="160" spans="2:65" s="1" customFormat="1" ht="16.5" customHeight="1">
      <c r="B160" s="125"/>
      <c r="C160" s="189" t="s">
        <v>386</v>
      </c>
      <c r="D160" s="189" t="s">
        <v>582</v>
      </c>
      <c r="E160" s="190" t="s">
        <v>3369</v>
      </c>
      <c r="F160" s="191" t="s">
        <v>3370</v>
      </c>
      <c r="G160" s="192" t="s">
        <v>373</v>
      </c>
      <c r="H160" s="193">
        <v>18</v>
      </c>
      <c r="I160" s="194"/>
      <c r="J160" s="195">
        <f t="shared" si="15"/>
        <v>0</v>
      </c>
      <c r="K160" s="196"/>
      <c r="L160" s="197"/>
      <c r="M160" s="198" t="s">
        <v>1</v>
      </c>
      <c r="N160" s="199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3039</v>
      </c>
      <c r="AT160" s="166" t="s">
        <v>582</v>
      </c>
      <c r="AU160" s="166" t="s">
        <v>82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651</v>
      </c>
      <c r="BM160" s="166" t="s">
        <v>4600</v>
      </c>
    </row>
    <row r="161" spans="2:65" s="1" customFormat="1" ht="16.5" customHeight="1">
      <c r="B161" s="125"/>
      <c r="C161" s="155" t="s">
        <v>395</v>
      </c>
      <c r="D161" s="155" t="s">
        <v>285</v>
      </c>
      <c r="E161" s="156" t="s">
        <v>3335</v>
      </c>
      <c r="F161" s="157" t="s">
        <v>3172</v>
      </c>
      <c r="G161" s="158" t="s">
        <v>373</v>
      </c>
      <c r="H161" s="159">
        <v>18</v>
      </c>
      <c r="I161" s="160"/>
      <c r="J161" s="161">
        <f t="shared" si="15"/>
        <v>0</v>
      </c>
      <c r="K161" s="162"/>
      <c r="L161" s="31"/>
      <c r="M161" s="163" t="s">
        <v>1</v>
      </c>
      <c r="N161" s="124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651</v>
      </c>
      <c r="AT161" s="166" t="s">
        <v>285</v>
      </c>
      <c r="AU161" s="166" t="s">
        <v>82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651</v>
      </c>
      <c r="BM161" s="166" t="s">
        <v>4601</v>
      </c>
    </row>
    <row r="162" spans="2:65" s="11" customFormat="1" ht="25.9" customHeight="1">
      <c r="B162" s="143"/>
      <c r="D162" s="144" t="s">
        <v>74</v>
      </c>
      <c r="E162" s="145" t="s">
        <v>2116</v>
      </c>
      <c r="F162" s="145" t="s">
        <v>3372</v>
      </c>
      <c r="I162" s="146"/>
      <c r="J162" s="147">
        <f>BK162</f>
        <v>0</v>
      </c>
      <c r="L162" s="143"/>
      <c r="M162" s="148"/>
      <c r="P162" s="149">
        <f>SUM(P163:P186)</f>
        <v>0</v>
      </c>
      <c r="R162" s="149">
        <f>SUM(R163:R186)</f>
        <v>0</v>
      </c>
      <c r="T162" s="150">
        <f>SUM(T163:T186)</f>
        <v>0</v>
      </c>
      <c r="AR162" s="144" t="s">
        <v>82</v>
      </c>
      <c r="AT162" s="151" t="s">
        <v>74</v>
      </c>
      <c r="AU162" s="151" t="s">
        <v>75</v>
      </c>
      <c r="AY162" s="144" t="s">
        <v>283</v>
      </c>
      <c r="BK162" s="152">
        <f>SUM(BK163:BK186)</f>
        <v>0</v>
      </c>
    </row>
    <row r="163" spans="2:65" s="1" customFormat="1" ht="24.2" customHeight="1">
      <c r="B163" s="125"/>
      <c r="C163" s="189" t="s">
        <v>400</v>
      </c>
      <c r="D163" s="189" t="s">
        <v>582</v>
      </c>
      <c r="E163" s="190" t="s">
        <v>3373</v>
      </c>
      <c r="F163" s="191" t="s">
        <v>3374</v>
      </c>
      <c r="G163" s="192" t="s">
        <v>644</v>
      </c>
      <c r="H163" s="193">
        <v>23705</v>
      </c>
      <c r="I163" s="194"/>
      <c r="J163" s="195">
        <f t="shared" ref="J163:J186" si="25">ROUND(I163*H163,2)</f>
        <v>0</v>
      </c>
      <c r="K163" s="196"/>
      <c r="L163" s="197"/>
      <c r="M163" s="198" t="s">
        <v>1</v>
      </c>
      <c r="N163" s="199" t="s">
        <v>41</v>
      </c>
      <c r="P163" s="164">
        <f t="shared" ref="P163:P186" si="26">O163*H163</f>
        <v>0</v>
      </c>
      <c r="Q163" s="164">
        <v>0</v>
      </c>
      <c r="R163" s="164">
        <f t="shared" ref="R163:R186" si="27">Q163*H163</f>
        <v>0</v>
      </c>
      <c r="S163" s="164">
        <v>0</v>
      </c>
      <c r="T163" s="165">
        <f t="shared" ref="T163:T186" si="28">S163*H163</f>
        <v>0</v>
      </c>
      <c r="AR163" s="166" t="s">
        <v>3039</v>
      </c>
      <c r="AT163" s="166" t="s">
        <v>582</v>
      </c>
      <c r="AU163" s="166" t="s">
        <v>82</v>
      </c>
      <c r="AY163" s="16" t="s">
        <v>283</v>
      </c>
      <c r="BE163" s="167">
        <f t="shared" ref="BE163:BE186" si="29">IF(N163="základná",J163,0)</f>
        <v>0</v>
      </c>
      <c r="BF163" s="167">
        <f t="shared" ref="BF163:BF186" si="30">IF(N163="znížená",J163,0)</f>
        <v>0</v>
      </c>
      <c r="BG163" s="167">
        <f t="shared" ref="BG163:BG186" si="31">IF(N163="zákl. prenesená",J163,0)</f>
        <v>0</v>
      </c>
      <c r="BH163" s="167">
        <f t="shared" ref="BH163:BH186" si="32">IF(N163="zníž. prenesená",J163,0)</f>
        <v>0</v>
      </c>
      <c r="BI163" s="167">
        <f t="shared" ref="BI163:BI186" si="33">IF(N163="nulová",J163,0)</f>
        <v>0</v>
      </c>
      <c r="BJ163" s="16" t="s">
        <v>87</v>
      </c>
      <c r="BK163" s="167">
        <f t="shared" ref="BK163:BK186" si="34">ROUND(I163*H163,2)</f>
        <v>0</v>
      </c>
      <c r="BL163" s="16" t="s">
        <v>651</v>
      </c>
      <c r="BM163" s="166" t="s">
        <v>4602</v>
      </c>
    </row>
    <row r="164" spans="2:65" s="1" customFormat="1" ht="16.5" customHeight="1">
      <c r="B164" s="125"/>
      <c r="C164" s="155" t="s">
        <v>408</v>
      </c>
      <c r="D164" s="155" t="s">
        <v>285</v>
      </c>
      <c r="E164" s="156" t="s">
        <v>3375</v>
      </c>
      <c r="F164" s="157" t="s">
        <v>3172</v>
      </c>
      <c r="G164" s="158" t="s">
        <v>373</v>
      </c>
      <c r="H164" s="159">
        <v>23705</v>
      </c>
      <c r="I164" s="160"/>
      <c r="J164" s="161">
        <f t="shared" si="25"/>
        <v>0</v>
      </c>
      <c r="K164" s="162"/>
      <c r="L164" s="31"/>
      <c r="M164" s="163" t="s">
        <v>1</v>
      </c>
      <c r="N164" s="124" t="s">
        <v>41</v>
      </c>
      <c r="P164" s="164">
        <f t="shared" si="26"/>
        <v>0</v>
      </c>
      <c r="Q164" s="164">
        <v>0</v>
      </c>
      <c r="R164" s="164">
        <f t="shared" si="27"/>
        <v>0</v>
      </c>
      <c r="S164" s="164">
        <v>0</v>
      </c>
      <c r="T164" s="165">
        <f t="shared" si="28"/>
        <v>0</v>
      </c>
      <c r="AR164" s="166" t="s">
        <v>651</v>
      </c>
      <c r="AT164" s="166" t="s">
        <v>285</v>
      </c>
      <c r="AU164" s="166" t="s">
        <v>82</v>
      </c>
      <c r="AY164" s="16" t="s">
        <v>283</v>
      </c>
      <c r="BE164" s="167">
        <f t="shared" si="29"/>
        <v>0</v>
      </c>
      <c r="BF164" s="167">
        <f t="shared" si="30"/>
        <v>0</v>
      </c>
      <c r="BG164" s="167">
        <f t="shared" si="31"/>
        <v>0</v>
      </c>
      <c r="BH164" s="167">
        <f t="shared" si="32"/>
        <v>0</v>
      </c>
      <c r="BI164" s="167">
        <f t="shared" si="33"/>
        <v>0</v>
      </c>
      <c r="BJ164" s="16" t="s">
        <v>87</v>
      </c>
      <c r="BK164" s="167">
        <f t="shared" si="34"/>
        <v>0</v>
      </c>
      <c r="BL164" s="16" t="s">
        <v>651</v>
      </c>
      <c r="BM164" s="166" t="s">
        <v>4603</v>
      </c>
    </row>
    <row r="165" spans="2:65" s="1" customFormat="1" ht="37.9" customHeight="1">
      <c r="B165" s="125"/>
      <c r="C165" s="189" t="s">
        <v>418</v>
      </c>
      <c r="D165" s="189" t="s">
        <v>582</v>
      </c>
      <c r="E165" s="190" t="s">
        <v>3377</v>
      </c>
      <c r="F165" s="191" t="s">
        <v>3378</v>
      </c>
      <c r="G165" s="192" t="s">
        <v>644</v>
      </c>
      <c r="H165" s="193">
        <v>2523</v>
      </c>
      <c r="I165" s="194"/>
      <c r="J165" s="195">
        <f t="shared" si="25"/>
        <v>0</v>
      </c>
      <c r="K165" s="196"/>
      <c r="L165" s="197"/>
      <c r="M165" s="198" t="s">
        <v>1</v>
      </c>
      <c r="N165" s="199" t="s">
        <v>41</v>
      </c>
      <c r="P165" s="164">
        <f t="shared" si="26"/>
        <v>0</v>
      </c>
      <c r="Q165" s="164">
        <v>0</v>
      </c>
      <c r="R165" s="164">
        <f t="shared" si="27"/>
        <v>0</v>
      </c>
      <c r="S165" s="164">
        <v>0</v>
      </c>
      <c r="T165" s="165">
        <f t="shared" si="28"/>
        <v>0</v>
      </c>
      <c r="AR165" s="166" t="s">
        <v>3039</v>
      </c>
      <c r="AT165" s="166" t="s">
        <v>582</v>
      </c>
      <c r="AU165" s="166" t="s">
        <v>82</v>
      </c>
      <c r="AY165" s="16" t="s">
        <v>283</v>
      </c>
      <c r="BE165" s="167">
        <f t="shared" si="29"/>
        <v>0</v>
      </c>
      <c r="BF165" s="167">
        <f t="shared" si="30"/>
        <v>0</v>
      </c>
      <c r="BG165" s="167">
        <f t="shared" si="31"/>
        <v>0</v>
      </c>
      <c r="BH165" s="167">
        <f t="shared" si="32"/>
        <v>0</v>
      </c>
      <c r="BI165" s="167">
        <f t="shared" si="33"/>
        <v>0</v>
      </c>
      <c r="BJ165" s="16" t="s">
        <v>87</v>
      </c>
      <c r="BK165" s="167">
        <f t="shared" si="34"/>
        <v>0</v>
      </c>
      <c r="BL165" s="16" t="s">
        <v>651</v>
      </c>
      <c r="BM165" s="166" t="s">
        <v>4604</v>
      </c>
    </row>
    <row r="166" spans="2:65" s="1" customFormat="1" ht="16.5" customHeight="1">
      <c r="B166" s="125"/>
      <c r="C166" s="155" t="s">
        <v>428</v>
      </c>
      <c r="D166" s="155" t="s">
        <v>285</v>
      </c>
      <c r="E166" s="156" t="s">
        <v>4605</v>
      </c>
      <c r="F166" s="157" t="s">
        <v>3172</v>
      </c>
      <c r="G166" s="158" t="s">
        <v>644</v>
      </c>
      <c r="H166" s="159">
        <v>2523</v>
      </c>
      <c r="I166" s="160"/>
      <c r="J166" s="161">
        <f t="shared" si="25"/>
        <v>0</v>
      </c>
      <c r="K166" s="162"/>
      <c r="L166" s="31"/>
      <c r="M166" s="163" t="s">
        <v>1</v>
      </c>
      <c r="N166" s="124" t="s">
        <v>41</v>
      </c>
      <c r="P166" s="164">
        <f t="shared" si="26"/>
        <v>0</v>
      </c>
      <c r="Q166" s="164">
        <v>0</v>
      </c>
      <c r="R166" s="164">
        <f t="shared" si="27"/>
        <v>0</v>
      </c>
      <c r="S166" s="164">
        <v>0</v>
      </c>
      <c r="T166" s="165">
        <f t="shared" si="28"/>
        <v>0</v>
      </c>
      <c r="AR166" s="166" t="s">
        <v>651</v>
      </c>
      <c r="AT166" s="166" t="s">
        <v>285</v>
      </c>
      <c r="AU166" s="166" t="s">
        <v>82</v>
      </c>
      <c r="AY166" s="16" t="s">
        <v>283</v>
      </c>
      <c r="BE166" s="167">
        <f t="shared" si="29"/>
        <v>0</v>
      </c>
      <c r="BF166" s="167">
        <f t="shared" si="30"/>
        <v>0</v>
      </c>
      <c r="BG166" s="167">
        <f t="shared" si="31"/>
        <v>0</v>
      </c>
      <c r="BH166" s="167">
        <f t="shared" si="32"/>
        <v>0</v>
      </c>
      <c r="BI166" s="167">
        <f t="shared" si="33"/>
        <v>0</v>
      </c>
      <c r="BJ166" s="16" t="s">
        <v>87</v>
      </c>
      <c r="BK166" s="167">
        <f t="shared" si="34"/>
        <v>0</v>
      </c>
      <c r="BL166" s="16" t="s">
        <v>651</v>
      </c>
      <c r="BM166" s="166" t="s">
        <v>4606</v>
      </c>
    </row>
    <row r="167" spans="2:65" s="1" customFormat="1" ht="24.2" customHeight="1">
      <c r="B167" s="125"/>
      <c r="C167" s="189" t="s">
        <v>438</v>
      </c>
      <c r="D167" s="189" t="s">
        <v>582</v>
      </c>
      <c r="E167" s="190" t="s">
        <v>3381</v>
      </c>
      <c r="F167" s="191" t="s">
        <v>3382</v>
      </c>
      <c r="G167" s="192" t="s">
        <v>373</v>
      </c>
      <c r="H167" s="193">
        <v>18</v>
      </c>
      <c r="I167" s="194"/>
      <c r="J167" s="195">
        <f t="shared" si="25"/>
        <v>0</v>
      </c>
      <c r="K167" s="196"/>
      <c r="L167" s="197"/>
      <c r="M167" s="198" t="s">
        <v>1</v>
      </c>
      <c r="N167" s="199" t="s">
        <v>41</v>
      </c>
      <c r="P167" s="164">
        <f t="shared" si="26"/>
        <v>0</v>
      </c>
      <c r="Q167" s="164">
        <v>0</v>
      </c>
      <c r="R167" s="164">
        <f t="shared" si="27"/>
        <v>0</v>
      </c>
      <c r="S167" s="164">
        <v>0</v>
      </c>
      <c r="T167" s="165">
        <f t="shared" si="28"/>
        <v>0</v>
      </c>
      <c r="AR167" s="166" t="s">
        <v>3039</v>
      </c>
      <c r="AT167" s="166" t="s">
        <v>582</v>
      </c>
      <c r="AU167" s="166" t="s">
        <v>82</v>
      </c>
      <c r="AY167" s="16" t="s">
        <v>283</v>
      </c>
      <c r="BE167" s="167">
        <f t="shared" si="29"/>
        <v>0</v>
      </c>
      <c r="BF167" s="167">
        <f t="shared" si="30"/>
        <v>0</v>
      </c>
      <c r="BG167" s="167">
        <f t="shared" si="31"/>
        <v>0</v>
      </c>
      <c r="BH167" s="167">
        <f t="shared" si="32"/>
        <v>0</v>
      </c>
      <c r="BI167" s="167">
        <f t="shared" si="33"/>
        <v>0</v>
      </c>
      <c r="BJ167" s="16" t="s">
        <v>87</v>
      </c>
      <c r="BK167" s="167">
        <f t="shared" si="34"/>
        <v>0</v>
      </c>
      <c r="BL167" s="16" t="s">
        <v>651</v>
      </c>
      <c r="BM167" s="166" t="s">
        <v>4607</v>
      </c>
    </row>
    <row r="168" spans="2:65" s="1" customFormat="1" ht="24.2" customHeight="1">
      <c r="B168" s="125"/>
      <c r="C168" s="189" t="s">
        <v>442</v>
      </c>
      <c r="D168" s="189" t="s">
        <v>582</v>
      </c>
      <c r="E168" s="190" t="s">
        <v>3383</v>
      </c>
      <c r="F168" s="191" t="s">
        <v>3382</v>
      </c>
      <c r="G168" s="192" t="s">
        <v>373</v>
      </c>
      <c r="H168" s="193">
        <v>216</v>
      </c>
      <c r="I168" s="194"/>
      <c r="J168" s="195">
        <f t="shared" si="25"/>
        <v>0</v>
      </c>
      <c r="K168" s="196"/>
      <c r="L168" s="197"/>
      <c r="M168" s="198" t="s">
        <v>1</v>
      </c>
      <c r="N168" s="199" t="s">
        <v>41</v>
      </c>
      <c r="P168" s="164">
        <f t="shared" si="26"/>
        <v>0</v>
      </c>
      <c r="Q168" s="164">
        <v>0</v>
      </c>
      <c r="R168" s="164">
        <f t="shared" si="27"/>
        <v>0</v>
      </c>
      <c r="S168" s="164">
        <v>0</v>
      </c>
      <c r="T168" s="165">
        <f t="shared" si="28"/>
        <v>0</v>
      </c>
      <c r="AR168" s="166" t="s">
        <v>3039</v>
      </c>
      <c r="AT168" s="166" t="s">
        <v>582</v>
      </c>
      <c r="AU168" s="166" t="s">
        <v>82</v>
      </c>
      <c r="AY168" s="16" t="s">
        <v>283</v>
      </c>
      <c r="BE168" s="167">
        <f t="shared" si="29"/>
        <v>0</v>
      </c>
      <c r="BF168" s="167">
        <f t="shared" si="30"/>
        <v>0</v>
      </c>
      <c r="BG168" s="167">
        <f t="shared" si="31"/>
        <v>0</v>
      </c>
      <c r="BH168" s="167">
        <f t="shared" si="32"/>
        <v>0</v>
      </c>
      <c r="BI168" s="167">
        <f t="shared" si="33"/>
        <v>0</v>
      </c>
      <c r="BJ168" s="16" t="s">
        <v>87</v>
      </c>
      <c r="BK168" s="167">
        <f t="shared" si="34"/>
        <v>0</v>
      </c>
      <c r="BL168" s="16" t="s">
        <v>651</v>
      </c>
      <c r="BM168" s="166" t="s">
        <v>4608</v>
      </c>
    </row>
    <row r="169" spans="2:65" s="1" customFormat="1" ht="16.5" customHeight="1">
      <c r="B169" s="125"/>
      <c r="C169" s="189" t="s">
        <v>447</v>
      </c>
      <c r="D169" s="189" t="s">
        <v>582</v>
      </c>
      <c r="E169" s="190" t="s">
        <v>3384</v>
      </c>
      <c r="F169" s="191" t="s">
        <v>3385</v>
      </c>
      <c r="G169" s="192" t="s">
        <v>373</v>
      </c>
      <c r="H169" s="193">
        <v>100</v>
      </c>
      <c r="I169" s="194"/>
      <c r="J169" s="195">
        <f t="shared" si="25"/>
        <v>0</v>
      </c>
      <c r="K169" s="196"/>
      <c r="L169" s="197"/>
      <c r="M169" s="198" t="s">
        <v>1</v>
      </c>
      <c r="N169" s="199" t="s">
        <v>41</v>
      </c>
      <c r="P169" s="164">
        <f t="shared" si="26"/>
        <v>0</v>
      </c>
      <c r="Q169" s="164">
        <v>0</v>
      </c>
      <c r="R169" s="164">
        <f t="shared" si="27"/>
        <v>0</v>
      </c>
      <c r="S169" s="164">
        <v>0</v>
      </c>
      <c r="T169" s="165">
        <f t="shared" si="28"/>
        <v>0</v>
      </c>
      <c r="AR169" s="166" t="s">
        <v>3039</v>
      </c>
      <c r="AT169" s="166" t="s">
        <v>582</v>
      </c>
      <c r="AU169" s="166" t="s">
        <v>82</v>
      </c>
      <c r="AY169" s="16" t="s">
        <v>283</v>
      </c>
      <c r="BE169" s="167">
        <f t="shared" si="29"/>
        <v>0</v>
      </c>
      <c r="BF169" s="167">
        <f t="shared" si="30"/>
        <v>0</v>
      </c>
      <c r="BG169" s="167">
        <f t="shared" si="31"/>
        <v>0</v>
      </c>
      <c r="BH169" s="167">
        <f t="shared" si="32"/>
        <v>0</v>
      </c>
      <c r="BI169" s="167">
        <f t="shared" si="33"/>
        <v>0</v>
      </c>
      <c r="BJ169" s="16" t="s">
        <v>87</v>
      </c>
      <c r="BK169" s="167">
        <f t="shared" si="34"/>
        <v>0</v>
      </c>
      <c r="BL169" s="16" t="s">
        <v>651</v>
      </c>
      <c r="BM169" s="166" t="s">
        <v>4609</v>
      </c>
    </row>
    <row r="170" spans="2:65" s="1" customFormat="1" ht="16.5" customHeight="1">
      <c r="B170" s="125"/>
      <c r="C170" s="189" t="s">
        <v>464</v>
      </c>
      <c r="D170" s="189" t="s">
        <v>582</v>
      </c>
      <c r="E170" s="190" t="s">
        <v>3221</v>
      </c>
      <c r="F170" s="191" t="s">
        <v>3386</v>
      </c>
      <c r="G170" s="192" t="s">
        <v>373</v>
      </c>
      <c r="H170" s="193">
        <v>100</v>
      </c>
      <c r="I170" s="194"/>
      <c r="J170" s="195">
        <f t="shared" si="25"/>
        <v>0</v>
      </c>
      <c r="K170" s="196"/>
      <c r="L170" s="197"/>
      <c r="M170" s="198" t="s">
        <v>1</v>
      </c>
      <c r="N170" s="199" t="s">
        <v>41</v>
      </c>
      <c r="P170" s="164">
        <f t="shared" si="26"/>
        <v>0</v>
      </c>
      <c r="Q170" s="164">
        <v>0</v>
      </c>
      <c r="R170" s="164">
        <f t="shared" si="27"/>
        <v>0</v>
      </c>
      <c r="S170" s="164">
        <v>0</v>
      </c>
      <c r="T170" s="165">
        <f t="shared" si="28"/>
        <v>0</v>
      </c>
      <c r="AR170" s="166" t="s">
        <v>3039</v>
      </c>
      <c r="AT170" s="166" t="s">
        <v>582</v>
      </c>
      <c r="AU170" s="166" t="s">
        <v>82</v>
      </c>
      <c r="AY170" s="16" t="s">
        <v>283</v>
      </c>
      <c r="BE170" s="167">
        <f t="shared" si="29"/>
        <v>0</v>
      </c>
      <c r="BF170" s="167">
        <f t="shared" si="30"/>
        <v>0</v>
      </c>
      <c r="BG170" s="167">
        <f t="shared" si="31"/>
        <v>0</v>
      </c>
      <c r="BH170" s="167">
        <f t="shared" si="32"/>
        <v>0</v>
      </c>
      <c r="BI170" s="167">
        <f t="shared" si="33"/>
        <v>0</v>
      </c>
      <c r="BJ170" s="16" t="s">
        <v>87</v>
      </c>
      <c r="BK170" s="167">
        <f t="shared" si="34"/>
        <v>0</v>
      </c>
      <c r="BL170" s="16" t="s">
        <v>651</v>
      </c>
      <c r="BM170" s="166" t="s">
        <v>4610</v>
      </c>
    </row>
    <row r="171" spans="2:65" s="1" customFormat="1" ht="16.5" customHeight="1">
      <c r="B171" s="125"/>
      <c r="C171" s="155" t="s">
        <v>469</v>
      </c>
      <c r="D171" s="155" t="s">
        <v>285</v>
      </c>
      <c r="E171" s="156" t="s">
        <v>3387</v>
      </c>
      <c r="F171" s="157" t="s">
        <v>3172</v>
      </c>
      <c r="G171" s="158" t="s">
        <v>373</v>
      </c>
      <c r="H171" s="159">
        <v>100</v>
      </c>
      <c r="I171" s="160"/>
      <c r="J171" s="161">
        <f t="shared" si="25"/>
        <v>0</v>
      </c>
      <c r="K171" s="162"/>
      <c r="L171" s="31"/>
      <c r="M171" s="163" t="s">
        <v>1</v>
      </c>
      <c r="N171" s="124" t="s">
        <v>41</v>
      </c>
      <c r="P171" s="164">
        <f t="shared" si="26"/>
        <v>0</v>
      </c>
      <c r="Q171" s="164">
        <v>0</v>
      </c>
      <c r="R171" s="164">
        <f t="shared" si="27"/>
        <v>0</v>
      </c>
      <c r="S171" s="164">
        <v>0</v>
      </c>
      <c r="T171" s="165">
        <f t="shared" si="28"/>
        <v>0</v>
      </c>
      <c r="AR171" s="166" t="s">
        <v>651</v>
      </c>
      <c r="AT171" s="166" t="s">
        <v>285</v>
      </c>
      <c r="AU171" s="166" t="s">
        <v>82</v>
      </c>
      <c r="AY171" s="16" t="s">
        <v>283</v>
      </c>
      <c r="BE171" s="167">
        <f t="shared" si="29"/>
        <v>0</v>
      </c>
      <c r="BF171" s="167">
        <f t="shared" si="30"/>
        <v>0</v>
      </c>
      <c r="BG171" s="167">
        <f t="shared" si="31"/>
        <v>0</v>
      </c>
      <c r="BH171" s="167">
        <f t="shared" si="32"/>
        <v>0</v>
      </c>
      <c r="BI171" s="167">
        <f t="shared" si="33"/>
        <v>0</v>
      </c>
      <c r="BJ171" s="16" t="s">
        <v>87</v>
      </c>
      <c r="BK171" s="167">
        <f t="shared" si="34"/>
        <v>0</v>
      </c>
      <c r="BL171" s="16" t="s">
        <v>651</v>
      </c>
      <c r="BM171" s="166" t="s">
        <v>4611</v>
      </c>
    </row>
    <row r="172" spans="2:65" s="1" customFormat="1" ht="16.5" customHeight="1">
      <c r="B172" s="125"/>
      <c r="C172" s="189" t="s">
        <v>473</v>
      </c>
      <c r="D172" s="189" t="s">
        <v>582</v>
      </c>
      <c r="E172" s="190" t="s">
        <v>3389</v>
      </c>
      <c r="F172" s="191" t="s">
        <v>3390</v>
      </c>
      <c r="G172" s="192" t="s">
        <v>644</v>
      </c>
      <c r="H172" s="193">
        <v>340</v>
      </c>
      <c r="I172" s="194"/>
      <c r="J172" s="195">
        <f t="shared" si="25"/>
        <v>0</v>
      </c>
      <c r="K172" s="196"/>
      <c r="L172" s="197"/>
      <c r="M172" s="198" t="s">
        <v>1</v>
      </c>
      <c r="N172" s="199" t="s">
        <v>41</v>
      </c>
      <c r="P172" s="164">
        <f t="shared" si="26"/>
        <v>0</v>
      </c>
      <c r="Q172" s="164">
        <v>0</v>
      </c>
      <c r="R172" s="164">
        <f t="shared" si="27"/>
        <v>0</v>
      </c>
      <c r="S172" s="164">
        <v>0</v>
      </c>
      <c r="T172" s="165">
        <f t="shared" si="28"/>
        <v>0</v>
      </c>
      <c r="AR172" s="166" t="s">
        <v>3039</v>
      </c>
      <c r="AT172" s="166" t="s">
        <v>582</v>
      </c>
      <c r="AU172" s="166" t="s">
        <v>82</v>
      </c>
      <c r="AY172" s="16" t="s">
        <v>283</v>
      </c>
      <c r="BE172" s="167">
        <f t="shared" si="29"/>
        <v>0</v>
      </c>
      <c r="BF172" s="167">
        <f t="shared" si="30"/>
        <v>0</v>
      </c>
      <c r="BG172" s="167">
        <f t="shared" si="31"/>
        <v>0</v>
      </c>
      <c r="BH172" s="167">
        <f t="shared" si="32"/>
        <v>0</v>
      </c>
      <c r="BI172" s="167">
        <f t="shared" si="33"/>
        <v>0</v>
      </c>
      <c r="BJ172" s="16" t="s">
        <v>87</v>
      </c>
      <c r="BK172" s="167">
        <f t="shared" si="34"/>
        <v>0</v>
      </c>
      <c r="BL172" s="16" t="s">
        <v>651</v>
      </c>
      <c r="BM172" s="166" t="s">
        <v>4612</v>
      </c>
    </row>
    <row r="173" spans="2:65" s="1" customFormat="1" ht="16.5" customHeight="1">
      <c r="B173" s="125"/>
      <c r="C173" s="155" t="s">
        <v>496</v>
      </c>
      <c r="D173" s="155" t="s">
        <v>285</v>
      </c>
      <c r="E173" s="156" t="s">
        <v>3391</v>
      </c>
      <c r="F173" s="157" t="s">
        <v>3172</v>
      </c>
      <c r="G173" s="158" t="s">
        <v>373</v>
      </c>
      <c r="H173" s="159">
        <v>340</v>
      </c>
      <c r="I173" s="160"/>
      <c r="J173" s="161">
        <f t="shared" si="25"/>
        <v>0</v>
      </c>
      <c r="K173" s="162"/>
      <c r="L173" s="31"/>
      <c r="M173" s="163" t="s">
        <v>1</v>
      </c>
      <c r="N173" s="124" t="s">
        <v>41</v>
      </c>
      <c r="P173" s="164">
        <f t="shared" si="26"/>
        <v>0</v>
      </c>
      <c r="Q173" s="164">
        <v>0</v>
      </c>
      <c r="R173" s="164">
        <f t="shared" si="27"/>
        <v>0</v>
      </c>
      <c r="S173" s="164">
        <v>0</v>
      </c>
      <c r="T173" s="165">
        <f t="shared" si="28"/>
        <v>0</v>
      </c>
      <c r="AR173" s="166" t="s">
        <v>651</v>
      </c>
      <c r="AT173" s="166" t="s">
        <v>285</v>
      </c>
      <c r="AU173" s="166" t="s">
        <v>82</v>
      </c>
      <c r="AY173" s="16" t="s">
        <v>283</v>
      </c>
      <c r="BE173" s="167">
        <f t="shared" si="29"/>
        <v>0</v>
      </c>
      <c r="BF173" s="167">
        <f t="shared" si="30"/>
        <v>0</v>
      </c>
      <c r="BG173" s="167">
        <f t="shared" si="31"/>
        <v>0</v>
      </c>
      <c r="BH173" s="167">
        <f t="shared" si="32"/>
        <v>0</v>
      </c>
      <c r="BI173" s="167">
        <f t="shared" si="33"/>
        <v>0</v>
      </c>
      <c r="BJ173" s="16" t="s">
        <v>87</v>
      </c>
      <c r="BK173" s="167">
        <f t="shared" si="34"/>
        <v>0</v>
      </c>
      <c r="BL173" s="16" t="s">
        <v>651</v>
      </c>
      <c r="BM173" s="166" t="s">
        <v>4613</v>
      </c>
    </row>
    <row r="174" spans="2:65" s="1" customFormat="1" ht="16.5" customHeight="1">
      <c r="B174" s="125"/>
      <c r="C174" s="189" t="s">
        <v>501</v>
      </c>
      <c r="D174" s="189" t="s">
        <v>582</v>
      </c>
      <c r="E174" s="190" t="s">
        <v>3231</v>
      </c>
      <c r="F174" s="191" t="s">
        <v>3232</v>
      </c>
      <c r="G174" s="192" t="s">
        <v>644</v>
      </c>
      <c r="H174" s="193">
        <v>340</v>
      </c>
      <c r="I174" s="194"/>
      <c r="J174" s="195">
        <f t="shared" si="25"/>
        <v>0</v>
      </c>
      <c r="K174" s="196"/>
      <c r="L174" s="197"/>
      <c r="M174" s="198" t="s">
        <v>1</v>
      </c>
      <c r="N174" s="199" t="s">
        <v>41</v>
      </c>
      <c r="P174" s="164">
        <f t="shared" si="26"/>
        <v>0</v>
      </c>
      <c r="Q174" s="164">
        <v>0</v>
      </c>
      <c r="R174" s="164">
        <f t="shared" si="27"/>
        <v>0</v>
      </c>
      <c r="S174" s="164">
        <v>0</v>
      </c>
      <c r="T174" s="165">
        <f t="shared" si="28"/>
        <v>0</v>
      </c>
      <c r="AR174" s="166" t="s">
        <v>3039</v>
      </c>
      <c r="AT174" s="166" t="s">
        <v>582</v>
      </c>
      <c r="AU174" s="166" t="s">
        <v>82</v>
      </c>
      <c r="AY174" s="16" t="s">
        <v>283</v>
      </c>
      <c r="BE174" s="167">
        <f t="shared" si="29"/>
        <v>0</v>
      </c>
      <c r="BF174" s="167">
        <f t="shared" si="30"/>
        <v>0</v>
      </c>
      <c r="BG174" s="167">
        <f t="shared" si="31"/>
        <v>0</v>
      </c>
      <c r="BH174" s="167">
        <f t="shared" si="32"/>
        <v>0</v>
      </c>
      <c r="BI174" s="167">
        <f t="shared" si="33"/>
        <v>0</v>
      </c>
      <c r="BJ174" s="16" t="s">
        <v>87</v>
      </c>
      <c r="BK174" s="167">
        <f t="shared" si="34"/>
        <v>0</v>
      </c>
      <c r="BL174" s="16" t="s">
        <v>651</v>
      </c>
      <c r="BM174" s="166" t="s">
        <v>4614</v>
      </c>
    </row>
    <row r="175" spans="2:65" s="1" customFormat="1" ht="24.2" customHeight="1">
      <c r="B175" s="125"/>
      <c r="C175" s="189" t="s">
        <v>505</v>
      </c>
      <c r="D175" s="189" t="s">
        <v>582</v>
      </c>
      <c r="E175" s="190" t="s">
        <v>3238</v>
      </c>
      <c r="F175" s="191" t="s">
        <v>3311</v>
      </c>
      <c r="G175" s="192" t="s">
        <v>373</v>
      </c>
      <c r="H175" s="193">
        <v>5</v>
      </c>
      <c r="I175" s="194"/>
      <c r="J175" s="195">
        <f t="shared" si="25"/>
        <v>0</v>
      </c>
      <c r="K175" s="196"/>
      <c r="L175" s="197"/>
      <c r="M175" s="198" t="s">
        <v>1</v>
      </c>
      <c r="N175" s="199" t="s">
        <v>41</v>
      </c>
      <c r="P175" s="164">
        <f t="shared" si="26"/>
        <v>0</v>
      </c>
      <c r="Q175" s="164">
        <v>0</v>
      </c>
      <c r="R175" s="164">
        <f t="shared" si="27"/>
        <v>0</v>
      </c>
      <c r="S175" s="164">
        <v>0</v>
      </c>
      <c r="T175" s="165">
        <f t="shared" si="28"/>
        <v>0</v>
      </c>
      <c r="AR175" s="166" t="s">
        <v>3039</v>
      </c>
      <c r="AT175" s="166" t="s">
        <v>582</v>
      </c>
      <c r="AU175" s="166" t="s">
        <v>82</v>
      </c>
      <c r="AY175" s="16" t="s">
        <v>283</v>
      </c>
      <c r="BE175" s="167">
        <f t="shared" si="29"/>
        <v>0</v>
      </c>
      <c r="BF175" s="167">
        <f t="shared" si="30"/>
        <v>0</v>
      </c>
      <c r="BG175" s="167">
        <f t="shared" si="31"/>
        <v>0</v>
      </c>
      <c r="BH175" s="167">
        <f t="shared" si="32"/>
        <v>0</v>
      </c>
      <c r="BI175" s="167">
        <f t="shared" si="33"/>
        <v>0</v>
      </c>
      <c r="BJ175" s="16" t="s">
        <v>87</v>
      </c>
      <c r="BK175" s="167">
        <f t="shared" si="34"/>
        <v>0</v>
      </c>
      <c r="BL175" s="16" t="s">
        <v>651</v>
      </c>
      <c r="BM175" s="166" t="s">
        <v>4615</v>
      </c>
    </row>
    <row r="176" spans="2:65" s="1" customFormat="1" ht="16.5" customHeight="1">
      <c r="B176" s="125"/>
      <c r="C176" s="155" t="s">
        <v>509</v>
      </c>
      <c r="D176" s="155" t="s">
        <v>285</v>
      </c>
      <c r="E176" s="156" t="s">
        <v>3393</v>
      </c>
      <c r="F176" s="157" t="s">
        <v>3172</v>
      </c>
      <c r="G176" s="158" t="s">
        <v>373</v>
      </c>
      <c r="H176" s="159">
        <v>5</v>
      </c>
      <c r="I176" s="160"/>
      <c r="J176" s="161">
        <f t="shared" si="25"/>
        <v>0</v>
      </c>
      <c r="K176" s="162"/>
      <c r="L176" s="31"/>
      <c r="M176" s="163" t="s">
        <v>1</v>
      </c>
      <c r="N176" s="124" t="s">
        <v>41</v>
      </c>
      <c r="P176" s="164">
        <f t="shared" si="26"/>
        <v>0</v>
      </c>
      <c r="Q176" s="164">
        <v>0</v>
      </c>
      <c r="R176" s="164">
        <f t="shared" si="27"/>
        <v>0</v>
      </c>
      <c r="S176" s="164">
        <v>0</v>
      </c>
      <c r="T176" s="165">
        <f t="shared" si="28"/>
        <v>0</v>
      </c>
      <c r="AR176" s="166" t="s">
        <v>651</v>
      </c>
      <c r="AT176" s="166" t="s">
        <v>285</v>
      </c>
      <c r="AU176" s="166" t="s">
        <v>82</v>
      </c>
      <c r="AY176" s="16" t="s">
        <v>283</v>
      </c>
      <c r="BE176" s="167">
        <f t="shared" si="29"/>
        <v>0</v>
      </c>
      <c r="BF176" s="167">
        <f t="shared" si="30"/>
        <v>0</v>
      </c>
      <c r="BG176" s="167">
        <f t="shared" si="31"/>
        <v>0</v>
      </c>
      <c r="BH176" s="167">
        <f t="shared" si="32"/>
        <v>0</v>
      </c>
      <c r="BI176" s="167">
        <f t="shared" si="33"/>
        <v>0</v>
      </c>
      <c r="BJ176" s="16" t="s">
        <v>87</v>
      </c>
      <c r="BK176" s="167">
        <f t="shared" si="34"/>
        <v>0</v>
      </c>
      <c r="BL176" s="16" t="s">
        <v>651</v>
      </c>
      <c r="BM176" s="166" t="s">
        <v>4616</v>
      </c>
    </row>
    <row r="177" spans="2:65" s="1" customFormat="1" ht="16.5" customHeight="1">
      <c r="B177" s="125"/>
      <c r="C177" s="189" t="s">
        <v>515</v>
      </c>
      <c r="D177" s="189" t="s">
        <v>582</v>
      </c>
      <c r="E177" s="190" t="s">
        <v>3239</v>
      </c>
      <c r="F177" s="191" t="s">
        <v>3395</v>
      </c>
      <c r="G177" s="192" t="s">
        <v>373</v>
      </c>
      <c r="H177" s="193">
        <v>449</v>
      </c>
      <c r="I177" s="194"/>
      <c r="J177" s="195">
        <f t="shared" si="25"/>
        <v>0</v>
      </c>
      <c r="K177" s="196"/>
      <c r="L177" s="197"/>
      <c r="M177" s="198" t="s">
        <v>1</v>
      </c>
      <c r="N177" s="199" t="s">
        <v>41</v>
      </c>
      <c r="P177" s="164">
        <f t="shared" si="26"/>
        <v>0</v>
      </c>
      <c r="Q177" s="164">
        <v>0</v>
      </c>
      <c r="R177" s="164">
        <f t="shared" si="27"/>
        <v>0</v>
      </c>
      <c r="S177" s="164">
        <v>0</v>
      </c>
      <c r="T177" s="165">
        <f t="shared" si="28"/>
        <v>0</v>
      </c>
      <c r="AR177" s="166" t="s">
        <v>3039</v>
      </c>
      <c r="AT177" s="166" t="s">
        <v>582</v>
      </c>
      <c r="AU177" s="166" t="s">
        <v>82</v>
      </c>
      <c r="AY177" s="16" t="s">
        <v>283</v>
      </c>
      <c r="BE177" s="167">
        <f t="shared" si="29"/>
        <v>0</v>
      </c>
      <c r="BF177" s="167">
        <f t="shared" si="30"/>
        <v>0</v>
      </c>
      <c r="BG177" s="167">
        <f t="shared" si="31"/>
        <v>0</v>
      </c>
      <c r="BH177" s="167">
        <f t="shared" si="32"/>
        <v>0</v>
      </c>
      <c r="BI177" s="167">
        <f t="shared" si="33"/>
        <v>0</v>
      </c>
      <c r="BJ177" s="16" t="s">
        <v>87</v>
      </c>
      <c r="BK177" s="167">
        <f t="shared" si="34"/>
        <v>0</v>
      </c>
      <c r="BL177" s="16" t="s">
        <v>651</v>
      </c>
      <c r="BM177" s="166" t="s">
        <v>4617</v>
      </c>
    </row>
    <row r="178" spans="2:65" s="1" customFormat="1" ht="16.5" customHeight="1">
      <c r="B178" s="125"/>
      <c r="C178" s="189" t="s">
        <v>519</v>
      </c>
      <c r="D178" s="189" t="s">
        <v>582</v>
      </c>
      <c r="E178" s="190" t="s">
        <v>3241</v>
      </c>
      <c r="F178" s="191" t="s">
        <v>3242</v>
      </c>
      <c r="G178" s="192" t="s">
        <v>373</v>
      </c>
      <c r="H178" s="193">
        <v>449</v>
      </c>
      <c r="I178" s="194"/>
      <c r="J178" s="195">
        <f t="shared" si="25"/>
        <v>0</v>
      </c>
      <c r="K178" s="196"/>
      <c r="L178" s="197"/>
      <c r="M178" s="198" t="s">
        <v>1</v>
      </c>
      <c r="N178" s="199" t="s">
        <v>41</v>
      </c>
      <c r="P178" s="164">
        <f t="shared" si="26"/>
        <v>0</v>
      </c>
      <c r="Q178" s="164">
        <v>0</v>
      </c>
      <c r="R178" s="164">
        <f t="shared" si="27"/>
        <v>0</v>
      </c>
      <c r="S178" s="164">
        <v>0</v>
      </c>
      <c r="T178" s="165">
        <f t="shared" si="28"/>
        <v>0</v>
      </c>
      <c r="AR178" s="166" t="s">
        <v>3039</v>
      </c>
      <c r="AT178" s="166" t="s">
        <v>582</v>
      </c>
      <c r="AU178" s="166" t="s">
        <v>82</v>
      </c>
      <c r="AY178" s="16" t="s">
        <v>283</v>
      </c>
      <c r="BE178" s="167">
        <f t="shared" si="29"/>
        <v>0</v>
      </c>
      <c r="BF178" s="167">
        <f t="shared" si="30"/>
        <v>0</v>
      </c>
      <c r="BG178" s="167">
        <f t="shared" si="31"/>
        <v>0</v>
      </c>
      <c r="BH178" s="167">
        <f t="shared" si="32"/>
        <v>0</v>
      </c>
      <c r="BI178" s="167">
        <f t="shared" si="33"/>
        <v>0</v>
      </c>
      <c r="BJ178" s="16" t="s">
        <v>87</v>
      </c>
      <c r="BK178" s="167">
        <f t="shared" si="34"/>
        <v>0</v>
      </c>
      <c r="BL178" s="16" t="s">
        <v>651</v>
      </c>
      <c r="BM178" s="166" t="s">
        <v>4618</v>
      </c>
    </row>
    <row r="179" spans="2:65" s="1" customFormat="1" ht="16.5" customHeight="1">
      <c r="B179" s="125"/>
      <c r="C179" s="189" t="s">
        <v>523</v>
      </c>
      <c r="D179" s="189" t="s">
        <v>582</v>
      </c>
      <c r="E179" s="190" t="s">
        <v>3396</v>
      </c>
      <c r="F179" s="191" t="s">
        <v>3246</v>
      </c>
      <c r="G179" s="192" t="s">
        <v>373</v>
      </c>
      <c r="H179" s="193">
        <v>449</v>
      </c>
      <c r="I179" s="194"/>
      <c r="J179" s="195">
        <f t="shared" si="25"/>
        <v>0</v>
      </c>
      <c r="K179" s="196"/>
      <c r="L179" s="197"/>
      <c r="M179" s="198" t="s">
        <v>1</v>
      </c>
      <c r="N179" s="199" t="s">
        <v>41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3039</v>
      </c>
      <c r="AT179" s="166" t="s">
        <v>582</v>
      </c>
      <c r="AU179" s="166" t="s">
        <v>82</v>
      </c>
      <c r="AY179" s="16" t="s">
        <v>283</v>
      </c>
      <c r="BE179" s="167">
        <f t="shared" si="29"/>
        <v>0</v>
      </c>
      <c r="BF179" s="167">
        <f t="shared" si="30"/>
        <v>0</v>
      </c>
      <c r="BG179" s="167">
        <f t="shared" si="31"/>
        <v>0</v>
      </c>
      <c r="BH179" s="167">
        <f t="shared" si="32"/>
        <v>0</v>
      </c>
      <c r="BI179" s="167">
        <f t="shared" si="33"/>
        <v>0</v>
      </c>
      <c r="BJ179" s="16" t="s">
        <v>87</v>
      </c>
      <c r="BK179" s="167">
        <f t="shared" si="34"/>
        <v>0</v>
      </c>
      <c r="BL179" s="16" t="s">
        <v>651</v>
      </c>
      <c r="BM179" s="166" t="s">
        <v>4619</v>
      </c>
    </row>
    <row r="180" spans="2:65" s="1" customFormat="1" ht="16.5" customHeight="1">
      <c r="B180" s="125"/>
      <c r="C180" s="189" t="s">
        <v>527</v>
      </c>
      <c r="D180" s="189" t="s">
        <v>582</v>
      </c>
      <c r="E180" s="190" t="s">
        <v>3397</v>
      </c>
      <c r="F180" s="191" t="s">
        <v>3218</v>
      </c>
      <c r="G180" s="192" t="s">
        <v>644</v>
      </c>
      <c r="H180" s="193">
        <v>2523</v>
      </c>
      <c r="I180" s="194"/>
      <c r="J180" s="195">
        <f t="shared" si="25"/>
        <v>0</v>
      </c>
      <c r="K180" s="196"/>
      <c r="L180" s="197"/>
      <c r="M180" s="198" t="s">
        <v>1</v>
      </c>
      <c r="N180" s="199" t="s">
        <v>41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3039</v>
      </c>
      <c r="AT180" s="166" t="s">
        <v>582</v>
      </c>
      <c r="AU180" s="166" t="s">
        <v>82</v>
      </c>
      <c r="AY180" s="16" t="s">
        <v>283</v>
      </c>
      <c r="BE180" s="167">
        <f t="shared" si="29"/>
        <v>0</v>
      </c>
      <c r="BF180" s="167">
        <f t="shared" si="30"/>
        <v>0</v>
      </c>
      <c r="BG180" s="167">
        <f t="shared" si="31"/>
        <v>0</v>
      </c>
      <c r="BH180" s="167">
        <f t="shared" si="32"/>
        <v>0</v>
      </c>
      <c r="BI180" s="167">
        <f t="shared" si="33"/>
        <v>0</v>
      </c>
      <c r="BJ180" s="16" t="s">
        <v>87</v>
      </c>
      <c r="BK180" s="167">
        <f t="shared" si="34"/>
        <v>0</v>
      </c>
      <c r="BL180" s="16" t="s">
        <v>651</v>
      </c>
      <c r="BM180" s="166" t="s">
        <v>4620</v>
      </c>
    </row>
    <row r="181" spans="2:65" s="1" customFormat="1" ht="16.5" customHeight="1">
      <c r="B181" s="125"/>
      <c r="C181" s="189" t="s">
        <v>531</v>
      </c>
      <c r="D181" s="189" t="s">
        <v>582</v>
      </c>
      <c r="E181" s="190" t="s">
        <v>3233</v>
      </c>
      <c r="F181" s="191" t="s">
        <v>3234</v>
      </c>
      <c r="G181" s="192" t="s">
        <v>373</v>
      </c>
      <c r="H181" s="193">
        <v>155</v>
      </c>
      <c r="I181" s="194"/>
      <c r="J181" s="195">
        <f t="shared" si="25"/>
        <v>0</v>
      </c>
      <c r="K181" s="196"/>
      <c r="L181" s="197"/>
      <c r="M181" s="198" t="s">
        <v>1</v>
      </c>
      <c r="N181" s="199" t="s">
        <v>41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3039</v>
      </c>
      <c r="AT181" s="166" t="s">
        <v>582</v>
      </c>
      <c r="AU181" s="166" t="s">
        <v>82</v>
      </c>
      <c r="AY181" s="16" t="s">
        <v>283</v>
      </c>
      <c r="BE181" s="167">
        <f t="shared" si="29"/>
        <v>0</v>
      </c>
      <c r="BF181" s="167">
        <f t="shared" si="30"/>
        <v>0</v>
      </c>
      <c r="BG181" s="167">
        <f t="shared" si="31"/>
        <v>0</v>
      </c>
      <c r="BH181" s="167">
        <f t="shared" si="32"/>
        <v>0</v>
      </c>
      <c r="BI181" s="167">
        <f t="shared" si="33"/>
        <v>0</v>
      </c>
      <c r="BJ181" s="16" t="s">
        <v>87</v>
      </c>
      <c r="BK181" s="167">
        <f t="shared" si="34"/>
        <v>0</v>
      </c>
      <c r="BL181" s="16" t="s">
        <v>651</v>
      </c>
      <c r="BM181" s="166" t="s">
        <v>4621</v>
      </c>
    </row>
    <row r="182" spans="2:65" s="1" customFormat="1" ht="16.5" customHeight="1">
      <c r="B182" s="125"/>
      <c r="C182" s="189" t="s">
        <v>538</v>
      </c>
      <c r="D182" s="189" t="s">
        <v>582</v>
      </c>
      <c r="E182" s="190" t="s">
        <v>3398</v>
      </c>
      <c r="F182" s="191" t="s">
        <v>3252</v>
      </c>
      <c r="G182" s="192" t="s">
        <v>373</v>
      </c>
      <c r="H182" s="193">
        <v>0.5</v>
      </c>
      <c r="I182" s="194"/>
      <c r="J182" s="195">
        <f t="shared" si="25"/>
        <v>0</v>
      </c>
      <c r="K182" s="196"/>
      <c r="L182" s="197"/>
      <c r="M182" s="198" t="s">
        <v>1</v>
      </c>
      <c r="N182" s="199" t="s">
        <v>41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3039</v>
      </c>
      <c r="AT182" s="166" t="s">
        <v>582</v>
      </c>
      <c r="AU182" s="166" t="s">
        <v>82</v>
      </c>
      <c r="AY182" s="16" t="s">
        <v>283</v>
      </c>
      <c r="BE182" s="167">
        <f t="shared" si="29"/>
        <v>0</v>
      </c>
      <c r="BF182" s="167">
        <f t="shared" si="30"/>
        <v>0</v>
      </c>
      <c r="BG182" s="167">
        <f t="shared" si="31"/>
        <v>0</v>
      </c>
      <c r="BH182" s="167">
        <f t="shared" si="32"/>
        <v>0</v>
      </c>
      <c r="BI182" s="167">
        <f t="shared" si="33"/>
        <v>0</v>
      </c>
      <c r="BJ182" s="16" t="s">
        <v>87</v>
      </c>
      <c r="BK182" s="167">
        <f t="shared" si="34"/>
        <v>0</v>
      </c>
      <c r="BL182" s="16" t="s">
        <v>651</v>
      </c>
      <c r="BM182" s="166" t="s">
        <v>4622</v>
      </c>
    </row>
    <row r="183" spans="2:65" s="1" customFormat="1" ht="24.2" customHeight="1">
      <c r="B183" s="125"/>
      <c r="C183" s="189" t="s">
        <v>542</v>
      </c>
      <c r="D183" s="189" t="s">
        <v>582</v>
      </c>
      <c r="E183" s="190" t="s">
        <v>3399</v>
      </c>
      <c r="F183" s="191" t="s">
        <v>3254</v>
      </c>
      <c r="G183" s="192" t="s">
        <v>954</v>
      </c>
      <c r="H183" s="208"/>
      <c r="I183" s="194"/>
      <c r="J183" s="195">
        <f t="shared" si="25"/>
        <v>0</v>
      </c>
      <c r="K183" s="196"/>
      <c r="L183" s="197"/>
      <c r="M183" s="198" t="s">
        <v>1</v>
      </c>
      <c r="N183" s="199" t="s">
        <v>41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3039</v>
      </c>
      <c r="AT183" s="166" t="s">
        <v>582</v>
      </c>
      <c r="AU183" s="166" t="s">
        <v>82</v>
      </c>
      <c r="AY183" s="16" t="s">
        <v>283</v>
      </c>
      <c r="BE183" s="167">
        <f t="shared" si="29"/>
        <v>0</v>
      </c>
      <c r="BF183" s="167">
        <f t="shared" si="30"/>
        <v>0</v>
      </c>
      <c r="BG183" s="167">
        <f t="shared" si="31"/>
        <v>0</v>
      </c>
      <c r="BH183" s="167">
        <f t="shared" si="32"/>
        <v>0</v>
      </c>
      <c r="BI183" s="167">
        <f t="shared" si="33"/>
        <v>0</v>
      </c>
      <c r="BJ183" s="16" t="s">
        <v>87</v>
      </c>
      <c r="BK183" s="167">
        <f t="shared" si="34"/>
        <v>0</v>
      </c>
      <c r="BL183" s="16" t="s">
        <v>651</v>
      </c>
      <c r="BM183" s="166" t="s">
        <v>4623</v>
      </c>
    </row>
    <row r="184" spans="2:65" s="1" customFormat="1" ht="24.2" customHeight="1">
      <c r="B184" s="125"/>
      <c r="C184" s="189" t="s">
        <v>546</v>
      </c>
      <c r="D184" s="189" t="s">
        <v>582</v>
      </c>
      <c r="E184" s="190" t="s">
        <v>3400</v>
      </c>
      <c r="F184" s="191" t="s">
        <v>3271</v>
      </c>
      <c r="G184" s="192" t="s">
        <v>3258</v>
      </c>
      <c r="H184" s="193">
        <v>1</v>
      </c>
      <c r="I184" s="194"/>
      <c r="J184" s="195">
        <f t="shared" si="25"/>
        <v>0</v>
      </c>
      <c r="K184" s="196"/>
      <c r="L184" s="197"/>
      <c r="M184" s="198" t="s">
        <v>1</v>
      </c>
      <c r="N184" s="199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3039</v>
      </c>
      <c r="AT184" s="166" t="s">
        <v>582</v>
      </c>
      <c r="AU184" s="166" t="s">
        <v>82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651</v>
      </c>
      <c r="BM184" s="166" t="s">
        <v>4624</v>
      </c>
    </row>
    <row r="185" spans="2:65" s="1" customFormat="1" ht="24.2" customHeight="1">
      <c r="B185" s="125"/>
      <c r="C185" s="189" t="s">
        <v>551</v>
      </c>
      <c r="D185" s="189" t="s">
        <v>582</v>
      </c>
      <c r="E185" s="190" t="s">
        <v>3402</v>
      </c>
      <c r="F185" s="191" t="s">
        <v>3274</v>
      </c>
      <c r="G185" s="192" t="s">
        <v>3258</v>
      </c>
      <c r="H185" s="193">
        <v>1</v>
      </c>
      <c r="I185" s="194"/>
      <c r="J185" s="195">
        <f t="shared" si="25"/>
        <v>0</v>
      </c>
      <c r="K185" s="196"/>
      <c r="L185" s="197"/>
      <c r="M185" s="198" t="s">
        <v>1</v>
      </c>
      <c r="N185" s="199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3039</v>
      </c>
      <c r="AT185" s="166" t="s">
        <v>582</v>
      </c>
      <c r="AU185" s="166" t="s">
        <v>82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651</v>
      </c>
      <c r="BM185" s="166" t="s">
        <v>4625</v>
      </c>
    </row>
    <row r="186" spans="2:65" s="1" customFormat="1" ht="24.2" customHeight="1">
      <c r="B186" s="125"/>
      <c r="C186" s="189" t="s">
        <v>555</v>
      </c>
      <c r="D186" s="189" t="s">
        <v>582</v>
      </c>
      <c r="E186" s="190" t="s">
        <v>3404</v>
      </c>
      <c r="F186" s="191" t="s">
        <v>3405</v>
      </c>
      <c r="G186" s="192" t="s">
        <v>3258</v>
      </c>
      <c r="H186" s="193">
        <v>1</v>
      </c>
      <c r="I186" s="194"/>
      <c r="J186" s="195">
        <f t="shared" si="25"/>
        <v>0</v>
      </c>
      <c r="K186" s="196"/>
      <c r="L186" s="197"/>
      <c r="M186" s="206" t="s">
        <v>1</v>
      </c>
      <c r="N186" s="207" t="s">
        <v>41</v>
      </c>
      <c r="O186" s="203"/>
      <c r="P186" s="204">
        <f t="shared" si="26"/>
        <v>0</v>
      </c>
      <c r="Q186" s="204">
        <v>0</v>
      </c>
      <c r="R186" s="204">
        <f t="shared" si="27"/>
        <v>0</v>
      </c>
      <c r="S186" s="204">
        <v>0</v>
      </c>
      <c r="T186" s="205">
        <f t="shared" si="28"/>
        <v>0</v>
      </c>
      <c r="AR186" s="166" t="s">
        <v>3039</v>
      </c>
      <c r="AT186" s="166" t="s">
        <v>582</v>
      </c>
      <c r="AU186" s="166" t="s">
        <v>82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651</v>
      </c>
      <c r="BM186" s="166" t="s">
        <v>4626</v>
      </c>
    </row>
    <row r="187" spans="2:65" s="1" customFormat="1" ht="6.95" customHeight="1">
      <c r="B187" s="46"/>
      <c r="C187" s="47"/>
      <c r="D187" s="47"/>
      <c r="E187" s="47"/>
      <c r="F187" s="47"/>
      <c r="G187" s="47"/>
      <c r="H187" s="47"/>
      <c r="I187" s="47"/>
      <c r="J187" s="47"/>
      <c r="K187" s="47"/>
      <c r="L187" s="31"/>
    </row>
  </sheetData>
  <autoFilter ref="C136:K186" xr:uid="{00000000-0009-0000-0000-000013000000}"/>
  <mergeCells count="20">
    <mergeCell ref="E123:H123"/>
    <mergeCell ref="E127:H127"/>
    <mergeCell ref="E125:H125"/>
    <mergeCell ref="E129:H129"/>
    <mergeCell ref="L2:V2"/>
    <mergeCell ref="D107:F107"/>
    <mergeCell ref="D108:F108"/>
    <mergeCell ref="D109:F109"/>
    <mergeCell ref="D110:F110"/>
    <mergeCell ref="D111:F111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0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154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4627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4628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33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">
        <v>1</v>
      </c>
      <c r="L18" s="31"/>
    </row>
    <row r="19" spans="2:12" s="1" customFormat="1" ht="18" customHeight="1">
      <c r="B19" s="31"/>
      <c r="E19" s="24" t="s">
        <v>33</v>
      </c>
      <c r="I19" s="26" t="s">
        <v>26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">
        <v>1</v>
      </c>
      <c r="L24" s="31"/>
    </row>
    <row r="25" spans="2:12" s="1" customFormat="1" ht="18" customHeight="1">
      <c r="B25" s="31"/>
      <c r="E25" s="24" t="s">
        <v>2459</v>
      </c>
      <c r="I25" s="26" t="s">
        <v>26</v>
      </c>
      <c r="J25" s="24" t="s">
        <v>1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">
        <v>1</v>
      </c>
      <c r="L27" s="31"/>
    </row>
    <row r="28" spans="2:12" s="1" customFormat="1" ht="18" customHeight="1">
      <c r="B28" s="31"/>
      <c r="E28" s="24" t="s">
        <v>2460</v>
      </c>
      <c r="I28" s="26" t="s">
        <v>26</v>
      </c>
      <c r="J28" s="24" t="s">
        <v>1</v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J117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ROUND((SUM(BE117:BE124) + SUM(BE148:BE200)),  2)</f>
        <v>0</v>
      </c>
      <c r="G39" s="101"/>
      <c r="H39" s="101"/>
      <c r="I39" s="102">
        <v>0.2</v>
      </c>
      <c r="J39" s="100">
        <f>ROUND(((SUM(BE117:BE124) + SUM(BE148:BE200))*I39),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ROUND((SUM(BF117:BF124) + SUM(BF148:BF200)),  2)</f>
        <v>0</v>
      </c>
      <c r="G40" s="101"/>
      <c r="H40" s="101"/>
      <c r="I40" s="102">
        <v>0.2</v>
      </c>
      <c r="J40" s="100">
        <f>ROUND(((SUM(BF117:BF124) + SUM(BF148:BF200))*I40),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ROUND((SUM(BG117:BG124) + SUM(BG148:BG200)),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ROUND((SUM(BH117:BH124) + SUM(BH148:BH200)),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ROUND((SUM(BI117:BI124) + SUM(BI148:BI200)),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4627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eo 1-2 - Elektroinštalácia I. a II. 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 xml:space="preserve"> </v>
      </c>
      <c r="I95" s="26" t="s">
        <v>29</v>
      </c>
      <c r="J95" s="29" t="str">
        <f>E25</f>
        <v xml:space="preserve"> NH PARTNER s.r.o. </v>
      </c>
      <c r="L95" s="31"/>
    </row>
    <row r="96" spans="2:12" s="1" customFormat="1" ht="25.7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                                       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J148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2461</v>
      </c>
      <c r="E101" s="117"/>
      <c r="F101" s="117"/>
      <c r="G101" s="117"/>
      <c r="H101" s="117"/>
      <c r="I101" s="117"/>
      <c r="J101" s="118">
        <f>J149</f>
        <v>0</v>
      </c>
      <c r="L101" s="115"/>
    </row>
    <row r="102" spans="2:47" s="8" customFormat="1" ht="24.95" customHeight="1">
      <c r="B102" s="115"/>
      <c r="D102" s="116" t="s">
        <v>2049</v>
      </c>
      <c r="E102" s="117"/>
      <c r="F102" s="117"/>
      <c r="G102" s="117"/>
      <c r="H102" s="117"/>
      <c r="I102" s="117"/>
      <c r="J102" s="118">
        <f>J150</f>
        <v>0</v>
      </c>
      <c r="L102" s="115"/>
    </row>
    <row r="103" spans="2:47" s="9" customFormat="1" ht="19.899999999999999" customHeight="1">
      <c r="B103" s="119"/>
      <c r="D103" s="120" t="s">
        <v>2052</v>
      </c>
      <c r="E103" s="121"/>
      <c r="F103" s="121"/>
      <c r="G103" s="121"/>
      <c r="H103" s="121"/>
      <c r="I103" s="121"/>
      <c r="J103" s="122">
        <f>J154</f>
        <v>0</v>
      </c>
      <c r="L103" s="119"/>
    </row>
    <row r="104" spans="2:47" s="8" customFormat="1" ht="24.95" customHeight="1">
      <c r="B104" s="115"/>
      <c r="D104" s="116" t="s">
        <v>4629</v>
      </c>
      <c r="E104" s="117"/>
      <c r="F104" s="117"/>
      <c r="G104" s="117"/>
      <c r="H104" s="117"/>
      <c r="I104" s="117"/>
      <c r="J104" s="118">
        <f>J157</f>
        <v>0</v>
      </c>
      <c r="L104" s="115"/>
    </row>
    <row r="105" spans="2:47" s="8" customFormat="1" ht="24.95" customHeight="1">
      <c r="B105" s="115"/>
      <c r="D105" s="116" t="s">
        <v>4630</v>
      </c>
      <c r="E105" s="117"/>
      <c r="F105" s="117"/>
      <c r="G105" s="117"/>
      <c r="H105" s="117"/>
      <c r="I105" s="117"/>
      <c r="J105" s="118">
        <f>J162</f>
        <v>0</v>
      </c>
      <c r="L105" s="115"/>
    </row>
    <row r="106" spans="2:47" s="8" customFormat="1" ht="24.95" customHeight="1">
      <c r="B106" s="115"/>
      <c r="D106" s="116" t="s">
        <v>4631</v>
      </c>
      <c r="E106" s="117"/>
      <c r="F106" s="117"/>
      <c r="G106" s="117"/>
      <c r="H106" s="117"/>
      <c r="I106" s="117"/>
      <c r="J106" s="118">
        <f>J169</f>
        <v>0</v>
      </c>
      <c r="L106" s="115"/>
    </row>
    <row r="107" spans="2:47" s="9" customFormat="1" ht="19.899999999999999" customHeight="1">
      <c r="B107" s="119"/>
      <c r="D107" s="120" t="s">
        <v>2057</v>
      </c>
      <c r="E107" s="121"/>
      <c r="F107" s="121"/>
      <c r="G107" s="121"/>
      <c r="H107" s="121"/>
      <c r="I107" s="121"/>
      <c r="J107" s="122">
        <f>J172</f>
        <v>0</v>
      </c>
      <c r="L107" s="119"/>
    </row>
    <row r="108" spans="2:47" s="8" customFormat="1" ht="24.95" customHeight="1">
      <c r="B108" s="115"/>
      <c r="D108" s="116" t="s">
        <v>4632</v>
      </c>
      <c r="E108" s="117"/>
      <c r="F108" s="117"/>
      <c r="G108" s="117"/>
      <c r="H108" s="117"/>
      <c r="I108" s="117"/>
      <c r="J108" s="118">
        <f>J179</f>
        <v>0</v>
      </c>
      <c r="L108" s="115"/>
    </row>
    <row r="109" spans="2:47" s="8" customFormat="1" ht="24.95" customHeight="1">
      <c r="B109" s="115"/>
      <c r="D109" s="116" t="s">
        <v>4633</v>
      </c>
      <c r="E109" s="117"/>
      <c r="F109" s="117"/>
      <c r="G109" s="117"/>
      <c r="H109" s="117"/>
      <c r="I109" s="117"/>
      <c r="J109" s="118">
        <f>J186</f>
        <v>0</v>
      </c>
      <c r="L109" s="115"/>
    </row>
    <row r="110" spans="2:47" s="8" customFormat="1" ht="24.95" customHeight="1">
      <c r="B110" s="115"/>
      <c r="D110" s="116" t="s">
        <v>4634</v>
      </c>
      <c r="E110" s="117"/>
      <c r="F110" s="117"/>
      <c r="G110" s="117"/>
      <c r="H110" s="117"/>
      <c r="I110" s="117"/>
      <c r="J110" s="118">
        <f>J189</f>
        <v>0</v>
      </c>
      <c r="L110" s="115"/>
    </row>
    <row r="111" spans="2:47" s="8" customFormat="1" ht="24.95" customHeight="1">
      <c r="B111" s="115"/>
      <c r="D111" s="116" t="s">
        <v>4635</v>
      </c>
      <c r="E111" s="117"/>
      <c r="F111" s="117"/>
      <c r="G111" s="117"/>
      <c r="H111" s="117"/>
      <c r="I111" s="117"/>
      <c r="J111" s="118">
        <f>J191</f>
        <v>0</v>
      </c>
      <c r="L111" s="115"/>
    </row>
    <row r="112" spans="2:47" s="8" customFormat="1" ht="24.95" customHeight="1">
      <c r="B112" s="115"/>
      <c r="D112" s="116" t="s">
        <v>4636</v>
      </c>
      <c r="E112" s="117"/>
      <c r="F112" s="117"/>
      <c r="G112" s="117"/>
      <c r="H112" s="117"/>
      <c r="I112" s="117"/>
      <c r="J112" s="118">
        <f>J194</f>
        <v>0</v>
      </c>
      <c r="L112" s="115"/>
    </row>
    <row r="113" spans="2:65" s="8" customFormat="1" ht="24.95" customHeight="1">
      <c r="B113" s="115"/>
      <c r="D113" s="116" t="s">
        <v>4637</v>
      </c>
      <c r="E113" s="117"/>
      <c r="F113" s="117"/>
      <c r="G113" s="117"/>
      <c r="H113" s="117"/>
      <c r="I113" s="117"/>
      <c r="J113" s="118">
        <f>J197</f>
        <v>0</v>
      </c>
      <c r="L113" s="115"/>
    </row>
    <row r="114" spans="2:65" s="8" customFormat="1" ht="24.95" customHeight="1">
      <c r="B114" s="115"/>
      <c r="D114" s="116" t="s">
        <v>4638</v>
      </c>
      <c r="E114" s="117"/>
      <c r="F114" s="117"/>
      <c r="G114" s="117"/>
      <c r="H114" s="117"/>
      <c r="I114" s="117"/>
      <c r="J114" s="118">
        <f>J199</f>
        <v>0</v>
      </c>
      <c r="L114" s="115"/>
    </row>
    <row r="115" spans="2:65" s="1" customFormat="1" ht="21.75" customHeight="1">
      <c r="B115" s="31"/>
      <c r="L115" s="31"/>
    </row>
    <row r="116" spans="2:65" s="1" customFormat="1" ht="6.95" customHeight="1">
      <c r="B116" s="31"/>
      <c r="L116" s="31"/>
    </row>
    <row r="117" spans="2:65" s="1" customFormat="1" ht="29.25" customHeight="1">
      <c r="B117" s="31"/>
      <c r="C117" s="114" t="s">
        <v>259</v>
      </c>
      <c r="J117" s="123">
        <f>ROUND(J118 + J119 + J120 + J121 + J122 + J123,2)</f>
        <v>0</v>
      </c>
      <c r="L117" s="31"/>
      <c r="N117" s="124" t="s">
        <v>39</v>
      </c>
    </row>
    <row r="118" spans="2:65" s="1" customFormat="1" ht="18" customHeight="1">
      <c r="B118" s="125"/>
      <c r="C118" s="126"/>
      <c r="D118" s="263" t="s">
        <v>260</v>
      </c>
      <c r="E118" s="264"/>
      <c r="F118" s="264"/>
      <c r="G118" s="126"/>
      <c r="H118" s="126"/>
      <c r="I118" s="126"/>
      <c r="J118" s="128">
        <v>0</v>
      </c>
      <c r="K118" s="126"/>
      <c r="L118" s="125"/>
      <c r="M118" s="126"/>
      <c r="N118" s="129" t="s">
        <v>41</v>
      </c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30" t="s">
        <v>261</v>
      </c>
      <c r="AZ118" s="126"/>
      <c r="BA118" s="126"/>
      <c r="BB118" s="126"/>
      <c r="BC118" s="126"/>
      <c r="BD118" s="126"/>
      <c r="BE118" s="131">
        <f t="shared" ref="BE118:BE123" si="0">IF(N118="základná",J118,0)</f>
        <v>0</v>
      </c>
      <c r="BF118" s="131">
        <f t="shared" ref="BF118:BF123" si="1">IF(N118="znížená",J118,0)</f>
        <v>0</v>
      </c>
      <c r="BG118" s="131">
        <f t="shared" ref="BG118:BG123" si="2">IF(N118="zákl. prenesená",J118,0)</f>
        <v>0</v>
      </c>
      <c r="BH118" s="131">
        <f t="shared" ref="BH118:BH123" si="3">IF(N118="zníž. prenesená",J118,0)</f>
        <v>0</v>
      </c>
      <c r="BI118" s="131">
        <f t="shared" ref="BI118:BI123" si="4">IF(N118="nulová",J118,0)</f>
        <v>0</v>
      </c>
      <c r="BJ118" s="130" t="s">
        <v>87</v>
      </c>
      <c r="BK118" s="126"/>
      <c r="BL118" s="126"/>
      <c r="BM118" s="126"/>
    </row>
    <row r="119" spans="2:65" s="1" customFormat="1" ht="18" customHeight="1">
      <c r="B119" s="125"/>
      <c r="C119" s="126"/>
      <c r="D119" s="263" t="s">
        <v>262</v>
      </c>
      <c r="E119" s="264"/>
      <c r="F119" s="264"/>
      <c r="G119" s="126"/>
      <c r="H119" s="126"/>
      <c r="I119" s="126"/>
      <c r="J119" s="128">
        <v>0</v>
      </c>
      <c r="K119" s="126"/>
      <c r="L119" s="125"/>
      <c r="M119" s="126"/>
      <c r="N119" s="129" t="s">
        <v>41</v>
      </c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30" t="s">
        <v>261</v>
      </c>
      <c r="AZ119" s="126"/>
      <c r="BA119" s="126"/>
      <c r="BB119" s="126"/>
      <c r="BC119" s="126"/>
      <c r="BD119" s="126"/>
      <c r="BE119" s="131">
        <f t="shared" si="0"/>
        <v>0</v>
      </c>
      <c r="BF119" s="131">
        <f t="shared" si="1"/>
        <v>0</v>
      </c>
      <c r="BG119" s="131">
        <f t="shared" si="2"/>
        <v>0</v>
      </c>
      <c r="BH119" s="131">
        <f t="shared" si="3"/>
        <v>0</v>
      </c>
      <c r="BI119" s="131">
        <f t="shared" si="4"/>
        <v>0</v>
      </c>
      <c r="BJ119" s="130" t="s">
        <v>87</v>
      </c>
      <c r="BK119" s="126"/>
      <c r="BL119" s="126"/>
      <c r="BM119" s="126"/>
    </row>
    <row r="120" spans="2:65" s="1" customFormat="1" ht="18" customHeight="1">
      <c r="B120" s="125"/>
      <c r="C120" s="126"/>
      <c r="D120" s="263" t="s">
        <v>263</v>
      </c>
      <c r="E120" s="264"/>
      <c r="F120" s="264"/>
      <c r="G120" s="126"/>
      <c r="H120" s="126"/>
      <c r="I120" s="126"/>
      <c r="J120" s="128">
        <v>0</v>
      </c>
      <c r="K120" s="126"/>
      <c r="L120" s="125"/>
      <c r="M120" s="126"/>
      <c r="N120" s="129" t="s">
        <v>41</v>
      </c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30" t="s">
        <v>261</v>
      </c>
      <c r="AZ120" s="126"/>
      <c r="BA120" s="126"/>
      <c r="BB120" s="126"/>
      <c r="BC120" s="126"/>
      <c r="BD120" s="126"/>
      <c r="BE120" s="131">
        <f t="shared" si="0"/>
        <v>0</v>
      </c>
      <c r="BF120" s="131">
        <f t="shared" si="1"/>
        <v>0</v>
      </c>
      <c r="BG120" s="131">
        <f t="shared" si="2"/>
        <v>0</v>
      </c>
      <c r="BH120" s="131">
        <f t="shared" si="3"/>
        <v>0</v>
      </c>
      <c r="BI120" s="131">
        <f t="shared" si="4"/>
        <v>0</v>
      </c>
      <c r="BJ120" s="130" t="s">
        <v>87</v>
      </c>
      <c r="BK120" s="126"/>
      <c r="BL120" s="126"/>
      <c r="BM120" s="126"/>
    </row>
    <row r="121" spans="2:65" s="1" customFormat="1" ht="18" customHeight="1">
      <c r="B121" s="125"/>
      <c r="C121" s="126"/>
      <c r="D121" s="263" t="s">
        <v>264</v>
      </c>
      <c r="E121" s="264"/>
      <c r="F121" s="264"/>
      <c r="G121" s="126"/>
      <c r="H121" s="126"/>
      <c r="I121" s="126"/>
      <c r="J121" s="128">
        <v>0</v>
      </c>
      <c r="K121" s="126"/>
      <c r="L121" s="125"/>
      <c r="M121" s="126"/>
      <c r="N121" s="129" t="s">
        <v>41</v>
      </c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126"/>
      <c r="AP121" s="126"/>
      <c r="AQ121" s="126"/>
      <c r="AR121" s="126"/>
      <c r="AS121" s="126"/>
      <c r="AT121" s="126"/>
      <c r="AU121" s="126"/>
      <c r="AV121" s="126"/>
      <c r="AW121" s="126"/>
      <c r="AX121" s="126"/>
      <c r="AY121" s="130" t="s">
        <v>261</v>
      </c>
      <c r="AZ121" s="126"/>
      <c r="BA121" s="126"/>
      <c r="BB121" s="126"/>
      <c r="BC121" s="126"/>
      <c r="BD121" s="126"/>
      <c r="BE121" s="131">
        <f t="shared" si="0"/>
        <v>0</v>
      </c>
      <c r="BF121" s="131">
        <f t="shared" si="1"/>
        <v>0</v>
      </c>
      <c r="BG121" s="131">
        <f t="shared" si="2"/>
        <v>0</v>
      </c>
      <c r="BH121" s="131">
        <f t="shared" si="3"/>
        <v>0</v>
      </c>
      <c r="BI121" s="131">
        <f t="shared" si="4"/>
        <v>0</v>
      </c>
      <c r="BJ121" s="130" t="s">
        <v>87</v>
      </c>
      <c r="BK121" s="126"/>
      <c r="BL121" s="126"/>
      <c r="BM121" s="126"/>
    </row>
    <row r="122" spans="2:65" s="1" customFormat="1" ht="18" customHeight="1">
      <c r="B122" s="125"/>
      <c r="C122" s="126"/>
      <c r="D122" s="263" t="s">
        <v>265</v>
      </c>
      <c r="E122" s="264"/>
      <c r="F122" s="264"/>
      <c r="G122" s="126"/>
      <c r="H122" s="126"/>
      <c r="I122" s="126"/>
      <c r="J122" s="128">
        <v>0</v>
      </c>
      <c r="K122" s="126"/>
      <c r="L122" s="125"/>
      <c r="M122" s="126"/>
      <c r="N122" s="129" t="s">
        <v>41</v>
      </c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126"/>
      <c r="AO122" s="126"/>
      <c r="AP122" s="126"/>
      <c r="AQ122" s="126"/>
      <c r="AR122" s="126"/>
      <c r="AS122" s="126"/>
      <c r="AT122" s="126"/>
      <c r="AU122" s="126"/>
      <c r="AV122" s="126"/>
      <c r="AW122" s="126"/>
      <c r="AX122" s="126"/>
      <c r="AY122" s="130" t="s">
        <v>261</v>
      </c>
      <c r="AZ122" s="126"/>
      <c r="BA122" s="126"/>
      <c r="BB122" s="126"/>
      <c r="BC122" s="126"/>
      <c r="BD122" s="126"/>
      <c r="BE122" s="131">
        <f t="shared" si="0"/>
        <v>0</v>
      </c>
      <c r="BF122" s="131">
        <f t="shared" si="1"/>
        <v>0</v>
      </c>
      <c r="BG122" s="131">
        <f t="shared" si="2"/>
        <v>0</v>
      </c>
      <c r="BH122" s="131">
        <f t="shared" si="3"/>
        <v>0</v>
      </c>
      <c r="BI122" s="131">
        <f t="shared" si="4"/>
        <v>0</v>
      </c>
      <c r="BJ122" s="130" t="s">
        <v>87</v>
      </c>
      <c r="BK122" s="126"/>
      <c r="BL122" s="126"/>
      <c r="BM122" s="126"/>
    </row>
    <row r="123" spans="2:65" s="1" customFormat="1" ht="18" customHeight="1">
      <c r="B123" s="125"/>
      <c r="C123" s="126"/>
      <c r="D123" s="127" t="s">
        <v>266</v>
      </c>
      <c r="E123" s="126"/>
      <c r="F123" s="126"/>
      <c r="G123" s="126"/>
      <c r="H123" s="126"/>
      <c r="I123" s="126"/>
      <c r="J123" s="128">
        <f>ROUND(J34*T123,2)</f>
        <v>0</v>
      </c>
      <c r="K123" s="126"/>
      <c r="L123" s="125"/>
      <c r="M123" s="126"/>
      <c r="N123" s="129" t="s">
        <v>41</v>
      </c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126"/>
      <c r="AO123" s="126"/>
      <c r="AP123" s="126"/>
      <c r="AQ123" s="126"/>
      <c r="AR123" s="126"/>
      <c r="AS123" s="126"/>
      <c r="AT123" s="126"/>
      <c r="AU123" s="126"/>
      <c r="AV123" s="126"/>
      <c r="AW123" s="126"/>
      <c r="AX123" s="126"/>
      <c r="AY123" s="130" t="s">
        <v>267</v>
      </c>
      <c r="AZ123" s="126"/>
      <c r="BA123" s="126"/>
      <c r="BB123" s="126"/>
      <c r="BC123" s="126"/>
      <c r="BD123" s="126"/>
      <c r="BE123" s="131">
        <f t="shared" si="0"/>
        <v>0</v>
      </c>
      <c r="BF123" s="131">
        <f t="shared" si="1"/>
        <v>0</v>
      </c>
      <c r="BG123" s="131">
        <f t="shared" si="2"/>
        <v>0</v>
      </c>
      <c r="BH123" s="131">
        <f t="shared" si="3"/>
        <v>0</v>
      </c>
      <c r="BI123" s="131">
        <f t="shared" si="4"/>
        <v>0</v>
      </c>
      <c r="BJ123" s="130" t="s">
        <v>87</v>
      </c>
      <c r="BK123" s="126"/>
      <c r="BL123" s="126"/>
      <c r="BM123" s="126"/>
    </row>
    <row r="124" spans="2:65" s="1" customFormat="1" ht="11.25">
      <c r="B124" s="31"/>
      <c r="L124" s="31"/>
    </row>
    <row r="125" spans="2:65" s="1" customFormat="1" ht="29.25" customHeight="1">
      <c r="B125" s="31"/>
      <c r="C125" s="132" t="s">
        <v>268</v>
      </c>
      <c r="D125" s="104"/>
      <c r="E125" s="104"/>
      <c r="F125" s="104"/>
      <c r="G125" s="104"/>
      <c r="H125" s="104"/>
      <c r="I125" s="104"/>
      <c r="J125" s="133">
        <f>ROUND(J100+J117,2)</f>
        <v>0</v>
      </c>
      <c r="K125" s="104"/>
      <c r="L125" s="31"/>
    </row>
    <row r="126" spans="2:65" s="1" customFormat="1" ht="6.95" customHeight="1">
      <c r="B126" s="46"/>
      <c r="C126" s="47"/>
      <c r="D126" s="47"/>
      <c r="E126" s="47"/>
      <c r="F126" s="47"/>
      <c r="G126" s="47"/>
      <c r="H126" s="47"/>
      <c r="I126" s="47"/>
      <c r="J126" s="47"/>
      <c r="K126" s="47"/>
      <c r="L126" s="31"/>
    </row>
    <row r="130" spans="2:12" s="1" customFormat="1" ht="6.95" customHeight="1"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31"/>
    </row>
    <row r="131" spans="2:12" s="1" customFormat="1" ht="24.95" customHeight="1">
      <c r="B131" s="31"/>
      <c r="C131" s="20" t="s">
        <v>269</v>
      </c>
      <c r="L131" s="31"/>
    </row>
    <row r="132" spans="2:12" s="1" customFormat="1" ht="6.95" customHeight="1">
      <c r="B132" s="31"/>
      <c r="L132" s="31"/>
    </row>
    <row r="133" spans="2:12" s="1" customFormat="1" ht="12" customHeight="1">
      <c r="B133" s="31"/>
      <c r="C133" s="26" t="s">
        <v>15</v>
      </c>
      <c r="L133" s="31"/>
    </row>
    <row r="134" spans="2:12" s="1" customFormat="1" ht="26.25" customHeight="1">
      <c r="B134" s="31"/>
      <c r="E134" s="259" t="str">
        <f>E7</f>
        <v>Komplexná rekonštrukcia a realizácia nadstavby budovy študenského domova4,Tr. SNP53,Banská Bystrica</v>
      </c>
      <c r="F134" s="260"/>
      <c r="G134" s="260"/>
      <c r="H134" s="260"/>
      <c r="L134" s="31"/>
    </row>
    <row r="135" spans="2:12" ht="12" customHeight="1">
      <c r="B135" s="19"/>
      <c r="C135" s="26" t="s">
        <v>222</v>
      </c>
      <c r="L135" s="19"/>
    </row>
    <row r="136" spans="2:12" ht="16.5" customHeight="1">
      <c r="B136" s="19"/>
      <c r="E136" s="259" t="s">
        <v>223</v>
      </c>
      <c r="F136" s="216"/>
      <c r="G136" s="216"/>
      <c r="H136" s="216"/>
      <c r="L136" s="19"/>
    </row>
    <row r="137" spans="2:12" ht="12" customHeight="1">
      <c r="B137" s="19"/>
      <c r="C137" s="26" t="s">
        <v>224</v>
      </c>
      <c r="L137" s="19"/>
    </row>
    <row r="138" spans="2:12" s="1" customFormat="1" ht="16.5" customHeight="1">
      <c r="B138" s="31"/>
      <c r="E138" s="254" t="s">
        <v>4627</v>
      </c>
      <c r="F138" s="261"/>
      <c r="G138" s="261"/>
      <c r="H138" s="261"/>
      <c r="L138" s="31"/>
    </row>
    <row r="139" spans="2:12" s="1" customFormat="1" ht="12" customHeight="1">
      <c r="B139" s="31"/>
      <c r="C139" s="26" t="s">
        <v>226</v>
      </c>
      <c r="L139" s="31"/>
    </row>
    <row r="140" spans="2:12" s="1" customFormat="1" ht="16.5" customHeight="1">
      <c r="B140" s="31"/>
      <c r="E140" s="241" t="str">
        <f>E13</f>
        <v>eo 1-2 - Elektroinštalácia I. a II. etapa</v>
      </c>
      <c r="F140" s="261"/>
      <c r="G140" s="261"/>
      <c r="H140" s="261"/>
      <c r="L140" s="31"/>
    </row>
    <row r="141" spans="2:12" s="1" customFormat="1" ht="6.95" customHeight="1">
      <c r="B141" s="31"/>
      <c r="L141" s="31"/>
    </row>
    <row r="142" spans="2:12" s="1" customFormat="1" ht="12" customHeight="1">
      <c r="B142" s="31"/>
      <c r="C142" s="26" t="s">
        <v>19</v>
      </c>
      <c r="F142" s="24" t="str">
        <f>F16</f>
        <v xml:space="preserve"> </v>
      </c>
      <c r="I142" s="26" t="s">
        <v>21</v>
      </c>
      <c r="J142" s="54" t="str">
        <f>IF(J16="","",J16)</f>
        <v>10. 9. 2024</v>
      </c>
      <c r="L142" s="31"/>
    </row>
    <row r="143" spans="2:12" s="1" customFormat="1" ht="6.95" customHeight="1">
      <c r="B143" s="31"/>
      <c r="L143" s="31"/>
    </row>
    <row r="144" spans="2:12" s="1" customFormat="1" ht="15.2" customHeight="1">
      <c r="B144" s="31"/>
      <c r="C144" s="26" t="s">
        <v>23</v>
      </c>
      <c r="F144" s="24" t="str">
        <f>E19</f>
        <v xml:space="preserve"> </v>
      </c>
      <c r="I144" s="26" t="s">
        <v>29</v>
      </c>
      <c r="J144" s="29" t="str">
        <f>E25</f>
        <v xml:space="preserve"> NH PARTNER s.r.o. </v>
      </c>
      <c r="L144" s="31"/>
    </row>
    <row r="145" spans="2:65" s="1" customFormat="1" ht="25.7" customHeight="1">
      <c r="B145" s="31"/>
      <c r="C145" s="26" t="s">
        <v>27</v>
      </c>
      <c r="F145" s="24" t="str">
        <f>IF(E22="","",E22)</f>
        <v>Vyplň údaj</v>
      </c>
      <c r="I145" s="26" t="s">
        <v>32</v>
      </c>
      <c r="J145" s="29" t="str">
        <f>E28</f>
        <v xml:space="preserve">                                         </v>
      </c>
      <c r="L145" s="31"/>
    </row>
    <row r="146" spans="2:65" s="1" customFormat="1" ht="10.35" customHeight="1">
      <c r="B146" s="31"/>
      <c r="L146" s="31"/>
    </row>
    <row r="147" spans="2:65" s="10" customFormat="1" ht="29.25" customHeight="1">
      <c r="B147" s="134"/>
      <c r="C147" s="135" t="s">
        <v>270</v>
      </c>
      <c r="D147" s="136" t="s">
        <v>60</v>
      </c>
      <c r="E147" s="136" t="s">
        <v>56</v>
      </c>
      <c r="F147" s="136" t="s">
        <v>57</v>
      </c>
      <c r="G147" s="136" t="s">
        <v>271</v>
      </c>
      <c r="H147" s="136" t="s">
        <v>272</v>
      </c>
      <c r="I147" s="136" t="s">
        <v>273</v>
      </c>
      <c r="J147" s="137" t="s">
        <v>232</v>
      </c>
      <c r="K147" s="138" t="s">
        <v>274</v>
      </c>
      <c r="L147" s="134"/>
      <c r="M147" s="61" t="s">
        <v>1</v>
      </c>
      <c r="N147" s="62" t="s">
        <v>39</v>
      </c>
      <c r="O147" s="62" t="s">
        <v>275</v>
      </c>
      <c r="P147" s="62" t="s">
        <v>276</v>
      </c>
      <c r="Q147" s="62" t="s">
        <v>277</v>
      </c>
      <c r="R147" s="62" t="s">
        <v>278</v>
      </c>
      <c r="S147" s="62" t="s">
        <v>279</v>
      </c>
      <c r="T147" s="63" t="s">
        <v>280</v>
      </c>
    </row>
    <row r="148" spans="2:65" s="1" customFormat="1" ht="22.9" customHeight="1">
      <c r="B148" s="31"/>
      <c r="C148" s="66" t="s">
        <v>228</v>
      </c>
      <c r="J148" s="139">
        <f>BK148</f>
        <v>0</v>
      </c>
      <c r="L148" s="31"/>
      <c r="M148" s="64"/>
      <c r="N148" s="55"/>
      <c r="O148" s="55"/>
      <c r="P148" s="140">
        <f>P149+P150+P157+P162+P169+P179+P186+P189+P191+P194+P197+P199</f>
        <v>0</v>
      </c>
      <c r="Q148" s="55"/>
      <c r="R148" s="140">
        <f>R149+R150+R157+R162+R169+R179+R186+R189+R191+R194+R197+R199</f>
        <v>0</v>
      </c>
      <c r="S148" s="55"/>
      <c r="T148" s="141">
        <f>T149+T150+T157+T162+T169+T179+T186+T189+T191+T194+T197+T199</f>
        <v>0</v>
      </c>
      <c r="AT148" s="16" t="s">
        <v>74</v>
      </c>
      <c r="AU148" s="16" t="s">
        <v>234</v>
      </c>
      <c r="BK148" s="142">
        <f>BK149+BK150+BK157+BK162+BK169+BK179+BK186+BK189+BK191+BK194+BK197+BK199</f>
        <v>0</v>
      </c>
    </row>
    <row r="149" spans="2:65" s="11" customFormat="1" ht="25.9" customHeight="1">
      <c r="B149" s="143"/>
      <c r="D149" s="144" t="s">
        <v>74</v>
      </c>
      <c r="E149" s="145" t="s">
        <v>2464</v>
      </c>
      <c r="F149" s="145" t="s">
        <v>2465</v>
      </c>
      <c r="I149" s="146"/>
      <c r="J149" s="147">
        <f>BK149</f>
        <v>0</v>
      </c>
      <c r="L149" s="143"/>
      <c r="M149" s="148"/>
      <c r="P149" s="149">
        <v>0</v>
      </c>
      <c r="R149" s="149">
        <v>0</v>
      </c>
      <c r="T149" s="150">
        <v>0</v>
      </c>
      <c r="AR149" s="144" t="s">
        <v>82</v>
      </c>
      <c r="AT149" s="151" t="s">
        <v>74</v>
      </c>
      <c r="AU149" s="151" t="s">
        <v>75</v>
      </c>
      <c r="AY149" s="144" t="s">
        <v>283</v>
      </c>
      <c r="BK149" s="152">
        <v>0</v>
      </c>
    </row>
    <row r="150" spans="2:65" s="11" customFormat="1" ht="25.9" customHeight="1">
      <c r="B150" s="143"/>
      <c r="D150" s="144" t="s">
        <v>74</v>
      </c>
      <c r="E150" s="145" t="s">
        <v>2071</v>
      </c>
      <c r="F150" s="145" t="s">
        <v>2072</v>
      </c>
      <c r="I150" s="146"/>
      <c r="J150" s="147">
        <f>BK150</f>
        <v>0</v>
      </c>
      <c r="L150" s="143"/>
      <c r="M150" s="148"/>
      <c r="P150" s="149">
        <f>P151+SUM(P152:P154)</f>
        <v>0</v>
      </c>
      <c r="R150" s="149">
        <f>R151+SUM(R152:R154)</f>
        <v>0</v>
      </c>
      <c r="T150" s="150">
        <f>T151+SUM(T152:T154)</f>
        <v>0</v>
      </c>
      <c r="AR150" s="144" t="s">
        <v>82</v>
      </c>
      <c r="AT150" s="151" t="s">
        <v>74</v>
      </c>
      <c r="AU150" s="151" t="s">
        <v>75</v>
      </c>
      <c r="AY150" s="144" t="s">
        <v>283</v>
      </c>
      <c r="BK150" s="152">
        <f>BK151+SUM(BK152:BK154)</f>
        <v>0</v>
      </c>
    </row>
    <row r="151" spans="2:65" s="1" customFormat="1" ht="37.9" customHeight="1">
      <c r="B151" s="125"/>
      <c r="C151" s="155" t="s">
        <v>82</v>
      </c>
      <c r="D151" s="155" t="s">
        <v>285</v>
      </c>
      <c r="E151" s="156" t="s">
        <v>4286</v>
      </c>
      <c r="F151" s="157" t="s">
        <v>4639</v>
      </c>
      <c r="G151" s="158" t="s">
        <v>2081</v>
      </c>
      <c r="H151" s="159">
        <v>154</v>
      </c>
      <c r="I151" s="160"/>
      <c r="J151" s="161">
        <f>ROUND(I151*H151,2)</f>
        <v>0</v>
      </c>
      <c r="K151" s="162"/>
      <c r="L151" s="31"/>
      <c r="M151" s="163" t="s">
        <v>1</v>
      </c>
      <c r="N151" s="124" t="s">
        <v>41</v>
      </c>
      <c r="P151" s="164">
        <f>O151*H151</f>
        <v>0</v>
      </c>
      <c r="Q151" s="164">
        <v>0</v>
      </c>
      <c r="R151" s="164">
        <f>Q151*H151</f>
        <v>0</v>
      </c>
      <c r="S151" s="164">
        <v>0</v>
      </c>
      <c r="T151" s="165">
        <f>S151*H151</f>
        <v>0</v>
      </c>
      <c r="AR151" s="166" t="s">
        <v>289</v>
      </c>
      <c r="AT151" s="166" t="s">
        <v>285</v>
      </c>
      <c r="AU151" s="166" t="s">
        <v>82</v>
      </c>
      <c r="AY151" s="16" t="s">
        <v>283</v>
      </c>
      <c r="BE151" s="167">
        <f>IF(N151="základná",J151,0)</f>
        <v>0</v>
      </c>
      <c r="BF151" s="167">
        <f>IF(N151="znížená",J151,0)</f>
        <v>0</v>
      </c>
      <c r="BG151" s="167">
        <f>IF(N151="zákl. prenesená",J151,0)</f>
        <v>0</v>
      </c>
      <c r="BH151" s="167">
        <f>IF(N151="zníž. prenesená",J151,0)</f>
        <v>0</v>
      </c>
      <c r="BI151" s="167">
        <f>IF(N151="nulová",J151,0)</f>
        <v>0</v>
      </c>
      <c r="BJ151" s="16" t="s">
        <v>87</v>
      </c>
      <c r="BK151" s="167">
        <f>ROUND(I151*H151,2)</f>
        <v>0</v>
      </c>
      <c r="BL151" s="16" t="s">
        <v>289</v>
      </c>
      <c r="BM151" s="166" t="s">
        <v>87</v>
      </c>
    </row>
    <row r="152" spans="2:65" s="1" customFormat="1" ht="24.2" customHeight="1">
      <c r="B152" s="125"/>
      <c r="C152" s="189" t="s">
        <v>87</v>
      </c>
      <c r="D152" s="189" t="s">
        <v>582</v>
      </c>
      <c r="E152" s="190" t="s">
        <v>2110</v>
      </c>
      <c r="F152" s="191" t="s">
        <v>2111</v>
      </c>
      <c r="G152" s="192" t="s">
        <v>2081</v>
      </c>
      <c r="H152" s="193">
        <v>44</v>
      </c>
      <c r="I152" s="194"/>
      <c r="J152" s="195">
        <f>ROUND(I152*H152,2)</f>
        <v>0</v>
      </c>
      <c r="K152" s="196"/>
      <c r="L152" s="197"/>
      <c r="M152" s="198" t="s">
        <v>1</v>
      </c>
      <c r="N152" s="199" t="s">
        <v>41</v>
      </c>
      <c r="P152" s="164">
        <f>O152*H152</f>
        <v>0</v>
      </c>
      <c r="Q152" s="164">
        <v>0</v>
      </c>
      <c r="R152" s="164">
        <f>Q152*H152</f>
        <v>0</v>
      </c>
      <c r="S152" s="164">
        <v>0</v>
      </c>
      <c r="T152" s="165">
        <f>S152*H152</f>
        <v>0</v>
      </c>
      <c r="AR152" s="166" t="s">
        <v>319</v>
      </c>
      <c r="AT152" s="166" t="s">
        <v>582</v>
      </c>
      <c r="AU152" s="166" t="s">
        <v>82</v>
      </c>
      <c r="AY152" s="16" t="s">
        <v>283</v>
      </c>
      <c r="BE152" s="167">
        <f>IF(N152="základná",J152,0)</f>
        <v>0</v>
      </c>
      <c r="BF152" s="167">
        <f>IF(N152="znížená",J152,0)</f>
        <v>0</v>
      </c>
      <c r="BG152" s="167">
        <f>IF(N152="zákl. prenesená",J152,0)</f>
        <v>0</v>
      </c>
      <c r="BH152" s="167">
        <f>IF(N152="zníž. prenesená",J152,0)</f>
        <v>0</v>
      </c>
      <c r="BI152" s="167">
        <f>IF(N152="nulová",J152,0)</f>
        <v>0</v>
      </c>
      <c r="BJ152" s="16" t="s">
        <v>87</v>
      </c>
      <c r="BK152" s="167">
        <f>ROUND(I152*H152,2)</f>
        <v>0</v>
      </c>
      <c r="BL152" s="16" t="s">
        <v>289</v>
      </c>
      <c r="BM152" s="166" t="s">
        <v>289</v>
      </c>
    </row>
    <row r="153" spans="2:65" s="1" customFormat="1" ht="33" customHeight="1">
      <c r="B153" s="125"/>
      <c r="C153" s="189" t="s">
        <v>92</v>
      </c>
      <c r="D153" s="189" t="s">
        <v>582</v>
      </c>
      <c r="E153" s="190" t="s">
        <v>2113</v>
      </c>
      <c r="F153" s="191" t="s">
        <v>2114</v>
      </c>
      <c r="G153" s="192" t="s">
        <v>2081</v>
      </c>
      <c r="H153" s="193">
        <v>110</v>
      </c>
      <c r="I153" s="194"/>
      <c r="J153" s="195">
        <f>ROUND(I153*H153,2)</f>
        <v>0</v>
      </c>
      <c r="K153" s="196"/>
      <c r="L153" s="197"/>
      <c r="M153" s="198" t="s">
        <v>1</v>
      </c>
      <c r="N153" s="199" t="s">
        <v>41</v>
      </c>
      <c r="P153" s="164">
        <f>O153*H153</f>
        <v>0</v>
      </c>
      <c r="Q153" s="164">
        <v>0</v>
      </c>
      <c r="R153" s="164">
        <f>Q153*H153</f>
        <v>0</v>
      </c>
      <c r="S153" s="164">
        <v>0</v>
      </c>
      <c r="T153" s="165">
        <f>S153*H153</f>
        <v>0</v>
      </c>
      <c r="AR153" s="166" t="s">
        <v>319</v>
      </c>
      <c r="AT153" s="166" t="s">
        <v>582</v>
      </c>
      <c r="AU153" s="166" t="s">
        <v>82</v>
      </c>
      <c r="AY153" s="16" t="s">
        <v>283</v>
      </c>
      <c r="BE153" s="167">
        <f>IF(N153="základná",J153,0)</f>
        <v>0</v>
      </c>
      <c r="BF153" s="167">
        <f>IF(N153="znížená",J153,0)</f>
        <v>0</v>
      </c>
      <c r="BG153" s="167">
        <f>IF(N153="zákl. prenesená",J153,0)</f>
        <v>0</v>
      </c>
      <c r="BH153" s="167">
        <f>IF(N153="zníž. prenesená",J153,0)</f>
        <v>0</v>
      </c>
      <c r="BI153" s="167">
        <f>IF(N153="nulová",J153,0)</f>
        <v>0</v>
      </c>
      <c r="BJ153" s="16" t="s">
        <v>87</v>
      </c>
      <c r="BK153" s="167">
        <f>ROUND(I153*H153,2)</f>
        <v>0</v>
      </c>
      <c r="BL153" s="16" t="s">
        <v>289</v>
      </c>
      <c r="BM153" s="166" t="s">
        <v>310</v>
      </c>
    </row>
    <row r="154" spans="2:65" s="11" customFormat="1" ht="22.9" customHeight="1">
      <c r="B154" s="143"/>
      <c r="D154" s="144" t="s">
        <v>74</v>
      </c>
      <c r="E154" s="153" t="s">
        <v>2141</v>
      </c>
      <c r="F154" s="153" t="s">
        <v>2142</v>
      </c>
      <c r="I154" s="146"/>
      <c r="J154" s="154">
        <f>BK154</f>
        <v>0</v>
      </c>
      <c r="L154" s="143"/>
      <c r="M154" s="148"/>
      <c r="P154" s="149">
        <f>SUM(P155:P156)</f>
        <v>0</v>
      </c>
      <c r="R154" s="149">
        <f>SUM(R155:R156)</f>
        <v>0</v>
      </c>
      <c r="T154" s="150">
        <f>SUM(T155:T156)</f>
        <v>0</v>
      </c>
      <c r="AR154" s="144" t="s">
        <v>82</v>
      </c>
      <c r="AT154" s="151" t="s">
        <v>74</v>
      </c>
      <c r="AU154" s="151" t="s">
        <v>82</v>
      </c>
      <c r="AY154" s="144" t="s">
        <v>283</v>
      </c>
      <c r="BK154" s="152">
        <f>SUM(BK155:BK156)</f>
        <v>0</v>
      </c>
    </row>
    <row r="155" spans="2:65" s="1" customFormat="1" ht="21.75" customHeight="1">
      <c r="B155" s="125"/>
      <c r="C155" s="155" t="s">
        <v>289</v>
      </c>
      <c r="D155" s="155" t="s">
        <v>285</v>
      </c>
      <c r="E155" s="156" t="s">
        <v>4640</v>
      </c>
      <c r="F155" s="157" t="s">
        <v>4641</v>
      </c>
      <c r="G155" s="158" t="s">
        <v>2081</v>
      </c>
      <c r="H155" s="159">
        <v>16</v>
      </c>
      <c r="I155" s="160"/>
      <c r="J155" s="161">
        <f>ROUND(I155*H155,2)</f>
        <v>0</v>
      </c>
      <c r="K155" s="162"/>
      <c r="L155" s="31"/>
      <c r="M155" s="163" t="s">
        <v>1</v>
      </c>
      <c r="N155" s="124" t="s">
        <v>41</v>
      </c>
      <c r="P155" s="164">
        <f>O155*H155</f>
        <v>0</v>
      </c>
      <c r="Q155" s="164">
        <v>0</v>
      </c>
      <c r="R155" s="164">
        <f>Q155*H155</f>
        <v>0</v>
      </c>
      <c r="S155" s="164">
        <v>0</v>
      </c>
      <c r="T155" s="165">
        <f>S155*H155</f>
        <v>0</v>
      </c>
      <c r="AR155" s="166" t="s">
        <v>289</v>
      </c>
      <c r="AT155" s="166" t="s">
        <v>285</v>
      </c>
      <c r="AU155" s="166" t="s">
        <v>87</v>
      </c>
      <c r="AY155" s="16" t="s">
        <v>283</v>
      </c>
      <c r="BE155" s="167">
        <f>IF(N155="základná",J155,0)</f>
        <v>0</v>
      </c>
      <c r="BF155" s="167">
        <f>IF(N155="znížená",J155,0)</f>
        <v>0</v>
      </c>
      <c r="BG155" s="167">
        <f>IF(N155="zákl. prenesená",J155,0)</f>
        <v>0</v>
      </c>
      <c r="BH155" s="167">
        <f>IF(N155="zníž. prenesená",J155,0)</f>
        <v>0</v>
      </c>
      <c r="BI155" s="167">
        <f>IF(N155="nulová",J155,0)</f>
        <v>0</v>
      </c>
      <c r="BJ155" s="16" t="s">
        <v>87</v>
      </c>
      <c r="BK155" s="167">
        <f>ROUND(I155*H155,2)</f>
        <v>0</v>
      </c>
      <c r="BL155" s="16" t="s">
        <v>289</v>
      </c>
      <c r="BM155" s="166" t="s">
        <v>319</v>
      </c>
    </row>
    <row r="156" spans="2:65" s="1" customFormat="1" ht="24.2" customHeight="1">
      <c r="B156" s="125"/>
      <c r="C156" s="155" t="s">
        <v>306</v>
      </c>
      <c r="D156" s="155" t="s">
        <v>285</v>
      </c>
      <c r="E156" s="156" t="s">
        <v>4642</v>
      </c>
      <c r="F156" s="157" t="s">
        <v>4643</v>
      </c>
      <c r="G156" s="158" t="s">
        <v>2081</v>
      </c>
      <c r="H156" s="159">
        <v>4</v>
      </c>
      <c r="I156" s="160"/>
      <c r="J156" s="161">
        <f>ROUND(I156*H156,2)</f>
        <v>0</v>
      </c>
      <c r="K156" s="162"/>
      <c r="L156" s="31"/>
      <c r="M156" s="163" t="s">
        <v>1</v>
      </c>
      <c r="N156" s="124" t="s">
        <v>41</v>
      </c>
      <c r="P156" s="164">
        <f>O156*H156</f>
        <v>0</v>
      </c>
      <c r="Q156" s="164">
        <v>0</v>
      </c>
      <c r="R156" s="164">
        <f>Q156*H156</f>
        <v>0</v>
      </c>
      <c r="S156" s="164">
        <v>0</v>
      </c>
      <c r="T156" s="165">
        <f>S156*H156</f>
        <v>0</v>
      </c>
      <c r="AR156" s="166" t="s">
        <v>289</v>
      </c>
      <c r="AT156" s="166" t="s">
        <v>285</v>
      </c>
      <c r="AU156" s="166" t="s">
        <v>87</v>
      </c>
      <c r="AY156" s="16" t="s">
        <v>283</v>
      </c>
      <c r="BE156" s="167">
        <f>IF(N156="základná",J156,0)</f>
        <v>0</v>
      </c>
      <c r="BF156" s="167">
        <f>IF(N156="znížená",J156,0)</f>
        <v>0</v>
      </c>
      <c r="BG156" s="167">
        <f>IF(N156="zákl. prenesená",J156,0)</f>
        <v>0</v>
      </c>
      <c r="BH156" s="167">
        <f>IF(N156="zníž. prenesená",J156,0)</f>
        <v>0</v>
      </c>
      <c r="BI156" s="167">
        <f>IF(N156="nulová",J156,0)</f>
        <v>0</v>
      </c>
      <c r="BJ156" s="16" t="s">
        <v>87</v>
      </c>
      <c r="BK156" s="167">
        <f>ROUND(I156*H156,2)</f>
        <v>0</v>
      </c>
      <c r="BL156" s="16" t="s">
        <v>289</v>
      </c>
      <c r="BM156" s="166" t="s">
        <v>327</v>
      </c>
    </row>
    <row r="157" spans="2:65" s="11" customFormat="1" ht="25.9" customHeight="1">
      <c r="B157" s="143"/>
      <c r="D157" s="144" t="s">
        <v>74</v>
      </c>
      <c r="E157" s="145" t="s">
        <v>2116</v>
      </c>
      <c r="F157" s="145" t="s">
        <v>4644</v>
      </c>
      <c r="I157" s="146"/>
      <c r="J157" s="147">
        <f>BK157</f>
        <v>0</v>
      </c>
      <c r="L157" s="143"/>
      <c r="M157" s="148"/>
      <c r="P157" s="149">
        <f>SUM(P158:P161)</f>
        <v>0</v>
      </c>
      <c r="R157" s="149">
        <f>SUM(R158:R161)</f>
        <v>0</v>
      </c>
      <c r="T157" s="150">
        <f>SUM(T158:T161)</f>
        <v>0</v>
      </c>
      <c r="AR157" s="144" t="s">
        <v>82</v>
      </c>
      <c r="AT157" s="151" t="s">
        <v>74</v>
      </c>
      <c r="AU157" s="151" t="s">
        <v>75</v>
      </c>
      <c r="AY157" s="144" t="s">
        <v>283</v>
      </c>
      <c r="BK157" s="152">
        <f>SUM(BK158:BK161)</f>
        <v>0</v>
      </c>
    </row>
    <row r="158" spans="2:65" s="1" customFormat="1" ht="24.2" customHeight="1">
      <c r="B158" s="125"/>
      <c r="C158" s="155" t="s">
        <v>310</v>
      </c>
      <c r="D158" s="155" t="s">
        <v>285</v>
      </c>
      <c r="E158" s="156" t="s">
        <v>4645</v>
      </c>
      <c r="F158" s="157" t="s">
        <v>4646</v>
      </c>
      <c r="G158" s="158" t="s">
        <v>2081</v>
      </c>
      <c r="H158" s="159">
        <v>1</v>
      </c>
      <c r="I158" s="160"/>
      <c r="J158" s="161">
        <f>ROUND(I158*H158,2)</f>
        <v>0</v>
      </c>
      <c r="K158" s="162"/>
      <c r="L158" s="31"/>
      <c r="M158" s="163" t="s">
        <v>1</v>
      </c>
      <c r="N158" s="124" t="s">
        <v>41</v>
      </c>
      <c r="P158" s="164">
        <f>O158*H158</f>
        <v>0</v>
      </c>
      <c r="Q158" s="164">
        <v>0</v>
      </c>
      <c r="R158" s="164">
        <f>Q158*H158</f>
        <v>0</v>
      </c>
      <c r="S158" s="164">
        <v>0</v>
      </c>
      <c r="T158" s="165">
        <f>S158*H158</f>
        <v>0</v>
      </c>
      <c r="AR158" s="166" t="s">
        <v>289</v>
      </c>
      <c r="AT158" s="166" t="s">
        <v>285</v>
      </c>
      <c r="AU158" s="166" t="s">
        <v>82</v>
      </c>
      <c r="AY158" s="16" t="s">
        <v>283</v>
      </c>
      <c r="BE158" s="167">
        <f>IF(N158="základná",J158,0)</f>
        <v>0</v>
      </c>
      <c r="BF158" s="167">
        <f>IF(N158="znížená",J158,0)</f>
        <v>0</v>
      </c>
      <c r="BG158" s="167">
        <f>IF(N158="zákl. prenesená",J158,0)</f>
        <v>0</v>
      </c>
      <c r="BH158" s="167">
        <f>IF(N158="zníž. prenesená",J158,0)</f>
        <v>0</v>
      </c>
      <c r="BI158" s="167">
        <f>IF(N158="nulová",J158,0)</f>
        <v>0</v>
      </c>
      <c r="BJ158" s="16" t="s">
        <v>87</v>
      </c>
      <c r="BK158" s="167">
        <f>ROUND(I158*H158,2)</f>
        <v>0</v>
      </c>
      <c r="BL158" s="16" t="s">
        <v>289</v>
      </c>
      <c r="BM158" s="166" t="s">
        <v>337</v>
      </c>
    </row>
    <row r="159" spans="2:65" s="1" customFormat="1" ht="16.5" customHeight="1">
      <c r="B159" s="125"/>
      <c r="C159" s="189" t="s">
        <v>315</v>
      </c>
      <c r="D159" s="189" t="s">
        <v>582</v>
      </c>
      <c r="E159" s="190" t="s">
        <v>4647</v>
      </c>
      <c r="F159" s="191" t="s">
        <v>4648</v>
      </c>
      <c r="G159" s="192" t="s">
        <v>2081</v>
      </c>
      <c r="H159" s="193">
        <v>1</v>
      </c>
      <c r="I159" s="194"/>
      <c r="J159" s="195">
        <f>ROUND(I159*H159,2)</f>
        <v>0</v>
      </c>
      <c r="K159" s="196"/>
      <c r="L159" s="197"/>
      <c r="M159" s="198" t="s">
        <v>1</v>
      </c>
      <c r="N159" s="199" t="s">
        <v>41</v>
      </c>
      <c r="P159" s="164">
        <f>O159*H159</f>
        <v>0</v>
      </c>
      <c r="Q159" s="164">
        <v>0</v>
      </c>
      <c r="R159" s="164">
        <f>Q159*H159</f>
        <v>0</v>
      </c>
      <c r="S159" s="164">
        <v>0</v>
      </c>
      <c r="T159" s="165">
        <f>S159*H159</f>
        <v>0</v>
      </c>
      <c r="AR159" s="166" t="s">
        <v>319</v>
      </c>
      <c r="AT159" s="166" t="s">
        <v>582</v>
      </c>
      <c r="AU159" s="166" t="s">
        <v>82</v>
      </c>
      <c r="AY159" s="16" t="s">
        <v>283</v>
      </c>
      <c r="BE159" s="167">
        <f>IF(N159="základná",J159,0)</f>
        <v>0</v>
      </c>
      <c r="BF159" s="167">
        <f>IF(N159="znížená",J159,0)</f>
        <v>0</v>
      </c>
      <c r="BG159" s="167">
        <f>IF(N159="zákl. prenesená",J159,0)</f>
        <v>0</v>
      </c>
      <c r="BH159" s="167">
        <f>IF(N159="zníž. prenesená",J159,0)</f>
        <v>0</v>
      </c>
      <c r="BI159" s="167">
        <f>IF(N159="nulová",J159,0)</f>
        <v>0</v>
      </c>
      <c r="BJ159" s="16" t="s">
        <v>87</v>
      </c>
      <c r="BK159" s="167">
        <f>ROUND(I159*H159,2)</f>
        <v>0</v>
      </c>
      <c r="BL159" s="16" t="s">
        <v>289</v>
      </c>
      <c r="BM159" s="166" t="s">
        <v>347</v>
      </c>
    </row>
    <row r="160" spans="2:65" s="1" customFormat="1" ht="24.2" customHeight="1">
      <c r="B160" s="125"/>
      <c r="C160" s="155" t="s">
        <v>319</v>
      </c>
      <c r="D160" s="155" t="s">
        <v>285</v>
      </c>
      <c r="E160" s="156" t="s">
        <v>4649</v>
      </c>
      <c r="F160" s="157" t="s">
        <v>4650</v>
      </c>
      <c r="G160" s="158" t="s">
        <v>2081</v>
      </c>
      <c r="H160" s="159">
        <v>1</v>
      </c>
      <c r="I160" s="160"/>
      <c r="J160" s="161">
        <f>ROUND(I160*H160,2)</f>
        <v>0</v>
      </c>
      <c r="K160" s="162"/>
      <c r="L160" s="31"/>
      <c r="M160" s="163" t="s">
        <v>1</v>
      </c>
      <c r="N160" s="124" t="s">
        <v>41</v>
      </c>
      <c r="P160" s="164">
        <f>O160*H160</f>
        <v>0</v>
      </c>
      <c r="Q160" s="164">
        <v>0</v>
      </c>
      <c r="R160" s="164">
        <f>Q160*H160</f>
        <v>0</v>
      </c>
      <c r="S160" s="164">
        <v>0</v>
      </c>
      <c r="T160" s="165">
        <f>S160*H160</f>
        <v>0</v>
      </c>
      <c r="AR160" s="166" t="s">
        <v>289</v>
      </c>
      <c r="AT160" s="166" t="s">
        <v>285</v>
      </c>
      <c r="AU160" s="166" t="s">
        <v>82</v>
      </c>
      <c r="AY160" s="16" t="s">
        <v>283</v>
      </c>
      <c r="BE160" s="167">
        <f>IF(N160="základná",J160,0)</f>
        <v>0</v>
      </c>
      <c r="BF160" s="167">
        <f>IF(N160="znížená",J160,0)</f>
        <v>0</v>
      </c>
      <c r="BG160" s="167">
        <f>IF(N160="zákl. prenesená",J160,0)</f>
        <v>0</v>
      </c>
      <c r="BH160" s="167">
        <f>IF(N160="zníž. prenesená",J160,0)</f>
        <v>0</v>
      </c>
      <c r="BI160" s="167">
        <f>IF(N160="nulová",J160,0)</f>
        <v>0</v>
      </c>
      <c r="BJ160" s="16" t="s">
        <v>87</v>
      </c>
      <c r="BK160" s="167">
        <f>ROUND(I160*H160,2)</f>
        <v>0</v>
      </c>
      <c r="BL160" s="16" t="s">
        <v>289</v>
      </c>
      <c r="BM160" s="166" t="s">
        <v>358</v>
      </c>
    </row>
    <row r="161" spans="2:65" s="1" customFormat="1" ht="24.2" customHeight="1">
      <c r="B161" s="125"/>
      <c r="C161" s="189" t="s">
        <v>323</v>
      </c>
      <c r="D161" s="189" t="s">
        <v>582</v>
      </c>
      <c r="E161" s="190" t="s">
        <v>4651</v>
      </c>
      <c r="F161" s="191" t="s">
        <v>4652</v>
      </c>
      <c r="G161" s="192" t="s">
        <v>2081</v>
      </c>
      <c r="H161" s="193">
        <v>1</v>
      </c>
      <c r="I161" s="194"/>
      <c r="J161" s="195">
        <f>ROUND(I161*H161,2)</f>
        <v>0</v>
      </c>
      <c r="K161" s="196"/>
      <c r="L161" s="197"/>
      <c r="M161" s="198" t="s">
        <v>1</v>
      </c>
      <c r="N161" s="199" t="s">
        <v>41</v>
      </c>
      <c r="P161" s="164">
        <f>O161*H161</f>
        <v>0</v>
      </c>
      <c r="Q161" s="164">
        <v>0</v>
      </c>
      <c r="R161" s="164">
        <f>Q161*H161</f>
        <v>0</v>
      </c>
      <c r="S161" s="164">
        <v>0</v>
      </c>
      <c r="T161" s="165">
        <f>S161*H161</f>
        <v>0</v>
      </c>
      <c r="AR161" s="166" t="s">
        <v>319</v>
      </c>
      <c r="AT161" s="166" t="s">
        <v>582</v>
      </c>
      <c r="AU161" s="166" t="s">
        <v>82</v>
      </c>
      <c r="AY161" s="16" t="s">
        <v>283</v>
      </c>
      <c r="BE161" s="167">
        <f>IF(N161="základná",J161,0)</f>
        <v>0</v>
      </c>
      <c r="BF161" s="167">
        <f>IF(N161="znížená",J161,0)</f>
        <v>0</v>
      </c>
      <c r="BG161" s="167">
        <f>IF(N161="zákl. prenesená",J161,0)</f>
        <v>0</v>
      </c>
      <c r="BH161" s="167">
        <f>IF(N161="zníž. prenesená",J161,0)</f>
        <v>0</v>
      </c>
      <c r="BI161" s="167">
        <f>IF(N161="nulová",J161,0)</f>
        <v>0</v>
      </c>
      <c r="BJ161" s="16" t="s">
        <v>87</v>
      </c>
      <c r="BK161" s="167">
        <f>ROUND(I161*H161,2)</f>
        <v>0</v>
      </c>
      <c r="BL161" s="16" t="s">
        <v>289</v>
      </c>
      <c r="BM161" s="166" t="s">
        <v>370</v>
      </c>
    </row>
    <row r="162" spans="2:65" s="11" customFormat="1" ht="25.9" customHeight="1">
      <c r="B162" s="143"/>
      <c r="D162" s="144" t="s">
        <v>74</v>
      </c>
      <c r="E162" s="145" t="s">
        <v>2130</v>
      </c>
      <c r="F162" s="145" t="s">
        <v>2245</v>
      </c>
      <c r="I162" s="146"/>
      <c r="J162" s="147">
        <f>BK162</f>
        <v>0</v>
      </c>
      <c r="L162" s="143"/>
      <c r="M162" s="148"/>
      <c r="P162" s="149">
        <f>SUM(P163:P168)</f>
        <v>0</v>
      </c>
      <c r="R162" s="149">
        <f>SUM(R163:R168)</f>
        <v>0</v>
      </c>
      <c r="T162" s="150">
        <f>SUM(T163:T168)</f>
        <v>0</v>
      </c>
      <c r="AR162" s="144" t="s">
        <v>82</v>
      </c>
      <c r="AT162" s="151" t="s">
        <v>74</v>
      </c>
      <c r="AU162" s="151" t="s">
        <v>75</v>
      </c>
      <c r="AY162" s="144" t="s">
        <v>283</v>
      </c>
      <c r="BK162" s="152">
        <f>SUM(BK163:BK168)</f>
        <v>0</v>
      </c>
    </row>
    <row r="163" spans="2:65" s="1" customFormat="1" ht="16.5" customHeight="1">
      <c r="B163" s="125"/>
      <c r="C163" s="155" t="s">
        <v>327</v>
      </c>
      <c r="D163" s="155" t="s">
        <v>285</v>
      </c>
      <c r="E163" s="156" t="s">
        <v>4653</v>
      </c>
      <c r="F163" s="157" t="s">
        <v>4654</v>
      </c>
      <c r="G163" s="158" t="s">
        <v>2081</v>
      </c>
      <c r="H163" s="159">
        <v>2</v>
      </c>
      <c r="I163" s="160"/>
      <c r="J163" s="161">
        <f t="shared" ref="J163:J168" si="5">ROUND(I163*H163,2)</f>
        <v>0</v>
      </c>
      <c r="K163" s="162"/>
      <c r="L163" s="31"/>
      <c r="M163" s="163" t="s">
        <v>1</v>
      </c>
      <c r="N163" s="124" t="s">
        <v>41</v>
      </c>
      <c r="P163" s="164">
        <f t="shared" ref="P163:P168" si="6">O163*H163</f>
        <v>0</v>
      </c>
      <c r="Q163" s="164">
        <v>0</v>
      </c>
      <c r="R163" s="164">
        <f t="shared" ref="R163:R168" si="7">Q163*H163</f>
        <v>0</v>
      </c>
      <c r="S163" s="164">
        <v>0</v>
      </c>
      <c r="T163" s="165">
        <f t="shared" ref="T163:T168" si="8">S163*H163</f>
        <v>0</v>
      </c>
      <c r="AR163" s="166" t="s">
        <v>289</v>
      </c>
      <c r="AT163" s="166" t="s">
        <v>285</v>
      </c>
      <c r="AU163" s="166" t="s">
        <v>82</v>
      </c>
      <c r="AY163" s="16" t="s">
        <v>283</v>
      </c>
      <c r="BE163" s="167">
        <f t="shared" ref="BE163:BE168" si="9">IF(N163="základná",J163,0)</f>
        <v>0</v>
      </c>
      <c r="BF163" s="167">
        <f t="shared" ref="BF163:BF168" si="10">IF(N163="znížená",J163,0)</f>
        <v>0</v>
      </c>
      <c r="BG163" s="167">
        <f t="shared" ref="BG163:BG168" si="11">IF(N163="zákl. prenesená",J163,0)</f>
        <v>0</v>
      </c>
      <c r="BH163" s="167">
        <f t="shared" ref="BH163:BH168" si="12">IF(N163="zníž. prenesená",J163,0)</f>
        <v>0</v>
      </c>
      <c r="BI163" s="167">
        <f t="shared" ref="BI163:BI168" si="13">IF(N163="nulová",J163,0)</f>
        <v>0</v>
      </c>
      <c r="BJ163" s="16" t="s">
        <v>87</v>
      </c>
      <c r="BK163" s="167">
        <f t="shared" ref="BK163:BK168" si="14">ROUND(I163*H163,2)</f>
        <v>0</v>
      </c>
      <c r="BL163" s="16" t="s">
        <v>289</v>
      </c>
      <c r="BM163" s="166" t="s">
        <v>7</v>
      </c>
    </row>
    <row r="164" spans="2:65" s="1" customFormat="1" ht="16.5" customHeight="1">
      <c r="B164" s="125"/>
      <c r="C164" s="189" t="s">
        <v>332</v>
      </c>
      <c r="D164" s="189" t="s">
        <v>582</v>
      </c>
      <c r="E164" s="190" t="s">
        <v>4655</v>
      </c>
      <c r="F164" s="191" t="s">
        <v>4656</v>
      </c>
      <c r="G164" s="192" t="s">
        <v>2081</v>
      </c>
      <c r="H164" s="193">
        <v>1</v>
      </c>
      <c r="I164" s="194"/>
      <c r="J164" s="195">
        <f t="shared" si="5"/>
        <v>0</v>
      </c>
      <c r="K164" s="196"/>
      <c r="L164" s="197"/>
      <c r="M164" s="198" t="s">
        <v>1</v>
      </c>
      <c r="N164" s="199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319</v>
      </c>
      <c r="AT164" s="166" t="s">
        <v>582</v>
      </c>
      <c r="AU164" s="166" t="s">
        <v>82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289</v>
      </c>
      <c r="BM164" s="166" t="s">
        <v>395</v>
      </c>
    </row>
    <row r="165" spans="2:65" s="1" customFormat="1" ht="16.5" customHeight="1">
      <c r="B165" s="125"/>
      <c r="C165" s="155" t="s">
        <v>337</v>
      </c>
      <c r="D165" s="155" t="s">
        <v>285</v>
      </c>
      <c r="E165" s="156" t="s">
        <v>4657</v>
      </c>
      <c r="F165" s="157" t="s">
        <v>4658</v>
      </c>
      <c r="G165" s="158" t="s">
        <v>2081</v>
      </c>
      <c r="H165" s="159">
        <v>2</v>
      </c>
      <c r="I165" s="160"/>
      <c r="J165" s="161">
        <f t="shared" si="5"/>
        <v>0</v>
      </c>
      <c r="K165" s="162"/>
      <c r="L165" s="31"/>
      <c r="M165" s="163" t="s">
        <v>1</v>
      </c>
      <c r="N165" s="124" t="s">
        <v>41</v>
      </c>
      <c r="P165" s="164">
        <f t="shared" si="6"/>
        <v>0</v>
      </c>
      <c r="Q165" s="164">
        <v>0</v>
      </c>
      <c r="R165" s="164">
        <f t="shared" si="7"/>
        <v>0</v>
      </c>
      <c r="S165" s="164">
        <v>0</v>
      </c>
      <c r="T165" s="165">
        <f t="shared" si="8"/>
        <v>0</v>
      </c>
      <c r="AR165" s="166" t="s">
        <v>289</v>
      </c>
      <c r="AT165" s="166" t="s">
        <v>285</v>
      </c>
      <c r="AU165" s="166" t="s">
        <v>82</v>
      </c>
      <c r="AY165" s="16" t="s">
        <v>283</v>
      </c>
      <c r="BE165" s="167">
        <f t="shared" si="9"/>
        <v>0</v>
      </c>
      <c r="BF165" s="167">
        <f t="shared" si="10"/>
        <v>0</v>
      </c>
      <c r="BG165" s="167">
        <f t="shared" si="11"/>
        <v>0</v>
      </c>
      <c r="BH165" s="167">
        <f t="shared" si="12"/>
        <v>0</v>
      </c>
      <c r="BI165" s="167">
        <f t="shared" si="13"/>
        <v>0</v>
      </c>
      <c r="BJ165" s="16" t="s">
        <v>87</v>
      </c>
      <c r="BK165" s="167">
        <f t="shared" si="14"/>
        <v>0</v>
      </c>
      <c r="BL165" s="16" t="s">
        <v>289</v>
      </c>
      <c r="BM165" s="166" t="s">
        <v>408</v>
      </c>
    </row>
    <row r="166" spans="2:65" s="1" customFormat="1" ht="16.5" customHeight="1">
      <c r="B166" s="125"/>
      <c r="C166" s="155" t="s">
        <v>341</v>
      </c>
      <c r="D166" s="155" t="s">
        <v>285</v>
      </c>
      <c r="E166" s="156" t="s">
        <v>4659</v>
      </c>
      <c r="F166" s="157" t="s">
        <v>4660</v>
      </c>
      <c r="G166" s="158" t="s">
        <v>2081</v>
      </c>
      <c r="H166" s="159">
        <v>1</v>
      </c>
      <c r="I166" s="160"/>
      <c r="J166" s="161">
        <f t="shared" si="5"/>
        <v>0</v>
      </c>
      <c r="K166" s="162"/>
      <c r="L166" s="31"/>
      <c r="M166" s="163" t="s">
        <v>1</v>
      </c>
      <c r="N166" s="124" t="s">
        <v>41</v>
      </c>
      <c r="P166" s="164">
        <f t="shared" si="6"/>
        <v>0</v>
      </c>
      <c r="Q166" s="164">
        <v>0</v>
      </c>
      <c r="R166" s="164">
        <f t="shared" si="7"/>
        <v>0</v>
      </c>
      <c r="S166" s="164">
        <v>0</v>
      </c>
      <c r="T166" s="165">
        <f t="shared" si="8"/>
        <v>0</v>
      </c>
      <c r="AR166" s="166" t="s">
        <v>289</v>
      </c>
      <c r="AT166" s="166" t="s">
        <v>285</v>
      </c>
      <c r="AU166" s="166" t="s">
        <v>82</v>
      </c>
      <c r="AY166" s="16" t="s">
        <v>283</v>
      </c>
      <c r="BE166" s="167">
        <f t="shared" si="9"/>
        <v>0</v>
      </c>
      <c r="BF166" s="167">
        <f t="shared" si="10"/>
        <v>0</v>
      </c>
      <c r="BG166" s="167">
        <f t="shared" si="11"/>
        <v>0</v>
      </c>
      <c r="BH166" s="167">
        <f t="shared" si="12"/>
        <v>0</v>
      </c>
      <c r="BI166" s="167">
        <f t="shared" si="13"/>
        <v>0</v>
      </c>
      <c r="BJ166" s="16" t="s">
        <v>87</v>
      </c>
      <c r="BK166" s="167">
        <f t="shared" si="14"/>
        <v>0</v>
      </c>
      <c r="BL166" s="16" t="s">
        <v>289</v>
      </c>
      <c r="BM166" s="166" t="s">
        <v>428</v>
      </c>
    </row>
    <row r="167" spans="2:65" s="1" customFormat="1" ht="16.5" customHeight="1">
      <c r="B167" s="125"/>
      <c r="C167" s="155" t="s">
        <v>347</v>
      </c>
      <c r="D167" s="155" t="s">
        <v>285</v>
      </c>
      <c r="E167" s="156" t="s">
        <v>4661</v>
      </c>
      <c r="F167" s="157" t="s">
        <v>4662</v>
      </c>
      <c r="G167" s="158" t="s">
        <v>2081</v>
      </c>
      <c r="H167" s="159">
        <v>1</v>
      </c>
      <c r="I167" s="160"/>
      <c r="J167" s="161">
        <f t="shared" si="5"/>
        <v>0</v>
      </c>
      <c r="K167" s="162"/>
      <c r="L167" s="31"/>
      <c r="M167" s="163" t="s">
        <v>1</v>
      </c>
      <c r="N167" s="124" t="s">
        <v>41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289</v>
      </c>
      <c r="AT167" s="166" t="s">
        <v>285</v>
      </c>
      <c r="AU167" s="166" t="s">
        <v>82</v>
      </c>
      <c r="AY167" s="16" t="s">
        <v>283</v>
      </c>
      <c r="BE167" s="167">
        <f t="shared" si="9"/>
        <v>0</v>
      </c>
      <c r="BF167" s="167">
        <f t="shared" si="10"/>
        <v>0</v>
      </c>
      <c r="BG167" s="167">
        <f t="shared" si="11"/>
        <v>0</v>
      </c>
      <c r="BH167" s="167">
        <f t="shared" si="12"/>
        <v>0</v>
      </c>
      <c r="BI167" s="167">
        <f t="shared" si="13"/>
        <v>0</v>
      </c>
      <c r="BJ167" s="16" t="s">
        <v>87</v>
      </c>
      <c r="BK167" s="167">
        <f t="shared" si="14"/>
        <v>0</v>
      </c>
      <c r="BL167" s="16" t="s">
        <v>289</v>
      </c>
      <c r="BM167" s="166" t="s">
        <v>442</v>
      </c>
    </row>
    <row r="168" spans="2:65" s="1" customFormat="1" ht="16.5" customHeight="1">
      <c r="B168" s="125"/>
      <c r="C168" s="189" t="s">
        <v>352</v>
      </c>
      <c r="D168" s="189" t="s">
        <v>582</v>
      </c>
      <c r="E168" s="190" t="s">
        <v>4663</v>
      </c>
      <c r="F168" s="191" t="s">
        <v>4664</v>
      </c>
      <c r="G168" s="192" t="s">
        <v>2081</v>
      </c>
      <c r="H168" s="193">
        <v>1</v>
      </c>
      <c r="I168" s="194"/>
      <c r="J168" s="195">
        <f t="shared" si="5"/>
        <v>0</v>
      </c>
      <c r="K168" s="196"/>
      <c r="L168" s="197"/>
      <c r="M168" s="198" t="s">
        <v>1</v>
      </c>
      <c r="N168" s="199" t="s">
        <v>41</v>
      </c>
      <c r="P168" s="164">
        <f t="shared" si="6"/>
        <v>0</v>
      </c>
      <c r="Q168" s="164">
        <v>0</v>
      </c>
      <c r="R168" s="164">
        <f t="shared" si="7"/>
        <v>0</v>
      </c>
      <c r="S168" s="164">
        <v>0</v>
      </c>
      <c r="T168" s="165">
        <f t="shared" si="8"/>
        <v>0</v>
      </c>
      <c r="AR168" s="166" t="s">
        <v>319</v>
      </c>
      <c r="AT168" s="166" t="s">
        <v>582</v>
      </c>
      <c r="AU168" s="166" t="s">
        <v>82</v>
      </c>
      <c r="AY168" s="16" t="s">
        <v>283</v>
      </c>
      <c r="BE168" s="167">
        <f t="shared" si="9"/>
        <v>0</v>
      </c>
      <c r="BF168" s="167">
        <f t="shared" si="10"/>
        <v>0</v>
      </c>
      <c r="BG168" s="167">
        <f t="shared" si="11"/>
        <v>0</v>
      </c>
      <c r="BH168" s="167">
        <f t="shared" si="12"/>
        <v>0</v>
      </c>
      <c r="BI168" s="167">
        <f t="shared" si="13"/>
        <v>0</v>
      </c>
      <c r="BJ168" s="16" t="s">
        <v>87</v>
      </c>
      <c r="BK168" s="167">
        <f t="shared" si="14"/>
        <v>0</v>
      </c>
      <c r="BL168" s="16" t="s">
        <v>289</v>
      </c>
      <c r="BM168" s="166" t="s">
        <v>464</v>
      </c>
    </row>
    <row r="169" spans="2:65" s="11" customFormat="1" ht="25.9" customHeight="1">
      <c r="B169" s="143"/>
      <c r="D169" s="144" t="s">
        <v>74</v>
      </c>
      <c r="E169" s="145" t="s">
        <v>2161</v>
      </c>
      <c r="F169" s="145" t="s">
        <v>2321</v>
      </c>
      <c r="I169" s="146"/>
      <c r="J169" s="147">
        <f>BK169</f>
        <v>0</v>
      </c>
      <c r="L169" s="143"/>
      <c r="M169" s="148"/>
      <c r="P169" s="149">
        <f>P170+P171+P172</f>
        <v>0</v>
      </c>
      <c r="R169" s="149">
        <f>R170+R171+R172</f>
        <v>0</v>
      </c>
      <c r="T169" s="150">
        <f>T170+T171+T172</f>
        <v>0</v>
      </c>
      <c r="AR169" s="144" t="s">
        <v>82</v>
      </c>
      <c r="AT169" s="151" t="s">
        <v>74</v>
      </c>
      <c r="AU169" s="151" t="s">
        <v>75</v>
      </c>
      <c r="AY169" s="144" t="s">
        <v>283</v>
      </c>
      <c r="BK169" s="152">
        <f>BK170+BK171+BK172</f>
        <v>0</v>
      </c>
    </row>
    <row r="170" spans="2:65" s="1" customFormat="1" ht="16.5" customHeight="1">
      <c r="B170" s="125"/>
      <c r="C170" s="155" t="s">
        <v>358</v>
      </c>
      <c r="D170" s="155" t="s">
        <v>285</v>
      </c>
      <c r="E170" s="156" t="s">
        <v>2349</v>
      </c>
      <c r="F170" s="157" t="s">
        <v>2350</v>
      </c>
      <c r="G170" s="158" t="s">
        <v>2081</v>
      </c>
      <c r="H170" s="159">
        <v>1</v>
      </c>
      <c r="I170" s="160"/>
      <c r="J170" s="161">
        <f>ROUND(I170*H170,2)</f>
        <v>0</v>
      </c>
      <c r="K170" s="162"/>
      <c r="L170" s="31"/>
      <c r="M170" s="163" t="s">
        <v>1</v>
      </c>
      <c r="N170" s="124" t="s">
        <v>41</v>
      </c>
      <c r="P170" s="164">
        <f>O170*H170</f>
        <v>0</v>
      </c>
      <c r="Q170" s="164">
        <v>0</v>
      </c>
      <c r="R170" s="164">
        <f>Q170*H170</f>
        <v>0</v>
      </c>
      <c r="S170" s="164">
        <v>0</v>
      </c>
      <c r="T170" s="165">
        <f>S170*H170</f>
        <v>0</v>
      </c>
      <c r="AR170" s="166" t="s">
        <v>289</v>
      </c>
      <c r="AT170" s="166" t="s">
        <v>285</v>
      </c>
      <c r="AU170" s="166" t="s">
        <v>82</v>
      </c>
      <c r="AY170" s="16" t="s">
        <v>283</v>
      </c>
      <c r="BE170" s="167">
        <f>IF(N170="základná",J170,0)</f>
        <v>0</v>
      </c>
      <c r="BF170" s="167">
        <f>IF(N170="znížená",J170,0)</f>
        <v>0</v>
      </c>
      <c r="BG170" s="167">
        <f>IF(N170="zákl. prenesená",J170,0)</f>
        <v>0</v>
      </c>
      <c r="BH170" s="167">
        <f>IF(N170="zníž. prenesená",J170,0)</f>
        <v>0</v>
      </c>
      <c r="BI170" s="167">
        <f>IF(N170="nulová",J170,0)</f>
        <v>0</v>
      </c>
      <c r="BJ170" s="16" t="s">
        <v>87</v>
      </c>
      <c r="BK170" s="167">
        <f>ROUND(I170*H170,2)</f>
        <v>0</v>
      </c>
      <c r="BL170" s="16" t="s">
        <v>289</v>
      </c>
      <c r="BM170" s="166" t="s">
        <v>473</v>
      </c>
    </row>
    <row r="171" spans="2:65" s="1" customFormat="1" ht="24.2" customHeight="1">
      <c r="B171" s="125"/>
      <c r="C171" s="189" t="s">
        <v>364</v>
      </c>
      <c r="D171" s="189" t="s">
        <v>582</v>
      </c>
      <c r="E171" s="190" t="s">
        <v>2352</v>
      </c>
      <c r="F171" s="191" t="s">
        <v>2353</v>
      </c>
      <c r="G171" s="192" t="s">
        <v>2081</v>
      </c>
      <c r="H171" s="193">
        <v>1</v>
      </c>
      <c r="I171" s="194"/>
      <c r="J171" s="195">
        <f>ROUND(I171*H171,2)</f>
        <v>0</v>
      </c>
      <c r="K171" s="196"/>
      <c r="L171" s="197"/>
      <c r="M171" s="198" t="s">
        <v>1</v>
      </c>
      <c r="N171" s="199" t="s">
        <v>41</v>
      </c>
      <c r="P171" s="164">
        <f>O171*H171</f>
        <v>0</v>
      </c>
      <c r="Q171" s="164">
        <v>0</v>
      </c>
      <c r="R171" s="164">
        <f>Q171*H171</f>
        <v>0</v>
      </c>
      <c r="S171" s="164">
        <v>0</v>
      </c>
      <c r="T171" s="165">
        <f>S171*H171</f>
        <v>0</v>
      </c>
      <c r="AR171" s="166" t="s">
        <v>319</v>
      </c>
      <c r="AT171" s="166" t="s">
        <v>582</v>
      </c>
      <c r="AU171" s="166" t="s">
        <v>82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289</v>
      </c>
      <c r="BM171" s="166" t="s">
        <v>501</v>
      </c>
    </row>
    <row r="172" spans="2:65" s="11" customFormat="1" ht="22.9" customHeight="1">
      <c r="B172" s="143"/>
      <c r="D172" s="144" t="s">
        <v>74</v>
      </c>
      <c r="E172" s="153" t="s">
        <v>2355</v>
      </c>
      <c r="F172" s="153" t="s">
        <v>2356</v>
      </c>
      <c r="I172" s="146"/>
      <c r="J172" s="154">
        <f>BK172</f>
        <v>0</v>
      </c>
      <c r="L172" s="143"/>
      <c r="M172" s="148"/>
      <c r="P172" s="149">
        <f>SUM(P173:P178)</f>
        <v>0</v>
      </c>
      <c r="R172" s="149">
        <f>SUM(R173:R178)</f>
        <v>0</v>
      </c>
      <c r="T172" s="150">
        <f>SUM(T173:T178)</f>
        <v>0</v>
      </c>
      <c r="AR172" s="144" t="s">
        <v>82</v>
      </c>
      <c r="AT172" s="151" t="s">
        <v>74</v>
      </c>
      <c r="AU172" s="151" t="s">
        <v>82</v>
      </c>
      <c r="AY172" s="144" t="s">
        <v>283</v>
      </c>
      <c r="BK172" s="152">
        <f>SUM(BK173:BK178)</f>
        <v>0</v>
      </c>
    </row>
    <row r="173" spans="2:65" s="1" customFormat="1" ht="24.2" customHeight="1">
      <c r="B173" s="125"/>
      <c r="C173" s="155" t="s">
        <v>370</v>
      </c>
      <c r="D173" s="155" t="s">
        <v>285</v>
      </c>
      <c r="E173" s="156" t="s">
        <v>2357</v>
      </c>
      <c r="F173" s="157" t="s">
        <v>2358</v>
      </c>
      <c r="G173" s="158" t="s">
        <v>2081</v>
      </c>
      <c r="H173" s="159">
        <v>10</v>
      </c>
      <c r="I173" s="160"/>
      <c r="J173" s="161">
        <f t="shared" ref="J173:J178" si="15">ROUND(I173*H173,2)</f>
        <v>0</v>
      </c>
      <c r="K173" s="162"/>
      <c r="L173" s="31"/>
      <c r="M173" s="163" t="s">
        <v>1</v>
      </c>
      <c r="N173" s="124" t="s">
        <v>41</v>
      </c>
      <c r="P173" s="164">
        <f t="shared" ref="P173:P178" si="16">O173*H173</f>
        <v>0</v>
      </c>
      <c r="Q173" s="164">
        <v>0</v>
      </c>
      <c r="R173" s="164">
        <f t="shared" ref="R173:R178" si="17">Q173*H173</f>
        <v>0</v>
      </c>
      <c r="S173" s="164">
        <v>0</v>
      </c>
      <c r="T173" s="165">
        <f t="shared" ref="T173:T178" si="18">S173*H173</f>
        <v>0</v>
      </c>
      <c r="AR173" s="166" t="s">
        <v>289</v>
      </c>
      <c r="AT173" s="166" t="s">
        <v>285</v>
      </c>
      <c r="AU173" s="166" t="s">
        <v>87</v>
      </c>
      <c r="AY173" s="16" t="s">
        <v>283</v>
      </c>
      <c r="BE173" s="167">
        <f t="shared" ref="BE173:BE178" si="19">IF(N173="základná",J173,0)</f>
        <v>0</v>
      </c>
      <c r="BF173" s="167">
        <f t="shared" ref="BF173:BF178" si="20">IF(N173="znížená",J173,0)</f>
        <v>0</v>
      </c>
      <c r="BG173" s="167">
        <f t="shared" ref="BG173:BG178" si="21">IF(N173="zákl. prenesená",J173,0)</f>
        <v>0</v>
      </c>
      <c r="BH173" s="167">
        <f t="shared" ref="BH173:BH178" si="22">IF(N173="zníž. prenesená",J173,0)</f>
        <v>0</v>
      </c>
      <c r="BI173" s="167">
        <f t="shared" ref="BI173:BI178" si="23">IF(N173="nulová",J173,0)</f>
        <v>0</v>
      </c>
      <c r="BJ173" s="16" t="s">
        <v>87</v>
      </c>
      <c r="BK173" s="167">
        <f t="shared" ref="BK173:BK178" si="24">ROUND(I173*H173,2)</f>
        <v>0</v>
      </c>
      <c r="BL173" s="16" t="s">
        <v>289</v>
      </c>
      <c r="BM173" s="166" t="s">
        <v>509</v>
      </c>
    </row>
    <row r="174" spans="2:65" s="1" customFormat="1" ht="16.5" customHeight="1">
      <c r="B174" s="125"/>
      <c r="C174" s="189" t="s">
        <v>376</v>
      </c>
      <c r="D174" s="189" t="s">
        <v>582</v>
      </c>
      <c r="E174" s="190" t="s">
        <v>2360</v>
      </c>
      <c r="F174" s="191" t="s">
        <v>2361</v>
      </c>
      <c r="G174" s="192" t="s">
        <v>2081</v>
      </c>
      <c r="H174" s="193">
        <v>10</v>
      </c>
      <c r="I174" s="194"/>
      <c r="J174" s="195">
        <f t="shared" si="15"/>
        <v>0</v>
      </c>
      <c r="K174" s="196"/>
      <c r="L174" s="197"/>
      <c r="M174" s="198" t="s">
        <v>1</v>
      </c>
      <c r="N174" s="199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319</v>
      </c>
      <c r="AT174" s="166" t="s">
        <v>582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289</v>
      </c>
      <c r="BM174" s="166" t="s">
        <v>519</v>
      </c>
    </row>
    <row r="175" spans="2:65" s="1" customFormat="1" ht="21.75" customHeight="1">
      <c r="B175" s="125"/>
      <c r="C175" s="155" t="s">
        <v>7</v>
      </c>
      <c r="D175" s="155" t="s">
        <v>285</v>
      </c>
      <c r="E175" s="156" t="s">
        <v>4665</v>
      </c>
      <c r="F175" s="157" t="s">
        <v>4666</v>
      </c>
      <c r="G175" s="158" t="s">
        <v>2081</v>
      </c>
      <c r="H175" s="159">
        <v>100</v>
      </c>
      <c r="I175" s="160"/>
      <c r="J175" s="161">
        <f t="shared" si="15"/>
        <v>0</v>
      </c>
      <c r="K175" s="162"/>
      <c r="L175" s="31"/>
      <c r="M175" s="163" t="s">
        <v>1</v>
      </c>
      <c r="N175" s="124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289</v>
      </c>
      <c r="AT175" s="166" t="s">
        <v>285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289</v>
      </c>
      <c r="BM175" s="166" t="s">
        <v>527</v>
      </c>
    </row>
    <row r="176" spans="2:65" s="1" customFormat="1" ht="16.5" customHeight="1">
      <c r="B176" s="125"/>
      <c r="C176" s="189" t="s">
        <v>386</v>
      </c>
      <c r="D176" s="189" t="s">
        <v>582</v>
      </c>
      <c r="E176" s="190" t="s">
        <v>4667</v>
      </c>
      <c r="F176" s="191" t="s">
        <v>4668</v>
      </c>
      <c r="G176" s="192" t="s">
        <v>2081</v>
      </c>
      <c r="H176" s="193">
        <v>100</v>
      </c>
      <c r="I176" s="194"/>
      <c r="J176" s="195">
        <f t="shared" si="15"/>
        <v>0</v>
      </c>
      <c r="K176" s="196"/>
      <c r="L176" s="197"/>
      <c r="M176" s="198" t="s">
        <v>1</v>
      </c>
      <c r="N176" s="199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319</v>
      </c>
      <c r="AT176" s="166" t="s">
        <v>582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289</v>
      </c>
      <c r="BM176" s="166" t="s">
        <v>538</v>
      </c>
    </row>
    <row r="177" spans="2:65" s="1" customFormat="1" ht="16.5" customHeight="1">
      <c r="B177" s="125"/>
      <c r="C177" s="155" t="s">
        <v>395</v>
      </c>
      <c r="D177" s="155" t="s">
        <v>285</v>
      </c>
      <c r="E177" s="156" t="s">
        <v>2363</v>
      </c>
      <c r="F177" s="157" t="s">
        <v>2364</v>
      </c>
      <c r="G177" s="158" t="s">
        <v>2081</v>
      </c>
      <c r="H177" s="159">
        <v>40</v>
      </c>
      <c r="I177" s="160"/>
      <c r="J177" s="161">
        <f t="shared" si="15"/>
        <v>0</v>
      </c>
      <c r="K177" s="162"/>
      <c r="L177" s="31"/>
      <c r="M177" s="163" t="s">
        <v>1</v>
      </c>
      <c r="N177" s="124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289</v>
      </c>
      <c r="AT177" s="166" t="s">
        <v>285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289</v>
      </c>
      <c r="BM177" s="166" t="s">
        <v>546</v>
      </c>
    </row>
    <row r="178" spans="2:65" s="1" customFormat="1" ht="37.9" customHeight="1">
      <c r="B178" s="125"/>
      <c r="C178" s="189" t="s">
        <v>400</v>
      </c>
      <c r="D178" s="189" t="s">
        <v>582</v>
      </c>
      <c r="E178" s="190" t="s">
        <v>2366</v>
      </c>
      <c r="F178" s="191" t="s">
        <v>2367</v>
      </c>
      <c r="G178" s="192" t="s">
        <v>2081</v>
      </c>
      <c r="H178" s="193">
        <v>40</v>
      </c>
      <c r="I178" s="194"/>
      <c r="J178" s="195">
        <f t="shared" si="15"/>
        <v>0</v>
      </c>
      <c r="K178" s="196"/>
      <c r="L178" s="197"/>
      <c r="M178" s="198" t="s">
        <v>1</v>
      </c>
      <c r="N178" s="199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319</v>
      </c>
      <c r="AT178" s="166" t="s">
        <v>582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289</v>
      </c>
      <c r="BM178" s="166" t="s">
        <v>555</v>
      </c>
    </row>
    <row r="179" spans="2:65" s="11" customFormat="1" ht="25.9" customHeight="1">
      <c r="B179" s="143"/>
      <c r="D179" s="144" t="s">
        <v>74</v>
      </c>
      <c r="E179" s="145" t="s">
        <v>2244</v>
      </c>
      <c r="F179" s="145" t="s">
        <v>2370</v>
      </c>
      <c r="I179" s="146"/>
      <c r="J179" s="147">
        <f>BK179</f>
        <v>0</v>
      </c>
      <c r="L179" s="143"/>
      <c r="M179" s="148"/>
      <c r="P179" s="149">
        <f>SUM(P180:P185)</f>
        <v>0</v>
      </c>
      <c r="R179" s="149">
        <f>SUM(R180:R185)</f>
        <v>0</v>
      </c>
      <c r="T179" s="150">
        <f>SUM(T180:T185)</f>
        <v>0</v>
      </c>
      <c r="AR179" s="144" t="s">
        <v>82</v>
      </c>
      <c r="AT179" s="151" t="s">
        <v>74</v>
      </c>
      <c r="AU179" s="151" t="s">
        <v>75</v>
      </c>
      <c r="AY179" s="144" t="s">
        <v>283</v>
      </c>
      <c r="BK179" s="152">
        <f>SUM(BK180:BK185)</f>
        <v>0</v>
      </c>
    </row>
    <row r="180" spans="2:65" s="1" customFormat="1" ht="33" customHeight="1">
      <c r="B180" s="125"/>
      <c r="C180" s="155" t="s">
        <v>408</v>
      </c>
      <c r="D180" s="155" t="s">
        <v>285</v>
      </c>
      <c r="E180" s="156" t="s">
        <v>4669</v>
      </c>
      <c r="F180" s="157" t="s">
        <v>4670</v>
      </c>
      <c r="G180" s="158" t="s">
        <v>644</v>
      </c>
      <c r="H180" s="159">
        <v>5</v>
      </c>
      <c r="I180" s="160"/>
      <c r="J180" s="161">
        <f t="shared" ref="J180:J185" si="25">ROUND(I180*H180,2)</f>
        <v>0</v>
      </c>
      <c r="K180" s="162"/>
      <c r="L180" s="31"/>
      <c r="M180" s="163" t="s">
        <v>1</v>
      </c>
      <c r="N180" s="124" t="s">
        <v>41</v>
      </c>
      <c r="P180" s="164">
        <f t="shared" ref="P180:P185" si="26">O180*H180</f>
        <v>0</v>
      </c>
      <c r="Q180" s="164">
        <v>0</v>
      </c>
      <c r="R180" s="164">
        <f t="shared" ref="R180:R185" si="27">Q180*H180</f>
        <v>0</v>
      </c>
      <c r="S180" s="164">
        <v>0</v>
      </c>
      <c r="T180" s="165">
        <f t="shared" ref="T180:T185" si="28">S180*H180</f>
        <v>0</v>
      </c>
      <c r="AR180" s="166" t="s">
        <v>289</v>
      </c>
      <c r="AT180" s="166" t="s">
        <v>285</v>
      </c>
      <c r="AU180" s="166" t="s">
        <v>82</v>
      </c>
      <c r="AY180" s="16" t="s">
        <v>283</v>
      </c>
      <c r="BE180" s="167">
        <f t="shared" ref="BE180:BE185" si="29">IF(N180="základná",J180,0)</f>
        <v>0</v>
      </c>
      <c r="BF180" s="167">
        <f t="shared" ref="BF180:BF185" si="30">IF(N180="znížená",J180,0)</f>
        <v>0</v>
      </c>
      <c r="BG180" s="167">
        <f t="shared" ref="BG180:BG185" si="31">IF(N180="zákl. prenesená",J180,0)</f>
        <v>0</v>
      </c>
      <c r="BH180" s="167">
        <f t="shared" ref="BH180:BH185" si="32">IF(N180="zníž. prenesená",J180,0)</f>
        <v>0</v>
      </c>
      <c r="BI180" s="167">
        <f t="shared" ref="BI180:BI185" si="33">IF(N180="nulová",J180,0)</f>
        <v>0</v>
      </c>
      <c r="BJ180" s="16" t="s">
        <v>87</v>
      </c>
      <c r="BK180" s="167">
        <f t="shared" ref="BK180:BK185" si="34">ROUND(I180*H180,2)</f>
        <v>0</v>
      </c>
      <c r="BL180" s="16" t="s">
        <v>289</v>
      </c>
      <c r="BM180" s="166" t="s">
        <v>566</v>
      </c>
    </row>
    <row r="181" spans="2:65" s="1" customFormat="1" ht="33" customHeight="1">
      <c r="B181" s="125"/>
      <c r="C181" s="189" t="s">
        <v>418</v>
      </c>
      <c r="D181" s="189" t="s">
        <v>582</v>
      </c>
      <c r="E181" s="190" t="s">
        <v>2398</v>
      </c>
      <c r="F181" s="191" t="s">
        <v>2399</v>
      </c>
      <c r="G181" s="192" t="s">
        <v>644</v>
      </c>
      <c r="H181" s="193">
        <v>5</v>
      </c>
      <c r="I181" s="194"/>
      <c r="J181" s="195">
        <f t="shared" si="25"/>
        <v>0</v>
      </c>
      <c r="K181" s="196"/>
      <c r="L181" s="197"/>
      <c r="M181" s="198" t="s">
        <v>1</v>
      </c>
      <c r="N181" s="199" t="s">
        <v>41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319</v>
      </c>
      <c r="AT181" s="166" t="s">
        <v>582</v>
      </c>
      <c r="AU181" s="166" t="s">
        <v>82</v>
      </c>
      <c r="AY181" s="16" t="s">
        <v>283</v>
      </c>
      <c r="BE181" s="167">
        <f t="shared" si="29"/>
        <v>0</v>
      </c>
      <c r="BF181" s="167">
        <f t="shared" si="30"/>
        <v>0</v>
      </c>
      <c r="BG181" s="167">
        <f t="shared" si="31"/>
        <v>0</v>
      </c>
      <c r="BH181" s="167">
        <f t="shared" si="32"/>
        <v>0</v>
      </c>
      <c r="BI181" s="167">
        <f t="shared" si="33"/>
        <v>0</v>
      </c>
      <c r="BJ181" s="16" t="s">
        <v>87</v>
      </c>
      <c r="BK181" s="167">
        <f t="shared" si="34"/>
        <v>0</v>
      </c>
      <c r="BL181" s="16" t="s">
        <v>289</v>
      </c>
      <c r="BM181" s="166" t="s">
        <v>576</v>
      </c>
    </row>
    <row r="182" spans="2:65" s="1" customFormat="1" ht="24.2" customHeight="1">
      <c r="B182" s="125"/>
      <c r="C182" s="155" t="s">
        <v>428</v>
      </c>
      <c r="D182" s="155" t="s">
        <v>285</v>
      </c>
      <c r="E182" s="156" t="s">
        <v>2401</v>
      </c>
      <c r="F182" s="157" t="s">
        <v>2402</v>
      </c>
      <c r="G182" s="158" t="s">
        <v>644</v>
      </c>
      <c r="H182" s="159">
        <v>100</v>
      </c>
      <c r="I182" s="160"/>
      <c r="J182" s="161">
        <f t="shared" si="25"/>
        <v>0</v>
      </c>
      <c r="K182" s="162"/>
      <c r="L182" s="31"/>
      <c r="M182" s="163" t="s">
        <v>1</v>
      </c>
      <c r="N182" s="124" t="s">
        <v>41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289</v>
      </c>
      <c r="AT182" s="166" t="s">
        <v>285</v>
      </c>
      <c r="AU182" s="166" t="s">
        <v>82</v>
      </c>
      <c r="AY182" s="16" t="s">
        <v>283</v>
      </c>
      <c r="BE182" s="167">
        <f t="shared" si="29"/>
        <v>0</v>
      </c>
      <c r="BF182" s="167">
        <f t="shared" si="30"/>
        <v>0</v>
      </c>
      <c r="BG182" s="167">
        <f t="shared" si="31"/>
        <v>0</v>
      </c>
      <c r="BH182" s="167">
        <f t="shared" si="32"/>
        <v>0</v>
      </c>
      <c r="BI182" s="167">
        <f t="shared" si="33"/>
        <v>0</v>
      </c>
      <c r="BJ182" s="16" t="s">
        <v>87</v>
      </c>
      <c r="BK182" s="167">
        <f t="shared" si="34"/>
        <v>0</v>
      </c>
      <c r="BL182" s="16" t="s">
        <v>289</v>
      </c>
      <c r="BM182" s="166" t="s">
        <v>587</v>
      </c>
    </row>
    <row r="183" spans="2:65" s="1" customFormat="1" ht="24.2" customHeight="1">
      <c r="B183" s="125"/>
      <c r="C183" s="189" t="s">
        <v>438</v>
      </c>
      <c r="D183" s="189" t="s">
        <v>582</v>
      </c>
      <c r="E183" s="190" t="s">
        <v>4671</v>
      </c>
      <c r="F183" s="191" t="s">
        <v>4672</v>
      </c>
      <c r="G183" s="192" t="s">
        <v>644</v>
      </c>
      <c r="H183" s="193">
        <v>100</v>
      </c>
      <c r="I183" s="194"/>
      <c r="J183" s="195">
        <f t="shared" si="25"/>
        <v>0</v>
      </c>
      <c r="K183" s="196"/>
      <c r="L183" s="197"/>
      <c r="M183" s="198" t="s">
        <v>1</v>
      </c>
      <c r="N183" s="199" t="s">
        <v>41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319</v>
      </c>
      <c r="AT183" s="166" t="s">
        <v>582</v>
      </c>
      <c r="AU183" s="166" t="s">
        <v>82</v>
      </c>
      <c r="AY183" s="16" t="s">
        <v>283</v>
      </c>
      <c r="BE183" s="167">
        <f t="shared" si="29"/>
        <v>0</v>
      </c>
      <c r="BF183" s="167">
        <f t="shared" si="30"/>
        <v>0</v>
      </c>
      <c r="BG183" s="167">
        <f t="shared" si="31"/>
        <v>0</v>
      </c>
      <c r="BH183" s="167">
        <f t="shared" si="32"/>
        <v>0</v>
      </c>
      <c r="BI183" s="167">
        <f t="shared" si="33"/>
        <v>0</v>
      </c>
      <c r="BJ183" s="16" t="s">
        <v>87</v>
      </c>
      <c r="BK183" s="167">
        <f t="shared" si="34"/>
        <v>0</v>
      </c>
      <c r="BL183" s="16" t="s">
        <v>289</v>
      </c>
      <c r="BM183" s="166" t="s">
        <v>600</v>
      </c>
    </row>
    <row r="184" spans="2:65" s="1" customFormat="1" ht="24.2" customHeight="1">
      <c r="B184" s="125"/>
      <c r="C184" s="155" t="s">
        <v>442</v>
      </c>
      <c r="D184" s="155" t="s">
        <v>285</v>
      </c>
      <c r="E184" s="156" t="s">
        <v>2419</v>
      </c>
      <c r="F184" s="157" t="s">
        <v>2420</v>
      </c>
      <c r="G184" s="158" t="s">
        <v>644</v>
      </c>
      <c r="H184" s="159">
        <v>10</v>
      </c>
      <c r="I184" s="160"/>
      <c r="J184" s="161">
        <f t="shared" si="25"/>
        <v>0</v>
      </c>
      <c r="K184" s="162"/>
      <c r="L184" s="31"/>
      <c r="M184" s="163" t="s">
        <v>1</v>
      </c>
      <c r="N184" s="124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289</v>
      </c>
      <c r="AT184" s="166" t="s">
        <v>285</v>
      </c>
      <c r="AU184" s="166" t="s">
        <v>82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289</v>
      </c>
      <c r="BM184" s="166" t="s">
        <v>612</v>
      </c>
    </row>
    <row r="185" spans="2:65" s="1" customFormat="1" ht="24.2" customHeight="1">
      <c r="B185" s="125"/>
      <c r="C185" s="189" t="s">
        <v>447</v>
      </c>
      <c r="D185" s="189" t="s">
        <v>582</v>
      </c>
      <c r="E185" s="190" t="s">
        <v>4308</v>
      </c>
      <c r="F185" s="191" t="s">
        <v>4309</v>
      </c>
      <c r="G185" s="192" t="s">
        <v>644</v>
      </c>
      <c r="H185" s="193">
        <v>10</v>
      </c>
      <c r="I185" s="194"/>
      <c r="J185" s="195">
        <f t="shared" si="25"/>
        <v>0</v>
      </c>
      <c r="K185" s="196"/>
      <c r="L185" s="197"/>
      <c r="M185" s="198" t="s">
        <v>1</v>
      </c>
      <c r="N185" s="199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319</v>
      </c>
      <c r="AT185" s="166" t="s">
        <v>582</v>
      </c>
      <c r="AU185" s="166" t="s">
        <v>82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289</v>
      </c>
      <c r="BM185" s="166" t="s">
        <v>620</v>
      </c>
    </row>
    <row r="186" spans="2:65" s="11" customFormat="1" ht="25.9" customHeight="1">
      <c r="B186" s="143"/>
      <c r="D186" s="144" t="s">
        <v>74</v>
      </c>
      <c r="E186" s="145" t="s">
        <v>2279</v>
      </c>
      <c r="F186" s="145" t="s">
        <v>4673</v>
      </c>
      <c r="I186" s="146"/>
      <c r="J186" s="147">
        <f>BK186</f>
        <v>0</v>
      </c>
      <c r="L186" s="143"/>
      <c r="M186" s="148"/>
      <c r="P186" s="149">
        <f>SUM(P187:P188)</f>
        <v>0</v>
      </c>
      <c r="R186" s="149">
        <f>SUM(R187:R188)</f>
        <v>0</v>
      </c>
      <c r="T186" s="150">
        <f>SUM(T187:T188)</f>
        <v>0</v>
      </c>
      <c r="AR186" s="144" t="s">
        <v>82</v>
      </c>
      <c r="AT186" s="151" t="s">
        <v>74</v>
      </c>
      <c r="AU186" s="151" t="s">
        <v>75</v>
      </c>
      <c r="AY186" s="144" t="s">
        <v>283</v>
      </c>
      <c r="BK186" s="152">
        <f>SUM(BK187:BK188)</f>
        <v>0</v>
      </c>
    </row>
    <row r="187" spans="2:65" s="1" customFormat="1" ht="21.75" customHeight="1">
      <c r="B187" s="125"/>
      <c r="C187" s="155" t="s">
        <v>464</v>
      </c>
      <c r="D187" s="155" t="s">
        <v>285</v>
      </c>
      <c r="E187" s="156" t="s">
        <v>4674</v>
      </c>
      <c r="F187" s="157" t="s">
        <v>4675</v>
      </c>
      <c r="G187" s="158" t="s">
        <v>644</v>
      </c>
      <c r="H187" s="159">
        <v>30</v>
      </c>
      <c r="I187" s="160"/>
      <c r="J187" s="161">
        <f>ROUND(I187*H187,2)</f>
        <v>0</v>
      </c>
      <c r="K187" s="162"/>
      <c r="L187" s="31"/>
      <c r="M187" s="163" t="s">
        <v>1</v>
      </c>
      <c r="N187" s="124" t="s">
        <v>41</v>
      </c>
      <c r="P187" s="164">
        <f>O187*H187</f>
        <v>0</v>
      </c>
      <c r="Q187" s="164">
        <v>0</v>
      </c>
      <c r="R187" s="164">
        <f>Q187*H187</f>
        <v>0</v>
      </c>
      <c r="S187" s="164">
        <v>0</v>
      </c>
      <c r="T187" s="165">
        <f>S187*H187</f>
        <v>0</v>
      </c>
      <c r="AR187" s="166" t="s">
        <v>289</v>
      </c>
      <c r="AT187" s="166" t="s">
        <v>285</v>
      </c>
      <c r="AU187" s="166" t="s">
        <v>82</v>
      </c>
      <c r="AY187" s="16" t="s">
        <v>283</v>
      </c>
      <c r="BE187" s="167">
        <f>IF(N187="základná",J187,0)</f>
        <v>0</v>
      </c>
      <c r="BF187" s="167">
        <f>IF(N187="znížená",J187,0)</f>
        <v>0</v>
      </c>
      <c r="BG187" s="167">
        <f>IF(N187="zákl. prenesená",J187,0)</f>
        <v>0</v>
      </c>
      <c r="BH187" s="167">
        <f>IF(N187="zníž. prenesená",J187,0)</f>
        <v>0</v>
      </c>
      <c r="BI187" s="167">
        <f>IF(N187="nulová",J187,0)</f>
        <v>0</v>
      </c>
      <c r="BJ187" s="16" t="s">
        <v>87</v>
      </c>
      <c r="BK187" s="167">
        <f>ROUND(I187*H187,2)</f>
        <v>0</v>
      </c>
      <c r="BL187" s="16" t="s">
        <v>289</v>
      </c>
      <c r="BM187" s="166" t="s">
        <v>632</v>
      </c>
    </row>
    <row r="188" spans="2:65" s="1" customFormat="1" ht="16.5" customHeight="1">
      <c r="B188" s="125"/>
      <c r="C188" s="189" t="s">
        <v>469</v>
      </c>
      <c r="D188" s="189" t="s">
        <v>582</v>
      </c>
      <c r="E188" s="190" t="s">
        <v>4676</v>
      </c>
      <c r="F188" s="191" t="s">
        <v>4677</v>
      </c>
      <c r="G188" s="192" t="s">
        <v>644</v>
      </c>
      <c r="H188" s="193">
        <v>30</v>
      </c>
      <c r="I188" s="194"/>
      <c r="J188" s="195">
        <f>ROUND(I188*H188,2)</f>
        <v>0</v>
      </c>
      <c r="K188" s="196"/>
      <c r="L188" s="197"/>
      <c r="M188" s="198" t="s">
        <v>1</v>
      </c>
      <c r="N188" s="199" t="s">
        <v>41</v>
      </c>
      <c r="P188" s="164">
        <f>O188*H188</f>
        <v>0</v>
      </c>
      <c r="Q188" s="164">
        <v>0</v>
      </c>
      <c r="R188" s="164">
        <f>Q188*H188</f>
        <v>0</v>
      </c>
      <c r="S188" s="164">
        <v>0</v>
      </c>
      <c r="T188" s="165">
        <f>S188*H188</f>
        <v>0</v>
      </c>
      <c r="AR188" s="166" t="s">
        <v>319</v>
      </c>
      <c r="AT188" s="166" t="s">
        <v>582</v>
      </c>
      <c r="AU188" s="166" t="s">
        <v>82</v>
      </c>
      <c r="AY188" s="16" t="s">
        <v>283</v>
      </c>
      <c r="BE188" s="167">
        <f>IF(N188="základná",J188,0)</f>
        <v>0</v>
      </c>
      <c r="BF188" s="167">
        <f>IF(N188="znížená",J188,0)</f>
        <v>0</v>
      </c>
      <c r="BG188" s="167">
        <f>IF(N188="zákl. prenesená",J188,0)</f>
        <v>0</v>
      </c>
      <c r="BH188" s="167">
        <f>IF(N188="zníž. prenesená",J188,0)</f>
        <v>0</v>
      </c>
      <c r="BI188" s="167">
        <f>IF(N188="nulová",J188,0)</f>
        <v>0</v>
      </c>
      <c r="BJ188" s="16" t="s">
        <v>87</v>
      </c>
      <c r="BK188" s="167">
        <f>ROUND(I188*H188,2)</f>
        <v>0</v>
      </c>
      <c r="BL188" s="16" t="s">
        <v>289</v>
      </c>
      <c r="BM188" s="166" t="s">
        <v>641</v>
      </c>
    </row>
    <row r="189" spans="2:65" s="11" customFormat="1" ht="25.9" customHeight="1">
      <c r="B189" s="143"/>
      <c r="D189" s="144" t="s">
        <v>74</v>
      </c>
      <c r="E189" s="145" t="s">
        <v>2320</v>
      </c>
      <c r="F189" s="145" t="s">
        <v>2060</v>
      </c>
      <c r="I189" s="146"/>
      <c r="J189" s="147">
        <f>BK189</f>
        <v>0</v>
      </c>
      <c r="L189" s="143"/>
      <c r="M189" s="148"/>
      <c r="P189" s="149">
        <f>P190</f>
        <v>0</v>
      </c>
      <c r="R189" s="149">
        <f>R190</f>
        <v>0</v>
      </c>
      <c r="T189" s="150">
        <f>T190</f>
        <v>0</v>
      </c>
      <c r="AR189" s="144" t="s">
        <v>82</v>
      </c>
      <c r="AT189" s="151" t="s">
        <v>74</v>
      </c>
      <c r="AU189" s="151" t="s">
        <v>75</v>
      </c>
      <c r="AY189" s="144" t="s">
        <v>283</v>
      </c>
      <c r="BK189" s="152">
        <f>BK190</f>
        <v>0</v>
      </c>
    </row>
    <row r="190" spans="2:65" s="1" customFormat="1" ht="24.2" customHeight="1">
      <c r="B190" s="125"/>
      <c r="C190" s="155" t="s">
        <v>473</v>
      </c>
      <c r="D190" s="155" t="s">
        <v>285</v>
      </c>
      <c r="E190" s="156" t="s">
        <v>2068</v>
      </c>
      <c r="F190" s="157" t="s">
        <v>2069</v>
      </c>
      <c r="G190" s="158" t="s">
        <v>2063</v>
      </c>
      <c r="H190" s="159">
        <v>10</v>
      </c>
      <c r="I190" s="160"/>
      <c r="J190" s="161">
        <f>ROUND(I190*H190,2)</f>
        <v>0</v>
      </c>
      <c r="K190" s="162"/>
      <c r="L190" s="31"/>
      <c r="M190" s="163" t="s">
        <v>1</v>
      </c>
      <c r="N190" s="124" t="s">
        <v>41</v>
      </c>
      <c r="P190" s="164">
        <f>O190*H190</f>
        <v>0</v>
      </c>
      <c r="Q190" s="164">
        <v>0</v>
      </c>
      <c r="R190" s="164">
        <f>Q190*H190</f>
        <v>0</v>
      </c>
      <c r="S190" s="164">
        <v>0</v>
      </c>
      <c r="T190" s="165">
        <f>S190*H190</f>
        <v>0</v>
      </c>
      <c r="AR190" s="166" t="s">
        <v>289</v>
      </c>
      <c r="AT190" s="166" t="s">
        <v>285</v>
      </c>
      <c r="AU190" s="166" t="s">
        <v>82</v>
      </c>
      <c r="AY190" s="16" t="s">
        <v>283</v>
      </c>
      <c r="BE190" s="167">
        <f>IF(N190="základná",J190,0)</f>
        <v>0</v>
      </c>
      <c r="BF190" s="167">
        <f>IF(N190="znížená",J190,0)</f>
        <v>0</v>
      </c>
      <c r="BG190" s="167">
        <f>IF(N190="zákl. prenesená",J190,0)</f>
        <v>0</v>
      </c>
      <c r="BH190" s="167">
        <f>IF(N190="zníž. prenesená",J190,0)</f>
        <v>0</v>
      </c>
      <c r="BI190" s="167">
        <f>IF(N190="nulová",J190,0)</f>
        <v>0</v>
      </c>
      <c r="BJ190" s="16" t="s">
        <v>87</v>
      </c>
      <c r="BK190" s="167">
        <f>ROUND(I190*H190,2)</f>
        <v>0</v>
      </c>
      <c r="BL190" s="16" t="s">
        <v>289</v>
      </c>
      <c r="BM190" s="166" t="s">
        <v>651</v>
      </c>
    </row>
    <row r="191" spans="2:65" s="11" customFormat="1" ht="25.9" customHeight="1">
      <c r="B191" s="143"/>
      <c r="D191" s="144" t="s">
        <v>74</v>
      </c>
      <c r="E191" s="145" t="s">
        <v>2369</v>
      </c>
      <c r="F191" s="145" t="s">
        <v>4678</v>
      </c>
      <c r="I191" s="146"/>
      <c r="J191" s="147">
        <f>BK191</f>
        <v>0</v>
      </c>
      <c r="L191" s="143"/>
      <c r="M191" s="148"/>
      <c r="P191" s="149">
        <f>SUM(P192:P193)</f>
        <v>0</v>
      </c>
      <c r="R191" s="149">
        <f>SUM(R192:R193)</f>
        <v>0</v>
      </c>
      <c r="T191" s="150">
        <f>SUM(T192:T193)</f>
        <v>0</v>
      </c>
      <c r="AR191" s="144" t="s">
        <v>82</v>
      </c>
      <c r="AT191" s="151" t="s">
        <v>74</v>
      </c>
      <c r="AU191" s="151" t="s">
        <v>75</v>
      </c>
      <c r="AY191" s="144" t="s">
        <v>283</v>
      </c>
      <c r="BK191" s="152">
        <f>SUM(BK192:BK193)</f>
        <v>0</v>
      </c>
    </row>
    <row r="192" spans="2:65" s="1" customFormat="1" ht="16.5" customHeight="1">
      <c r="B192" s="125"/>
      <c r="C192" s="155" t="s">
        <v>496</v>
      </c>
      <c r="D192" s="155" t="s">
        <v>285</v>
      </c>
      <c r="E192" s="156" t="s">
        <v>4679</v>
      </c>
      <c r="F192" s="157" t="s">
        <v>4680</v>
      </c>
      <c r="G192" s="158" t="s">
        <v>288</v>
      </c>
      <c r="H192" s="159">
        <v>1</v>
      </c>
      <c r="I192" s="160"/>
      <c r="J192" s="161">
        <f>ROUND(I192*H192,2)</f>
        <v>0</v>
      </c>
      <c r="K192" s="162"/>
      <c r="L192" s="31"/>
      <c r="M192" s="163" t="s">
        <v>1</v>
      </c>
      <c r="N192" s="124" t="s">
        <v>41</v>
      </c>
      <c r="P192" s="164">
        <f>O192*H192</f>
        <v>0</v>
      </c>
      <c r="Q192" s="164">
        <v>0</v>
      </c>
      <c r="R192" s="164">
        <f>Q192*H192</f>
        <v>0</v>
      </c>
      <c r="S192" s="164">
        <v>0</v>
      </c>
      <c r="T192" s="165">
        <f>S192*H192</f>
        <v>0</v>
      </c>
      <c r="AR192" s="166" t="s">
        <v>289</v>
      </c>
      <c r="AT192" s="166" t="s">
        <v>285</v>
      </c>
      <c r="AU192" s="166" t="s">
        <v>82</v>
      </c>
      <c r="AY192" s="16" t="s">
        <v>283</v>
      </c>
      <c r="BE192" s="167">
        <f>IF(N192="základná",J192,0)</f>
        <v>0</v>
      </c>
      <c r="BF192" s="167">
        <f>IF(N192="znížená",J192,0)</f>
        <v>0</v>
      </c>
      <c r="BG192" s="167">
        <f>IF(N192="zákl. prenesená",J192,0)</f>
        <v>0</v>
      </c>
      <c r="BH192" s="167">
        <f>IF(N192="zníž. prenesená",J192,0)</f>
        <v>0</v>
      </c>
      <c r="BI192" s="167">
        <f>IF(N192="nulová",J192,0)</f>
        <v>0</v>
      </c>
      <c r="BJ192" s="16" t="s">
        <v>87</v>
      </c>
      <c r="BK192" s="167">
        <f>ROUND(I192*H192,2)</f>
        <v>0</v>
      </c>
      <c r="BL192" s="16" t="s">
        <v>289</v>
      </c>
      <c r="BM192" s="166" t="s">
        <v>661</v>
      </c>
    </row>
    <row r="193" spans="2:65" s="1" customFormat="1" ht="16.5" customHeight="1">
      <c r="B193" s="125"/>
      <c r="C193" s="189" t="s">
        <v>501</v>
      </c>
      <c r="D193" s="189" t="s">
        <v>582</v>
      </c>
      <c r="E193" s="190" t="s">
        <v>4681</v>
      </c>
      <c r="F193" s="191" t="s">
        <v>4682</v>
      </c>
      <c r="G193" s="192" t="s">
        <v>2081</v>
      </c>
      <c r="H193" s="193">
        <v>1</v>
      </c>
      <c r="I193" s="194"/>
      <c r="J193" s="195">
        <f>ROUND(I193*H193,2)</f>
        <v>0</v>
      </c>
      <c r="K193" s="196"/>
      <c r="L193" s="197"/>
      <c r="M193" s="198" t="s">
        <v>1</v>
      </c>
      <c r="N193" s="199" t="s">
        <v>41</v>
      </c>
      <c r="P193" s="164">
        <f>O193*H193</f>
        <v>0</v>
      </c>
      <c r="Q193" s="164">
        <v>0</v>
      </c>
      <c r="R193" s="164">
        <f>Q193*H193</f>
        <v>0</v>
      </c>
      <c r="S193" s="164">
        <v>0</v>
      </c>
      <c r="T193" s="165">
        <f>S193*H193</f>
        <v>0</v>
      </c>
      <c r="AR193" s="166" t="s">
        <v>319</v>
      </c>
      <c r="AT193" s="166" t="s">
        <v>582</v>
      </c>
      <c r="AU193" s="166" t="s">
        <v>82</v>
      </c>
      <c r="AY193" s="16" t="s">
        <v>283</v>
      </c>
      <c r="BE193" s="167">
        <f>IF(N193="základná",J193,0)</f>
        <v>0</v>
      </c>
      <c r="BF193" s="167">
        <f>IF(N193="znížená",J193,0)</f>
        <v>0</v>
      </c>
      <c r="BG193" s="167">
        <f>IF(N193="zákl. prenesená",J193,0)</f>
        <v>0</v>
      </c>
      <c r="BH193" s="167">
        <f>IF(N193="zníž. prenesená",J193,0)</f>
        <v>0</v>
      </c>
      <c r="BI193" s="167">
        <f>IF(N193="nulová",J193,0)</f>
        <v>0</v>
      </c>
      <c r="BJ193" s="16" t="s">
        <v>87</v>
      </c>
      <c r="BK193" s="167">
        <f>ROUND(I193*H193,2)</f>
        <v>0</v>
      </c>
      <c r="BL193" s="16" t="s">
        <v>289</v>
      </c>
      <c r="BM193" s="166" t="s">
        <v>669</v>
      </c>
    </row>
    <row r="194" spans="2:65" s="11" customFormat="1" ht="25.9" customHeight="1">
      <c r="B194" s="143"/>
      <c r="D194" s="144" t="s">
        <v>74</v>
      </c>
      <c r="E194" s="145" t="s">
        <v>2059</v>
      </c>
      <c r="F194" s="145" t="s">
        <v>4683</v>
      </c>
      <c r="I194" s="146"/>
      <c r="J194" s="147">
        <f>BK194</f>
        <v>0</v>
      </c>
      <c r="L194" s="143"/>
      <c r="M194" s="148"/>
      <c r="P194" s="149">
        <f>SUM(P195:P196)</f>
        <v>0</v>
      </c>
      <c r="R194" s="149">
        <f>SUM(R195:R196)</f>
        <v>0</v>
      </c>
      <c r="T194" s="150">
        <f>SUM(T195:T196)</f>
        <v>0</v>
      </c>
      <c r="AR194" s="144" t="s">
        <v>82</v>
      </c>
      <c r="AT194" s="151" t="s">
        <v>74</v>
      </c>
      <c r="AU194" s="151" t="s">
        <v>75</v>
      </c>
      <c r="AY194" s="144" t="s">
        <v>283</v>
      </c>
      <c r="BK194" s="152">
        <f>SUM(BK195:BK196)</f>
        <v>0</v>
      </c>
    </row>
    <row r="195" spans="2:65" s="1" customFormat="1" ht="16.5" customHeight="1">
      <c r="B195" s="125"/>
      <c r="C195" s="155" t="s">
        <v>505</v>
      </c>
      <c r="D195" s="155" t="s">
        <v>285</v>
      </c>
      <c r="E195" s="156" t="s">
        <v>4684</v>
      </c>
      <c r="F195" s="157" t="s">
        <v>4685</v>
      </c>
      <c r="G195" s="158" t="s">
        <v>2081</v>
      </c>
      <c r="H195" s="159">
        <v>1</v>
      </c>
      <c r="I195" s="160"/>
      <c r="J195" s="161">
        <f>ROUND(I195*H195,2)</f>
        <v>0</v>
      </c>
      <c r="K195" s="162"/>
      <c r="L195" s="31"/>
      <c r="M195" s="163" t="s">
        <v>1</v>
      </c>
      <c r="N195" s="124" t="s">
        <v>41</v>
      </c>
      <c r="P195" s="164">
        <f>O195*H195</f>
        <v>0</v>
      </c>
      <c r="Q195" s="164">
        <v>0</v>
      </c>
      <c r="R195" s="164">
        <f>Q195*H195</f>
        <v>0</v>
      </c>
      <c r="S195" s="164">
        <v>0</v>
      </c>
      <c r="T195" s="165">
        <f>S195*H195</f>
        <v>0</v>
      </c>
      <c r="AR195" s="166" t="s">
        <v>289</v>
      </c>
      <c r="AT195" s="166" t="s">
        <v>285</v>
      </c>
      <c r="AU195" s="166" t="s">
        <v>82</v>
      </c>
      <c r="AY195" s="16" t="s">
        <v>283</v>
      </c>
      <c r="BE195" s="167">
        <f>IF(N195="základná",J195,0)</f>
        <v>0</v>
      </c>
      <c r="BF195" s="167">
        <f>IF(N195="znížená",J195,0)</f>
        <v>0</v>
      </c>
      <c r="BG195" s="167">
        <f>IF(N195="zákl. prenesená",J195,0)</f>
        <v>0</v>
      </c>
      <c r="BH195" s="167">
        <f>IF(N195="zníž. prenesená",J195,0)</f>
        <v>0</v>
      </c>
      <c r="BI195" s="167">
        <f>IF(N195="nulová",J195,0)</f>
        <v>0</v>
      </c>
      <c r="BJ195" s="16" t="s">
        <v>87</v>
      </c>
      <c r="BK195" s="167">
        <f>ROUND(I195*H195,2)</f>
        <v>0</v>
      </c>
      <c r="BL195" s="16" t="s">
        <v>289</v>
      </c>
      <c r="BM195" s="166" t="s">
        <v>687</v>
      </c>
    </row>
    <row r="196" spans="2:65" s="1" customFormat="1" ht="16.5" customHeight="1">
      <c r="B196" s="125"/>
      <c r="C196" s="189" t="s">
        <v>509</v>
      </c>
      <c r="D196" s="189" t="s">
        <v>582</v>
      </c>
      <c r="E196" s="190" t="s">
        <v>4686</v>
      </c>
      <c r="F196" s="191" t="s">
        <v>4687</v>
      </c>
      <c r="G196" s="192" t="s">
        <v>2081</v>
      </c>
      <c r="H196" s="193">
        <v>1</v>
      </c>
      <c r="I196" s="194"/>
      <c r="J196" s="195">
        <f>ROUND(I196*H196,2)</f>
        <v>0</v>
      </c>
      <c r="K196" s="196"/>
      <c r="L196" s="197"/>
      <c r="M196" s="198" t="s">
        <v>1</v>
      </c>
      <c r="N196" s="199" t="s">
        <v>41</v>
      </c>
      <c r="P196" s="164">
        <f>O196*H196</f>
        <v>0</v>
      </c>
      <c r="Q196" s="164">
        <v>0</v>
      </c>
      <c r="R196" s="164">
        <f>Q196*H196</f>
        <v>0</v>
      </c>
      <c r="S196" s="164">
        <v>0</v>
      </c>
      <c r="T196" s="165">
        <f>S196*H196</f>
        <v>0</v>
      </c>
      <c r="AR196" s="166" t="s">
        <v>319</v>
      </c>
      <c r="AT196" s="166" t="s">
        <v>582</v>
      </c>
      <c r="AU196" s="166" t="s">
        <v>82</v>
      </c>
      <c r="AY196" s="16" t="s">
        <v>283</v>
      </c>
      <c r="BE196" s="167">
        <f>IF(N196="základná",J196,0)</f>
        <v>0</v>
      </c>
      <c r="BF196" s="167">
        <f>IF(N196="znížená",J196,0)</f>
        <v>0</v>
      </c>
      <c r="BG196" s="167">
        <f>IF(N196="zákl. prenesená",J196,0)</f>
        <v>0</v>
      </c>
      <c r="BH196" s="167">
        <f>IF(N196="zníž. prenesená",J196,0)</f>
        <v>0</v>
      </c>
      <c r="BI196" s="167">
        <f>IF(N196="nulová",J196,0)</f>
        <v>0</v>
      </c>
      <c r="BJ196" s="16" t="s">
        <v>87</v>
      </c>
      <c r="BK196" s="167">
        <f>ROUND(I196*H196,2)</f>
        <v>0</v>
      </c>
      <c r="BL196" s="16" t="s">
        <v>289</v>
      </c>
      <c r="BM196" s="166" t="s">
        <v>697</v>
      </c>
    </row>
    <row r="197" spans="2:65" s="11" customFormat="1" ht="25.9" customHeight="1">
      <c r="B197" s="143"/>
      <c r="D197" s="144" t="s">
        <v>74</v>
      </c>
      <c r="E197" s="145" t="s">
        <v>4688</v>
      </c>
      <c r="F197" s="145" t="s">
        <v>4689</v>
      </c>
      <c r="I197" s="146"/>
      <c r="J197" s="147">
        <f>BK197</f>
        <v>0</v>
      </c>
      <c r="L197" s="143"/>
      <c r="M197" s="148"/>
      <c r="P197" s="149">
        <f>P198</f>
        <v>0</v>
      </c>
      <c r="R197" s="149">
        <f>R198</f>
        <v>0</v>
      </c>
      <c r="T197" s="150">
        <f>T198</f>
        <v>0</v>
      </c>
      <c r="AR197" s="144" t="s">
        <v>82</v>
      </c>
      <c r="AT197" s="151" t="s">
        <v>74</v>
      </c>
      <c r="AU197" s="151" t="s">
        <v>75</v>
      </c>
      <c r="AY197" s="144" t="s">
        <v>283</v>
      </c>
      <c r="BK197" s="152">
        <f>BK198</f>
        <v>0</v>
      </c>
    </row>
    <row r="198" spans="2:65" s="1" customFormat="1" ht="16.5" customHeight="1">
      <c r="B198" s="125"/>
      <c r="C198" s="155" t="s">
        <v>515</v>
      </c>
      <c r="D198" s="155" t="s">
        <v>285</v>
      </c>
      <c r="E198" s="156" t="s">
        <v>4690</v>
      </c>
      <c r="F198" s="157" t="s">
        <v>4691</v>
      </c>
      <c r="G198" s="158" t="s">
        <v>2081</v>
      </c>
      <c r="H198" s="159">
        <v>1</v>
      </c>
      <c r="I198" s="160"/>
      <c r="J198" s="161">
        <f>ROUND(I198*H198,2)</f>
        <v>0</v>
      </c>
      <c r="K198" s="162"/>
      <c r="L198" s="31"/>
      <c r="M198" s="163" t="s">
        <v>1</v>
      </c>
      <c r="N198" s="124" t="s">
        <v>41</v>
      </c>
      <c r="P198" s="164">
        <f>O198*H198</f>
        <v>0</v>
      </c>
      <c r="Q198" s="164">
        <v>0</v>
      </c>
      <c r="R198" s="164">
        <f>Q198*H198</f>
        <v>0</v>
      </c>
      <c r="S198" s="164">
        <v>0</v>
      </c>
      <c r="T198" s="165">
        <f>S198*H198</f>
        <v>0</v>
      </c>
      <c r="AR198" s="166" t="s">
        <v>289</v>
      </c>
      <c r="AT198" s="166" t="s">
        <v>285</v>
      </c>
      <c r="AU198" s="166" t="s">
        <v>82</v>
      </c>
      <c r="AY198" s="16" t="s">
        <v>283</v>
      </c>
      <c r="BE198" s="167">
        <f>IF(N198="základná",J198,0)</f>
        <v>0</v>
      </c>
      <c r="BF198" s="167">
        <f>IF(N198="znížená",J198,0)</f>
        <v>0</v>
      </c>
      <c r="BG198" s="167">
        <f>IF(N198="zákl. prenesená",J198,0)</f>
        <v>0</v>
      </c>
      <c r="BH198" s="167">
        <f>IF(N198="zníž. prenesená",J198,0)</f>
        <v>0</v>
      </c>
      <c r="BI198" s="167">
        <f>IF(N198="nulová",J198,0)</f>
        <v>0</v>
      </c>
      <c r="BJ198" s="16" t="s">
        <v>87</v>
      </c>
      <c r="BK198" s="167">
        <f>ROUND(I198*H198,2)</f>
        <v>0</v>
      </c>
      <c r="BL198" s="16" t="s">
        <v>289</v>
      </c>
      <c r="BM198" s="166" t="s">
        <v>720</v>
      </c>
    </row>
    <row r="199" spans="2:65" s="11" customFormat="1" ht="25.9" customHeight="1">
      <c r="B199" s="143"/>
      <c r="D199" s="144" t="s">
        <v>74</v>
      </c>
      <c r="E199" s="145" t="s">
        <v>4692</v>
      </c>
      <c r="F199" s="145" t="s">
        <v>4693</v>
      </c>
      <c r="I199" s="146"/>
      <c r="J199" s="147">
        <f>BK199</f>
        <v>0</v>
      </c>
      <c r="L199" s="143"/>
      <c r="M199" s="148"/>
      <c r="P199" s="149">
        <f>P200</f>
        <v>0</v>
      </c>
      <c r="R199" s="149">
        <f>R200</f>
        <v>0</v>
      </c>
      <c r="T199" s="150">
        <f>T200</f>
        <v>0</v>
      </c>
      <c r="AR199" s="144" t="s">
        <v>82</v>
      </c>
      <c r="AT199" s="151" t="s">
        <v>74</v>
      </c>
      <c r="AU199" s="151" t="s">
        <v>75</v>
      </c>
      <c r="AY199" s="144" t="s">
        <v>283</v>
      </c>
      <c r="BK199" s="152">
        <f>BK200</f>
        <v>0</v>
      </c>
    </row>
    <row r="200" spans="2:65" s="1" customFormat="1" ht="16.5" customHeight="1">
      <c r="B200" s="125"/>
      <c r="C200" s="155" t="s">
        <v>519</v>
      </c>
      <c r="D200" s="155" t="s">
        <v>285</v>
      </c>
      <c r="E200" s="156" t="s">
        <v>4694</v>
      </c>
      <c r="F200" s="157" t="s">
        <v>4695</v>
      </c>
      <c r="G200" s="158" t="s">
        <v>2081</v>
      </c>
      <c r="H200" s="159">
        <v>1</v>
      </c>
      <c r="I200" s="160"/>
      <c r="J200" s="161">
        <f>ROUND(I200*H200,2)</f>
        <v>0</v>
      </c>
      <c r="K200" s="162"/>
      <c r="L200" s="31"/>
      <c r="M200" s="201" t="s">
        <v>1</v>
      </c>
      <c r="N200" s="202" t="s">
        <v>41</v>
      </c>
      <c r="O200" s="203"/>
      <c r="P200" s="204">
        <f>O200*H200</f>
        <v>0</v>
      </c>
      <c r="Q200" s="204">
        <v>0</v>
      </c>
      <c r="R200" s="204">
        <f>Q200*H200</f>
        <v>0</v>
      </c>
      <c r="S200" s="204">
        <v>0</v>
      </c>
      <c r="T200" s="205">
        <f>S200*H200</f>
        <v>0</v>
      </c>
      <c r="AR200" s="166" t="s">
        <v>289</v>
      </c>
      <c r="AT200" s="166" t="s">
        <v>285</v>
      </c>
      <c r="AU200" s="166" t="s">
        <v>82</v>
      </c>
      <c r="AY200" s="16" t="s">
        <v>283</v>
      </c>
      <c r="BE200" s="167">
        <f>IF(N200="základná",J200,0)</f>
        <v>0</v>
      </c>
      <c r="BF200" s="167">
        <f>IF(N200="znížená",J200,0)</f>
        <v>0</v>
      </c>
      <c r="BG200" s="167">
        <f>IF(N200="zákl. prenesená",J200,0)</f>
        <v>0</v>
      </c>
      <c r="BH200" s="167">
        <f>IF(N200="zníž. prenesená",J200,0)</f>
        <v>0</v>
      </c>
      <c r="BI200" s="167">
        <f>IF(N200="nulová",J200,0)</f>
        <v>0</v>
      </c>
      <c r="BJ200" s="16" t="s">
        <v>87</v>
      </c>
      <c r="BK200" s="167">
        <f>ROUND(I200*H200,2)</f>
        <v>0</v>
      </c>
      <c r="BL200" s="16" t="s">
        <v>289</v>
      </c>
      <c r="BM200" s="166" t="s">
        <v>739</v>
      </c>
    </row>
    <row r="201" spans="2:65" s="1" customFormat="1" ht="6.95" customHeight="1">
      <c r="B201" s="46"/>
      <c r="C201" s="47"/>
      <c r="D201" s="47"/>
      <c r="E201" s="47"/>
      <c r="F201" s="47"/>
      <c r="G201" s="47"/>
      <c r="H201" s="47"/>
      <c r="I201" s="47"/>
      <c r="J201" s="47"/>
      <c r="K201" s="47"/>
      <c r="L201" s="31"/>
    </row>
  </sheetData>
  <autoFilter ref="C147:K200" xr:uid="{00000000-0009-0000-0000-000014000000}"/>
  <mergeCells count="20">
    <mergeCell ref="E134:H134"/>
    <mergeCell ref="E138:H138"/>
    <mergeCell ref="E136:H136"/>
    <mergeCell ref="E140:H140"/>
    <mergeCell ref="L2:V2"/>
    <mergeCell ref="D118:F118"/>
    <mergeCell ref="D119:F119"/>
    <mergeCell ref="D120:F120"/>
    <mergeCell ref="D121:F121"/>
    <mergeCell ref="D122:F12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5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157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4627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4696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J112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ROUND((SUM(BE112:BE119) + SUM(BE143:BE251)),  2)</f>
        <v>0</v>
      </c>
      <c r="G39" s="101"/>
      <c r="H39" s="101"/>
      <c r="I39" s="102">
        <v>0.2</v>
      </c>
      <c r="J39" s="100">
        <f>ROUND(((SUM(BE112:BE119) + SUM(BE143:BE251))*I39),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ROUND((SUM(BF112:BF119) + SUM(BF143:BF251)),  2)</f>
        <v>0</v>
      </c>
      <c r="G40" s="101"/>
      <c r="H40" s="101"/>
      <c r="I40" s="102">
        <v>0.2</v>
      </c>
      <c r="J40" s="100">
        <f>ROUND(((SUM(BF112:BF119) + SUM(BF143:BF251))*I40),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ROUND((SUM(BG112:BG119) + SUM(BG143:BG251)),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ROUND((SUM(BH112:BH119) + SUM(BH143:BH251)),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ROUND((SUM(BI112:BI119) + SUM(BI143:BI251)),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4627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úk - Ústredné vykurovanie  I. a II. 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47" s="1" customFormat="1" ht="10.35" customHeight="1">
      <c r="B97" s="31"/>
      <c r="L97" s="31"/>
    </row>
    <row r="98" spans="2:47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47" s="1" customFormat="1" ht="10.35" customHeight="1">
      <c r="B99" s="31"/>
      <c r="L99" s="31"/>
    </row>
    <row r="100" spans="2:47" s="1" customFormat="1" ht="22.9" customHeight="1">
      <c r="B100" s="31"/>
      <c r="C100" s="114" t="s">
        <v>233</v>
      </c>
      <c r="J100" s="68">
        <f>J143</f>
        <v>0</v>
      </c>
      <c r="L100" s="31"/>
      <c r="AU100" s="16" t="s">
        <v>234</v>
      </c>
    </row>
    <row r="101" spans="2:47" s="8" customFormat="1" ht="24.95" customHeight="1">
      <c r="B101" s="115"/>
      <c r="D101" s="116" t="s">
        <v>235</v>
      </c>
      <c r="E101" s="117"/>
      <c r="F101" s="117"/>
      <c r="G101" s="117"/>
      <c r="H101" s="117"/>
      <c r="I101" s="117"/>
      <c r="J101" s="118">
        <f>J144</f>
        <v>0</v>
      </c>
      <c r="L101" s="115"/>
    </row>
    <row r="102" spans="2:47" s="9" customFormat="1" ht="19.899999999999999" customHeight="1">
      <c r="B102" s="119"/>
      <c r="D102" s="120" t="s">
        <v>240</v>
      </c>
      <c r="E102" s="121"/>
      <c r="F102" s="121"/>
      <c r="G102" s="121"/>
      <c r="H102" s="121"/>
      <c r="I102" s="121"/>
      <c r="J102" s="122">
        <f>J145</f>
        <v>0</v>
      </c>
      <c r="L102" s="119"/>
    </row>
    <row r="103" spans="2:47" s="8" customFormat="1" ht="24.95" customHeight="1">
      <c r="B103" s="115"/>
      <c r="D103" s="116" t="s">
        <v>242</v>
      </c>
      <c r="E103" s="117"/>
      <c r="F103" s="117"/>
      <c r="G103" s="117"/>
      <c r="H103" s="117"/>
      <c r="I103" s="117"/>
      <c r="J103" s="118">
        <f>J153</f>
        <v>0</v>
      </c>
      <c r="L103" s="115"/>
    </row>
    <row r="104" spans="2:47" s="9" customFormat="1" ht="19.899999999999999" customHeight="1">
      <c r="B104" s="119"/>
      <c r="D104" s="120" t="s">
        <v>245</v>
      </c>
      <c r="E104" s="121"/>
      <c r="F104" s="121"/>
      <c r="G104" s="121"/>
      <c r="H104" s="121"/>
      <c r="I104" s="121"/>
      <c r="J104" s="122">
        <f>J154</f>
        <v>0</v>
      </c>
      <c r="L104" s="119"/>
    </row>
    <row r="105" spans="2:47" s="9" customFormat="1" ht="19.899999999999999" customHeight="1">
      <c r="B105" s="119"/>
      <c r="D105" s="120" t="s">
        <v>2527</v>
      </c>
      <c r="E105" s="121"/>
      <c r="F105" s="121"/>
      <c r="G105" s="121"/>
      <c r="H105" s="121"/>
      <c r="I105" s="121"/>
      <c r="J105" s="122">
        <f>J167</f>
        <v>0</v>
      </c>
      <c r="L105" s="119"/>
    </row>
    <row r="106" spans="2:47" s="9" customFormat="1" ht="19.899999999999999" customHeight="1">
      <c r="B106" s="119"/>
      <c r="D106" s="120" t="s">
        <v>2528</v>
      </c>
      <c r="E106" s="121"/>
      <c r="F106" s="121"/>
      <c r="G106" s="121"/>
      <c r="H106" s="121"/>
      <c r="I106" s="121"/>
      <c r="J106" s="122">
        <f>J176</f>
        <v>0</v>
      </c>
      <c r="L106" s="119"/>
    </row>
    <row r="107" spans="2:47" s="9" customFormat="1" ht="19.899999999999999" customHeight="1">
      <c r="B107" s="119"/>
      <c r="D107" s="120" t="s">
        <v>2529</v>
      </c>
      <c r="E107" s="121"/>
      <c r="F107" s="121"/>
      <c r="G107" s="121"/>
      <c r="H107" s="121"/>
      <c r="I107" s="121"/>
      <c r="J107" s="122">
        <f>J196</f>
        <v>0</v>
      </c>
      <c r="L107" s="119"/>
    </row>
    <row r="108" spans="2:47" s="9" customFormat="1" ht="19.899999999999999" customHeight="1">
      <c r="B108" s="119"/>
      <c r="D108" s="120" t="s">
        <v>256</v>
      </c>
      <c r="E108" s="121"/>
      <c r="F108" s="121"/>
      <c r="G108" s="121"/>
      <c r="H108" s="121"/>
      <c r="I108" s="121"/>
      <c r="J108" s="122">
        <f>J246</f>
        <v>0</v>
      </c>
      <c r="L108" s="119"/>
    </row>
    <row r="109" spans="2:47" s="8" customFormat="1" ht="24.95" customHeight="1">
      <c r="B109" s="115"/>
      <c r="D109" s="116" t="s">
        <v>2531</v>
      </c>
      <c r="E109" s="117"/>
      <c r="F109" s="117"/>
      <c r="G109" s="117"/>
      <c r="H109" s="117"/>
      <c r="I109" s="117"/>
      <c r="J109" s="118">
        <f>J249</f>
        <v>0</v>
      </c>
      <c r="L109" s="115"/>
    </row>
    <row r="110" spans="2:47" s="1" customFormat="1" ht="21.75" customHeight="1">
      <c r="B110" s="31"/>
      <c r="L110" s="31"/>
    </row>
    <row r="111" spans="2:47" s="1" customFormat="1" ht="6.95" customHeight="1">
      <c r="B111" s="31"/>
      <c r="L111" s="31"/>
    </row>
    <row r="112" spans="2:47" s="1" customFormat="1" ht="29.25" customHeight="1">
      <c r="B112" s="31"/>
      <c r="C112" s="114" t="s">
        <v>259</v>
      </c>
      <c r="J112" s="123">
        <f>ROUND(J113 + J114 + J115 + J116 + J117 + J118,2)</f>
        <v>0</v>
      </c>
      <c r="L112" s="31"/>
      <c r="N112" s="124" t="s">
        <v>39</v>
      </c>
    </row>
    <row r="113" spans="2:65" s="1" customFormat="1" ht="18" customHeight="1">
      <c r="B113" s="125"/>
      <c r="C113" s="126"/>
      <c r="D113" s="263" t="s">
        <v>260</v>
      </c>
      <c r="E113" s="264"/>
      <c r="F113" s="264"/>
      <c r="G113" s="126"/>
      <c r="H113" s="126"/>
      <c r="I113" s="126"/>
      <c r="J113" s="128"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261</v>
      </c>
      <c r="AZ113" s="126"/>
      <c r="BA113" s="126"/>
      <c r="BB113" s="126"/>
      <c r="BC113" s="126"/>
      <c r="BD113" s="126"/>
      <c r="BE113" s="131">
        <f t="shared" ref="BE113:BE118" si="0">IF(N113="základná",J113,0)</f>
        <v>0</v>
      </c>
      <c r="BF113" s="131">
        <f t="shared" ref="BF113:BF118" si="1">IF(N113="znížená",J113,0)</f>
        <v>0</v>
      </c>
      <c r="BG113" s="131">
        <f t="shared" ref="BG113:BG118" si="2">IF(N113="zákl. prenesená",J113,0)</f>
        <v>0</v>
      </c>
      <c r="BH113" s="131">
        <f t="shared" ref="BH113:BH118" si="3">IF(N113="zníž. prenesená",J113,0)</f>
        <v>0</v>
      </c>
      <c r="BI113" s="131">
        <f t="shared" ref="BI113:BI118" si="4">IF(N113="nulová",J113,0)</f>
        <v>0</v>
      </c>
      <c r="BJ113" s="130" t="s">
        <v>87</v>
      </c>
      <c r="BK113" s="126"/>
      <c r="BL113" s="126"/>
      <c r="BM113" s="126"/>
    </row>
    <row r="114" spans="2:65" s="1" customFormat="1" ht="18" customHeight="1">
      <c r="B114" s="125"/>
      <c r="C114" s="126"/>
      <c r="D114" s="263" t="s">
        <v>262</v>
      </c>
      <c r="E114" s="264"/>
      <c r="F114" s="264"/>
      <c r="G114" s="126"/>
      <c r="H114" s="126"/>
      <c r="I114" s="126"/>
      <c r="J114" s="128"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261</v>
      </c>
      <c r="AZ114" s="126"/>
      <c r="BA114" s="126"/>
      <c r="BB114" s="126"/>
      <c r="BC114" s="126"/>
      <c r="BD114" s="126"/>
      <c r="BE114" s="131">
        <f t="shared" si="0"/>
        <v>0</v>
      </c>
      <c r="BF114" s="131">
        <f t="shared" si="1"/>
        <v>0</v>
      </c>
      <c r="BG114" s="131">
        <f t="shared" si="2"/>
        <v>0</v>
      </c>
      <c r="BH114" s="131">
        <f t="shared" si="3"/>
        <v>0</v>
      </c>
      <c r="BI114" s="131">
        <f t="shared" si="4"/>
        <v>0</v>
      </c>
      <c r="BJ114" s="130" t="s">
        <v>87</v>
      </c>
      <c r="BK114" s="126"/>
      <c r="BL114" s="126"/>
      <c r="BM114" s="126"/>
    </row>
    <row r="115" spans="2:65" s="1" customFormat="1" ht="18" customHeight="1">
      <c r="B115" s="125"/>
      <c r="C115" s="126"/>
      <c r="D115" s="263" t="s">
        <v>263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si="0"/>
        <v>0</v>
      </c>
      <c r="BF115" s="131">
        <f t="shared" si="1"/>
        <v>0</v>
      </c>
      <c r="BG115" s="131">
        <f t="shared" si="2"/>
        <v>0</v>
      </c>
      <c r="BH115" s="131">
        <f t="shared" si="3"/>
        <v>0</v>
      </c>
      <c r="BI115" s="131">
        <f t="shared" si="4"/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263" t="s">
        <v>264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263" t="s">
        <v>265</v>
      </c>
      <c r="E117" s="264"/>
      <c r="F117" s="264"/>
      <c r="G117" s="126"/>
      <c r="H117" s="126"/>
      <c r="I117" s="126"/>
      <c r="J117" s="128"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261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8" customHeight="1">
      <c r="B118" s="125"/>
      <c r="C118" s="126"/>
      <c r="D118" s="127" t="s">
        <v>266</v>
      </c>
      <c r="E118" s="126"/>
      <c r="F118" s="126"/>
      <c r="G118" s="126"/>
      <c r="H118" s="126"/>
      <c r="I118" s="126"/>
      <c r="J118" s="128">
        <f>ROUND(J34*T118,2)</f>
        <v>0</v>
      </c>
      <c r="K118" s="126"/>
      <c r="L118" s="125"/>
      <c r="M118" s="126"/>
      <c r="N118" s="129" t="s">
        <v>41</v>
      </c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30" t="s">
        <v>267</v>
      </c>
      <c r="AZ118" s="126"/>
      <c r="BA118" s="126"/>
      <c r="BB118" s="126"/>
      <c r="BC118" s="126"/>
      <c r="BD118" s="126"/>
      <c r="BE118" s="131">
        <f t="shared" si="0"/>
        <v>0</v>
      </c>
      <c r="BF118" s="131">
        <f t="shared" si="1"/>
        <v>0</v>
      </c>
      <c r="BG118" s="131">
        <f t="shared" si="2"/>
        <v>0</v>
      </c>
      <c r="BH118" s="131">
        <f t="shared" si="3"/>
        <v>0</v>
      </c>
      <c r="BI118" s="131">
        <f t="shared" si="4"/>
        <v>0</v>
      </c>
      <c r="BJ118" s="130" t="s">
        <v>87</v>
      </c>
      <c r="BK118" s="126"/>
      <c r="BL118" s="126"/>
      <c r="BM118" s="126"/>
    </row>
    <row r="119" spans="2:65" s="1" customFormat="1" ht="11.25">
      <c r="B119" s="31"/>
      <c r="L119" s="31"/>
    </row>
    <row r="120" spans="2:65" s="1" customFormat="1" ht="29.25" customHeight="1">
      <c r="B120" s="31"/>
      <c r="C120" s="132" t="s">
        <v>268</v>
      </c>
      <c r="D120" s="104"/>
      <c r="E120" s="104"/>
      <c r="F120" s="104"/>
      <c r="G120" s="104"/>
      <c r="H120" s="104"/>
      <c r="I120" s="104"/>
      <c r="J120" s="133">
        <f>ROUND(J100+J112,2)</f>
        <v>0</v>
      </c>
      <c r="K120" s="104"/>
      <c r="L120" s="31"/>
    </row>
    <row r="121" spans="2:65" s="1" customFormat="1" ht="6.95" customHeight="1"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31"/>
    </row>
    <row r="125" spans="2:65" s="1" customFormat="1" ht="6.95" customHeight="1">
      <c r="B125" s="48"/>
      <c r="C125" s="49"/>
      <c r="D125" s="49"/>
      <c r="E125" s="49"/>
      <c r="F125" s="49"/>
      <c r="G125" s="49"/>
      <c r="H125" s="49"/>
      <c r="I125" s="49"/>
      <c r="J125" s="49"/>
      <c r="K125" s="49"/>
      <c r="L125" s="31"/>
    </row>
    <row r="126" spans="2:65" s="1" customFormat="1" ht="24.95" customHeight="1">
      <c r="B126" s="31"/>
      <c r="C126" s="20" t="s">
        <v>269</v>
      </c>
      <c r="L126" s="31"/>
    </row>
    <row r="127" spans="2:65" s="1" customFormat="1" ht="6.95" customHeight="1">
      <c r="B127" s="31"/>
      <c r="L127" s="31"/>
    </row>
    <row r="128" spans="2:65" s="1" customFormat="1" ht="12" customHeight="1">
      <c r="B128" s="31"/>
      <c r="C128" s="26" t="s">
        <v>15</v>
      </c>
      <c r="L128" s="31"/>
    </row>
    <row r="129" spans="2:63" s="1" customFormat="1" ht="26.25" customHeight="1">
      <c r="B129" s="31"/>
      <c r="E129" s="259" t="str">
        <f>E7</f>
        <v>Komplexná rekonštrukcia a realizácia nadstavby budovy študenského domova4,Tr. SNP53,Banská Bystrica</v>
      </c>
      <c r="F129" s="260"/>
      <c r="G129" s="260"/>
      <c r="H129" s="260"/>
      <c r="L129" s="31"/>
    </row>
    <row r="130" spans="2:63" ht="12" customHeight="1">
      <c r="B130" s="19"/>
      <c r="C130" s="26" t="s">
        <v>222</v>
      </c>
      <c r="L130" s="19"/>
    </row>
    <row r="131" spans="2:63" ht="16.5" customHeight="1">
      <c r="B131" s="19"/>
      <c r="E131" s="259" t="s">
        <v>223</v>
      </c>
      <c r="F131" s="216"/>
      <c r="G131" s="216"/>
      <c r="H131" s="216"/>
      <c r="L131" s="19"/>
    </row>
    <row r="132" spans="2:63" ht="12" customHeight="1">
      <c r="B132" s="19"/>
      <c r="C132" s="26" t="s">
        <v>224</v>
      </c>
      <c r="L132" s="19"/>
    </row>
    <row r="133" spans="2:63" s="1" customFormat="1" ht="16.5" customHeight="1">
      <c r="B133" s="31"/>
      <c r="E133" s="254" t="s">
        <v>4627</v>
      </c>
      <c r="F133" s="261"/>
      <c r="G133" s="261"/>
      <c r="H133" s="261"/>
      <c r="L133" s="31"/>
    </row>
    <row r="134" spans="2:63" s="1" customFormat="1" ht="12" customHeight="1">
      <c r="B134" s="31"/>
      <c r="C134" s="26" t="s">
        <v>226</v>
      </c>
      <c r="L134" s="31"/>
    </row>
    <row r="135" spans="2:63" s="1" customFormat="1" ht="16.5" customHeight="1">
      <c r="B135" s="31"/>
      <c r="E135" s="241" t="str">
        <f>E13</f>
        <v>úk - Ústredné vykurovanie  I. a II. etapa</v>
      </c>
      <c r="F135" s="261"/>
      <c r="G135" s="261"/>
      <c r="H135" s="261"/>
      <c r="L135" s="31"/>
    </row>
    <row r="136" spans="2:63" s="1" customFormat="1" ht="6.95" customHeight="1">
      <c r="B136" s="31"/>
      <c r="L136" s="31"/>
    </row>
    <row r="137" spans="2:63" s="1" customFormat="1" ht="12" customHeight="1">
      <c r="B137" s="31"/>
      <c r="C137" s="26" t="s">
        <v>19</v>
      </c>
      <c r="F137" s="24" t="str">
        <f>F16</f>
        <v xml:space="preserve"> </v>
      </c>
      <c r="I137" s="26" t="s">
        <v>21</v>
      </c>
      <c r="J137" s="54" t="str">
        <f>IF(J16="","",J16)</f>
        <v>10. 9. 2024</v>
      </c>
      <c r="L137" s="31"/>
    </row>
    <row r="138" spans="2:63" s="1" customFormat="1" ht="6.95" customHeight="1">
      <c r="B138" s="31"/>
      <c r="L138" s="31"/>
    </row>
    <row r="139" spans="2:63" s="1" customFormat="1" ht="15.2" customHeight="1">
      <c r="B139" s="31"/>
      <c r="C139" s="26" t="s">
        <v>23</v>
      </c>
      <c r="F139" s="24" t="str">
        <f>E19</f>
        <v>Univerzita Mateja Bela v Banskej Bystrici</v>
      </c>
      <c r="I139" s="26" t="s">
        <v>29</v>
      </c>
      <c r="J139" s="29" t="str">
        <f>E25</f>
        <v>Insvet s.r.o.,Koeice</v>
      </c>
      <c r="L139" s="31"/>
    </row>
    <row r="140" spans="2:63" s="1" customFormat="1" ht="15.2" customHeight="1">
      <c r="B140" s="31"/>
      <c r="C140" s="26" t="s">
        <v>27</v>
      </c>
      <c r="F140" s="24" t="str">
        <f>IF(E22="","",E22)</f>
        <v>Vyplň údaj</v>
      </c>
      <c r="I140" s="26" t="s">
        <v>32</v>
      </c>
      <c r="J140" s="29" t="str">
        <f>E28</f>
        <v xml:space="preserve"> </v>
      </c>
      <c r="L140" s="31"/>
    </row>
    <row r="141" spans="2:63" s="1" customFormat="1" ht="10.35" customHeight="1">
      <c r="B141" s="31"/>
      <c r="L141" s="31"/>
    </row>
    <row r="142" spans="2:63" s="10" customFormat="1" ht="29.25" customHeight="1">
      <c r="B142" s="134"/>
      <c r="C142" s="135" t="s">
        <v>270</v>
      </c>
      <c r="D142" s="136" t="s">
        <v>60</v>
      </c>
      <c r="E142" s="136" t="s">
        <v>56</v>
      </c>
      <c r="F142" s="136" t="s">
        <v>57</v>
      </c>
      <c r="G142" s="136" t="s">
        <v>271</v>
      </c>
      <c r="H142" s="136" t="s">
        <v>272</v>
      </c>
      <c r="I142" s="136" t="s">
        <v>273</v>
      </c>
      <c r="J142" s="137" t="s">
        <v>232</v>
      </c>
      <c r="K142" s="138" t="s">
        <v>274</v>
      </c>
      <c r="L142" s="134"/>
      <c r="M142" s="61" t="s">
        <v>1</v>
      </c>
      <c r="N142" s="62" t="s">
        <v>39</v>
      </c>
      <c r="O142" s="62" t="s">
        <v>275</v>
      </c>
      <c r="P142" s="62" t="s">
        <v>276</v>
      </c>
      <c r="Q142" s="62" t="s">
        <v>277</v>
      </c>
      <c r="R142" s="62" t="s">
        <v>278</v>
      </c>
      <c r="S142" s="62" t="s">
        <v>279</v>
      </c>
      <c r="T142" s="63" t="s">
        <v>280</v>
      </c>
    </row>
    <row r="143" spans="2:63" s="1" customFormat="1" ht="22.9" customHeight="1">
      <c r="B143" s="31"/>
      <c r="C143" s="66" t="s">
        <v>228</v>
      </c>
      <c r="J143" s="139">
        <f>BK143</f>
        <v>0</v>
      </c>
      <c r="L143" s="31"/>
      <c r="M143" s="64"/>
      <c r="N143" s="55"/>
      <c r="O143" s="55"/>
      <c r="P143" s="140">
        <f>P144+P153+P249</f>
        <v>0</v>
      </c>
      <c r="Q143" s="55"/>
      <c r="R143" s="140">
        <f>R144+R153+R249</f>
        <v>0</v>
      </c>
      <c r="S143" s="55"/>
      <c r="T143" s="141">
        <f>T144+T153+T249</f>
        <v>0</v>
      </c>
      <c r="AT143" s="16" t="s">
        <v>74</v>
      </c>
      <c r="AU143" s="16" t="s">
        <v>234</v>
      </c>
      <c r="BK143" s="142">
        <f>BK144+BK153+BK249</f>
        <v>0</v>
      </c>
    </row>
    <row r="144" spans="2:63" s="11" customFormat="1" ht="25.9" customHeight="1">
      <c r="B144" s="143"/>
      <c r="D144" s="144" t="s">
        <v>74</v>
      </c>
      <c r="E144" s="145" t="s">
        <v>281</v>
      </c>
      <c r="F144" s="145" t="s">
        <v>282</v>
      </c>
      <c r="I144" s="146"/>
      <c r="J144" s="147">
        <f>BK144</f>
        <v>0</v>
      </c>
      <c r="L144" s="143"/>
      <c r="M144" s="148"/>
      <c r="P144" s="149">
        <f>P145</f>
        <v>0</v>
      </c>
      <c r="R144" s="149">
        <f>R145</f>
        <v>0</v>
      </c>
      <c r="T144" s="150">
        <f>T145</f>
        <v>0</v>
      </c>
      <c r="AR144" s="144" t="s">
        <v>82</v>
      </c>
      <c r="AT144" s="151" t="s">
        <v>74</v>
      </c>
      <c r="AU144" s="151" t="s">
        <v>75</v>
      </c>
      <c r="AY144" s="144" t="s">
        <v>283</v>
      </c>
      <c r="BK144" s="152">
        <f>BK145</f>
        <v>0</v>
      </c>
    </row>
    <row r="145" spans="2:65" s="11" customFormat="1" ht="22.9" customHeight="1">
      <c r="B145" s="143"/>
      <c r="D145" s="144" t="s">
        <v>74</v>
      </c>
      <c r="E145" s="153" t="s">
        <v>323</v>
      </c>
      <c r="F145" s="153" t="s">
        <v>640</v>
      </c>
      <c r="I145" s="146"/>
      <c r="J145" s="154">
        <f>BK145</f>
        <v>0</v>
      </c>
      <c r="L145" s="143"/>
      <c r="M145" s="148"/>
      <c r="P145" s="149">
        <f>SUM(P146:P152)</f>
        <v>0</v>
      </c>
      <c r="R145" s="149">
        <f>SUM(R146:R152)</f>
        <v>0</v>
      </c>
      <c r="T145" s="150">
        <f>SUM(T146:T152)</f>
        <v>0</v>
      </c>
      <c r="AR145" s="144" t="s">
        <v>82</v>
      </c>
      <c r="AT145" s="151" t="s">
        <v>74</v>
      </c>
      <c r="AU145" s="151" t="s">
        <v>82</v>
      </c>
      <c r="AY145" s="144" t="s">
        <v>283</v>
      </c>
      <c r="BK145" s="152">
        <f>SUM(BK146:BK152)</f>
        <v>0</v>
      </c>
    </row>
    <row r="146" spans="2:65" s="1" customFormat="1" ht="24.2" customHeight="1">
      <c r="B146" s="125"/>
      <c r="C146" s="155" t="s">
        <v>82</v>
      </c>
      <c r="D146" s="155" t="s">
        <v>285</v>
      </c>
      <c r="E146" s="156" t="s">
        <v>900</v>
      </c>
      <c r="F146" s="157" t="s">
        <v>901</v>
      </c>
      <c r="G146" s="158" t="s">
        <v>344</v>
      </c>
      <c r="H146" s="159">
        <v>6.0289999999999999</v>
      </c>
      <c r="I146" s="160"/>
      <c r="J146" s="161">
        <f t="shared" ref="J146:J152" si="5">ROUND(I146*H146,2)</f>
        <v>0</v>
      </c>
      <c r="K146" s="162"/>
      <c r="L146" s="31"/>
      <c r="M146" s="163" t="s">
        <v>1</v>
      </c>
      <c r="N146" s="124" t="s">
        <v>41</v>
      </c>
      <c r="P146" s="164">
        <f t="shared" ref="P146:P152" si="6">O146*H146</f>
        <v>0</v>
      </c>
      <c r="Q146" s="164">
        <v>0</v>
      </c>
      <c r="R146" s="164">
        <f t="shared" ref="R146:R152" si="7">Q146*H146</f>
        <v>0</v>
      </c>
      <c r="S146" s="164">
        <v>0</v>
      </c>
      <c r="T146" s="165">
        <f t="shared" ref="T146:T152" si="8">S146*H146</f>
        <v>0</v>
      </c>
      <c r="AR146" s="166" t="s">
        <v>289</v>
      </c>
      <c r="AT146" s="166" t="s">
        <v>285</v>
      </c>
      <c r="AU146" s="166" t="s">
        <v>87</v>
      </c>
      <c r="AY146" s="16" t="s">
        <v>283</v>
      </c>
      <c r="BE146" s="167">
        <f t="shared" ref="BE146:BE152" si="9">IF(N146="základná",J146,0)</f>
        <v>0</v>
      </c>
      <c r="BF146" s="167">
        <f t="shared" ref="BF146:BF152" si="10">IF(N146="znížená",J146,0)</f>
        <v>0</v>
      </c>
      <c r="BG146" s="167">
        <f t="shared" ref="BG146:BG152" si="11">IF(N146="zákl. prenesená",J146,0)</f>
        <v>0</v>
      </c>
      <c r="BH146" s="167">
        <f t="shared" ref="BH146:BH152" si="12">IF(N146="zníž. prenesená",J146,0)</f>
        <v>0</v>
      </c>
      <c r="BI146" s="167">
        <f t="shared" ref="BI146:BI152" si="13">IF(N146="nulová",J146,0)</f>
        <v>0</v>
      </c>
      <c r="BJ146" s="16" t="s">
        <v>87</v>
      </c>
      <c r="BK146" s="167">
        <f t="shared" ref="BK146:BK152" si="14">ROUND(I146*H146,2)</f>
        <v>0</v>
      </c>
      <c r="BL146" s="16" t="s">
        <v>289</v>
      </c>
      <c r="BM146" s="166" t="s">
        <v>87</v>
      </c>
    </row>
    <row r="147" spans="2:65" s="1" customFormat="1" ht="24.2" customHeight="1">
      <c r="B147" s="125"/>
      <c r="C147" s="155" t="s">
        <v>87</v>
      </c>
      <c r="D147" s="155" t="s">
        <v>285</v>
      </c>
      <c r="E147" s="156" t="s">
        <v>904</v>
      </c>
      <c r="F147" s="157" t="s">
        <v>905</v>
      </c>
      <c r="G147" s="158" t="s">
        <v>344</v>
      </c>
      <c r="H147" s="159">
        <v>36.173999999999999</v>
      </c>
      <c r="I147" s="160"/>
      <c r="J147" s="161">
        <f t="shared" si="5"/>
        <v>0</v>
      </c>
      <c r="K147" s="162"/>
      <c r="L147" s="31"/>
      <c r="M147" s="163" t="s">
        <v>1</v>
      </c>
      <c r="N147" s="124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289</v>
      </c>
      <c r="AT147" s="166" t="s">
        <v>285</v>
      </c>
      <c r="AU147" s="166" t="s">
        <v>87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289</v>
      </c>
      <c r="BM147" s="166" t="s">
        <v>289</v>
      </c>
    </row>
    <row r="148" spans="2:65" s="1" customFormat="1" ht="21.75" customHeight="1">
      <c r="B148" s="125"/>
      <c r="C148" s="155" t="s">
        <v>92</v>
      </c>
      <c r="D148" s="155" t="s">
        <v>285</v>
      </c>
      <c r="E148" s="156" t="s">
        <v>909</v>
      </c>
      <c r="F148" s="157" t="s">
        <v>910</v>
      </c>
      <c r="G148" s="158" t="s">
        <v>344</v>
      </c>
      <c r="H148" s="159">
        <v>0.46200000000000002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289</v>
      </c>
      <c r="BM148" s="166" t="s">
        <v>310</v>
      </c>
    </row>
    <row r="149" spans="2:65" s="1" customFormat="1" ht="24.2" customHeight="1">
      <c r="B149" s="125"/>
      <c r="C149" s="155" t="s">
        <v>289</v>
      </c>
      <c r="D149" s="155" t="s">
        <v>285</v>
      </c>
      <c r="E149" s="156" t="s">
        <v>913</v>
      </c>
      <c r="F149" s="157" t="s">
        <v>914</v>
      </c>
      <c r="G149" s="158" t="s">
        <v>344</v>
      </c>
      <c r="H149" s="159">
        <v>6.468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319</v>
      </c>
    </row>
    <row r="150" spans="2:65" s="1" customFormat="1" ht="24.2" customHeight="1">
      <c r="B150" s="125"/>
      <c r="C150" s="155" t="s">
        <v>306</v>
      </c>
      <c r="D150" s="155" t="s">
        <v>285</v>
      </c>
      <c r="E150" s="156" t="s">
        <v>918</v>
      </c>
      <c r="F150" s="157" t="s">
        <v>919</v>
      </c>
      <c r="G150" s="158" t="s">
        <v>344</v>
      </c>
      <c r="H150" s="159">
        <v>6.0289999999999999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327</v>
      </c>
    </row>
    <row r="151" spans="2:65" s="1" customFormat="1" ht="24.2" customHeight="1">
      <c r="B151" s="125"/>
      <c r="C151" s="155" t="s">
        <v>310</v>
      </c>
      <c r="D151" s="155" t="s">
        <v>285</v>
      </c>
      <c r="E151" s="156" t="s">
        <v>2532</v>
      </c>
      <c r="F151" s="157" t="s">
        <v>2533</v>
      </c>
      <c r="G151" s="158" t="s">
        <v>344</v>
      </c>
      <c r="H151" s="159">
        <v>30.145</v>
      </c>
      <c r="I151" s="160"/>
      <c r="J151" s="161">
        <f t="shared" si="5"/>
        <v>0</v>
      </c>
      <c r="K151" s="162"/>
      <c r="L151" s="31"/>
      <c r="M151" s="163" t="s">
        <v>1</v>
      </c>
      <c r="N151" s="124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289</v>
      </c>
      <c r="AT151" s="166" t="s">
        <v>285</v>
      </c>
      <c r="AU151" s="166" t="s">
        <v>87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337</v>
      </c>
    </row>
    <row r="152" spans="2:65" s="1" customFormat="1" ht="24.2" customHeight="1">
      <c r="B152" s="125"/>
      <c r="C152" s="155" t="s">
        <v>315</v>
      </c>
      <c r="D152" s="155" t="s">
        <v>285</v>
      </c>
      <c r="E152" s="156" t="s">
        <v>2534</v>
      </c>
      <c r="F152" s="157" t="s">
        <v>2535</v>
      </c>
      <c r="G152" s="158" t="s">
        <v>344</v>
      </c>
      <c r="H152" s="159">
        <v>0.46200000000000002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347</v>
      </c>
    </row>
    <row r="153" spans="2:65" s="11" customFormat="1" ht="25.9" customHeight="1">
      <c r="B153" s="143"/>
      <c r="D153" s="144" t="s">
        <v>74</v>
      </c>
      <c r="E153" s="145" t="s">
        <v>930</v>
      </c>
      <c r="F153" s="145" t="s">
        <v>931</v>
      </c>
      <c r="I153" s="146"/>
      <c r="J153" s="147">
        <f>BK153</f>
        <v>0</v>
      </c>
      <c r="L153" s="143"/>
      <c r="M153" s="148"/>
      <c r="P153" s="149">
        <f>P154+P167+P176+P196+P246</f>
        <v>0</v>
      </c>
      <c r="R153" s="149">
        <f>R154+R167+R176+R196+R246</f>
        <v>0</v>
      </c>
      <c r="T153" s="150">
        <f>T154+T167+T176+T196+T246</f>
        <v>0</v>
      </c>
      <c r="AR153" s="144" t="s">
        <v>87</v>
      </c>
      <c r="AT153" s="151" t="s">
        <v>74</v>
      </c>
      <c r="AU153" s="151" t="s">
        <v>75</v>
      </c>
      <c r="AY153" s="144" t="s">
        <v>283</v>
      </c>
      <c r="BK153" s="152">
        <f>BK154+BK167+BK176+BK196+BK246</f>
        <v>0</v>
      </c>
    </row>
    <row r="154" spans="2:65" s="11" customFormat="1" ht="22.9" customHeight="1">
      <c r="B154" s="143"/>
      <c r="D154" s="144" t="s">
        <v>74</v>
      </c>
      <c r="E154" s="153" t="s">
        <v>1037</v>
      </c>
      <c r="F154" s="153" t="s">
        <v>1038</v>
      </c>
      <c r="I154" s="146"/>
      <c r="J154" s="154">
        <f>BK154</f>
        <v>0</v>
      </c>
      <c r="L154" s="143"/>
      <c r="M154" s="148"/>
      <c r="P154" s="149">
        <f>SUM(P155:P166)</f>
        <v>0</v>
      </c>
      <c r="R154" s="149">
        <f>SUM(R155:R166)</f>
        <v>0</v>
      </c>
      <c r="T154" s="150">
        <f>SUM(T155:T166)</f>
        <v>0</v>
      </c>
      <c r="AR154" s="144" t="s">
        <v>87</v>
      </c>
      <c r="AT154" s="151" t="s">
        <v>74</v>
      </c>
      <c r="AU154" s="151" t="s">
        <v>82</v>
      </c>
      <c r="AY154" s="144" t="s">
        <v>283</v>
      </c>
      <c r="BK154" s="152">
        <f>SUM(BK155:BK166)</f>
        <v>0</v>
      </c>
    </row>
    <row r="155" spans="2:65" s="1" customFormat="1" ht="24.2" customHeight="1">
      <c r="B155" s="125"/>
      <c r="C155" s="155" t="s">
        <v>319</v>
      </c>
      <c r="D155" s="155" t="s">
        <v>285</v>
      </c>
      <c r="E155" s="156" t="s">
        <v>4697</v>
      </c>
      <c r="F155" s="157" t="s">
        <v>4698</v>
      </c>
      <c r="G155" s="158" t="s">
        <v>288</v>
      </c>
      <c r="H155" s="159">
        <v>220</v>
      </c>
      <c r="I155" s="160"/>
      <c r="J155" s="161">
        <f t="shared" ref="J155:J166" si="15">ROUND(I155*H155,2)</f>
        <v>0</v>
      </c>
      <c r="K155" s="162"/>
      <c r="L155" s="31"/>
      <c r="M155" s="163" t="s">
        <v>1</v>
      </c>
      <c r="N155" s="124" t="s">
        <v>41</v>
      </c>
      <c r="P155" s="164">
        <f t="shared" ref="P155:P166" si="16">O155*H155</f>
        <v>0</v>
      </c>
      <c r="Q155" s="164">
        <v>0</v>
      </c>
      <c r="R155" s="164">
        <f t="shared" ref="R155:R166" si="17">Q155*H155</f>
        <v>0</v>
      </c>
      <c r="S155" s="164">
        <v>0</v>
      </c>
      <c r="T155" s="165">
        <f t="shared" ref="T155:T166" si="18">S155*H155</f>
        <v>0</v>
      </c>
      <c r="AR155" s="166" t="s">
        <v>358</v>
      </c>
      <c r="AT155" s="166" t="s">
        <v>285</v>
      </c>
      <c r="AU155" s="166" t="s">
        <v>87</v>
      </c>
      <c r="AY155" s="16" t="s">
        <v>283</v>
      </c>
      <c r="BE155" s="167">
        <f t="shared" ref="BE155:BE166" si="19">IF(N155="základná",J155,0)</f>
        <v>0</v>
      </c>
      <c r="BF155" s="167">
        <f t="shared" ref="BF155:BF166" si="20">IF(N155="znížená",J155,0)</f>
        <v>0</v>
      </c>
      <c r="BG155" s="167">
        <f t="shared" ref="BG155:BG166" si="21">IF(N155="zákl. prenesená",J155,0)</f>
        <v>0</v>
      </c>
      <c r="BH155" s="167">
        <f t="shared" ref="BH155:BH166" si="22">IF(N155="zníž. prenesená",J155,0)</f>
        <v>0</v>
      </c>
      <c r="BI155" s="167">
        <f t="shared" ref="BI155:BI166" si="23">IF(N155="nulová",J155,0)</f>
        <v>0</v>
      </c>
      <c r="BJ155" s="16" t="s">
        <v>87</v>
      </c>
      <c r="BK155" s="167">
        <f t="shared" ref="BK155:BK166" si="24">ROUND(I155*H155,2)</f>
        <v>0</v>
      </c>
      <c r="BL155" s="16" t="s">
        <v>358</v>
      </c>
      <c r="BM155" s="166" t="s">
        <v>358</v>
      </c>
    </row>
    <row r="156" spans="2:65" s="1" customFormat="1" ht="24.2" customHeight="1">
      <c r="B156" s="125"/>
      <c r="C156" s="155" t="s">
        <v>323</v>
      </c>
      <c r="D156" s="155" t="s">
        <v>285</v>
      </c>
      <c r="E156" s="156" t="s">
        <v>2538</v>
      </c>
      <c r="F156" s="157" t="s">
        <v>2539</v>
      </c>
      <c r="G156" s="158" t="s">
        <v>644</v>
      </c>
      <c r="H156" s="159">
        <v>643</v>
      </c>
      <c r="I156" s="160"/>
      <c r="J156" s="161">
        <f t="shared" si="15"/>
        <v>0</v>
      </c>
      <c r="K156" s="162"/>
      <c r="L156" s="31"/>
      <c r="M156" s="163" t="s">
        <v>1</v>
      </c>
      <c r="N156" s="124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358</v>
      </c>
      <c r="AT156" s="166" t="s">
        <v>285</v>
      </c>
      <c r="AU156" s="166" t="s">
        <v>87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358</v>
      </c>
      <c r="BM156" s="166" t="s">
        <v>370</v>
      </c>
    </row>
    <row r="157" spans="2:65" s="1" customFormat="1" ht="24.2" customHeight="1">
      <c r="B157" s="125"/>
      <c r="C157" s="189" t="s">
        <v>327</v>
      </c>
      <c r="D157" s="189" t="s">
        <v>582</v>
      </c>
      <c r="E157" s="190" t="s">
        <v>4699</v>
      </c>
      <c r="F157" s="191" t="s">
        <v>4700</v>
      </c>
      <c r="G157" s="192" t="s">
        <v>644</v>
      </c>
      <c r="H157" s="193">
        <v>3</v>
      </c>
      <c r="I157" s="194"/>
      <c r="J157" s="195">
        <f t="shared" si="15"/>
        <v>0</v>
      </c>
      <c r="K157" s="196"/>
      <c r="L157" s="197"/>
      <c r="M157" s="198" t="s">
        <v>1</v>
      </c>
      <c r="N157" s="199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473</v>
      </c>
      <c r="AT157" s="166" t="s">
        <v>582</v>
      </c>
      <c r="AU157" s="166" t="s">
        <v>87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358</v>
      </c>
      <c r="BM157" s="166" t="s">
        <v>7</v>
      </c>
    </row>
    <row r="158" spans="2:65" s="1" customFormat="1" ht="24.2" customHeight="1">
      <c r="B158" s="125"/>
      <c r="C158" s="189" t="s">
        <v>332</v>
      </c>
      <c r="D158" s="189" t="s">
        <v>582</v>
      </c>
      <c r="E158" s="190" t="s">
        <v>2540</v>
      </c>
      <c r="F158" s="191" t="s">
        <v>2541</v>
      </c>
      <c r="G158" s="192" t="s">
        <v>644</v>
      </c>
      <c r="H158" s="193">
        <v>40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473</v>
      </c>
      <c r="AT158" s="166" t="s">
        <v>582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395</v>
      </c>
    </row>
    <row r="159" spans="2:65" s="1" customFormat="1" ht="24.2" customHeight="1">
      <c r="B159" s="125"/>
      <c r="C159" s="189" t="s">
        <v>337</v>
      </c>
      <c r="D159" s="189" t="s">
        <v>582</v>
      </c>
      <c r="E159" s="190" t="s">
        <v>2542</v>
      </c>
      <c r="F159" s="191" t="s">
        <v>2543</v>
      </c>
      <c r="G159" s="192" t="s">
        <v>644</v>
      </c>
      <c r="H159" s="193">
        <v>185</v>
      </c>
      <c r="I159" s="194"/>
      <c r="J159" s="195">
        <f t="shared" si="15"/>
        <v>0</v>
      </c>
      <c r="K159" s="196"/>
      <c r="L159" s="197"/>
      <c r="M159" s="198" t="s">
        <v>1</v>
      </c>
      <c r="N159" s="199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473</v>
      </c>
      <c r="AT159" s="166" t="s">
        <v>582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408</v>
      </c>
    </row>
    <row r="160" spans="2:65" s="1" customFormat="1" ht="24.2" customHeight="1">
      <c r="B160" s="125"/>
      <c r="C160" s="189" t="s">
        <v>341</v>
      </c>
      <c r="D160" s="189" t="s">
        <v>582</v>
      </c>
      <c r="E160" s="190" t="s">
        <v>2544</v>
      </c>
      <c r="F160" s="191" t="s">
        <v>2545</v>
      </c>
      <c r="G160" s="192" t="s">
        <v>644</v>
      </c>
      <c r="H160" s="193">
        <v>115</v>
      </c>
      <c r="I160" s="194"/>
      <c r="J160" s="195">
        <f t="shared" si="15"/>
        <v>0</v>
      </c>
      <c r="K160" s="196"/>
      <c r="L160" s="197"/>
      <c r="M160" s="198" t="s">
        <v>1</v>
      </c>
      <c r="N160" s="199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473</v>
      </c>
      <c r="AT160" s="166" t="s">
        <v>582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358</v>
      </c>
      <c r="BM160" s="166" t="s">
        <v>428</v>
      </c>
    </row>
    <row r="161" spans="2:65" s="1" customFormat="1" ht="24.2" customHeight="1">
      <c r="B161" s="125"/>
      <c r="C161" s="189" t="s">
        <v>347</v>
      </c>
      <c r="D161" s="189" t="s">
        <v>582</v>
      </c>
      <c r="E161" s="190" t="s">
        <v>4701</v>
      </c>
      <c r="F161" s="191" t="s">
        <v>4702</v>
      </c>
      <c r="G161" s="192" t="s">
        <v>644</v>
      </c>
      <c r="H161" s="193">
        <v>80</v>
      </c>
      <c r="I161" s="194"/>
      <c r="J161" s="195">
        <f t="shared" si="15"/>
        <v>0</v>
      </c>
      <c r="K161" s="196"/>
      <c r="L161" s="197"/>
      <c r="M161" s="198" t="s">
        <v>1</v>
      </c>
      <c r="N161" s="199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473</v>
      </c>
      <c r="AT161" s="166" t="s">
        <v>582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358</v>
      </c>
      <c r="BM161" s="166" t="s">
        <v>442</v>
      </c>
    </row>
    <row r="162" spans="2:65" s="1" customFormat="1" ht="24.2" customHeight="1">
      <c r="B162" s="125"/>
      <c r="C162" s="189" t="s">
        <v>352</v>
      </c>
      <c r="D162" s="189" t="s">
        <v>582</v>
      </c>
      <c r="E162" s="190" t="s">
        <v>4703</v>
      </c>
      <c r="F162" s="191" t="s">
        <v>4704</v>
      </c>
      <c r="G162" s="192" t="s">
        <v>644</v>
      </c>
      <c r="H162" s="193">
        <v>170</v>
      </c>
      <c r="I162" s="194"/>
      <c r="J162" s="195">
        <f t="shared" si="15"/>
        <v>0</v>
      </c>
      <c r="K162" s="196"/>
      <c r="L162" s="197"/>
      <c r="M162" s="198" t="s">
        <v>1</v>
      </c>
      <c r="N162" s="199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473</v>
      </c>
      <c r="AT162" s="166" t="s">
        <v>582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358</v>
      </c>
      <c r="BM162" s="166" t="s">
        <v>464</v>
      </c>
    </row>
    <row r="163" spans="2:65" s="1" customFormat="1" ht="24.2" customHeight="1">
      <c r="B163" s="125"/>
      <c r="C163" s="189" t="s">
        <v>358</v>
      </c>
      <c r="D163" s="189" t="s">
        <v>582</v>
      </c>
      <c r="E163" s="190" t="s">
        <v>4705</v>
      </c>
      <c r="F163" s="191" t="s">
        <v>4706</v>
      </c>
      <c r="G163" s="192" t="s">
        <v>644</v>
      </c>
      <c r="H163" s="193">
        <v>50</v>
      </c>
      <c r="I163" s="194"/>
      <c r="J163" s="195">
        <f t="shared" si="15"/>
        <v>0</v>
      </c>
      <c r="K163" s="196"/>
      <c r="L163" s="197"/>
      <c r="M163" s="198" t="s">
        <v>1</v>
      </c>
      <c r="N163" s="199" t="s">
        <v>41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473</v>
      </c>
      <c r="AT163" s="166" t="s">
        <v>582</v>
      </c>
      <c r="AU163" s="166" t="s">
        <v>87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358</v>
      </c>
      <c r="BM163" s="166" t="s">
        <v>473</v>
      </c>
    </row>
    <row r="164" spans="2:65" s="1" customFormat="1" ht="37.9" customHeight="1">
      <c r="B164" s="125"/>
      <c r="C164" s="155" t="s">
        <v>364</v>
      </c>
      <c r="D164" s="155" t="s">
        <v>285</v>
      </c>
      <c r="E164" s="156" t="s">
        <v>4311</v>
      </c>
      <c r="F164" s="157" t="s">
        <v>4312</v>
      </c>
      <c r="G164" s="158" t="s">
        <v>644</v>
      </c>
      <c r="H164" s="159">
        <v>10</v>
      </c>
      <c r="I164" s="160"/>
      <c r="J164" s="161">
        <f t="shared" si="15"/>
        <v>0</v>
      </c>
      <c r="K164" s="162"/>
      <c r="L164" s="31"/>
      <c r="M164" s="163" t="s">
        <v>1</v>
      </c>
      <c r="N164" s="124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358</v>
      </c>
      <c r="AT164" s="166" t="s">
        <v>285</v>
      </c>
      <c r="AU164" s="166" t="s">
        <v>87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358</v>
      </c>
      <c r="BM164" s="166" t="s">
        <v>501</v>
      </c>
    </row>
    <row r="165" spans="2:65" s="1" customFormat="1" ht="24.2" customHeight="1">
      <c r="B165" s="125"/>
      <c r="C165" s="189" t="s">
        <v>370</v>
      </c>
      <c r="D165" s="189" t="s">
        <v>582</v>
      </c>
      <c r="E165" s="190" t="s">
        <v>4315</v>
      </c>
      <c r="F165" s="191" t="s">
        <v>4316</v>
      </c>
      <c r="G165" s="192" t="s">
        <v>644</v>
      </c>
      <c r="H165" s="193">
        <v>10</v>
      </c>
      <c r="I165" s="194"/>
      <c r="J165" s="195">
        <f t="shared" si="15"/>
        <v>0</v>
      </c>
      <c r="K165" s="196"/>
      <c r="L165" s="197"/>
      <c r="M165" s="198" t="s">
        <v>1</v>
      </c>
      <c r="N165" s="199" t="s">
        <v>41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473</v>
      </c>
      <c r="AT165" s="166" t="s">
        <v>582</v>
      </c>
      <c r="AU165" s="166" t="s">
        <v>87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358</v>
      </c>
      <c r="BM165" s="166" t="s">
        <v>509</v>
      </c>
    </row>
    <row r="166" spans="2:65" s="1" customFormat="1" ht="24.2" customHeight="1">
      <c r="B166" s="125"/>
      <c r="C166" s="155" t="s">
        <v>376</v>
      </c>
      <c r="D166" s="155" t="s">
        <v>285</v>
      </c>
      <c r="E166" s="156" t="s">
        <v>1081</v>
      </c>
      <c r="F166" s="157" t="s">
        <v>1082</v>
      </c>
      <c r="G166" s="158" t="s">
        <v>954</v>
      </c>
      <c r="H166" s="200"/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358</v>
      </c>
      <c r="BM166" s="166" t="s">
        <v>519</v>
      </c>
    </row>
    <row r="167" spans="2:65" s="11" customFormat="1" ht="22.9" customHeight="1">
      <c r="B167" s="143"/>
      <c r="D167" s="144" t="s">
        <v>74</v>
      </c>
      <c r="E167" s="153" t="s">
        <v>2546</v>
      </c>
      <c r="F167" s="153" t="s">
        <v>2547</v>
      </c>
      <c r="I167" s="146"/>
      <c r="J167" s="154">
        <f>BK167</f>
        <v>0</v>
      </c>
      <c r="L167" s="143"/>
      <c r="M167" s="148"/>
      <c r="P167" s="149">
        <f>SUM(P168:P175)</f>
        <v>0</v>
      </c>
      <c r="R167" s="149">
        <f>SUM(R168:R175)</f>
        <v>0</v>
      </c>
      <c r="T167" s="150">
        <f>SUM(T168:T175)</f>
        <v>0</v>
      </c>
      <c r="AR167" s="144" t="s">
        <v>87</v>
      </c>
      <c r="AT167" s="151" t="s">
        <v>74</v>
      </c>
      <c r="AU167" s="151" t="s">
        <v>82</v>
      </c>
      <c r="AY167" s="144" t="s">
        <v>283</v>
      </c>
      <c r="BK167" s="152">
        <f>SUM(BK168:BK175)</f>
        <v>0</v>
      </c>
    </row>
    <row r="168" spans="2:65" s="1" customFormat="1" ht="16.5" customHeight="1">
      <c r="B168" s="125"/>
      <c r="C168" s="155" t="s">
        <v>7</v>
      </c>
      <c r="D168" s="155" t="s">
        <v>285</v>
      </c>
      <c r="E168" s="156" t="s">
        <v>4707</v>
      </c>
      <c r="F168" s="157" t="s">
        <v>4708</v>
      </c>
      <c r="G168" s="158" t="s">
        <v>373</v>
      </c>
      <c r="H168" s="159">
        <v>2</v>
      </c>
      <c r="I168" s="160"/>
      <c r="J168" s="161">
        <f t="shared" ref="J168:J175" si="25">ROUND(I168*H168,2)</f>
        <v>0</v>
      </c>
      <c r="K168" s="162"/>
      <c r="L168" s="31"/>
      <c r="M168" s="163" t="s">
        <v>1</v>
      </c>
      <c r="N168" s="124" t="s">
        <v>41</v>
      </c>
      <c r="P168" s="164">
        <f t="shared" ref="P168:P175" si="26">O168*H168</f>
        <v>0</v>
      </c>
      <c r="Q168" s="164">
        <v>0</v>
      </c>
      <c r="R168" s="164">
        <f t="shared" ref="R168:R175" si="27">Q168*H168</f>
        <v>0</v>
      </c>
      <c r="S168" s="164">
        <v>0</v>
      </c>
      <c r="T168" s="165">
        <f t="shared" ref="T168:T175" si="28">S168*H168</f>
        <v>0</v>
      </c>
      <c r="AR168" s="166" t="s">
        <v>358</v>
      </c>
      <c r="AT168" s="166" t="s">
        <v>285</v>
      </c>
      <c r="AU168" s="166" t="s">
        <v>87</v>
      </c>
      <c r="AY168" s="16" t="s">
        <v>283</v>
      </c>
      <c r="BE168" s="167">
        <f t="shared" ref="BE168:BE175" si="29">IF(N168="základná",J168,0)</f>
        <v>0</v>
      </c>
      <c r="BF168" s="167">
        <f t="shared" ref="BF168:BF175" si="30">IF(N168="znížená",J168,0)</f>
        <v>0</v>
      </c>
      <c r="BG168" s="167">
        <f t="shared" ref="BG168:BG175" si="31">IF(N168="zákl. prenesená",J168,0)</f>
        <v>0</v>
      </c>
      <c r="BH168" s="167">
        <f t="shared" ref="BH168:BH175" si="32">IF(N168="zníž. prenesená",J168,0)</f>
        <v>0</v>
      </c>
      <c r="BI168" s="167">
        <f t="shared" ref="BI168:BI175" si="33">IF(N168="nulová",J168,0)</f>
        <v>0</v>
      </c>
      <c r="BJ168" s="16" t="s">
        <v>87</v>
      </c>
      <c r="BK168" s="167">
        <f t="shared" ref="BK168:BK175" si="34">ROUND(I168*H168,2)</f>
        <v>0</v>
      </c>
      <c r="BL168" s="16" t="s">
        <v>358</v>
      </c>
      <c r="BM168" s="166" t="s">
        <v>527</v>
      </c>
    </row>
    <row r="169" spans="2:65" s="1" customFormat="1" ht="49.15" customHeight="1">
      <c r="B169" s="125"/>
      <c r="C169" s="189" t="s">
        <v>386</v>
      </c>
      <c r="D169" s="189" t="s">
        <v>582</v>
      </c>
      <c r="E169" s="190" t="s">
        <v>4709</v>
      </c>
      <c r="F169" s="191" t="s">
        <v>4710</v>
      </c>
      <c r="G169" s="192" t="s">
        <v>373</v>
      </c>
      <c r="H169" s="193">
        <v>2</v>
      </c>
      <c r="I169" s="194"/>
      <c r="J169" s="195">
        <f t="shared" si="25"/>
        <v>0</v>
      </c>
      <c r="K169" s="196"/>
      <c r="L169" s="197"/>
      <c r="M169" s="198" t="s">
        <v>1</v>
      </c>
      <c r="N169" s="199" t="s">
        <v>41</v>
      </c>
      <c r="P169" s="164">
        <f t="shared" si="26"/>
        <v>0</v>
      </c>
      <c r="Q169" s="164">
        <v>0</v>
      </c>
      <c r="R169" s="164">
        <f t="shared" si="27"/>
        <v>0</v>
      </c>
      <c r="S169" s="164">
        <v>0</v>
      </c>
      <c r="T169" s="165">
        <f t="shared" si="28"/>
        <v>0</v>
      </c>
      <c r="AR169" s="166" t="s">
        <v>473</v>
      </c>
      <c r="AT169" s="166" t="s">
        <v>582</v>
      </c>
      <c r="AU169" s="166" t="s">
        <v>87</v>
      </c>
      <c r="AY169" s="16" t="s">
        <v>283</v>
      </c>
      <c r="BE169" s="167">
        <f t="shared" si="29"/>
        <v>0</v>
      </c>
      <c r="BF169" s="167">
        <f t="shared" si="30"/>
        <v>0</v>
      </c>
      <c r="BG169" s="167">
        <f t="shared" si="31"/>
        <v>0</v>
      </c>
      <c r="BH169" s="167">
        <f t="shared" si="32"/>
        <v>0</v>
      </c>
      <c r="BI169" s="167">
        <f t="shared" si="33"/>
        <v>0</v>
      </c>
      <c r="BJ169" s="16" t="s">
        <v>87</v>
      </c>
      <c r="BK169" s="167">
        <f t="shared" si="34"/>
        <v>0</v>
      </c>
      <c r="BL169" s="16" t="s">
        <v>358</v>
      </c>
      <c r="BM169" s="166" t="s">
        <v>538</v>
      </c>
    </row>
    <row r="170" spans="2:65" s="1" customFormat="1" ht="24.2" customHeight="1">
      <c r="B170" s="125"/>
      <c r="C170" s="155" t="s">
        <v>395</v>
      </c>
      <c r="D170" s="155" t="s">
        <v>285</v>
      </c>
      <c r="E170" s="156" t="s">
        <v>4711</v>
      </c>
      <c r="F170" s="157" t="s">
        <v>4712</v>
      </c>
      <c r="G170" s="158" t="s">
        <v>373</v>
      </c>
      <c r="H170" s="159">
        <v>1</v>
      </c>
      <c r="I170" s="160"/>
      <c r="J170" s="161">
        <f t="shared" si="25"/>
        <v>0</v>
      </c>
      <c r="K170" s="162"/>
      <c r="L170" s="31"/>
      <c r="M170" s="163" t="s">
        <v>1</v>
      </c>
      <c r="N170" s="124" t="s">
        <v>41</v>
      </c>
      <c r="P170" s="164">
        <f t="shared" si="26"/>
        <v>0</v>
      </c>
      <c r="Q170" s="164">
        <v>0</v>
      </c>
      <c r="R170" s="164">
        <f t="shared" si="27"/>
        <v>0</v>
      </c>
      <c r="S170" s="164">
        <v>0</v>
      </c>
      <c r="T170" s="165">
        <f t="shared" si="28"/>
        <v>0</v>
      </c>
      <c r="AR170" s="166" t="s">
        <v>358</v>
      </c>
      <c r="AT170" s="166" t="s">
        <v>285</v>
      </c>
      <c r="AU170" s="166" t="s">
        <v>87</v>
      </c>
      <c r="AY170" s="16" t="s">
        <v>283</v>
      </c>
      <c r="BE170" s="167">
        <f t="shared" si="29"/>
        <v>0</v>
      </c>
      <c r="BF170" s="167">
        <f t="shared" si="30"/>
        <v>0</v>
      </c>
      <c r="BG170" s="167">
        <f t="shared" si="31"/>
        <v>0</v>
      </c>
      <c r="BH170" s="167">
        <f t="shared" si="32"/>
        <v>0</v>
      </c>
      <c r="BI170" s="167">
        <f t="shared" si="33"/>
        <v>0</v>
      </c>
      <c r="BJ170" s="16" t="s">
        <v>87</v>
      </c>
      <c r="BK170" s="167">
        <f t="shared" si="34"/>
        <v>0</v>
      </c>
      <c r="BL170" s="16" t="s">
        <v>358</v>
      </c>
      <c r="BM170" s="166" t="s">
        <v>546</v>
      </c>
    </row>
    <row r="171" spans="2:65" s="1" customFormat="1" ht="24.2" customHeight="1">
      <c r="B171" s="125"/>
      <c r="C171" s="155" t="s">
        <v>400</v>
      </c>
      <c r="D171" s="155" t="s">
        <v>285</v>
      </c>
      <c r="E171" s="156" t="s">
        <v>4713</v>
      </c>
      <c r="F171" s="157" t="s">
        <v>4714</v>
      </c>
      <c r="G171" s="158" t="s">
        <v>373</v>
      </c>
      <c r="H171" s="159">
        <v>4</v>
      </c>
      <c r="I171" s="160"/>
      <c r="J171" s="161">
        <f t="shared" si="25"/>
        <v>0</v>
      </c>
      <c r="K171" s="162"/>
      <c r="L171" s="31"/>
      <c r="M171" s="163" t="s">
        <v>1</v>
      </c>
      <c r="N171" s="124" t="s">
        <v>41</v>
      </c>
      <c r="P171" s="164">
        <f t="shared" si="26"/>
        <v>0</v>
      </c>
      <c r="Q171" s="164">
        <v>0</v>
      </c>
      <c r="R171" s="164">
        <f t="shared" si="27"/>
        <v>0</v>
      </c>
      <c r="S171" s="164">
        <v>0</v>
      </c>
      <c r="T171" s="165">
        <f t="shared" si="28"/>
        <v>0</v>
      </c>
      <c r="AR171" s="166" t="s">
        <v>358</v>
      </c>
      <c r="AT171" s="166" t="s">
        <v>285</v>
      </c>
      <c r="AU171" s="166" t="s">
        <v>87</v>
      </c>
      <c r="AY171" s="16" t="s">
        <v>283</v>
      </c>
      <c r="BE171" s="167">
        <f t="shared" si="29"/>
        <v>0</v>
      </c>
      <c r="BF171" s="167">
        <f t="shared" si="30"/>
        <v>0</v>
      </c>
      <c r="BG171" s="167">
        <f t="shared" si="31"/>
        <v>0</v>
      </c>
      <c r="BH171" s="167">
        <f t="shared" si="32"/>
        <v>0</v>
      </c>
      <c r="BI171" s="167">
        <f t="shared" si="33"/>
        <v>0</v>
      </c>
      <c r="BJ171" s="16" t="s">
        <v>87</v>
      </c>
      <c r="BK171" s="167">
        <f t="shared" si="34"/>
        <v>0</v>
      </c>
      <c r="BL171" s="16" t="s">
        <v>358</v>
      </c>
      <c r="BM171" s="166" t="s">
        <v>555</v>
      </c>
    </row>
    <row r="172" spans="2:65" s="1" customFormat="1" ht="24.2" customHeight="1">
      <c r="B172" s="125"/>
      <c r="C172" s="155" t="s">
        <v>408</v>
      </c>
      <c r="D172" s="155" t="s">
        <v>285</v>
      </c>
      <c r="E172" s="156" t="s">
        <v>4715</v>
      </c>
      <c r="F172" s="157" t="s">
        <v>4716</v>
      </c>
      <c r="G172" s="158" t="s">
        <v>2986</v>
      </c>
      <c r="H172" s="159">
        <v>3</v>
      </c>
      <c r="I172" s="160"/>
      <c r="J172" s="161">
        <f t="shared" si="25"/>
        <v>0</v>
      </c>
      <c r="K172" s="162"/>
      <c r="L172" s="31"/>
      <c r="M172" s="163" t="s">
        <v>1</v>
      </c>
      <c r="N172" s="124" t="s">
        <v>41</v>
      </c>
      <c r="P172" s="164">
        <f t="shared" si="26"/>
        <v>0</v>
      </c>
      <c r="Q172" s="164">
        <v>0</v>
      </c>
      <c r="R172" s="164">
        <f t="shared" si="27"/>
        <v>0</v>
      </c>
      <c r="S172" s="164">
        <v>0</v>
      </c>
      <c r="T172" s="165">
        <f t="shared" si="28"/>
        <v>0</v>
      </c>
      <c r="AR172" s="166" t="s">
        <v>358</v>
      </c>
      <c r="AT172" s="166" t="s">
        <v>285</v>
      </c>
      <c r="AU172" s="166" t="s">
        <v>87</v>
      </c>
      <c r="AY172" s="16" t="s">
        <v>283</v>
      </c>
      <c r="BE172" s="167">
        <f t="shared" si="29"/>
        <v>0</v>
      </c>
      <c r="BF172" s="167">
        <f t="shared" si="30"/>
        <v>0</v>
      </c>
      <c r="BG172" s="167">
        <f t="shared" si="31"/>
        <v>0</v>
      </c>
      <c r="BH172" s="167">
        <f t="shared" si="32"/>
        <v>0</v>
      </c>
      <c r="BI172" s="167">
        <f t="shared" si="33"/>
        <v>0</v>
      </c>
      <c r="BJ172" s="16" t="s">
        <v>87</v>
      </c>
      <c r="BK172" s="167">
        <f t="shared" si="34"/>
        <v>0</v>
      </c>
      <c r="BL172" s="16" t="s">
        <v>358</v>
      </c>
      <c r="BM172" s="166" t="s">
        <v>566</v>
      </c>
    </row>
    <row r="173" spans="2:65" s="1" customFormat="1" ht="49.15" customHeight="1">
      <c r="B173" s="125"/>
      <c r="C173" s="189" t="s">
        <v>418</v>
      </c>
      <c r="D173" s="189" t="s">
        <v>582</v>
      </c>
      <c r="E173" s="190" t="s">
        <v>4717</v>
      </c>
      <c r="F173" s="191" t="s">
        <v>4718</v>
      </c>
      <c r="G173" s="192" t="s">
        <v>373</v>
      </c>
      <c r="H173" s="193">
        <v>1</v>
      </c>
      <c r="I173" s="194"/>
      <c r="J173" s="195">
        <f t="shared" si="25"/>
        <v>0</v>
      </c>
      <c r="K173" s="196"/>
      <c r="L173" s="197"/>
      <c r="M173" s="198" t="s">
        <v>1</v>
      </c>
      <c r="N173" s="199" t="s">
        <v>41</v>
      </c>
      <c r="P173" s="164">
        <f t="shared" si="26"/>
        <v>0</v>
      </c>
      <c r="Q173" s="164">
        <v>0</v>
      </c>
      <c r="R173" s="164">
        <f t="shared" si="27"/>
        <v>0</v>
      </c>
      <c r="S173" s="164">
        <v>0</v>
      </c>
      <c r="T173" s="165">
        <f t="shared" si="28"/>
        <v>0</v>
      </c>
      <c r="AR173" s="166" t="s">
        <v>473</v>
      </c>
      <c r="AT173" s="166" t="s">
        <v>582</v>
      </c>
      <c r="AU173" s="166" t="s">
        <v>87</v>
      </c>
      <c r="AY173" s="16" t="s">
        <v>283</v>
      </c>
      <c r="BE173" s="167">
        <f t="shared" si="29"/>
        <v>0</v>
      </c>
      <c r="BF173" s="167">
        <f t="shared" si="30"/>
        <v>0</v>
      </c>
      <c r="BG173" s="167">
        <f t="shared" si="31"/>
        <v>0</v>
      </c>
      <c r="BH173" s="167">
        <f t="shared" si="32"/>
        <v>0</v>
      </c>
      <c r="BI173" s="167">
        <f t="shared" si="33"/>
        <v>0</v>
      </c>
      <c r="BJ173" s="16" t="s">
        <v>87</v>
      </c>
      <c r="BK173" s="167">
        <f t="shared" si="34"/>
        <v>0</v>
      </c>
      <c r="BL173" s="16" t="s">
        <v>358</v>
      </c>
      <c r="BM173" s="166" t="s">
        <v>576</v>
      </c>
    </row>
    <row r="174" spans="2:65" s="1" customFormat="1" ht="49.15" customHeight="1">
      <c r="B174" s="125"/>
      <c r="C174" s="189" t="s">
        <v>428</v>
      </c>
      <c r="D174" s="189" t="s">
        <v>582</v>
      </c>
      <c r="E174" s="190" t="s">
        <v>4719</v>
      </c>
      <c r="F174" s="191" t="s">
        <v>4720</v>
      </c>
      <c r="G174" s="192" t="s">
        <v>373</v>
      </c>
      <c r="H174" s="193">
        <v>2</v>
      </c>
      <c r="I174" s="194"/>
      <c r="J174" s="195">
        <f t="shared" si="25"/>
        <v>0</v>
      </c>
      <c r="K174" s="196"/>
      <c r="L174" s="197"/>
      <c r="M174" s="198" t="s">
        <v>1</v>
      </c>
      <c r="N174" s="199" t="s">
        <v>41</v>
      </c>
      <c r="P174" s="164">
        <f t="shared" si="26"/>
        <v>0</v>
      </c>
      <c r="Q174" s="164">
        <v>0</v>
      </c>
      <c r="R174" s="164">
        <f t="shared" si="27"/>
        <v>0</v>
      </c>
      <c r="S174" s="164">
        <v>0</v>
      </c>
      <c r="T174" s="165">
        <f t="shared" si="28"/>
        <v>0</v>
      </c>
      <c r="AR174" s="166" t="s">
        <v>473</v>
      </c>
      <c r="AT174" s="166" t="s">
        <v>582</v>
      </c>
      <c r="AU174" s="166" t="s">
        <v>87</v>
      </c>
      <c r="AY174" s="16" t="s">
        <v>283</v>
      </c>
      <c r="BE174" s="167">
        <f t="shared" si="29"/>
        <v>0</v>
      </c>
      <c r="BF174" s="167">
        <f t="shared" si="30"/>
        <v>0</v>
      </c>
      <c r="BG174" s="167">
        <f t="shared" si="31"/>
        <v>0</v>
      </c>
      <c r="BH174" s="167">
        <f t="shared" si="32"/>
        <v>0</v>
      </c>
      <c r="BI174" s="167">
        <f t="shared" si="33"/>
        <v>0</v>
      </c>
      <c r="BJ174" s="16" t="s">
        <v>87</v>
      </c>
      <c r="BK174" s="167">
        <f t="shared" si="34"/>
        <v>0</v>
      </c>
      <c r="BL174" s="16" t="s">
        <v>358</v>
      </c>
      <c r="BM174" s="166" t="s">
        <v>587</v>
      </c>
    </row>
    <row r="175" spans="2:65" s="1" customFormat="1" ht="24.2" customHeight="1">
      <c r="B175" s="125"/>
      <c r="C175" s="155" t="s">
        <v>438</v>
      </c>
      <c r="D175" s="155" t="s">
        <v>285</v>
      </c>
      <c r="E175" s="156" t="s">
        <v>4325</v>
      </c>
      <c r="F175" s="157" t="s">
        <v>4326</v>
      </c>
      <c r="G175" s="158" t="s">
        <v>954</v>
      </c>
      <c r="H175" s="200"/>
      <c r="I175" s="160"/>
      <c r="J175" s="161">
        <f t="shared" si="25"/>
        <v>0</v>
      </c>
      <c r="K175" s="162"/>
      <c r="L175" s="31"/>
      <c r="M175" s="163" t="s">
        <v>1</v>
      </c>
      <c r="N175" s="124" t="s">
        <v>41</v>
      </c>
      <c r="P175" s="164">
        <f t="shared" si="26"/>
        <v>0</v>
      </c>
      <c r="Q175" s="164">
        <v>0</v>
      </c>
      <c r="R175" s="164">
        <f t="shared" si="27"/>
        <v>0</v>
      </c>
      <c r="S175" s="164">
        <v>0</v>
      </c>
      <c r="T175" s="165">
        <f t="shared" si="28"/>
        <v>0</v>
      </c>
      <c r="AR175" s="166" t="s">
        <v>358</v>
      </c>
      <c r="AT175" s="166" t="s">
        <v>285</v>
      </c>
      <c r="AU175" s="166" t="s">
        <v>87</v>
      </c>
      <c r="AY175" s="16" t="s">
        <v>283</v>
      </c>
      <c r="BE175" s="167">
        <f t="shared" si="29"/>
        <v>0</v>
      </c>
      <c r="BF175" s="167">
        <f t="shared" si="30"/>
        <v>0</v>
      </c>
      <c r="BG175" s="167">
        <f t="shared" si="31"/>
        <v>0</v>
      </c>
      <c r="BH175" s="167">
        <f t="shared" si="32"/>
        <v>0</v>
      </c>
      <c r="BI175" s="167">
        <f t="shared" si="33"/>
        <v>0</v>
      </c>
      <c r="BJ175" s="16" t="s">
        <v>87</v>
      </c>
      <c r="BK175" s="167">
        <f t="shared" si="34"/>
        <v>0</v>
      </c>
      <c r="BL175" s="16" t="s">
        <v>358</v>
      </c>
      <c r="BM175" s="166" t="s">
        <v>600</v>
      </c>
    </row>
    <row r="176" spans="2:65" s="11" customFormat="1" ht="22.9" customHeight="1">
      <c r="B176" s="143"/>
      <c r="D176" s="144" t="s">
        <v>74</v>
      </c>
      <c r="E176" s="153" t="s">
        <v>2550</v>
      </c>
      <c r="F176" s="153" t="s">
        <v>2551</v>
      </c>
      <c r="I176" s="146"/>
      <c r="J176" s="154">
        <f>BK176</f>
        <v>0</v>
      </c>
      <c r="L176" s="143"/>
      <c r="M176" s="148"/>
      <c r="P176" s="149">
        <f>SUM(P177:P195)</f>
        <v>0</v>
      </c>
      <c r="R176" s="149">
        <f>SUM(R177:R195)</f>
        <v>0</v>
      </c>
      <c r="T176" s="150">
        <f>SUM(T177:T195)</f>
        <v>0</v>
      </c>
      <c r="AR176" s="144" t="s">
        <v>87</v>
      </c>
      <c r="AT176" s="151" t="s">
        <v>74</v>
      </c>
      <c r="AU176" s="151" t="s">
        <v>82</v>
      </c>
      <c r="AY176" s="144" t="s">
        <v>283</v>
      </c>
      <c r="BK176" s="152">
        <f>SUM(BK177:BK195)</f>
        <v>0</v>
      </c>
    </row>
    <row r="177" spans="2:65" s="1" customFormat="1" ht="24.2" customHeight="1">
      <c r="B177" s="125"/>
      <c r="C177" s="155" t="s">
        <v>442</v>
      </c>
      <c r="D177" s="155" t="s">
        <v>285</v>
      </c>
      <c r="E177" s="156" t="s">
        <v>2552</v>
      </c>
      <c r="F177" s="157" t="s">
        <v>2553</v>
      </c>
      <c r="G177" s="158" t="s">
        <v>644</v>
      </c>
      <c r="H177" s="159">
        <v>10</v>
      </c>
      <c r="I177" s="160"/>
      <c r="J177" s="161">
        <f t="shared" ref="J177:J195" si="35">ROUND(I177*H177,2)</f>
        <v>0</v>
      </c>
      <c r="K177" s="162"/>
      <c r="L177" s="31"/>
      <c r="M177" s="163" t="s">
        <v>1</v>
      </c>
      <c r="N177" s="124" t="s">
        <v>41</v>
      </c>
      <c r="P177" s="164">
        <f t="shared" ref="P177:P195" si="36">O177*H177</f>
        <v>0</v>
      </c>
      <c r="Q177" s="164">
        <v>0</v>
      </c>
      <c r="R177" s="164">
        <f t="shared" ref="R177:R195" si="37">Q177*H177</f>
        <v>0</v>
      </c>
      <c r="S177" s="164">
        <v>0</v>
      </c>
      <c r="T177" s="165">
        <f t="shared" ref="T177:T195" si="38">S177*H177</f>
        <v>0</v>
      </c>
      <c r="AR177" s="166" t="s">
        <v>358</v>
      </c>
      <c r="AT177" s="166" t="s">
        <v>285</v>
      </c>
      <c r="AU177" s="166" t="s">
        <v>87</v>
      </c>
      <c r="AY177" s="16" t="s">
        <v>283</v>
      </c>
      <c r="BE177" s="167">
        <f t="shared" ref="BE177:BE195" si="39">IF(N177="základná",J177,0)</f>
        <v>0</v>
      </c>
      <c r="BF177" s="167">
        <f t="shared" ref="BF177:BF195" si="40">IF(N177="znížená",J177,0)</f>
        <v>0</v>
      </c>
      <c r="BG177" s="167">
        <f t="shared" ref="BG177:BG195" si="41">IF(N177="zákl. prenesená",J177,0)</f>
        <v>0</v>
      </c>
      <c r="BH177" s="167">
        <f t="shared" ref="BH177:BH195" si="42">IF(N177="zníž. prenesená",J177,0)</f>
        <v>0</v>
      </c>
      <c r="BI177" s="167">
        <f t="shared" ref="BI177:BI195" si="43">IF(N177="nulová",J177,0)</f>
        <v>0</v>
      </c>
      <c r="BJ177" s="16" t="s">
        <v>87</v>
      </c>
      <c r="BK177" s="167">
        <f t="shared" ref="BK177:BK195" si="44">ROUND(I177*H177,2)</f>
        <v>0</v>
      </c>
      <c r="BL177" s="16" t="s">
        <v>358</v>
      </c>
      <c r="BM177" s="166" t="s">
        <v>612</v>
      </c>
    </row>
    <row r="178" spans="2:65" s="1" customFormat="1" ht="24.2" customHeight="1">
      <c r="B178" s="125"/>
      <c r="C178" s="155" t="s">
        <v>447</v>
      </c>
      <c r="D178" s="155" t="s">
        <v>285</v>
      </c>
      <c r="E178" s="156" t="s">
        <v>2554</v>
      </c>
      <c r="F178" s="157" t="s">
        <v>2555</v>
      </c>
      <c r="G178" s="158" t="s">
        <v>644</v>
      </c>
      <c r="H178" s="159">
        <v>30</v>
      </c>
      <c r="I178" s="160"/>
      <c r="J178" s="161">
        <f t="shared" si="35"/>
        <v>0</v>
      </c>
      <c r="K178" s="162"/>
      <c r="L178" s="31"/>
      <c r="M178" s="163" t="s">
        <v>1</v>
      </c>
      <c r="N178" s="124" t="s">
        <v>41</v>
      </c>
      <c r="P178" s="164">
        <f t="shared" si="36"/>
        <v>0</v>
      </c>
      <c r="Q178" s="164">
        <v>0</v>
      </c>
      <c r="R178" s="164">
        <f t="shared" si="37"/>
        <v>0</v>
      </c>
      <c r="S178" s="164">
        <v>0</v>
      </c>
      <c r="T178" s="165">
        <f t="shared" si="38"/>
        <v>0</v>
      </c>
      <c r="AR178" s="166" t="s">
        <v>358</v>
      </c>
      <c r="AT178" s="166" t="s">
        <v>285</v>
      </c>
      <c r="AU178" s="166" t="s">
        <v>87</v>
      </c>
      <c r="AY178" s="16" t="s">
        <v>283</v>
      </c>
      <c r="BE178" s="167">
        <f t="shared" si="39"/>
        <v>0</v>
      </c>
      <c r="BF178" s="167">
        <f t="shared" si="40"/>
        <v>0</v>
      </c>
      <c r="BG178" s="167">
        <f t="shared" si="41"/>
        <v>0</v>
      </c>
      <c r="BH178" s="167">
        <f t="shared" si="42"/>
        <v>0</v>
      </c>
      <c r="BI178" s="167">
        <f t="shared" si="43"/>
        <v>0</v>
      </c>
      <c r="BJ178" s="16" t="s">
        <v>87</v>
      </c>
      <c r="BK178" s="167">
        <f t="shared" si="44"/>
        <v>0</v>
      </c>
      <c r="BL178" s="16" t="s">
        <v>358</v>
      </c>
      <c r="BM178" s="166" t="s">
        <v>620</v>
      </c>
    </row>
    <row r="179" spans="2:65" s="1" customFormat="1" ht="24.2" customHeight="1">
      <c r="B179" s="125"/>
      <c r="C179" s="155" t="s">
        <v>464</v>
      </c>
      <c r="D179" s="155" t="s">
        <v>285</v>
      </c>
      <c r="E179" s="156" t="s">
        <v>2556</v>
      </c>
      <c r="F179" s="157" t="s">
        <v>2557</v>
      </c>
      <c r="G179" s="158" t="s">
        <v>644</v>
      </c>
      <c r="H179" s="159">
        <v>60</v>
      </c>
      <c r="I179" s="160"/>
      <c r="J179" s="161">
        <f t="shared" si="35"/>
        <v>0</v>
      </c>
      <c r="K179" s="162"/>
      <c r="L179" s="31"/>
      <c r="M179" s="163" t="s">
        <v>1</v>
      </c>
      <c r="N179" s="124" t="s">
        <v>41</v>
      </c>
      <c r="P179" s="164">
        <f t="shared" si="36"/>
        <v>0</v>
      </c>
      <c r="Q179" s="164">
        <v>0</v>
      </c>
      <c r="R179" s="164">
        <f t="shared" si="37"/>
        <v>0</v>
      </c>
      <c r="S179" s="164">
        <v>0</v>
      </c>
      <c r="T179" s="165">
        <f t="shared" si="38"/>
        <v>0</v>
      </c>
      <c r="AR179" s="166" t="s">
        <v>358</v>
      </c>
      <c r="AT179" s="166" t="s">
        <v>285</v>
      </c>
      <c r="AU179" s="166" t="s">
        <v>87</v>
      </c>
      <c r="AY179" s="16" t="s">
        <v>283</v>
      </c>
      <c r="BE179" s="167">
        <f t="shared" si="39"/>
        <v>0</v>
      </c>
      <c r="BF179" s="167">
        <f t="shared" si="40"/>
        <v>0</v>
      </c>
      <c r="BG179" s="167">
        <f t="shared" si="41"/>
        <v>0</v>
      </c>
      <c r="BH179" s="167">
        <f t="shared" si="42"/>
        <v>0</v>
      </c>
      <c r="BI179" s="167">
        <f t="shared" si="43"/>
        <v>0</v>
      </c>
      <c r="BJ179" s="16" t="s">
        <v>87</v>
      </c>
      <c r="BK179" s="167">
        <f t="shared" si="44"/>
        <v>0</v>
      </c>
      <c r="BL179" s="16" t="s">
        <v>358</v>
      </c>
      <c r="BM179" s="166" t="s">
        <v>632</v>
      </c>
    </row>
    <row r="180" spans="2:65" s="1" customFormat="1" ht="24.2" customHeight="1">
      <c r="B180" s="125"/>
      <c r="C180" s="155" t="s">
        <v>469</v>
      </c>
      <c r="D180" s="155" t="s">
        <v>285</v>
      </c>
      <c r="E180" s="156" t="s">
        <v>2558</v>
      </c>
      <c r="F180" s="157" t="s">
        <v>2559</v>
      </c>
      <c r="G180" s="158" t="s">
        <v>644</v>
      </c>
      <c r="H180" s="159">
        <v>3</v>
      </c>
      <c r="I180" s="160"/>
      <c r="J180" s="161">
        <f t="shared" si="35"/>
        <v>0</v>
      </c>
      <c r="K180" s="162"/>
      <c r="L180" s="31"/>
      <c r="M180" s="163" t="s">
        <v>1</v>
      </c>
      <c r="N180" s="124" t="s">
        <v>41</v>
      </c>
      <c r="P180" s="164">
        <f t="shared" si="36"/>
        <v>0</v>
      </c>
      <c r="Q180" s="164">
        <v>0</v>
      </c>
      <c r="R180" s="164">
        <f t="shared" si="37"/>
        <v>0</v>
      </c>
      <c r="S180" s="164">
        <v>0</v>
      </c>
      <c r="T180" s="165">
        <f t="shared" si="38"/>
        <v>0</v>
      </c>
      <c r="AR180" s="166" t="s">
        <v>358</v>
      </c>
      <c r="AT180" s="166" t="s">
        <v>285</v>
      </c>
      <c r="AU180" s="166" t="s">
        <v>87</v>
      </c>
      <c r="AY180" s="16" t="s">
        <v>283</v>
      </c>
      <c r="BE180" s="167">
        <f t="shared" si="39"/>
        <v>0</v>
      </c>
      <c r="BF180" s="167">
        <f t="shared" si="40"/>
        <v>0</v>
      </c>
      <c r="BG180" s="167">
        <f t="shared" si="41"/>
        <v>0</v>
      </c>
      <c r="BH180" s="167">
        <f t="shared" si="42"/>
        <v>0</v>
      </c>
      <c r="BI180" s="167">
        <f t="shared" si="43"/>
        <v>0</v>
      </c>
      <c r="BJ180" s="16" t="s">
        <v>87</v>
      </c>
      <c r="BK180" s="167">
        <f t="shared" si="44"/>
        <v>0</v>
      </c>
      <c r="BL180" s="16" t="s">
        <v>358</v>
      </c>
      <c r="BM180" s="166" t="s">
        <v>641</v>
      </c>
    </row>
    <row r="181" spans="2:65" s="1" customFormat="1" ht="24.2" customHeight="1">
      <c r="B181" s="125"/>
      <c r="C181" s="155" t="s">
        <v>473</v>
      </c>
      <c r="D181" s="155" t="s">
        <v>285</v>
      </c>
      <c r="E181" s="156" t="s">
        <v>2560</v>
      </c>
      <c r="F181" s="157" t="s">
        <v>2561</v>
      </c>
      <c r="G181" s="158" t="s">
        <v>644</v>
      </c>
      <c r="H181" s="159">
        <v>40</v>
      </c>
      <c r="I181" s="160"/>
      <c r="J181" s="161">
        <f t="shared" si="35"/>
        <v>0</v>
      </c>
      <c r="K181" s="162"/>
      <c r="L181" s="31"/>
      <c r="M181" s="163" t="s">
        <v>1</v>
      </c>
      <c r="N181" s="124" t="s">
        <v>41</v>
      </c>
      <c r="P181" s="164">
        <f t="shared" si="36"/>
        <v>0</v>
      </c>
      <c r="Q181" s="164">
        <v>0</v>
      </c>
      <c r="R181" s="164">
        <f t="shared" si="37"/>
        <v>0</v>
      </c>
      <c r="S181" s="164">
        <v>0</v>
      </c>
      <c r="T181" s="165">
        <f t="shared" si="38"/>
        <v>0</v>
      </c>
      <c r="AR181" s="166" t="s">
        <v>358</v>
      </c>
      <c r="AT181" s="166" t="s">
        <v>285</v>
      </c>
      <c r="AU181" s="166" t="s">
        <v>87</v>
      </c>
      <c r="AY181" s="16" t="s">
        <v>283</v>
      </c>
      <c r="BE181" s="167">
        <f t="shared" si="39"/>
        <v>0</v>
      </c>
      <c r="BF181" s="167">
        <f t="shared" si="40"/>
        <v>0</v>
      </c>
      <c r="BG181" s="167">
        <f t="shared" si="41"/>
        <v>0</v>
      </c>
      <c r="BH181" s="167">
        <f t="shared" si="42"/>
        <v>0</v>
      </c>
      <c r="BI181" s="167">
        <f t="shared" si="43"/>
        <v>0</v>
      </c>
      <c r="BJ181" s="16" t="s">
        <v>87</v>
      </c>
      <c r="BK181" s="167">
        <f t="shared" si="44"/>
        <v>0</v>
      </c>
      <c r="BL181" s="16" t="s">
        <v>358</v>
      </c>
      <c r="BM181" s="166" t="s">
        <v>651</v>
      </c>
    </row>
    <row r="182" spans="2:65" s="1" customFormat="1" ht="24.2" customHeight="1">
      <c r="B182" s="125"/>
      <c r="C182" s="155" t="s">
        <v>496</v>
      </c>
      <c r="D182" s="155" t="s">
        <v>285</v>
      </c>
      <c r="E182" s="156" t="s">
        <v>2562</v>
      </c>
      <c r="F182" s="157" t="s">
        <v>2563</v>
      </c>
      <c r="G182" s="158" t="s">
        <v>644</v>
      </c>
      <c r="H182" s="159">
        <v>185</v>
      </c>
      <c r="I182" s="160"/>
      <c r="J182" s="161">
        <f t="shared" si="35"/>
        <v>0</v>
      </c>
      <c r="K182" s="162"/>
      <c r="L182" s="31"/>
      <c r="M182" s="163" t="s">
        <v>1</v>
      </c>
      <c r="N182" s="124" t="s">
        <v>41</v>
      </c>
      <c r="P182" s="164">
        <f t="shared" si="36"/>
        <v>0</v>
      </c>
      <c r="Q182" s="164">
        <v>0</v>
      </c>
      <c r="R182" s="164">
        <f t="shared" si="37"/>
        <v>0</v>
      </c>
      <c r="S182" s="164">
        <v>0</v>
      </c>
      <c r="T182" s="165">
        <f t="shared" si="38"/>
        <v>0</v>
      </c>
      <c r="AR182" s="166" t="s">
        <v>358</v>
      </c>
      <c r="AT182" s="166" t="s">
        <v>285</v>
      </c>
      <c r="AU182" s="166" t="s">
        <v>87</v>
      </c>
      <c r="AY182" s="16" t="s">
        <v>283</v>
      </c>
      <c r="BE182" s="167">
        <f t="shared" si="39"/>
        <v>0</v>
      </c>
      <c r="BF182" s="167">
        <f t="shared" si="40"/>
        <v>0</v>
      </c>
      <c r="BG182" s="167">
        <f t="shared" si="41"/>
        <v>0</v>
      </c>
      <c r="BH182" s="167">
        <f t="shared" si="42"/>
        <v>0</v>
      </c>
      <c r="BI182" s="167">
        <f t="shared" si="43"/>
        <v>0</v>
      </c>
      <c r="BJ182" s="16" t="s">
        <v>87</v>
      </c>
      <c r="BK182" s="167">
        <f t="shared" si="44"/>
        <v>0</v>
      </c>
      <c r="BL182" s="16" t="s">
        <v>358</v>
      </c>
      <c r="BM182" s="166" t="s">
        <v>661</v>
      </c>
    </row>
    <row r="183" spans="2:65" s="1" customFormat="1" ht="24.2" customHeight="1">
      <c r="B183" s="125"/>
      <c r="C183" s="155" t="s">
        <v>501</v>
      </c>
      <c r="D183" s="155" t="s">
        <v>285</v>
      </c>
      <c r="E183" s="156" t="s">
        <v>2564</v>
      </c>
      <c r="F183" s="157" t="s">
        <v>2565</v>
      </c>
      <c r="G183" s="158" t="s">
        <v>644</v>
      </c>
      <c r="H183" s="159">
        <v>115</v>
      </c>
      <c r="I183" s="160"/>
      <c r="J183" s="161">
        <f t="shared" si="35"/>
        <v>0</v>
      </c>
      <c r="K183" s="162"/>
      <c r="L183" s="31"/>
      <c r="M183" s="163" t="s">
        <v>1</v>
      </c>
      <c r="N183" s="124" t="s">
        <v>41</v>
      </c>
      <c r="P183" s="164">
        <f t="shared" si="36"/>
        <v>0</v>
      </c>
      <c r="Q183" s="164">
        <v>0</v>
      </c>
      <c r="R183" s="164">
        <f t="shared" si="37"/>
        <v>0</v>
      </c>
      <c r="S183" s="164">
        <v>0</v>
      </c>
      <c r="T183" s="165">
        <f t="shared" si="38"/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si="39"/>
        <v>0</v>
      </c>
      <c r="BF183" s="167">
        <f t="shared" si="40"/>
        <v>0</v>
      </c>
      <c r="BG183" s="167">
        <f t="shared" si="41"/>
        <v>0</v>
      </c>
      <c r="BH183" s="167">
        <f t="shared" si="42"/>
        <v>0</v>
      </c>
      <c r="BI183" s="167">
        <f t="shared" si="43"/>
        <v>0</v>
      </c>
      <c r="BJ183" s="16" t="s">
        <v>87</v>
      </c>
      <c r="BK183" s="167">
        <f t="shared" si="44"/>
        <v>0</v>
      </c>
      <c r="BL183" s="16" t="s">
        <v>358</v>
      </c>
      <c r="BM183" s="166" t="s">
        <v>669</v>
      </c>
    </row>
    <row r="184" spans="2:65" s="1" customFormat="1" ht="24.2" customHeight="1">
      <c r="B184" s="125"/>
      <c r="C184" s="155" t="s">
        <v>505</v>
      </c>
      <c r="D184" s="155" t="s">
        <v>285</v>
      </c>
      <c r="E184" s="156" t="s">
        <v>4721</v>
      </c>
      <c r="F184" s="157" t="s">
        <v>4722</v>
      </c>
      <c r="G184" s="158" t="s">
        <v>644</v>
      </c>
      <c r="H184" s="159">
        <v>80</v>
      </c>
      <c r="I184" s="160"/>
      <c r="J184" s="161">
        <f t="shared" si="35"/>
        <v>0</v>
      </c>
      <c r="K184" s="162"/>
      <c r="L184" s="31"/>
      <c r="M184" s="163" t="s">
        <v>1</v>
      </c>
      <c r="N184" s="124" t="s">
        <v>41</v>
      </c>
      <c r="P184" s="164">
        <f t="shared" si="36"/>
        <v>0</v>
      </c>
      <c r="Q184" s="164">
        <v>0</v>
      </c>
      <c r="R184" s="164">
        <f t="shared" si="37"/>
        <v>0</v>
      </c>
      <c r="S184" s="164">
        <v>0</v>
      </c>
      <c r="T184" s="165">
        <f t="shared" si="38"/>
        <v>0</v>
      </c>
      <c r="AR184" s="166" t="s">
        <v>358</v>
      </c>
      <c r="AT184" s="166" t="s">
        <v>285</v>
      </c>
      <c r="AU184" s="166" t="s">
        <v>87</v>
      </c>
      <c r="AY184" s="16" t="s">
        <v>283</v>
      </c>
      <c r="BE184" s="167">
        <f t="shared" si="39"/>
        <v>0</v>
      </c>
      <c r="BF184" s="167">
        <f t="shared" si="40"/>
        <v>0</v>
      </c>
      <c r="BG184" s="167">
        <f t="shared" si="41"/>
        <v>0</v>
      </c>
      <c r="BH184" s="167">
        <f t="shared" si="42"/>
        <v>0</v>
      </c>
      <c r="BI184" s="167">
        <f t="shared" si="43"/>
        <v>0</v>
      </c>
      <c r="BJ184" s="16" t="s">
        <v>87</v>
      </c>
      <c r="BK184" s="167">
        <f t="shared" si="44"/>
        <v>0</v>
      </c>
      <c r="BL184" s="16" t="s">
        <v>358</v>
      </c>
      <c r="BM184" s="166" t="s">
        <v>687</v>
      </c>
    </row>
    <row r="185" spans="2:65" s="1" customFormat="1" ht="24.2" customHeight="1">
      <c r="B185" s="125"/>
      <c r="C185" s="155" t="s">
        <v>509</v>
      </c>
      <c r="D185" s="155" t="s">
        <v>285</v>
      </c>
      <c r="E185" s="156" t="s">
        <v>4723</v>
      </c>
      <c r="F185" s="157" t="s">
        <v>4724</v>
      </c>
      <c r="G185" s="158" t="s">
        <v>644</v>
      </c>
      <c r="H185" s="159">
        <v>170</v>
      </c>
      <c r="I185" s="160"/>
      <c r="J185" s="161">
        <f t="shared" si="35"/>
        <v>0</v>
      </c>
      <c r="K185" s="162"/>
      <c r="L185" s="31"/>
      <c r="M185" s="163" t="s">
        <v>1</v>
      </c>
      <c r="N185" s="124" t="s">
        <v>41</v>
      </c>
      <c r="P185" s="164">
        <f t="shared" si="36"/>
        <v>0</v>
      </c>
      <c r="Q185" s="164">
        <v>0</v>
      </c>
      <c r="R185" s="164">
        <f t="shared" si="37"/>
        <v>0</v>
      </c>
      <c r="S185" s="164">
        <v>0</v>
      </c>
      <c r="T185" s="165">
        <f t="shared" si="38"/>
        <v>0</v>
      </c>
      <c r="AR185" s="166" t="s">
        <v>358</v>
      </c>
      <c r="AT185" s="166" t="s">
        <v>285</v>
      </c>
      <c r="AU185" s="166" t="s">
        <v>87</v>
      </c>
      <c r="AY185" s="16" t="s">
        <v>283</v>
      </c>
      <c r="BE185" s="167">
        <f t="shared" si="39"/>
        <v>0</v>
      </c>
      <c r="BF185" s="167">
        <f t="shared" si="40"/>
        <v>0</v>
      </c>
      <c r="BG185" s="167">
        <f t="shared" si="41"/>
        <v>0</v>
      </c>
      <c r="BH185" s="167">
        <f t="shared" si="42"/>
        <v>0</v>
      </c>
      <c r="BI185" s="167">
        <f t="shared" si="43"/>
        <v>0</v>
      </c>
      <c r="BJ185" s="16" t="s">
        <v>87</v>
      </c>
      <c r="BK185" s="167">
        <f t="shared" si="44"/>
        <v>0</v>
      </c>
      <c r="BL185" s="16" t="s">
        <v>358</v>
      </c>
      <c r="BM185" s="166" t="s">
        <v>697</v>
      </c>
    </row>
    <row r="186" spans="2:65" s="1" customFormat="1" ht="24.2" customHeight="1">
      <c r="B186" s="125"/>
      <c r="C186" s="155" t="s">
        <v>515</v>
      </c>
      <c r="D186" s="155" t="s">
        <v>285</v>
      </c>
      <c r="E186" s="156" t="s">
        <v>4725</v>
      </c>
      <c r="F186" s="157" t="s">
        <v>4726</v>
      </c>
      <c r="G186" s="158" t="s">
        <v>644</v>
      </c>
      <c r="H186" s="159">
        <v>120</v>
      </c>
      <c r="I186" s="160"/>
      <c r="J186" s="161">
        <f t="shared" si="35"/>
        <v>0</v>
      </c>
      <c r="K186" s="162"/>
      <c r="L186" s="31"/>
      <c r="M186" s="163" t="s">
        <v>1</v>
      </c>
      <c r="N186" s="124" t="s">
        <v>41</v>
      </c>
      <c r="P186" s="164">
        <f t="shared" si="36"/>
        <v>0</v>
      </c>
      <c r="Q186" s="164">
        <v>0</v>
      </c>
      <c r="R186" s="164">
        <f t="shared" si="37"/>
        <v>0</v>
      </c>
      <c r="S186" s="164">
        <v>0</v>
      </c>
      <c r="T186" s="165">
        <f t="shared" si="38"/>
        <v>0</v>
      </c>
      <c r="AR186" s="166" t="s">
        <v>358</v>
      </c>
      <c r="AT186" s="166" t="s">
        <v>285</v>
      </c>
      <c r="AU186" s="166" t="s">
        <v>87</v>
      </c>
      <c r="AY186" s="16" t="s">
        <v>283</v>
      </c>
      <c r="BE186" s="167">
        <f t="shared" si="39"/>
        <v>0</v>
      </c>
      <c r="BF186" s="167">
        <f t="shared" si="40"/>
        <v>0</v>
      </c>
      <c r="BG186" s="167">
        <f t="shared" si="41"/>
        <v>0</v>
      </c>
      <c r="BH186" s="167">
        <f t="shared" si="42"/>
        <v>0</v>
      </c>
      <c r="BI186" s="167">
        <f t="shared" si="43"/>
        <v>0</v>
      </c>
      <c r="BJ186" s="16" t="s">
        <v>87</v>
      </c>
      <c r="BK186" s="167">
        <f t="shared" si="44"/>
        <v>0</v>
      </c>
      <c r="BL186" s="16" t="s">
        <v>358</v>
      </c>
      <c r="BM186" s="166" t="s">
        <v>720</v>
      </c>
    </row>
    <row r="187" spans="2:65" s="1" customFormat="1" ht="24.2" customHeight="1">
      <c r="B187" s="125"/>
      <c r="C187" s="155" t="s">
        <v>519</v>
      </c>
      <c r="D187" s="155" t="s">
        <v>285</v>
      </c>
      <c r="E187" s="156" t="s">
        <v>4727</v>
      </c>
      <c r="F187" s="157" t="s">
        <v>4728</v>
      </c>
      <c r="G187" s="158" t="s">
        <v>644</v>
      </c>
      <c r="H187" s="159">
        <v>200</v>
      </c>
      <c r="I187" s="160"/>
      <c r="J187" s="161">
        <f t="shared" si="35"/>
        <v>0</v>
      </c>
      <c r="K187" s="162"/>
      <c r="L187" s="31"/>
      <c r="M187" s="163" t="s">
        <v>1</v>
      </c>
      <c r="N187" s="124" t="s">
        <v>41</v>
      </c>
      <c r="P187" s="164">
        <f t="shared" si="36"/>
        <v>0</v>
      </c>
      <c r="Q187" s="164">
        <v>0</v>
      </c>
      <c r="R187" s="164">
        <f t="shared" si="37"/>
        <v>0</v>
      </c>
      <c r="S187" s="164">
        <v>0</v>
      </c>
      <c r="T187" s="165">
        <f t="shared" si="38"/>
        <v>0</v>
      </c>
      <c r="AR187" s="166" t="s">
        <v>358</v>
      </c>
      <c r="AT187" s="166" t="s">
        <v>285</v>
      </c>
      <c r="AU187" s="166" t="s">
        <v>87</v>
      </c>
      <c r="AY187" s="16" t="s">
        <v>283</v>
      </c>
      <c r="BE187" s="167">
        <f t="shared" si="39"/>
        <v>0</v>
      </c>
      <c r="BF187" s="167">
        <f t="shared" si="40"/>
        <v>0</v>
      </c>
      <c r="BG187" s="167">
        <f t="shared" si="41"/>
        <v>0</v>
      </c>
      <c r="BH187" s="167">
        <f t="shared" si="42"/>
        <v>0</v>
      </c>
      <c r="BI187" s="167">
        <f t="shared" si="43"/>
        <v>0</v>
      </c>
      <c r="BJ187" s="16" t="s">
        <v>87</v>
      </c>
      <c r="BK187" s="167">
        <f t="shared" si="44"/>
        <v>0</v>
      </c>
      <c r="BL187" s="16" t="s">
        <v>358</v>
      </c>
      <c r="BM187" s="166" t="s">
        <v>739</v>
      </c>
    </row>
    <row r="188" spans="2:65" s="1" customFormat="1" ht="24.2" customHeight="1">
      <c r="B188" s="125"/>
      <c r="C188" s="155" t="s">
        <v>523</v>
      </c>
      <c r="D188" s="155" t="s">
        <v>285</v>
      </c>
      <c r="E188" s="156" t="s">
        <v>4729</v>
      </c>
      <c r="F188" s="157" t="s">
        <v>4730</v>
      </c>
      <c r="G188" s="158" t="s">
        <v>644</v>
      </c>
      <c r="H188" s="159">
        <v>20</v>
      </c>
      <c r="I188" s="160"/>
      <c r="J188" s="161">
        <f t="shared" si="35"/>
        <v>0</v>
      </c>
      <c r="K188" s="162"/>
      <c r="L188" s="31"/>
      <c r="M188" s="163" t="s">
        <v>1</v>
      </c>
      <c r="N188" s="124" t="s">
        <v>41</v>
      </c>
      <c r="P188" s="164">
        <f t="shared" si="36"/>
        <v>0</v>
      </c>
      <c r="Q188" s="164">
        <v>0</v>
      </c>
      <c r="R188" s="164">
        <f t="shared" si="37"/>
        <v>0</v>
      </c>
      <c r="S188" s="164">
        <v>0</v>
      </c>
      <c r="T188" s="165">
        <f t="shared" si="38"/>
        <v>0</v>
      </c>
      <c r="AR188" s="166" t="s">
        <v>358</v>
      </c>
      <c r="AT188" s="166" t="s">
        <v>285</v>
      </c>
      <c r="AU188" s="166" t="s">
        <v>87</v>
      </c>
      <c r="AY188" s="16" t="s">
        <v>283</v>
      </c>
      <c r="BE188" s="167">
        <f t="shared" si="39"/>
        <v>0</v>
      </c>
      <c r="BF188" s="167">
        <f t="shared" si="40"/>
        <v>0</v>
      </c>
      <c r="BG188" s="167">
        <f t="shared" si="41"/>
        <v>0</v>
      </c>
      <c r="BH188" s="167">
        <f t="shared" si="42"/>
        <v>0</v>
      </c>
      <c r="BI188" s="167">
        <f t="shared" si="43"/>
        <v>0</v>
      </c>
      <c r="BJ188" s="16" t="s">
        <v>87</v>
      </c>
      <c r="BK188" s="167">
        <f t="shared" si="44"/>
        <v>0</v>
      </c>
      <c r="BL188" s="16" t="s">
        <v>358</v>
      </c>
      <c r="BM188" s="166" t="s">
        <v>754</v>
      </c>
    </row>
    <row r="189" spans="2:65" s="1" customFormat="1" ht="24.2" customHeight="1">
      <c r="B189" s="125"/>
      <c r="C189" s="155" t="s">
        <v>527</v>
      </c>
      <c r="D189" s="155" t="s">
        <v>285</v>
      </c>
      <c r="E189" s="156" t="s">
        <v>4731</v>
      </c>
      <c r="F189" s="157" t="s">
        <v>4732</v>
      </c>
      <c r="G189" s="158" t="s">
        <v>644</v>
      </c>
      <c r="H189" s="159">
        <v>50</v>
      </c>
      <c r="I189" s="160"/>
      <c r="J189" s="161">
        <f t="shared" si="35"/>
        <v>0</v>
      </c>
      <c r="K189" s="162"/>
      <c r="L189" s="31"/>
      <c r="M189" s="163" t="s">
        <v>1</v>
      </c>
      <c r="N189" s="124" t="s">
        <v>41</v>
      </c>
      <c r="P189" s="164">
        <f t="shared" si="36"/>
        <v>0</v>
      </c>
      <c r="Q189" s="164">
        <v>0</v>
      </c>
      <c r="R189" s="164">
        <f t="shared" si="37"/>
        <v>0</v>
      </c>
      <c r="S189" s="164">
        <v>0</v>
      </c>
      <c r="T189" s="165">
        <f t="shared" si="38"/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 t="shared" si="39"/>
        <v>0</v>
      </c>
      <c r="BF189" s="167">
        <f t="shared" si="40"/>
        <v>0</v>
      </c>
      <c r="BG189" s="167">
        <f t="shared" si="41"/>
        <v>0</v>
      </c>
      <c r="BH189" s="167">
        <f t="shared" si="42"/>
        <v>0</v>
      </c>
      <c r="BI189" s="167">
        <f t="shared" si="43"/>
        <v>0</v>
      </c>
      <c r="BJ189" s="16" t="s">
        <v>87</v>
      </c>
      <c r="BK189" s="167">
        <f t="shared" si="44"/>
        <v>0</v>
      </c>
      <c r="BL189" s="16" t="s">
        <v>358</v>
      </c>
      <c r="BM189" s="166" t="s">
        <v>769</v>
      </c>
    </row>
    <row r="190" spans="2:65" s="1" customFormat="1" ht="21.75" customHeight="1">
      <c r="B190" s="125"/>
      <c r="C190" s="155" t="s">
        <v>531</v>
      </c>
      <c r="D190" s="155" t="s">
        <v>285</v>
      </c>
      <c r="E190" s="156" t="s">
        <v>2568</v>
      </c>
      <c r="F190" s="157" t="s">
        <v>2569</v>
      </c>
      <c r="G190" s="158" t="s">
        <v>644</v>
      </c>
      <c r="H190" s="159">
        <v>30</v>
      </c>
      <c r="I190" s="160"/>
      <c r="J190" s="161">
        <f t="shared" si="35"/>
        <v>0</v>
      </c>
      <c r="K190" s="162"/>
      <c r="L190" s="31"/>
      <c r="M190" s="163" t="s">
        <v>1</v>
      </c>
      <c r="N190" s="124" t="s">
        <v>41</v>
      </c>
      <c r="P190" s="164">
        <f t="shared" si="36"/>
        <v>0</v>
      </c>
      <c r="Q190" s="164">
        <v>0</v>
      </c>
      <c r="R190" s="164">
        <f t="shared" si="37"/>
        <v>0</v>
      </c>
      <c r="S190" s="164">
        <v>0</v>
      </c>
      <c r="T190" s="165">
        <f t="shared" si="38"/>
        <v>0</v>
      </c>
      <c r="AR190" s="166" t="s">
        <v>358</v>
      </c>
      <c r="AT190" s="166" t="s">
        <v>285</v>
      </c>
      <c r="AU190" s="166" t="s">
        <v>87</v>
      </c>
      <c r="AY190" s="16" t="s">
        <v>283</v>
      </c>
      <c r="BE190" s="167">
        <f t="shared" si="39"/>
        <v>0</v>
      </c>
      <c r="BF190" s="167">
        <f t="shared" si="40"/>
        <v>0</v>
      </c>
      <c r="BG190" s="167">
        <f t="shared" si="41"/>
        <v>0</v>
      </c>
      <c r="BH190" s="167">
        <f t="shared" si="42"/>
        <v>0</v>
      </c>
      <c r="BI190" s="167">
        <f t="shared" si="43"/>
        <v>0</v>
      </c>
      <c r="BJ190" s="16" t="s">
        <v>87</v>
      </c>
      <c r="BK190" s="167">
        <f t="shared" si="44"/>
        <v>0</v>
      </c>
      <c r="BL190" s="16" t="s">
        <v>358</v>
      </c>
      <c r="BM190" s="166" t="s">
        <v>783</v>
      </c>
    </row>
    <row r="191" spans="2:65" s="1" customFormat="1" ht="24.2" customHeight="1">
      <c r="B191" s="125"/>
      <c r="C191" s="155" t="s">
        <v>538</v>
      </c>
      <c r="D191" s="155" t="s">
        <v>285</v>
      </c>
      <c r="E191" s="156" t="s">
        <v>4329</v>
      </c>
      <c r="F191" s="157" t="s">
        <v>4330</v>
      </c>
      <c r="G191" s="158" t="s">
        <v>644</v>
      </c>
      <c r="H191" s="159">
        <v>10</v>
      </c>
      <c r="I191" s="160"/>
      <c r="J191" s="161">
        <f t="shared" si="35"/>
        <v>0</v>
      </c>
      <c r="K191" s="162"/>
      <c r="L191" s="31"/>
      <c r="M191" s="163" t="s">
        <v>1</v>
      </c>
      <c r="N191" s="124" t="s">
        <v>41</v>
      </c>
      <c r="P191" s="164">
        <f t="shared" si="36"/>
        <v>0</v>
      </c>
      <c r="Q191" s="164">
        <v>0</v>
      </c>
      <c r="R191" s="164">
        <f t="shared" si="37"/>
        <v>0</v>
      </c>
      <c r="S191" s="164">
        <v>0</v>
      </c>
      <c r="T191" s="165">
        <f t="shared" si="38"/>
        <v>0</v>
      </c>
      <c r="AR191" s="166" t="s">
        <v>358</v>
      </c>
      <c r="AT191" s="166" t="s">
        <v>285</v>
      </c>
      <c r="AU191" s="166" t="s">
        <v>87</v>
      </c>
      <c r="AY191" s="16" t="s">
        <v>283</v>
      </c>
      <c r="BE191" s="167">
        <f t="shared" si="39"/>
        <v>0</v>
      </c>
      <c r="BF191" s="167">
        <f t="shared" si="40"/>
        <v>0</v>
      </c>
      <c r="BG191" s="167">
        <f t="shared" si="41"/>
        <v>0</v>
      </c>
      <c r="BH191" s="167">
        <f t="shared" si="42"/>
        <v>0</v>
      </c>
      <c r="BI191" s="167">
        <f t="shared" si="43"/>
        <v>0</v>
      </c>
      <c r="BJ191" s="16" t="s">
        <v>87</v>
      </c>
      <c r="BK191" s="167">
        <f t="shared" si="44"/>
        <v>0</v>
      </c>
      <c r="BL191" s="16" t="s">
        <v>358</v>
      </c>
      <c r="BM191" s="166" t="s">
        <v>798</v>
      </c>
    </row>
    <row r="192" spans="2:65" s="1" customFormat="1" ht="21.75" customHeight="1">
      <c r="B192" s="125"/>
      <c r="C192" s="155" t="s">
        <v>542</v>
      </c>
      <c r="D192" s="155" t="s">
        <v>285</v>
      </c>
      <c r="E192" s="156" t="s">
        <v>2570</v>
      </c>
      <c r="F192" s="157" t="s">
        <v>2571</v>
      </c>
      <c r="G192" s="158" t="s">
        <v>644</v>
      </c>
      <c r="H192" s="159">
        <v>593</v>
      </c>
      <c r="I192" s="160"/>
      <c r="J192" s="161">
        <f t="shared" si="35"/>
        <v>0</v>
      </c>
      <c r="K192" s="162"/>
      <c r="L192" s="31"/>
      <c r="M192" s="163" t="s">
        <v>1</v>
      </c>
      <c r="N192" s="124" t="s">
        <v>41</v>
      </c>
      <c r="P192" s="164">
        <f t="shared" si="36"/>
        <v>0</v>
      </c>
      <c r="Q192" s="164">
        <v>0</v>
      </c>
      <c r="R192" s="164">
        <f t="shared" si="37"/>
        <v>0</v>
      </c>
      <c r="S192" s="164">
        <v>0</v>
      </c>
      <c r="T192" s="165">
        <f t="shared" si="38"/>
        <v>0</v>
      </c>
      <c r="AR192" s="166" t="s">
        <v>358</v>
      </c>
      <c r="AT192" s="166" t="s">
        <v>285</v>
      </c>
      <c r="AU192" s="166" t="s">
        <v>87</v>
      </c>
      <c r="AY192" s="16" t="s">
        <v>283</v>
      </c>
      <c r="BE192" s="167">
        <f t="shared" si="39"/>
        <v>0</v>
      </c>
      <c r="BF192" s="167">
        <f t="shared" si="40"/>
        <v>0</v>
      </c>
      <c r="BG192" s="167">
        <f t="shared" si="41"/>
        <v>0</v>
      </c>
      <c r="BH192" s="167">
        <f t="shared" si="42"/>
        <v>0</v>
      </c>
      <c r="BI192" s="167">
        <f t="shared" si="43"/>
        <v>0</v>
      </c>
      <c r="BJ192" s="16" t="s">
        <v>87</v>
      </c>
      <c r="BK192" s="167">
        <f t="shared" si="44"/>
        <v>0</v>
      </c>
      <c r="BL192" s="16" t="s">
        <v>358</v>
      </c>
      <c r="BM192" s="166" t="s">
        <v>806</v>
      </c>
    </row>
    <row r="193" spans="2:65" s="1" customFormat="1" ht="24.2" customHeight="1">
      <c r="B193" s="125"/>
      <c r="C193" s="155" t="s">
        <v>546</v>
      </c>
      <c r="D193" s="155" t="s">
        <v>285</v>
      </c>
      <c r="E193" s="156" t="s">
        <v>4733</v>
      </c>
      <c r="F193" s="157" t="s">
        <v>4734</v>
      </c>
      <c r="G193" s="158" t="s">
        <v>644</v>
      </c>
      <c r="H193" s="159">
        <v>50</v>
      </c>
      <c r="I193" s="160"/>
      <c r="J193" s="161">
        <f t="shared" si="35"/>
        <v>0</v>
      </c>
      <c r="K193" s="162"/>
      <c r="L193" s="31"/>
      <c r="M193" s="163" t="s">
        <v>1</v>
      </c>
      <c r="N193" s="124" t="s">
        <v>41</v>
      </c>
      <c r="P193" s="164">
        <f t="shared" si="36"/>
        <v>0</v>
      </c>
      <c r="Q193" s="164">
        <v>0</v>
      </c>
      <c r="R193" s="164">
        <f t="shared" si="37"/>
        <v>0</v>
      </c>
      <c r="S193" s="164">
        <v>0</v>
      </c>
      <c r="T193" s="165">
        <f t="shared" si="38"/>
        <v>0</v>
      </c>
      <c r="AR193" s="166" t="s">
        <v>358</v>
      </c>
      <c r="AT193" s="166" t="s">
        <v>285</v>
      </c>
      <c r="AU193" s="166" t="s">
        <v>87</v>
      </c>
      <c r="AY193" s="16" t="s">
        <v>283</v>
      </c>
      <c r="BE193" s="167">
        <f t="shared" si="39"/>
        <v>0</v>
      </c>
      <c r="BF193" s="167">
        <f t="shared" si="40"/>
        <v>0</v>
      </c>
      <c r="BG193" s="167">
        <f t="shared" si="41"/>
        <v>0</v>
      </c>
      <c r="BH193" s="167">
        <f t="shared" si="42"/>
        <v>0</v>
      </c>
      <c r="BI193" s="167">
        <f t="shared" si="43"/>
        <v>0</v>
      </c>
      <c r="BJ193" s="16" t="s">
        <v>87</v>
      </c>
      <c r="BK193" s="167">
        <f t="shared" si="44"/>
        <v>0</v>
      </c>
      <c r="BL193" s="16" t="s">
        <v>358</v>
      </c>
      <c r="BM193" s="166" t="s">
        <v>820</v>
      </c>
    </row>
    <row r="194" spans="2:65" s="1" customFormat="1" ht="21.75" customHeight="1">
      <c r="B194" s="125"/>
      <c r="C194" s="155" t="s">
        <v>551</v>
      </c>
      <c r="D194" s="155" t="s">
        <v>285</v>
      </c>
      <c r="E194" s="156" t="s">
        <v>4331</v>
      </c>
      <c r="F194" s="157" t="s">
        <v>4332</v>
      </c>
      <c r="G194" s="158" t="s">
        <v>644</v>
      </c>
      <c r="H194" s="159">
        <v>10</v>
      </c>
      <c r="I194" s="160"/>
      <c r="J194" s="161">
        <f t="shared" si="35"/>
        <v>0</v>
      </c>
      <c r="K194" s="162"/>
      <c r="L194" s="31"/>
      <c r="M194" s="163" t="s">
        <v>1</v>
      </c>
      <c r="N194" s="124" t="s">
        <v>41</v>
      </c>
      <c r="P194" s="164">
        <f t="shared" si="36"/>
        <v>0</v>
      </c>
      <c r="Q194" s="164">
        <v>0</v>
      </c>
      <c r="R194" s="164">
        <f t="shared" si="37"/>
        <v>0</v>
      </c>
      <c r="S194" s="164">
        <v>0</v>
      </c>
      <c r="T194" s="165">
        <f t="shared" si="38"/>
        <v>0</v>
      </c>
      <c r="AR194" s="166" t="s">
        <v>358</v>
      </c>
      <c r="AT194" s="166" t="s">
        <v>285</v>
      </c>
      <c r="AU194" s="166" t="s">
        <v>87</v>
      </c>
      <c r="AY194" s="16" t="s">
        <v>283</v>
      </c>
      <c r="BE194" s="167">
        <f t="shared" si="39"/>
        <v>0</v>
      </c>
      <c r="BF194" s="167">
        <f t="shared" si="40"/>
        <v>0</v>
      </c>
      <c r="BG194" s="167">
        <f t="shared" si="41"/>
        <v>0</v>
      </c>
      <c r="BH194" s="167">
        <f t="shared" si="42"/>
        <v>0</v>
      </c>
      <c r="BI194" s="167">
        <f t="shared" si="43"/>
        <v>0</v>
      </c>
      <c r="BJ194" s="16" t="s">
        <v>87</v>
      </c>
      <c r="BK194" s="167">
        <f t="shared" si="44"/>
        <v>0</v>
      </c>
      <c r="BL194" s="16" t="s">
        <v>358</v>
      </c>
      <c r="BM194" s="166" t="s">
        <v>834</v>
      </c>
    </row>
    <row r="195" spans="2:65" s="1" customFormat="1" ht="24.2" customHeight="1">
      <c r="B195" s="125"/>
      <c r="C195" s="155" t="s">
        <v>555</v>
      </c>
      <c r="D195" s="155" t="s">
        <v>285</v>
      </c>
      <c r="E195" s="156" t="s">
        <v>2572</v>
      </c>
      <c r="F195" s="157" t="s">
        <v>2573</v>
      </c>
      <c r="G195" s="158" t="s">
        <v>954</v>
      </c>
      <c r="H195" s="200"/>
      <c r="I195" s="160"/>
      <c r="J195" s="161">
        <f t="shared" si="35"/>
        <v>0</v>
      </c>
      <c r="K195" s="162"/>
      <c r="L195" s="31"/>
      <c r="M195" s="163" t="s">
        <v>1</v>
      </c>
      <c r="N195" s="124" t="s">
        <v>41</v>
      </c>
      <c r="P195" s="164">
        <f t="shared" si="36"/>
        <v>0</v>
      </c>
      <c r="Q195" s="164">
        <v>0</v>
      </c>
      <c r="R195" s="164">
        <f t="shared" si="37"/>
        <v>0</v>
      </c>
      <c r="S195" s="164">
        <v>0</v>
      </c>
      <c r="T195" s="165">
        <f t="shared" si="38"/>
        <v>0</v>
      </c>
      <c r="AR195" s="166" t="s">
        <v>358</v>
      </c>
      <c r="AT195" s="166" t="s">
        <v>285</v>
      </c>
      <c r="AU195" s="166" t="s">
        <v>87</v>
      </c>
      <c r="AY195" s="16" t="s">
        <v>283</v>
      </c>
      <c r="BE195" s="167">
        <f t="shared" si="39"/>
        <v>0</v>
      </c>
      <c r="BF195" s="167">
        <f t="shared" si="40"/>
        <v>0</v>
      </c>
      <c r="BG195" s="167">
        <f t="shared" si="41"/>
        <v>0</v>
      </c>
      <c r="BH195" s="167">
        <f t="shared" si="42"/>
        <v>0</v>
      </c>
      <c r="BI195" s="167">
        <f t="shared" si="43"/>
        <v>0</v>
      </c>
      <c r="BJ195" s="16" t="s">
        <v>87</v>
      </c>
      <c r="BK195" s="167">
        <f t="shared" si="44"/>
        <v>0</v>
      </c>
      <c r="BL195" s="16" t="s">
        <v>358</v>
      </c>
      <c r="BM195" s="166" t="s">
        <v>870</v>
      </c>
    </row>
    <row r="196" spans="2:65" s="11" customFormat="1" ht="22.9" customHeight="1">
      <c r="B196" s="143"/>
      <c r="D196" s="144" t="s">
        <v>74</v>
      </c>
      <c r="E196" s="153" t="s">
        <v>2574</v>
      </c>
      <c r="F196" s="153" t="s">
        <v>2575</v>
      </c>
      <c r="I196" s="146"/>
      <c r="J196" s="154">
        <f>BK196</f>
        <v>0</v>
      </c>
      <c r="L196" s="143"/>
      <c r="M196" s="148"/>
      <c r="P196" s="149">
        <f>SUM(P197:P245)</f>
        <v>0</v>
      </c>
      <c r="R196" s="149">
        <f>SUM(R197:R245)</f>
        <v>0</v>
      </c>
      <c r="T196" s="150">
        <f>SUM(T197:T245)</f>
        <v>0</v>
      </c>
      <c r="AR196" s="144" t="s">
        <v>87</v>
      </c>
      <c r="AT196" s="151" t="s">
        <v>74</v>
      </c>
      <c r="AU196" s="151" t="s">
        <v>82</v>
      </c>
      <c r="AY196" s="144" t="s">
        <v>283</v>
      </c>
      <c r="BK196" s="152">
        <f>SUM(BK197:BK245)</f>
        <v>0</v>
      </c>
    </row>
    <row r="197" spans="2:65" s="1" customFormat="1" ht="24.2" customHeight="1">
      <c r="B197" s="125"/>
      <c r="C197" s="155" t="s">
        <v>561</v>
      </c>
      <c r="D197" s="155" t="s">
        <v>285</v>
      </c>
      <c r="E197" s="156" t="s">
        <v>4735</v>
      </c>
      <c r="F197" s="157" t="s">
        <v>4736</v>
      </c>
      <c r="G197" s="158" t="s">
        <v>373</v>
      </c>
      <c r="H197" s="159">
        <v>14</v>
      </c>
      <c r="I197" s="160"/>
      <c r="J197" s="161">
        <f t="shared" ref="J197:J228" si="45">ROUND(I197*H197,2)</f>
        <v>0</v>
      </c>
      <c r="K197" s="162"/>
      <c r="L197" s="31"/>
      <c r="M197" s="163" t="s">
        <v>1</v>
      </c>
      <c r="N197" s="124" t="s">
        <v>41</v>
      </c>
      <c r="P197" s="164">
        <f t="shared" ref="P197:P228" si="46">O197*H197</f>
        <v>0</v>
      </c>
      <c r="Q197" s="164">
        <v>0</v>
      </c>
      <c r="R197" s="164">
        <f t="shared" ref="R197:R228" si="47">Q197*H197</f>
        <v>0</v>
      </c>
      <c r="S197" s="164">
        <v>0</v>
      </c>
      <c r="T197" s="165">
        <f t="shared" ref="T197:T228" si="48">S197*H197</f>
        <v>0</v>
      </c>
      <c r="AR197" s="166" t="s">
        <v>358</v>
      </c>
      <c r="AT197" s="166" t="s">
        <v>285</v>
      </c>
      <c r="AU197" s="166" t="s">
        <v>87</v>
      </c>
      <c r="AY197" s="16" t="s">
        <v>283</v>
      </c>
      <c r="BE197" s="167">
        <f t="shared" ref="BE197:BE228" si="49">IF(N197="základná",J197,0)</f>
        <v>0</v>
      </c>
      <c r="BF197" s="167">
        <f t="shared" ref="BF197:BF228" si="50">IF(N197="znížená",J197,0)</f>
        <v>0</v>
      </c>
      <c r="BG197" s="167">
        <f t="shared" ref="BG197:BG228" si="51">IF(N197="zákl. prenesená",J197,0)</f>
        <v>0</v>
      </c>
      <c r="BH197" s="167">
        <f t="shared" ref="BH197:BH228" si="52">IF(N197="zníž. prenesená",J197,0)</f>
        <v>0</v>
      </c>
      <c r="BI197" s="167">
        <f t="shared" ref="BI197:BI228" si="53">IF(N197="nulová",J197,0)</f>
        <v>0</v>
      </c>
      <c r="BJ197" s="16" t="s">
        <v>87</v>
      </c>
      <c r="BK197" s="167">
        <f t="shared" ref="BK197:BK228" si="54">ROUND(I197*H197,2)</f>
        <v>0</v>
      </c>
      <c r="BL197" s="16" t="s">
        <v>358</v>
      </c>
      <c r="BM197" s="166" t="s">
        <v>882</v>
      </c>
    </row>
    <row r="198" spans="2:65" s="1" customFormat="1" ht="24.2" customHeight="1">
      <c r="B198" s="125"/>
      <c r="C198" s="155" t="s">
        <v>566</v>
      </c>
      <c r="D198" s="155" t="s">
        <v>285</v>
      </c>
      <c r="E198" s="156" t="s">
        <v>4737</v>
      </c>
      <c r="F198" s="157" t="s">
        <v>4738</v>
      </c>
      <c r="G198" s="158" t="s">
        <v>373</v>
      </c>
      <c r="H198" s="159">
        <v>2</v>
      </c>
      <c r="I198" s="160"/>
      <c r="J198" s="161">
        <f t="shared" si="45"/>
        <v>0</v>
      </c>
      <c r="K198" s="162"/>
      <c r="L198" s="31"/>
      <c r="M198" s="163" t="s">
        <v>1</v>
      </c>
      <c r="N198" s="124" t="s">
        <v>41</v>
      </c>
      <c r="P198" s="164">
        <f t="shared" si="46"/>
        <v>0</v>
      </c>
      <c r="Q198" s="164">
        <v>0</v>
      </c>
      <c r="R198" s="164">
        <f t="shared" si="47"/>
        <v>0</v>
      </c>
      <c r="S198" s="164">
        <v>0</v>
      </c>
      <c r="T198" s="165">
        <f t="shared" si="48"/>
        <v>0</v>
      </c>
      <c r="AR198" s="166" t="s">
        <v>358</v>
      </c>
      <c r="AT198" s="166" t="s">
        <v>285</v>
      </c>
      <c r="AU198" s="166" t="s">
        <v>87</v>
      </c>
      <c r="AY198" s="16" t="s">
        <v>283</v>
      </c>
      <c r="BE198" s="167">
        <f t="shared" si="49"/>
        <v>0</v>
      </c>
      <c r="BF198" s="167">
        <f t="shared" si="50"/>
        <v>0</v>
      </c>
      <c r="BG198" s="167">
        <f t="shared" si="51"/>
        <v>0</v>
      </c>
      <c r="BH198" s="167">
        <f t="shared" si="52"/>
        <v>0</v>
      </c>
      <c r="BI198" s="167">
        <f t="shared" si="53"/>
        <v>0</v>
      </c>
      <c r="BJ198" s="16" t="s">
        <v>87</v>
      </c>
      <c r="BK198" s="167">
        <f t="shared" si="54"/>
        <v>0</v>
      </c>
      <c r="BL198" s="16" t="s">
        <v>358</v>
      </c>
      <c r="BM198" s="166" t="s">
        <v>899</v>
      </c>
    </row>
    <row r="199" spans="2:65" s="1" customFormat="1" ht="16.5" customHeight="1">
      <c r="B199" s="125"/>
      <c r="C199" s="155" t="s">
        <v>571</v>
      </c>
      <c r="D199" s="155" t="s">
        <v>285</v>
      </c>
      <c r="E199" s="156" t="s">
        <v>4739</v>
      </c>
      <c r="F199" s="157" t="s">
        <v>4740</v>
      </c>
      <c r="G199" s="158" t="s">
        <v>2986</v>
      </c>
      <c r="H199" s="159">
        <v>4</v>
      </c>
      <c r="I199" s="160"/>
      <c r="J199" s="161">
        <f t="shared" si="45"/>
        <v>0</v>
      </c>
      <c r="K199" s="162"/>
      <c r="L199" s="31"/>
      <c r="M199" s="163" t="s">
        <v>1</v>
      </c>
      <c r="N199" s="124" t="s">
        <v>41</v>
      </c>
      <c r="P199" s="164">
        <f t="shared" si="46"/>
        <v>0</v>
      </c>
      <c r="Q199" s="164">
        <v>0</v>
      </c>
      <c r="R199" s="164">
        <f t="shared" si="47"/>
        <v>0</v>
      </c>
      <c r="S199" s="164">
        <v>0</v>
      </c>
      <c r="T199" s="165">
        <f t="shared" si="48"/>
        <v>0</v>
      </c>
      <c r="AR199" s="166" t="s">
        <v>358</v>
      </c>
      <c r="AT199" s="166" t="s">
        <v>285</v>
      </c>
      <c r="AU199" s="166" t="s">
        <v>87</v>
      </c>
      <c r="AY199" s="16" t="s">
        <v>283</v>
      </c>
      <c r="BE199" s="167">
        <f t="shared" si="49"/>
        <v>0</v>
      </c>
      <c r="BF199" s="167">
        <f t="shared" si="50"/>
        <v>0</v>
      </c>
      <c r="BG199" s="167">
        <f t="shared" si="51"/>
        <v>0</v>
      </c>
      <c r="BH199" s="167">
        <f t="shared" si="52"/>
        <v>0</v>
      </c>
      <c r="BI199" s="167">
        <f t="shared" si="53"/>
        <v>0</v>
      </c>
      <c r="BJ199" s="16" t="s">
        <v>87</v>
      </c>
      <c r="BK199" s="167">
        <f t="shared" si="54"/>
        <v>0</v>
      </c>
      <c r="BL199" s="16" t="s">
        <v>358</v>
      </c>
      <c r="BM199" s="166" t="s">
        <v>908</v>
      </c>
    </row>
    <row r="200" spans="2:65" s="1" customFormat="1" ht="24.2" customHeight="1">
      <c r="B200" s="125"/>
      <c r="C200" s="155" t="s">
        <v>576</v>
      </c>
      <c r="D200" s="155" t="s">
        <v>285</v>
      </c>
      <c r="E200" s="156" t="s">
        <v>4741</v>
      </c>
      <c r="F200" s="157" t="s">
        <v>4742</v>
      </c>
      <c r="G200" s="158" t="s">
        <v>373</v>
      </c>
      <c r="H200" s="159">
        <v>6</v>
      </c>
      <c r="I200" s="160"/>
      <c r="J200" s="161">
        <f t="shared" si="45"/>
        <v>0</v>
      </c>
      <c r="K200" s="162"/>
      <c r="L200" s="31"/>
      <c r="M200" s="163" t="s">
        <v>1</v>
      </c>
      <c r="N200" s="124" t="s">
        <v>41</v>
      </c>
      <c r="P200" s="164">
        <f t="shared" si="46"/>
        <v>0</v>
      </c>
      <c r="Q200" s="164">
        <v>0</v>
      </c>
      <c r="R200" s="164">
        <f t="shared" si="47"/>
        <v>0</v>
      </c>
      <c r="S200" s="164">
        <v>0</v>
      </c>
      <c r="T200" s="165">
        <f t="shared" si="48"/>
        <v>0</v>
      </c>
      <c r="AR200" s="166" t="s">
        <v>358</v>
      </c>
      <c r="AT200" s="166" t="s">
        <v>285</v>
      </c>
      <c r="AU200" s="166" t="s">
        <v>87</v>
      </c>
      <c r="AY200" s="16" t="s">
        <v>283</v>
      </c>
      <c r="BE200" s="167">
        <f t="shared" si="49"/>
        <v>0</v>
      </c>
      <c r="BF200" s="167">
        <f t="shared" si="50"/>
        <v>0</v>
      </c>
      <c r="BG200" s="167">
        <f t="shared" si="51"/>
        <v>0</v>
      </c>
      <c r="BH200" s="167">
        <f t="shared" si="52"/>
        <v>0</v>
      </c>
      <c r="BI200" s="167">
        <f t="shared" si="53"/>
        <v>0</v>
      </c>
      <c r="BJ200" s="16" t="s">
        <v>87</v>
      </c>
      <c r="BK200" s="167">
        <f t="shared" si="54"/>
        <v>0</v>
      </c>
      <c r="BL200" s="16" t="s">
        <v>358</v>
      </c>
      <c r="BM200" s="166" t="s">
        <v>917</v>
      </c>
    </row>
    <row r="201" spans="2:65" s="1" customFormat="1" ht="24.2" customHeight="1">
      <c r="B201" s="125"/>
      <c r="C201" s="155" t="s">
        <v>581</v>
      </c>
      <c r="D201" s="155" t="s">
        <v>285</v>
      </c>
      <c r="E201" s="156" t="s">
        <v>4743</v>
      </c>
      <c r="F201" s="157" t="s">
        <v>4744</v>
      </c>
      <c r="G201" s="158" t="s">
        <v>373</v>
      </c>
      <c r="H201" s="159">
        <v>28</v>
      </c>
      <c r="I201" s="160"/>
      <c r="J201" s="161">
        <f t="shared" si="45"/>
        <v>0</v>
      </c>
      <c r="K201" s="162"/>
      <c r="L201" s="31"/>
      <c r="M201" s="163" t="s">
        <v>1</v>
      </c>
      <c r="N201" s="124" t="s">
        <v>41</v>
      </c>
      <c r="P201" s="164">
        <f t="shared" si="46"/>
        <v>0</v>
      </c>
      <c r="Q201" s="164">
        <v>0</v>
      </c>
      <c r="R201" s="164">
        <f t="shared" si="47"/>
        <v>0</v>
      </c>
      <c r="S201" s="164">
        <v>0</v>
      </c>
      <c r="T201" s="165">
        <f t="shared" si="48"/>
        <v>0</v>
      </c>
      <c r="AR201" s="166" t="s">
        <v>358</v>
      </c>
      <c r="AT201" s="166" t="s">
        <v>285</v>
      </c>
      <c r="AU201" s="166" t="s">
        <v>87</v>
      </c>
      <c r="AY201" s="16" t="s">
        <v>283</v>
      </c>
      <c r="BE201" s="167">
        <f t="shared" si="49"/>
        <v>0</v>
      </c>
      <c r="BF201" s="167">
        <f t="shared" si="50"/>
        <v>0</v>
      </c>
      <c r="BG201" s="167">
        <f t="shared" si="51"/>
        <v>0</v>
      </c>
      <c r="BH201" s="167">
        <f t="shared" si="52"/>
        <v>0</v>
      </c>
      <c r="BI201" s="167">
        <f t="shared" si="53"/>
        <v>0</v>
      </c>
      <c r="BJ201" s="16" t="s">
        <v>87</v>
      </c>
      <c r="BK201" s="167">
        <f t="shared" si="54"/>
        <v>0</v>
      </c>
      <c r="BL201" s="16" t="s">
        <v>358</v>
      </c>
      <c r="BM201" s="166" t="s">
        <v>926</v>
      </c>
    </row>
    <row r="202" spans="2:65" s="1" customFormat="1" ht="16.5" customHeight="1">
      <c r="B202" s="125"/>
      <c r="C202" s="155" t="s">
        <v>587</v>
      </c>
      <c r="D202" s="155" t="s">
        <v>285</v>
      </c>
      <c r="E202" s="156" t="s">
        <v>4745</v>
      </c>
      <c r="F202" s="157" t="s">
        <v>4746</v>
      </c>
      <c r="G202" s="158" t="s">
        <v>373</v>
      </c>
      <c r="H202" s="159">
        <v>4</v>
      </c>
      <c r="I202" s="160"/>
      <c r="J202" s="161">
        <f t="shared" si="45"/>
        <v>0</v>
      </c>
      <c r="K202" s="162"/>
      <c r="L202" s="31"/>
      <c r="M202" s="163" t="s">
        <v>1</v>
      </c>
      <c r="N202" s="124" t="s">
        <v>41</v>
      </c>
      <c r="P202" s="164">
        <f t="shared" si="46"/>
        <v>0</v>
      </c>
      <c r="Q202" s="164">
        <v>0</v>
      </c>
      <c r="R202" s="164">
        <f t="shared" si="47"/>
        <v>0</v>
      </c>
      <c r="S202" s="164">
        <v>0</v>
      </c>
      <c r="T202" s="165">
        <f t="shared" si="48"/>
        <v>0</v>
      </c>
      <c r="AR202" s="166" t="s">
        <v>358</v>
      </c>
      <c r="AT202" s="166" t="s">
        <v>285</v>
      </c>
      <c r="AU202" s="166" t="s">
        <v>87</v>
      </c>
      <c r="AY202" s="16" t="s">
        <v>283</v>
      </c>
      <c r="BE202" s="167">
        <f t="shared" si="49"/>
        <v>0</v>
      </c>
      <c r="BF202" s="167">
        <f t="shared" si="50"/>
        <v>0</v>
      </c>
      <c r="BG202" s="167">
        <f t="shared" si="51"/>
        <v>0</v>
      </c>
      <c r="BH202" s="167">
        <f t="shared" si="52"/>
        <v>0</v>
      </c>
      <c r="BI202" s="167">
        <f t="shared" si="53"/>
        <v>0</v>
      </c>
      <c r="BJ202" s="16" t="s">
        <v>87</v>
      </c>
      <c r="BK202" s="167">
        <f t="shared" si="54"/>
        <v>0</v>
      </c>
      <c r="BL202" s="16" t="s">
        <v>358</v>
      </c>
      <c r="BM202" s="166" t="s">
        <v>938</v>
      </c>
    </row>
    <row r="203" spans="2:65" s="1" customFormat="1" ht="24.2" customHeight="1">
      <c r="B203" s="125"/>
      <c r="C203" s="189" t="s">
        <v>591</v>
      </c>
      <c r="D203" s="189" t="s">
        <v>582</v>
      </c>
      <c r="E203" s="190" t="s">
        <v>4747</v>
      </c>
      <c r="F203" s="191" t="s">
        <v>4748</v>
      </c>
      <c r="G203" s="192" t="s">
        <v>373</v>
      </c>
      <c r="H203" s="193">
        <v>4</v>
      </c>
      <c r="I203" s="194"/>
      <c r="J203" s="195">
        <f t="shared" si="45"/>
        <v>0</v>
      </c>
      <c r="K203" s="196"/>
      <c r="L203" s="197"/>
      <c r="M203" s="198" t="s">
        <v>1</v>
      </c>
      <c r="N203" s="199" t="s">
        <v>41</v>
      </c>
      <c r="P203" s="164">
        <f t="shared" si="46"/>
        <v>0</v>
      </c>
      <c r="Q203" s="164">
        <v>0</v>
      </c>
      <c r="R203" s="164">
        <f t="shared" si="47"/>
        <v>0</v>
      </c>
      <c r="S203" s="164">
        <v>0</v>
      </c>
      <c r="T203" s="165">
        <f t="shared" si="48"/>
        <v>0</v>
      </c>
      <c r="AR203" s="166" t="s">
        <v>473</v>
      </c>
      <c r="AT203" s="166" t="s">
        <v>582</v>
      </c>
      <c r="AU203" s="166" t="s">
        <v>87</v>
      </c>
      <c r="AY203" s="16" t="s">
        <v>283</v>
      </c>
      <c r="BE203" s="167">
        <f t="shared" si="49"/>
        <v>0</v>
      </c>
      <c r="BF203" s="167">
        <f t="shared" si="50"/>
        <v>0</v>
      </c>
      <c r="BG203" s="167">
        <f t="shared" si="51"/>
        <v>0</v>
      </c>
      <c r="BH203" s="167">
        <f t="shared" si="52"/>
        <v>0</v>
      </c>
      <c r="BI203" s="167">
        <f t="shared" si="53"/>
        <v>0</v>
      </c>
      <c r="BJ203" s="16" t="s">
        <v>87</v>
      </c>
      <c r="BK203" s="167">
        <f t="shared" si="54"/>
        <v>0</v>
      </c>
      <c r="BL203" s="16" t="s">
        <v>358</v>
      </c>
      <c r="BM203" s="166" t="s">
        <v>946</v>
      </c>
    </row>
    <row r="204" spans="2:65" s="1" customFormat="1" ht="24.2" customHeight="1">
      <c r="B204" s="125"/>
      <c r="C204" s="155" t="s">
        <v>600</v>
      </c>
      <c r="D204" s="155" t="s">
        <v>285</v>
      </c>
      <c r="E204" s="156" t="s">
        <v>2578</v>
      </c>
      <c r="F204" s="157" t="s">
        <v>2579</v>
      </c>
      <c r="G204" s="158" t="s">
        <v>373</v>
      </c>
      <c r="H204" s="159">
        <v>10</v>
      </c>
      <c r="I204" s="160"/>
      <c r="J204" s="161">
        <f t="shared" si="45"/>
        <v>0</v>
      </c>
      <c r="K204" s="162"/>
      <c r="L204" s="31"/>
      <c r="M204" s="163" t="s">
        <v>1</v>
      </c>
      <c r="N204" s="124" t="s">
        <v>41</v>
      </c>
      <c r="P204" s="164">
        <f t="shared" si="46"/>
        <v>0</v>
      </c>
      <c r="Q204" s="164">
        <v>0</v>
      </c>
      <c r="R204" s="164">
        <f t="shared" si="47"/>
        <v>0</v>
      </c>
      <c r="S204" s="164">
        <v>0</v>
      </c>
      <c r="T204" s="165">
        <f t="shared" si="48"/>
        <v>0</v>
      </c>
      <c r="AR204" s="166" t="s">
        <v>358</v>
      </c>
      <c r="AT204" s="166" t="s">
        <v>285</v>
      </c>
      <c r="AU204" s="166" t="s">
        <v>87</v>
      </c>
      <c r="AY204" s="16" t="s">
        <v>283</v>
      </c>
      <c r="BE204" s="167">
        <f t="shared" si="49"/>
        <v>0</v>
      </c>
      <c r="BF204" s="167">
        <f t="shared" si="50"/>
        <v>0</v>
      </c>
      <c r="BG204" s="167">
        <f t="shared" si="51"/>
        <v>0</v>
      </c>
      <c r="BH204" s="167">
        <f t="shared" si="52"/>
        <v>0</v>
      </c>
      <c r="BI204" s="167">
        <f t="shared" si="53"/>
        <v>0</v>
      </c>
      <c r="BJ204" s="16" t="s">
        <v>87</v>
      </c>
      <c r="BK204" s="167">
        <f t="shared" si="54"/>
        <v>0</v>
      </c>
      <c r="BL204" s="16" t="s">
        <v>358</v>
      </c>
      <c r="BM204" s="166" t="s">
        <v>958</v>
      </c>
    </row>
    <row r="205" spans="2:65" s="1" customFormat="1" ht="24.2" customHeight="1">
      <c r="B205" s="125"/>
      <c r="C205" s="155" t="s">
        <v>606</v>
      </c>
      <c r="D205" s="155" t="s">
        <v>285</v>
      </c>
      <c r="E205" s="156" t="s">
        <v>4749</v>
      </c>
      <c r="F205" s="157" t="s">
        <v>4750</v>
      </c>
      <c r="G205" s="158" t="s">
        <v>373</v>
      </c>
      <c r="H205" s="159">
        <v>10</v>
      </c>
      <c r="I205" s="160"/>
      <c r="J205" s="161">
        <f t="shared" si="45"/>
        <v>0</v>
      </c>
      <c r="K205" s="162"/>
      <c r="L205" s="31"/>
      <c r="M205" s="163" t="s">
        <v>1</v>
      </c>
      <c r="N205" s="124" t="s">
        <v>41</v>
      </c>
      <c r="P205" s="164">
        <f t="shared" si="46"/>
        <v>0</v>
      </c>
      <c r="Q205" s="164">
        <v>0</v>
      </c>
      <c r="R205" s="164">
        <f t="shared" si="47"/>
        <v>0</v>
      </c>
      <c r="S205" s="164">
        <v>0</v>
      </c>
      <c r="T205" s="165">
        <f t="shared" si="48"/>
        <v>0</v>
      </c>
      <c r="AR205" s="166" t="s">
        <v>358</v>
      </c>
      <c r="AT205" s="166" t="s">
        <v>285</v>
      </c>
      <c r="AU205" s="166" t="s">
        <v>87</v>
      </c>
      <c r="AY205" s="16" t="s">
        <v>283</v>
      </c>
      <c r="BE205" s="167">
        <f t="shared" si="49"/>
        <v>0</v>
      </c>
      <c r="BF205" s="167">
        <f t="shared" si="50"/>
        <v>0</v>
      </c>
      <c r="BG205" s="167">
        <f t="shared" si="51"/>
        <v>0</v>
      </c>
      <c r="BH205" s="167">
        <f t="shared" si="52"/>
        <v>0</v>
      </c>
      <c r="BI205" s="167">
        <f t="shared" si="53"/>
        <v>0</v>
      </c>
      <c r="BJ205" s="16" t="s">
        <v>87</v>
      </c>
      <c r="BK205" s="167">
        <f t="shared" si="54"/>
        <v>0</v>
      </c>
      <c r="BL205" s="16" t="s">
        <v>358</v>
      </c>
      <c r="BM205" s="166" t="s">
        <v>969</v>
      </c>
    </row>
    <row r="206" spans="2:65" s="1" customFormat="1" ht="24.2" customHeight="1">
      <c r="B206" s="125"/>
      <c r="C206" s="155" t="s">
        <v>612</v>
      </c>
      <c r="D206" s="155" t="s">
        <v>285</v>
      </c>
      <c r="E206" s="156" t="s">
        <v>4751</v>
      </c>
      <c r="F206" s="157" t="s">
        <v>4752</v>
      </c>
      <c r="G206" s="158" t="s">
        <v>373</v>
      </c>
      <c r="H206" s="159">
        <v>30</v>
      </c>
      <c r="I206" s="160"/>
      <c r="J206" s="161">
        <f t="shared" si="45"/>
        <v>0</v>
      </c>
      <c r="K206" s="162"/>
      <c r="L206" s="31"/>
      <c r="M206" s="163" t="s">
        <v>1</v>
      </c>
      <c r="N206" s="124" t="s">
        <v>41</v>
      </c>
      <c r="P206" s="164">
        <f t="shared" si="46"/>
        <v>0</v>
      </c>
      <c r="Q206" s="164">
        <v>0</v>
      </c>
      <c r="R206" s="164">
        <f t="shared" si="47"/>
        <v>0</v>
      </c>
      <c r="S206" s="164">
        <v>0</v>
      </c>
      <c r="T206" s="165">
        <f t="shared" si="48"/>
        <v>0</v>
      </c>
      <c r="AR206" s="166" t="s">
        <v>358</v>
      </c>
      <c r="AT206" s="166" t="s">
        <v>285</v>
      </c>
      <c r="AU206" s="166" t="s">
        <v>87</v>
      </c>
      <c r="AY206" s="16" t="s">
        <v>283</v>
      </c>
      <c r="BE206" s="167">
        <f t="shared" si="49"/>
        <v>0</v>
      </c>
      <c r="BF206" s="167">
        <f t="shared" si="50"/>
        <v>0</v>
      </c>
      <c r="BG206" s="167">
        <f t="shared" si="51"/>
        <v>0</v>
      </c>
      <c r="BH206" s="167">
        <f t="shared" si="52"/>
        <v>0</v>
      </c>
      <c r="BI206" s="167">
        <f t="shared" si="53"/>
        <v>0</v>
      </c>
      <c r="BJ206" s="16" t="s">
        <v>87</v>
      </c>
      <c r="BK206" s="167">
        <f t="shared" si="54"/>
        <v>0</v>
      </c>
      <c r="BL206" s="16" t="s">
        <v>358</v>
      </c>
      <c r="BM206" s="166" t="s">
        <v>977</v>
      </c>
    </row>
    <row r="207" spans="2:65" s="1" customFormat="1" ht="24.2" customHeight="1">
      <c r="B207" s="125"/>
      <c r="C207" s="155" t="s">
        <v>616</v>
      </c>
      <c r="D207" s="155" t="s">
        <v>285</v>
      </c>
      <c r="E207" s="156" t="s">
        <v>4753</v>
      </c>
      <c r="F207" s="157" t="s">
        <v>4754</v>
      </c>
      <c r="G207" s="158" t="s">
        <v>373</v>
      </c>
      <c r="H207" s="159">
        <v>6</v>
      </c>
      <c r="I207" s="160"/>
      <c r="J207" s="161">
        <f t="shared" si="45"/>
        <v>0</v>
      </c>
      <c r="K207" s="162"/>
      <c r="L207" s="31"/>
      <c r="M207" s="163" t="s">
        <v>1</v>
      </c>
      <c r="N207" s="124" t="s">
        <v>41</v>
      </c>
      <c r="P207" s="164">
        <f t="shared" si="46"/>
        <v>0</v>
      </c>
      <c r="Q207" s="164">
        <v>0</v>
      </c>
      <c r="R207" s="164">
        <f t="shared" si="47"/>
        <v>0</v>
      </c>
      <c r="S207" s="164">
        <v>0</v>
      </c>
      <c r="T207" s="165">
        <f t="shared" si="48"/>
        <v>0</v>
      </c>
      <c r="AR207" s="166" t="s">
        <v>358</v>
      </c>
      <c r="AT207" s="166" t="s">
        <v>285</v>
      </c>
      <c r="AU207" s="166" t="s">
        <v>87</v>
      </c>
      <c r="AY207" s="16" t="s">
        <v>283</v>
      </c>
      <c r="BE207" s="167">
        <f t="shared" si="49"/>
        <v>0</v>
      </c>
      <c r="BF207" s="167">
        <f t="shared" si="50"/>
        <v>0</v>
      </c>
      <c r="BG207" s="167">
        <f t="shared" si="51"/>
        <v>0</v>
      </c>
      <c r="BH207" s="167">
        <f t="shared" si="52"/>
        <v>0</v>
      </c>
      <c r="BI207" s="167">
        <f t="shared" si="53"/>
        <v>0</v>
      </c>
      <c r="BJ207" s="16" t="s">
        <v>87</v>
      </c>
      <c r="BK207" s="167">
        <f t="shared" si="54"/>
        <v>0</v>
      </c>
      <c r="BL207" s="16" t="s">
        <v>358</v>
      </c>
      <c r="BM207" s="166" t="s">
        <v>985</v>
      </c>
    </row>
    <row r="208" spans="2:65" s="1" customFormat="1" ht="16.5" customHeight="1">
      <c r="B208" s="125"/>
      <c r="C208" s="189" t="s">
        <v>620</v>
      </c>
      <c r="D208" s="189" t="s">
        <v>582</v>
      </c>
      <c r="E208" s="190" t="s">
        <v>4755</v>
      </c>
      <c r="F208" s="191" t="s">
        <v>4756</v>
      </c>
      <c r="G208" s="192" t="s">
        <v>373</v>
      </c>
      <c r="H208" s="193">
        <v>6</v>
      </c>
      <c r="I208" s="194"/>
      <c r="J208" s="195">
        <f t="shared" si="45"/>
        <v>0</v>
      </c>
      <c r="K208" s="196"/>
      <c r="L208" s="197"/>
      <c r="M208" s="198" t="s">
        <v>1</v>
      </c>
      <c r="N208" s="199" t="s">
        <v>41</v>
      </c>
      <c r="P208" s="164">
        <f t="shared" si="46"/>
        <v>0</v>
      </c>
      <c r="Q208" s="164">
        <v>0</v>
      </c>
      <c r="R208" s="164">
        <f t="shared" si="47"/>
        <v>0</v>
      </c>
      <c r="S208" s="164">
        <v>0</v>
      </c>
      <c r="T208" s="165">
        <f t="shared" si="48"/>
        <v>0</v>
      </c>
      <c r="AR208" s="166" t="s">
        <v>473</v>
      </c>
      <c r="AT208" s="166" t="s">
        <v>582</v>
      </c>
      <c r="AU208" s="166" t="s">
        <v>87</v>
      </c>
      <c r="AY208" s="16" t="s">
        <v>283</v>
      </c>
      <c r="BE208" s="167">
        <f t="shared" si="49"/>
        <v>0</v>
      </c>
      <c r="BF208" s="167">
        <f t="shared" si="50"/>
        <v>0</v>
      </c>
      <c r="BG208" s="167">
        <f t="shared" si="51"/>
        <v>0</v>
      </c>
      <c r="BH208" s="167">
        <f t="shared" si="52"/>
        <v>0</v>
      </c>
      <c r="BI208" s="167">
        <f t="shared" si="53"/>
        <v>0</v>
      </c>
      <c r="BJ208" s="16" t="s">
        <v>87</v>
      </c>
      <c r="BK208" s="167">
        <f t="shared" si="54"/>
        <v>0</v>
      </c>
      <c r="BL208" s="16" t="s">
        <v>358</v>
      </c>
      <c r="BM208" s="166" t="s">
        <v>994</v>
      </c>
    </row>
    <row r="209" spans="2:65" s="1" customFormat="1" ht="24.2" customHeight="1">
      <c r="B209" s="125"/>
      <c r="C209" s="155" t="s">
        <v>625</v>
      </c>
      <c r="D209" s="155" t="s">
        <v>285</v>
      </c>
      <c r="E209" s="156" t="s">
        <v>4757</v>
      </c>
      <c r="F209" s="157" t="s">
        <v>4758</v>
      </c>
      <c r="G209" s="158" t="s">
        <v>373</v>
      </c>
      <c r="H209" s="159">
        <v>5</v>
      </c>
      <c r="I209" s="160"/>
      <c r="J209" s="161">
        <f t="shared" si="45"/>
        <v>0</v>
      </c>
      <c r="K209" s="162"/>
      <c r="L209" s="31"/>
      <c r="M209" s="163" t="s">
        <v>1</v>
      </c>
      <c r="N209" s="124" t="s">
        <v>41</v>
      </c>
      <c r="P209" s="164">
        <f t="shared" si="46"/>
        <v>0</v>
      </c>
      <c r="Q209" s="164">
        <v>0</v>
      </c>
      <c r="R209" s="164">
        <f t="shared" si="47"/>
        <v>0</v>
      </c>
      <c r="S209" s="164">
        <v>0</v>
      </c>
      <c r="T209" s="165">
        <f t="shared" si="48"/>
        <v>0</v>
      </c>
      <c r="AR209" s="166" t="s">
        <v>358</v>
      </c>
      <c r="AT209" s="166" t="s">
        <v>285</v>
      </c>
      <c r="AU209" s="166" t="s">
        <v>87</v>
      </c>
      <c r="AY209" s="16" t="s">
        <v>283</v>
      </c>
      <c r="BE209" s="167">
        <f t="shared" si="49"/>
        <v>0</v>
      </c>
      <c r="BF209" s="167">
        <f t="shared" si="50"/>
        <v>0</v>
      </c>
      <c r="BG209" s="167">
        <f t="shared" si="51"/>
        <v>0</v>
      </c>
      <c r="BH209" s="167">
        <f t="shared" si="52"/>
        <v>0</v>
      </c>
      <c r="BI209" s="167">
        <f t="shared" si="53"/>
        <v>0</v>
      </c>
      <c r="BJ209" s="16" t="s">
        <v>87</v>
      </c>
      <c r="BK209" s="167">
        <f t="shared" si="54"/>
        <v>0</v>
      </c>
      <c r="BL209" s="16" t="s">
        <v>358</v>
      </c>
      <c r="BM209" s="166" t="s">
        <v>1003</v>
      </c>
    </row>
    <row r="210" spans="2:65" s="1" customFormat="1" ht="37.9" customHeight="1">
      <c r="B210" s="125"/>
      <c r="C210" s="189" t="s">
        <v>632</v>
      </c>
      <c r="D210" s="189" t="s">
        <v>582</v>
      </c>
      <c r="E210" s="190" t="s">
        <v>4759</v>
      </c>
      <c r="F210" s="191" t="s">
        <v>4760</v>
      </c>
      <c r="G210" s="192" t="s">
        <v>373</v>
      </c>
      <c r="H210" s="193">
        <v>8</v>
      </c>
      <c r="I210" s="194"/>
      <c r="J210" s="195">
        <f t="shared" si="45"/>
        <v>0</v>
      </c>
      <c r="K210" s="196"/>
      <c r="L210" s="197"/>
      <c r="M210" s="198" t="s">
        <v>1</v>
      </c>
      <c r="N210" s="199" t="s">
        <v>41</v>
      </c>
      <c r="P210" s="164">
        <f t="shared" si="46"/>
        <v>0</v>
      </c>
      <c r="Q210" s="164">
        <v>0</v>
      </c>
      <c r="R210" s="164">
        <f t="shared" si="47"/>
        <v>0</v>
      </c>
      <c r="S210" s="164">
        <v>0</v>
      </c>
      <c r="T210" s="165">
        <f t="shared" si="48"/>
        <v>0</v>
      </c>
      <c r="AR210" s="166" t="s">
        <v>473</v>
      </c>
      <c r="AT210" s="166" t="s">
        <v>582</v>
      </c>
      <c r="AU210" s="166" t="s">
        <v>87</v>
      </c>
      <c r="AY210" s="16" t="s">
        <v>283</v>
      </c>
      <c r="BE210" s="167">
        <f t="shared" si="49"/>
        <v>0</v>
      </c>
      <c r="BF210" s="167">
        <f t="shared" si="50"/>
        <v>0</v>
      </c>
      <c r="BG210" s="167">
        <f t="shared" si="51"/>
        <v>0</v>
      </c>
      <c r="BH210" s="167">
        <f t="shared" si="52"/>
        <v>0</v>
      </c>
      <c r="BI210" s="167">
        <f t="shared" si="53"/>
        <v>0</v>
      </c>
      <c r="BJ210" s="16" t="s">
        <v>87</v>
      </c>
      <c r="BK210" s="167">
        <f t="shared" si="54"/>
        <v>0</v>
      </c>
      <c r="BL210" s="16" t="s">
        <v>358</v>
      </c>
      <c r="BM210" s="166" t="s">
        <v>1011</v>
      </c>
    </row>
    <row r="211" spans="2:65" s="1" customFormat="1" ht="66.75" customHeight="1">
      <c r="B211" s="125"/>
      <c r="C211" s="189" t="s">
        <v>636</v>
      </c>
      <c r="D211" s="189" t="s">
        <v>582</v>
      </c>
      <c r="E211" s="190" t="s">
        <v>4761</v>
      </c>
      <c r="F211" s="191" t="s">
        <v>4762</v>
      </c>
      <c r="G211" s="192" t="s">
        <v>373</v>
      </c>
      <c r="H211" s="193">
        <v>1</v>
      </c>
      <c r="I211" s="194"/>
      <c r="J211" s="195">
        <f t="shared" si="45"/>
        <v>0</v>
      </c>
      <c r="K211" s="196"/>
      <c r="L211" s="197"/>
      <c r="M211" s="198" t="s">
        <v>1</v>
      </c>
      <c r="N211" s="199" t="s">
        <v>41</v>
      </c>
      <c r="P211" s="164">
        <f t="shared" si="46"/>
        <v>0</v>
      </c>
      <c r="Q211" s="164">
        <v>0</v>
      </c>
      <c r="R211" s="164">
        <f t="shared" si="47"/>
        <v>0</v>
      </c>
      <c r="S211" s="164">
        <v>0</v>
      </c>
      <c r="T211" s="165">
        <f t="shared" si="48"/>
        <v>0</v>
      </c>
      <c r="AR211" s="166" t="s">
        <v>473</v>
      </c>
      <c r="AT211" s="166" t="s">
        <v>582</v>
      </c>
      <c r="AU211" s="166" t="s">
        <v>87</v>
      </c>
      <c r="AY211" s="16" t="s">
        <v>283</v>
      </c>
      <c r="BE211" s="167">
        <f t="shared" si="49"/>
        <v>0</v>
      </c>
      <c r="BF211" s="167">
        <f t="shared" si="50"/>
        <v>0</v>
      </c>
      <c r="BG211" s="167">
        <f t="shared" si="51"/>
        <v>0</v>
      </c>
      <c r="BH211" s="167">
        <f t="shared" si="52"/>
        <v>0</v>
      </c>
      <c r="BI211" s="167">
        <f t="shared" si="53"/>
        <v>0</v>
      </c>
      <c r="BJ211" s="16" t="s">
        <v>87</v>
      </c>
      <c r="BK211" s="167">
        <f t="shared" si="54"/>
        <v>0</v>
      </c>
      <c r="BL211" s="16" t="s">
        <v>358</v>
      </c>
      <c r="BM211" s="166" t="s">
        <v>1019</v>
      </c>
    </row>
    <row r="212" spans="2:65" s="1" customFormat="1" ht="24.2" customHeight="1">
      <c r="B212" s="125"/>
      <c r="C212" s="155" t="s">
        <v>641</v>
      </c>
      <c r="D212" s="155" t="s">
        <v>285</v>
      </c>
      <c r="E212" s="156" t="s">
        <v>4763</v>
      </c>
      <c r="F212" s="157" t="s">
        <v>4758</v>
      </c>
      <c r="G212" s="158" t="s">
        <v>373</v>
      </c>
      <c r="H212" s="159">
        <v>9</v>
      </c>
      <c r="I212" s="160"/>
      <c r="J212" s="161">
        <f t="shared" si="45"/>
        <v>0</v>
      </c>
      <c r="K212" s="162"/>
      <c r="L212" s="31"/>
      <c r="M212" s="163" t="s">
        <v>1</v>
      </c>
      <c r="N212" s="124" t="s">
        <v>41</v>
      </c>
      <c r="P212" s="164">
        <f t="shared" si="46"/>
        <v>0</v>
      </c>
      <c r="Q212" s="164">
        <v>0</v>
      </c>
      <c r="R212" s="164">
        <f t="shared" si="47"/>
        <v>0</v>
      </c>
      <c r="S212" s="164">
        <v>0</v>
      </c>
      <c r="T212" s="165">
        <f t="shared" si="48"/>
        <v>0</v>
      </c>
      <c r="AR212" s="166" t="s">
        <v>358</v>
      </c>
      <c r="AT212" s="166" t="s">
        <v>285</v>
      </c>
      <c r="AU212" s="166" t="s">
        <v>87</v>
      </c>
      <c r="AY212" s="16" t="s">
        <v>283</v>
      </c>
      <c r="BE212" s="167">
        <f t="shared" si="49"/>
        <v>0</v>
      </c>
      <c r="BF212" s="167">
        <f t="shared" si="50"/>
        <v>0</v>
      </c>
      <c r="BG212" s="167">
        <f t="shared" si="51"/>
        <v>0</v>
      </c>
      <c r="BH212" s="167">
        <f t="shared" si="52"/>
        <v>0</v>
      </c>
      <c r="BI212" s="167">
        <f t="shared" si="53"/>
        <v>0</v>
      </c>
      <c r="BJ212" s="16" t="s">
        <v>87</v>
      </c>
      <c r="BK212" s="167">
        <f t="shared" si="54"/>
        <v>0</v>
      </c>
      <c r="BL212" s="16" t="s">
        <v>358</v>
      </c>
      <c r="BM212" s="166" t="s">
        <v>1028</v>
      </c>
    </row>
    <row r="213" spans="2:65" s="1" customFormat="1" ht="37.9" customHeight="1">
      <c r="B213" s="125"/>
      <c r="C213" s="189" t="s">
        <v>646</v>
      </c>
      <c r="D213" s="189" t="s">
        <v>582</v>
      </c>
      <c r="E213" s="190" t="s">
        <v>4764</v>
      </c>
      <c r="F213" s="191" t="s">
        <v>4765</v>
      </c>
      <c r="G213" s="192" t="s">
        <v>373</v>
      </c>
      <c r="H213" s="193">
        <v>8</v>
      </c>
      <c r="I213" s="194"/>
      <c r="J213" s="195">
        <f t="shared" si="45"/>
        <v>0</v>
      </c>
      <c r="K213" s="196"/>
      <c r="L213" s="197"/>
      <c r="M213" s="198" t="s">
        <v>1</v>
      </c>
      <c r="N213" s="199" t="s">
        <v>41</v>
      </c>
      <c r="P213" s="164">
        <f t="shared" si="46"/>
        <v>0</v>
      </c>
      <c r="Q213" s="164">
        <v>0</v>
      </c>
      <c r="R213" s="164">
        <f t="shared" si="47"/>
        <v>0</v>
      </c>
      <c r="S213" s="164">
        <v>0</v>
      </c>
      <c r="T213" s="165">
        <f t="shared" si="48"/>
        <v>0</v>
      </c>
      <c r="AR213" s="166" t="s">
        <v>473</v>
      </c>
      <c r="AT213" s="166" t="s">
        <v>582</v>
      </c>
      <c r="AU213" s="166" t="s">
        <v>87</v>
      </c>
      <c r="AY213" s="16" t="s">
        <v>283</v>
      </c>
      <c r="BE213" s="167">
        <f t="shared" si="49"/>
        <v>0</v>
      </c>
      <c r="BF213" s="167">
        <f t="shared" si="50"/>
        <v>0</v>
      </c>
      <c r="BG213" s="167">
        <f t="shared" si="51"/>
        <v>0</v>
      </c>
      <c r="BH213" s="167">
        <f t="shared" si="52"/>
        <v>0</v>
      </c>
      <c r="BI213" s="167">
        <f t="shared" si="53"/>
        <v>0</v>
      </c>
      <c r="BJ213" s="16" t="s">
        <v>87</v>
      </c>
      <c r="BK213" s="167">
        <f t="shared" si="54"/>
        <v>0</v>
      </c>
      <c r="BL213" s="16" t="s">
        <v>358</v>
      </c>
      <c r="BM213" s="166" t="s">
        <v>1039</v>
      </c>
    </row>
    <row r="214" spans="2:65" s="1" customFormat="1" ht="66.75" customHeight="1">
      <c r="B214" s="125"/>
      <c r="C214" s="189" t="s">
        <v>651</v>
      </c>
      <c r="D214" s="189" t="s">
        <v>582</v>
      </c>
      <c r="E214" s="190" t="s">
        <v>4766</v>
      </c>
      <c r="F214" s="191" t="s">
        <v>4767</v>
      </c>
      <c r="G214" s="192" t="s">
        <v>373</v>
      </c>
      <c r="H214" s="193">
        <v>1</v>
      </c>
      <c r="I214" s="194"/>
      <c r="J214" s="195">
        <f t="shared" si="45"/>
        <v>0</v>
      </c>
      <c r="K214" s="196"/>
      <c r="L214" s="197"/>
      <c r="M214" s="198" t="s">
        <v>1</v>
      </c>
      <c r="N214" s="199" t="s">
        <v>41</v>
      </c>
      <c r="P214" s="164">
        <f t="shared" si="46"/>
        <v>0</v>
      </c>
      <c r="Q214" s="164">
        <v>0</v>
      </c>
      <c r="R214" s="164">
        <f t="shared" si="47"/>
        <v>0</v>
      </c>
      <c r="S214" s="164">
        <v>0</v>
      </c>
      <c r="T214" s="165">
        <f t="shared" si="48"/>
        <v>0</v>
      </c>
      <c r="AR214" s="166" t="s">
        <v>473</v>
      </c>
      <c r="AT214" s="166" t="s">
        <v>582</v>
      </c>
      <c r="AU214" s="166" t="s">
        <v>87</v>
      </c>
      <c r="AY214" s="16" t="s">
        <v>283</v>
      </c>
      <c r="BE214" s="167">
        <f t="shared" si="49"/>
        <v>0</v>
      </c>
      <c r="BF214" s="167">
        <f t="shared" si="50"/>
        <v>0</v>
      </c>
      <c r="BG214" s="167">
        <f t="shared" si="51"/>
        <v>0</v>
      </c>
      <c r="BH214" s="167">
        <f t="shared" si="52"/>
        <v>0</v>
      </c>
      <c r="BI214" s="167">
        <f t="shared" si="53"/>
        <v>0</v>
      </c>
      <c r="BJ214" s="16" t="s">
        <v>87</v>
      </c>
      <c r="BK214" s="167">
        <f t="shared" si="54"/>
        <v>0</v>
      </c>
      <c r="BL214" s="16" t="s">
        <v>358</v>
      </c>
      <c r="BM214" s="166" t="s">
        <v>1053</v>
      </c>
    </row>
    <row r="215" spans="2:65" s="1" customFormat="1" ht="24.2" customHeight="1">
      <c r="B215" s="125"/>
      <c r="C215" s="155" t="s">
        <v>656</v>
      </c>
      <c r="D215" s="155" t="s">
        <v>285</v>
      </c>
      <c r="E215" s="156" t="s">
        <v>4768</v>
      </c>
      <c r="F215" s="157" t="s">
        <v>4769</v>
      </c>
      <c r="G215" s="158" t="s">
        <v>373</v>
      </c>
      <c r="H215" s="159">
        <v>17</v>
      </c>
      <c r="I215" s="160"/>
      <c r="J215" s="161">
        <f t="shared" si="45"/>
        <v>0</v>
      </c>
      <c r="K215" s="162"/>
      <c r="L215" s="31"/>
      <c r="M215" s="163" t="s">
        <v>1</v>
      </c>
      <c r="N215" s="124" t="s">
        <v>41</v>
      </c>
      <c r="P215" s="164">
        <f t="shared" si="46"/>
        <v>0</v>
      </c>
      <c r="Q215" s="164">
        <v>0</v>
      </c>
      <c r="R215" s="164">
        <f t="shared" si="47"/>
        <v>0</v>
      </c>
      <c r="S215" s="164">
        <v>0</v>
      </c>
      <c r="T215" s="165">
        <f t="shared" si="48"/>
        <v>0</v>
      </c>
      <c r="AR215" s="166" t="s">
        <v>358</v>
      </c>
      <c r="AT215" s="166" t="s">
        <v>285</v>
      </c>
      <c r="AU215" s="166" t="s">
        <v>87</v>
      </c>
      <c r="AY215" s="16" t="s">
        <v>283</v>
      </c>
      <c r="BE215" s="167">
        <f t="shared" si="49"/>
        <v>0</v>
      </c>
      <c r="BF215" s="167">
        <f t="shared" si="50"/>
        <v>0</v>
      </c>
      <c r="BG215" s="167">
        <f t="shared" si="51"/>
        <v>0</v>
      </c>
      <c r="BH215" s="167">
        <f t="shared" si="52"/>
        <v>0</v>
      </c>
      <c r="BI215" s="167">
        <f t="shared" si="53"/>
        <v>0</v>
      </c>
      <c r="BJ215" s="16" t="s">
        <v>87</v>
      </c>
      <c r="BK215" s="167">
        <f t="shared" si="54"/>
        <v>0</v>
      </c>
      <c r="BL215" s="16" t="s">
        <v>358</v>
      </c>
      <c r="BM215" s="166" t="s">
        <v>1066</v>
      </c>
    </row>
    <row r="216" spans="2:65" s="1" customFormat="1" ht="37.9" customHeight="1">
      <c r="B216" s="125"/>
      <c r="C216" s="189" t="s">
        <v>661</v>
      </c>
      <c r="D216" s="189" t="s">
        <v>582</v>
      </c>
      <c r="E216" s="190" t="s">
        <v>4770</v>
      </c>
      <c r="F216" s="191" t="s">
        <v>4771</v>
      </c>
      <c r="G216" s="192" t="s">
        <v>373</v>
      </c>
      <c r="H216" s="193">
        <v>5</v>
      </c>
      <c r="I216" s="194"/>
      <c r="J216" s="195">
        <f t="shared" si="45"/>
        <v>0</v>
      </c>
      <c r="K216" s="196"/>
      <c r="L216" s="197"/>
      <c r="M216" s="198" t="s">
        <v>1</v>
      </c>
      <c r="N216" s="199" t="s">
        <v>41</v>
      </c>
      <c r="P216" s="164">
        <f t="shared" si="46"/>
        <v>0</v>
      </c>
      <c r="Q216" s="164">
        <v>0</v>
      </c>
      <c r="R216" s="164">
        <f t="shared" si="47"/>
        <v>0</v>
      </c>
      <c r="S216" s="164">
        <v>0</v>
      </c>
      <c r="T216" s="165">
        <f t="shared" si="48"/>
        <v>0</v>
      </c>
      <c r="AR216" s="166" t="s">
        <v>473</v>
      </c>
      <c r="AT216" s="166" t="s">
        <v>582</v>
      </c>
      <c r="AU216" s="166" t="s">
        <v>87</v>
      </c>
      <c r="AY216" s="16" t="s">
        <v>283</v>
      </c>
      <c r="BE216" s="167">
        <f t="shared" si="49"/>
        <v>0</v>
      </c>
      <c r="BF216" s="167">
        <f t="shared" si="50"/>
        <v>0</v>
      </c>
      <c r="BG216" s="167">
        <f t="shared" si="51"/>
        <v>0</v>
      </c>
      <c r="BH216" s="167">
        <f t="shared" si="52"/>
        <v>0</v>
      </c>
      <c r="BI216" s="167">
        <f t="shared" si="53"/>
        <v>0</v>
      </c>
      <c r="BJ216" s="16" t="s">
        <v>87</v>
      </c>
      <c r="BK216" s="167">
        <f t="shared" si="54"/>
        <v>0</v>
      </c>
      <c r="BL216" s="16" t="s">
        <v>358</v>
      </c>
      <c r="BM216" s="166" t="s">
        <v>1075</v>
      </c>
    </row>
    <row r="217" spans="2:65" s="1" customFormat="1" ht="66.75" customHeight="1">
      <c r="B217" s="125"/>
      <c r="C217" s="189" t="s">
        <v>665</v>
      </c>
      <c r="D217" s="189" t="s">
        <v>582</v>
      </c>
      <c r="E217" s="190" t="s">
        <v>4772</v>
      </c>
      <c r="F217" s="191" t="s">
        <v>4773</v>
      </c>
      <c r="G217" s="192" t="s">
        <v>373</v>
      </c>
      <c r="H217" s="193">
        <v>12</v>
      </c>
      <c r="I217" s="194"/>
      <c r="J217" s="195">
        <f t="shared" si="45"/>
        <v>0</v>
      </c>
      <c r="K217" s="196"/>
      <c r="L217" s="197"/>
      <c r="M217" s="198" t="s">
        <v>1</v>
      </c>
      <c r="N217" s="199" t="s">
        <v>41</v>
      </c>
      <c r="P217" s="164">
        <f t="shared" si="46"/>
        <v>0</v>
      </c>
      <c r="Q217" s="164">
        <v>0</v>
      </c>
      <c r="R217" s="164">
        <f t="shared" si="47"/>
        <v>0</v>
      </c>
      <c r="S217" s="164">
        <v>0</v>
      </c>
      <c r="T217" s="165">
        <f t="shared" si="48"/>
        <v>0</v>
      </c>
      <c r="AR217" s="166" t="s">
        <v>473</v>
      </c>
      <c r="AT217" s="166" t="s">
        <v>582</v>
      </c>
      <c r="AU217" s="166" t="s">
        <v>87</v>
      </c>
      <c r="AY217" s="16" t="s">
        <v>283</v>
      </c>
      <c r="BE217" s="167">
        <f t="shared" si="49"/>
        <v>0</v>
      </c>
      <c r="BF217" s="167">
        <f t="shared" si="50"/>
        <v>0</v>
      </c>
      <c r="BG217" s="167">
        <f t="shared" si="51"/>
        <v>0</v>
      </c>
      <c r="BH217" s="167">
        <f t="shared" si="52"/>
        <v>0</v>
      </c>
      <c r="BI217" s="167">
        <f t="shared" si="53"/>
        <v>0</v>
      </c>
      <c r="BJ217" s="16" t="s">
        <v>87</v>
      </c>
      <c r="BK217" s="167">
        <f t="shared" si="54"/>
        <v>0</v>
      </c>
      <c r="BL217" s="16" t="s">
        <v>358</v>
      </c>
      <c r="BM217" s="166" t="s">
        <v>1086</v>
      </c>
    </row>
    <row r="218" spans="2:65" s="1" customFormat="1" ht="24.2" customHeight="1">
      <c r="B218" s="125"/>
      <c r="C218" s="155" t="s">
        <v>669</v>
      </c>
      <c r="D218" s="155" t="s">
        <v>285</v>
      </c>
      <c r="E218" s="156" t="s">
        <v>4774</v>
      </c>
      <c r="F218" s="157" t="s">
        <v>4775</v>
      </c>
      <c r="G218" s="158" t="s">
        <v>373</v>
      </c>
      <c r="H218" s="159">
        <v>7</v>
      </c>
      <c r="I218" s="160"/>
      <c r="J218" s="161">
        <f t="shared" si="45"/>
        <v>0</v>
      </c>
      <c r="K218" s="162"/>
      <c r="L218" s="31"/>
      <c r="M218" s="163" t="s">
        <v>1</v>
      </c>
      <c r="N218" s="124" t="s">
        <v>41</v>
      </c>
      <c r="P218" s="164">
        <f t="shared" si="46"/>
        <v>0</v>
      </c>
      <c r="Q218" s="164">
        <v>0</v>
      </c>
      <c r="R218" s="164">
        <f t="shared" si="47"/>
        <v>0</v>
      </c>
      <c r="S218" s="164">
        <v>0</v>
      </c>
      <c r="T218" s="165">
        <f t="shared" si="48"/>
        <v>0</v>
      </c>
      <c r="AR218" s="166" t="s">
        <v>358</v>
      </c>
      <c r="AT218" s="166" t="s">
        <v>285</v>
      </c>
      <c r="AU218" s="166" t="s">
        <v>87</v>
      </c>
      <c r="AY218" s="16" t="s">
        <v>283</v>
      </c>
      <c r="BE218" s="167">
        <f t="shared" si="49"/>
        <v>0</v>
      </c>
      <c r="BF218" s="167">
        <f t="shared" si="50"/>
        <v>0</v>
      </c>
      <c r="BG218" s="167">
        <f t="shared" si="51"/>
        <v>0</v>
      </c>
      <c r="BH218" s="167">
        <f t="shared" si="52"/>
        <v>0</v>
      </c>
      <c r="BI218" s="167">
        <f t="shared" si="53"/>
        <v>0</v>
      </c>
      <c r="BJ218" s="16" t="s">
        <v>87</v>
      </c>
      <c r="BK218" s="167">
        <f t="shared" si="54"/>
        <v>0</v>
      </c>
      <c r="BL218" s="16" t="s">
        <v>358</v>
      </c>
      <c r="BM218" s="166" t="s">
        <v>1095</v>
      </c>
    </row>
    <row r="219" spans="2:65" s="1" customFormat="1" ht="37.9" customHeight="1">
      <c r="B219" s="125"/>
      <c r="C219" s="189" t="s">
        <v>674</v>
      </c>
      <c r="D219" s="189" t="s">
        <v>582</v>
      </c>
      <c r="E219" s="190" t="s">
        <v>4776</v>
      </c>
      <c r="F219" s="191" t="s">
        <v>4777</v>
      </c>
      <c r="G219" s="192" t="s">
        <v>373</v>
      </c>
      <c r="H219" s="193">
        <v>3</v>
      </c>
      <c r="I219" s="194"/>
      <c r="J219" s="195">
        <f t="shared" si="45"/>
        <v>0</v>
      </c>
      <c r="K219" s="196"/>
      <c r="L219" s="197"/>
      <c r="M219" s="198" t="s">
        <v>1</v>
      </c>
      <c r="N219" s="199" t="s">
        <v>41</v>
      </c>
      <c r="P219" s="164">
        <f t="shared" si="46"/>
        <v>0</v>
      </c>
      <c r="Q219" s="164">
        <v>0</v>
      </c>
      <c r="R219" s="164">
        <f t="shared" si="47"/>
        <v>0</v>
      </c>
      <c r="S219" s="164">
        <v>0</v>
      </c>
      <c r="T219" s="165">
        <f t="shared" si="48"/>
        <v>0</v>
      </c>
      <c r="AR219" s="166" t="s">
        <v>473</v>
      </c>
      <c r="AT219" s="166" t="s">
        <v>582</v>
      </c>
      <c r="AU219" s="166" t="s">
        <v>87</v>
      </c>
      <c r="AY219" s="16" t="s">
        <v>283</v>
      </c>
      <c r="BE219" s="167">
        <f t="shared" si="49"/>
        <v>0</v>
      </c>
      <c r="BF219" s="167">
        <f t="shared" si="50"/>
        <v>0</v>
      </c>
      <c r="BG219" s="167">
        <f t="shared" si="51"/>
        <v>0</v>
      </c>
      <c r="BH219" s="167">
        <f t="shared" si="52"/>
        <v>0</v>
      </c>
      <c r="BI219" s="167">
        <f t="shared" si="53"/>
        <v>0</v>
      </c>
      <c r="BJ219" s="16" t="s">
        <v>87</v>
      </c>
      <c r="BK219" s="167">
        <f t="shared" si="54"/>
        <v>0</v>
      </c>
      <c r="BL219" s="16" t="s">
        <v>358</v>
      </c>
      <c r="BM219" s="166" t="s">
        <v>1105</v>
      </c>
    </row>
    <row r="220" spans="2:65" s="1" customFormat="1" ht="66.75" customHeight="1">
      <c r="B220" s="125"/>
      <c r="C220" s="189" t="s">
        <v>687</v>
      </c>
      <c r="D220" s="189" t="s">
        <v>582</v>
      </c>
      <c r="E220" s="190" t="s">
        <v>4778</v>
      </c>
      <c r="F220" s="191" t="s">
        <v>4779</v>
      </c>
      <c r="G220" s="192" t="s">
        <v>373</v>
      </c>
      <c r="H220" s="193">
        <v>4</v>
      </c>
      <c r="I220" s="194"/>
      <c r="J220" s="195">
        <f t="shared" si="45"/>
        <v>0</v>
      </c>
      <c r="K220" s="196"/>
      <c r="L220" s="197"/>
      <c r="M220" s="198" t="s">
        <v>1</v>
      </c>
      <c r="N220" s="199" t="s">
        <v>41</v>
      </c>
      <c r="P220" s="164">
        <f t="shared" si="46"/>
        <v>0</v>
      </c>
      <c r="Q220" s="164">
        <v>0</v>
      </c>
      <c r="R220" s="164">
        <f t="shared" si="47"/>
        <v>0</v>
      </c>
      <c r="S220" s="164">
        <v>0</v>
      </c>
      <c r="T220" s="165">
        <f t="shared" si="48"/>
        <v>0</v>
      </c>
      <c r="AR220" s="166" t="s">
        <v>473</v>
      </c>
      <c r="AT220" s="166" t="s">
        <v>582</v>
      </c>
      <c r="AU220" s="166" t="s">
        <v>87</v>
      </c>
      <c r="AY220" s="16" t="s">
        <v>283</v>
      </c>
      <c r="BE220" s="167">
        <f t="shared" si="49"/>
        <v>0</v>
      </c>
      <c r="BF220" s="167">
        <f t="shared" si="50"/>
        <v>0</v>
      </c>
      <c r="BG220" s="167">
        <f t="shared" si="51"/>
        <v>0</v>
      </c>
      <c r="BH220" s="167">
        <f t="shared" si="52"/>
        <v>0</v>
      </c>
      <c r="BI220" s="167">
        <f t="shared" si="53"/>
        <v>0</v>
      </c>
      <c r="BJ220" s="16" t="s">
        <v>87</v>
      </c>
      <c r="BK220" s="167">
        <f t="shared" si="54"/>
        <v>0</v>
      </c>
      <c r="BL220" s="16" t="s">
        <v>358</v>
      </c>
      <c r="BM220" s="166" t="s">
        <v>1121</v>
      </c>
    </row>
    <row r="221" spans="2:65" s="1" customFormat="1" ht="24.2" customHeight="1">
      <c r="B221" s="125"/>
      <c r="C221" s="155" t="s">
        <v>692</v>
      </c>
      <c r="D221" s="155" t="s">
        <v>285</v>
      </c>
      <c r="E221" s="156" t="s">
        <v>4780</v>
      </c>
      <c r="F221" s="157" t="s">
        <v>4781</v>
      </c>
      <c r="G221" s="158" t="s">
        <v>373</v>
      </c>
      <c r="H221" s="159">
        <v>2</v>
      </c>
      <c r="I221" s="160"/>
      <c r="J221" s="161">
        <f t="shared" si="45"/>
        <v>0</v>
      </c>
      <c r="K221" s="162"/>
      <c r="L221" s="31"/>
      <c r="M221" s="163" t="s">
        <v>1</v>
      </c>
      <c r="N221" s="124" t="s">
        <v>41</v>
      </c>
      <c r="P221" s="164">
        <f t="shared" si="46"/>
        <v>0</v>
      </c>
      <c r="Q221" s="164">
        <v>0</v>
      </c>
      <c r="R221" s="164">
        <f t="shared" si="47"/>
        <v>0</v>
      </c>
      <c r="S221" s="164">
        <v>0</v>
      </c>
      <c r="T221" s="165">
        <f t="shared" si="48"/>
        <v>0</v>
      </c>
      <c r="AR221" s="166" t="s">
        <v>358</v>
      </c>
      <c r="AT221" s="166" t="s">
        <v>285</v>
      </c>
      <c r="AU221" s="166" t="s">
        <v>87</v>
      </c>
      <c r="AY221" s="16" t="s">
        <v>283</v>
      </c>
      <c r="BE221" s="167">
        <f t="shared" si="49"/>
        <v>0</v>
      </c>
      <c r="BF221" s="167">
        <f t="shared" si="50"/>
        <v>0</v>
      </c>
      <c r="BG221" s="167">
        <f t="shared" si="51"/>
        <v>0</v>
      </c>
      <c r="BH221" s="167">
        <f t="shared" si="52"/>
        <v>0</v>
      </c>
      <c r="BI221" s="167">
        <f t="shared" si="53"/>
        <v>0</v>
      </c>
      <c r="BJ221" s="16" t="s">
        <v>87</v>
      </c>
      <c r="BK221" s="167">
        <f t="shared" si="54"/>
        <v>0</v>
      </c>
      <c r="BL221" s="16" t="s">
        <v>358</v>
      </c>
      <c r="BM221" s="166" t="s">
        <v>1137</v>
      </c>
    </row>
    <row r="222" spans="2:65" s="1" customFormat="1" ht="37.9" customHeight="1">
      <c r="B222" s="125"/>
      <c r="C222" s="189" t="s">
        <v>697</v>
      </c>
      <c r="D222" s="189" t="s">
        <v>582</v>
      </c>
      <c r="E222" s="190" t="s">
        <v>4782</v>
      </c>
      <c r="F222" s="191" t="s">
        <v>4783</v>
      </c>
      <c r="G222" s="192" t="s">
        <v>373</v>
      </c>
      <c r="H222" s="193">
        <v>1</v>
      </c>
      <c r="I222" s="194"/>
      <c r="J222" s="195">
        <f t="shared" si="45"/>
        <v>0</v>
      </c>
      <c r="K222" s="196"/>
      <c r="L222" s="197"/>
      <c r="M222" s="198" t="s">
        <v>1</v>
      </c>
      <c r="N222" s="199" t="s">
        <v>41</v>
      </c>
      <c r="P222" s="164">
        <f t="shared" si="46"/>
        <v>0</v>
      </c>
      <c r="Q222" s="164">
        <v>0</v>
      </c>
      <c r="R222" s="164">
        <f t="shared" si="47"/>
        <v>0</v>
      </c>
      <c r="S222" s="164">
        <v>0</v>
      </c>
      <c r="T222" s="165">
        <f t="shared" si="48"/>
        <v>0</v>
      </c>
      <c r="AR222" s="166" t="s">
        <v>473</v>
      </c>
      <c r="AT222" s="166" t="s">
        <v>582</v>
      </c>
      <c r="AU222" s="166" t="s">
        <v>87</v>
      </c>
      <c r="AY222" s="16" t="s">
        <v>283</v>
      </c>
      <c r="BE222" s="167">
        <f t="shared" si="49"/>
        <v>0</v>
      </c>
      <c r="BF222" s="167">
        <f t="shared" si="50"/>
        <v>0</v>
      </c>
      <c r="BG222" s="167">
        <f t="shared" si="51"/>
        <v>0</v>
      </c>
      <c r="BH222" s="167">
        <f t="shared" si="52"/>
        <v>0</v>
      </c>
      <c r="BI222" s="167">
        <f t="shared" si="53"/>
        <v>0</v>
      </c>
      <c r="BJ222" s="16" t="s">
        <v>87</v>
      </c>
      <c r="BK222" s="167">
        <f t="shared" si="54"/>
        <v>0</v>
      </c>
      <c r="BL222" s="16" t="s">
        <v>358</v>
      </c>
      <c r="BM222" s="166" t="s">
        <v>1147</v>
      </c>
    </row>
    <row r="223" spans="2:65" s="1" customFormat="1" ht="66.75" customHeight="1">
      <c r="B223" s="125"/>
      <c r="C223" s="189" t="s">
        <v>714</v>
      </c>
      <c r="D223" s="189" t="s">
        <v>582</v>
      </c>
      <c r="E223" s="190" t="s">
        <v>4784</v>
      </c>
      <c r="F223" s="191" t="s">
        <v>4785</v>
      </c>
      <c r="G223" s="192" t="s">
        <v>373</v>
      </c>
      <c r="H223" s="193">
        <v>1</v>
      </c>
      <c r="I223" s="194"/>
      <c r="J223" s="195">
        <f t="shared" si="45"/>
        <v>0</v>
      </c>
      <c r="K223" s="196"/>
      <c r="L223" s="197"/>
      <c r="M223" s="198" t="s">
        <v>1</v>
      </c>
      <c r="N223" s="199" t="s">
        <v>41</v>
      </c>
      <c r="P223" s="164">
        <f t="shared" si="46"/>
        <v>0</v>
      </c>
      <c r="Q223" s="164">
        <v>0</v>
      </c>
      <c r="R223" s="164">
        <f t="shared" si="47"/>
        <v>0</v>
      </c>
      <c r="S223" s="164">
        <v>0</v>
      </c>
      <c r="T223" s="165">
        <f t="shared" si="48"/>
        <v>0</v>
      </c>
      <c r="AR223" s="166" t="s">
        <v>473</v>
      </c>
      <c r="AT223" s="166" t="s">
        <v>582</v>
      </c>
      <c r="AU223" s="166" t="s">
        <v>87</v>
      </c>
      <c r="AY223" s="16" t="s">
        <v>283</v>
      </c>
      <c r="BE223" s="167">
        <f t="shared" si="49"/>
        <v>0</v>
      </c>
      <c r="BF223" s="167">
        <f t="shared" si="50"/>
        <v>0</v>
      </c>
      <c r="BG223" s="167">
        <f t="shared" si="51"/>
        <v>0</v>
      </c>
      <c r="BH223" s="167">
        <f t="shared" si="52"/>
        <v>0</v>
      </c>
      <c r="BI223" s="167">
        <f t="shared" si="53"/>
        <v>0</v>
      </c>
      <c r="BJ223" s="16" t="s">
        <v>87</v>
      </c>
      <c r="BK223" s="167">
        <f t="shared" si="54"/>
        <v>0</v>
      </c>
      <c r="BL223" s="16" t="s">
        <v>358</v>
      </c>
      <c r="BM223" s="166" t="s">
        <v>1157</v>
      </c>
    </row>
    <row r="224" spans="2:65" s="1" customFormat="1" ht="16.5" customHeight="1">
      <c r="B224" s="125"/>
      <c r="C224" s="155" t="s">
        <v>720</v>
      </c>
      <c r="D224" s="155" t="s">
        <v>285</v>
      </c>
      <c r="E224" s="156" t="s">
        <v>4786</v>
      </c>
      <c r="F224" s="157" t="s">
        <v>4787</v>
      </c>
      <c r="G224" s="158" t="s">
        <v>373</v>
      </c>
      <c r="H224" s="159">
        <v>2</v>
      </c>
      <c r="I224" s="160"/>
      <c r="J224" s="161">
        <f t="shared" si="45"/>
        <v>0</v>
      </c>
      <c r="K224" s="162"/>
      <c r="L224" s="31"/>
      <c r="M224" s="163" t="s">
        <v>1</v>
      </c>
      <c r="N224" s="124" t="s">
        <v>41</v>
      </c>
      <c r="P224" s="164">
        <f t="shared" si="46"/>
        <v>0</v>
      </c>
      <c r="Q224" s="164">
        <v>0</v>
      </c>
      <c r="R224" s="164">
        <f t="shared" si="47"/>
        <v>0</v>
      </c>
      <c r="S224" s="164">
        <v>0</v>
      </c>
      <c r="T224" s="165">
        <f t="shared" si="48"/>
        <v>0</v>
      </c>
      <c r="AR224" s="166" t="s">
        <v>358</v>
      </c>
      <c r="AT224" s="166" t="s">
        <v>285</v>
      </c>
      <c r="AU224" s="166" t="s">
        <v>87</v>
      </c>
      <c r="AY224" s="16" t="s">
        <v>283</v>
      </c>
      <c r="BE224" s="167">
        <f t="shared" si="49"/>
        <v>0</v>
      </c>
      <c r="BF224" s="167">
        <f t="shared" si="50"/>
        <v>0</v>
      </c>
      <c r="BG224" s="167">
        <f t="shared" si="51"/>
        <v>0</v>
      </c>
      <c r="BH224" s="167">
        <f t="shared" si="52"/>
        <v>0</v>
      </c>
      <c r="BI224" s="167">
        <f t="shared" si="53"/>
        <v>0</v>
      </c>
      <c r="BJ224" s="16" t="s">
        <v>87</v>
      </c>
      <c r="BK224" s="167">
        <f t="shared" si="54"/>
        <v>0</v>
      </c>
      <c r="BL224" s="16" t="s">
        <v>358</v>
      </c>
      <c r="BM224" s="166" t="s">
        <v>1167</v>
      </c>
    </row>
    <row r="225" spans="2:65" s="1" customFormat="1" ht="16.5" customHeight="1">
      <c r="B225" s="125"/>
      <c r="C225" s="189" t="s">
        <v>729</v>
      </c>
      <c r="D225" s="189" t="s">
        <v>582</v>
      </c>
      <c r="E225" s="190" t="s">
        <v>4788</v>
      </c>
      <c r="F225" s="191" t="s">
        <v>4789</v>
      </c>
      <c r="G225" s="192" t="s">
        <v>373</v>
      </c>
      <c r="H225" s="193">
        <v>2</v>
      </c>
      <c r="I225" s="194"/>
      <c r="J225" s="195">
        <f t="shared" si="45"/>
        <v>0</v>
      </c>
      <c r="K225" s="196"/>
      <c r="L225" s="197"/>
      <c r="M225" s="198" t="s">
        <v>1</v>
      </c>
      <c r="N225" s="199" t="s">
        <v>41</v>
      </c>
      <c r="P225" s="164">
        <f t="shared" si="46"/>
        <v>0</v>
      </c>
      <c r="Q225" s="164">
        <v>0</v>
      </c>
      <c r="R225" s="164">
        <f t="shared" si="47"/>
        <v>0</v>
      </c>
      <c r="S225" s="164">
        <v>0</v>
      </c>
      <c r="T225" s="165">
        <f t="shared" si="48"/>
        <v>0</v>
      </c>
      <c r="AR225" s="166" t="s">
        <v>473</v>
      </c>
      <c r="AT225" s="166" t="s">
        <v>582</v>
      </c>
      <c r="AU225" s="166" t="s">
        <v>87</v>
      </c>
      <c r="AY225" s="16" t="s">
        <v>283</v>
      </c>
      <c r="BE225" s="167">
        <f t="shared" si="49"/>
        <v>0</v>
      </c>
      <c r="BF225" s="167">
        <f t="shared" si="50"/>
        <v>0</v>
      </c>
      <c r="BG225" s="167">
        <f t="shared" si="51"/>
        <v>0</v>
      </c>
      <c r="BH225" s="167">
        <f t="shared" si="52"/>
        <v>0</v>
      </c>
      <c r="BI225" s="167">
        <f t="shared" si="53"/>
        <v>0</v>
      </c>
      <c r="BJ225" s="16" t="s">
        <v>87</v>
      </c>
      <c r="BK225" s="167">
        <f t="shared" si="54"/>
        <v>0</v>
      </c>
      <c r="BL225" s="16" t="s">
        <v>358</v>
      </c>
      <c r="BM225" s="166" t="s">
        <v>1176</v>
      </c>
    </row>
    <row r="226" spans="2:65" s="1" customFormat="1" ht="16.5" customHeight="1">
      <c r="B226" s="125"/>
      <c r="C226" s="155" t="s">
        <v>739</v>
      </c>
      <c r="D226" s="155" t="s">
        <v>285</v>
      </c>
      <c r="E226" s="156" t="s">
        <v>4790</v>
      </c>
      <c r="F226" s="157" t="s">
        <v>4791</v>
      </c>
      <c r="G226" s="158" t="s">
        <v>373</v>
      </c>
      <c r="H226" s="159">
        <v>2</v>
      </c>
      <c r="I226" s="160"/>
      <c r="J226" s="161">
        <f t="shared" si="45"/>
        <v>0</v>
      </c>
      <c r="K226" s="162"/>
      <c r="L226" s="31"/>
      <c r="M226" s="163" t="s">
        <v>1</v>
      </c>
      <c r="N226" s="124" t="s">
        <v>41</v>
      </c>
      <c r="P226" s="164">
        <f t="shared" si="46"/>
        <v>0</v>
      </c>
      <c r="Q226" s="164">
        <v>0</v>
      </c>
      <c r="R226" s="164">
        <f t="shared" si="47"/>
        <v>0</v>
      </c>
      <c r="S226" s="164">
        <v>0</v>
      </c>
      <c r="T226" s="165">
        <f t="shared" si="48"/>
        <v>0</v>
      </c>
      <c r="AR226" s="166" t="s">
        <v>358</v>
      </c>
      <c r="AT226" s="166" t="s">
        <v>285</v>
      </c>
      <c r="AU226" s="166" t="s">
        <v>87</v>
      </c>
      <c r="AY226" s="16" t="s">
        <v>283</v>
      </c>
      <c r="BE226" s="167">
        <f t="shared" si="49"/>
        <v>0</v>
      </c>
      <c r="BF226" s="167">
        <f t="shared" si="50"/>
        <v>0</v>
      </c>
      <c r="BG226" s="167">
        <f t="shared" si="51"/>
        <v>0</v>
      </c>
      <c r="BH226" s="167">
        <f t="shared" si="52"/>
        <v>0</v>
      </c>
      <c r="BI226" s="167">
        <f t="shared" si="53"/>
        <v>0</v>
      </c>
      <c r="BJ226" s="16" t="s">
        <v>87</v>
      </c>
      <c r="BK226" s="167">
        <f t="shared" si="54"/>
        <v>0</v>
      </c>
      <c r="BL226" s="16" t="s">
        <v>358</v>
      </c>
      <c r="BM226" s="166" t="s">
        <v>1191</v>
      </c>
    </row>
    <row r="227" spans="2:65" s="1" customFormat="1" ht="16.5" customHeight="1">
      <c r="B227" s="125"/>
      <c r="C227" s="189" t="s">
        <v>745</v>
      </c>
      <c r="D227" s="189" t="s">
        <v>582</v>
      </c>
      <c r="E227" s="190" t="s">
        <v>4792</v>
      </c>
      <c r="F227" s="191" t="s">
        <v>4793</v>
      </c>
      <c r="G227" s="192" t="s">
        <v>373</v>
      </c>
      <c r="H227" s="193">
        <v>2</v>
      </c>
      <c r="I227" s="194"/>
      <c r="J227" s="195">
        <f t="shared" si="45"/>
        <v>0</v>
      </c>
      <c r="K227" s="196"/>
      <c r="L227" s="197"/>
      <c r="M227" s="198" t="s">
        <v>1</v>
      </c>
      <c r="N227" s="199" t="s">
        <v>41</v>
      </c>
      <c r="P227" s="164">
        <f t="shared" si="46"/>
        <v>0</v>
      </c>
      <c r="Q227" s="164">
        <v>0</v>
      </c>
      <c r="R227" s="164">
        <f t="shared" si="47"/>
        <v>0</v>
      </c>
      <c r="S227" s="164">
        <v>0</v>
      </c>
      <c r="T227" s="165">
        <f t="shared" si="48"/>
        <v>0</v>
      </c>
      <c r="AR227" s="166" t="s">
        <v>473</v>
      </c>
      <c r="AT227" s="166" t="s">
        <v>582</v>
      </c>
      <c r="AU227" s="166" t="s">
        <v>87</v>
      </c>
      <c r="AY227" s="16" t="s">
        <v>283</v>
      </c>
      <c r="BE227" s="167">
        <f t="shared" si="49"/>
        <v>0</v>
      </c>
      <c r="BF227" s="167">
        <f t="shared" si="50"/>
        <v>0</v>
      </c>
      <c r="BG227" s="167">
        <f t="shared" si="51"/>
        <v>0</v>
      </c>
      <c r="BH227" s="167">
        <f t="shared" si="52"/>
        <v>0</v>
      </c>
      <c r="BI227" s="167">
        <f t="shared" si="53"/>
        <v>0</v>
      </c>
      <c r="BJ227" s="16" t="s">
        <v>87</v>
      </c>
      <c r="BK227" s="167">
        <f t="shared" si="54"/>
        <v>0</v>
      </c>
      <c r="BL227" s="16" t="s">
        <v>358</v>
      </c>
      <c r="BM227" s="166" t="s">
        <v>1202</v>
      </c>
    </row>
    <row r="228" spans="2:65" s="1" customFormat="1" ht="16.5" customHeight="1">
      <c r="B228" s="125"/>
      <c r="C228" s="155" t="s">
        <v>754</v>
      </c>
      <c r="D228" s="155" t="s">
        <v>285</v>
      </c>
      <c r="E228" s="156" t="s">
        <v>4794</v>
      </c>
      <c r="F228" s="157" t="s">
        <v>4795</v>
      </c>
      <c r="G228" s="158" t="s">
        <v>373</v>
      </c>
      <c r="H228" s="159">
        <v>1</v>
      </c>
      <c r="I228" s="160"/>
      <c r="J228" s="161">
        <f t="shared" si="45"/>
        <v>0</v>
      </c>
      <c r="K228" s="162"/>
      <c r="L228" s="31"/>
      <c r="M228" s="163" t="s">
        <v>1</v>
      </c>
      <c r="N228" s="124" t="s">
        <v>41</v>
      </c>
      <c r="P228" s="164">
        <f t="shared" si="46"/>
        <v>0</v>
      </c>
      <c r="Q228" s="164">
        <v>0</v>
      </c>
      <c r="R228" s="164">
        <f t="shared" si="47"/>
        <v>0</v>
      </c>
      <c r="S228" s="164">
        <v>0</v>
      </c>
      <c r="T228" s="165">
        <f t="shared" si="48"/>
        <v>0</v>
      </c>
      <c r="AR228" s="166" t="s">
        <v>358</v>
      </c>
      <c r="AT228" s="166" t="s">
        <v>285</v>
      </c>
      <c r="AU228" s="166" t="s">
        <v>87</v>
      </c>
      <c r="AY228" s="16" t="s">
        <v>283</v>
      </c>
      <c r="BE228" s="167">
        <f t="shared" si="49"/>
        <v>0</v>
      </c>
      <c r="BF228" s="167">
        <f t="shared" si="50"/>
        <v>0</v>
      </c>
      <c r="BG228" s="167">
        <f t="shared" si="51"/>
        <v>0</v>
      </c>
      <c r="BH228" s="167">
        <f t="shared" si="52"/>
        <v>0</v>
      </c>
      <c r="BI228" s="167">
        <f t="shared" si="53"/>
        <v>0</v>
      </c>
      <c r="BJ228" s="16" t="s">
        <v>87</v>
      </c>
      <c r="BK228" s="167">
        <f t="shared" si="54"/>
        <v>0</v>
      </c>
      <c r="BL228" s="16" t="s">
        <v>358</v>
      </c>
      <c r="BM228" s="166" t="s">
        <v>1212</v>
      </c>
    </row>
    <row r="229" spans="2:65" s="1" customFormat="1" ht="24.2" customHeight="1">
      <c r="B229" s="125"/>
      <c r="C229" s="189" t="s">
        <v>764</v>
      </c>
      <c r="D229" s="189" t="s">
        <v>582</v>
      </c>
      <c r="E229" s="190" t="s">
        <v>4796</v>
      </c>
      <c r="F229" s="191" t="s">
        <v>4797</v>
      </c>
      <c r="G229" s="192" t="s">
        <v>373</v>
      </c>
      <c r="H229" s="193">
        <v>1</v>
      </c>
      <c r="I229" s="194"/>
      <c r="J229" s="195">
        <f t="shared" ref="J229:J260" si="55">ROUND(I229*H229,2)</f>
        <v>0</v>
      </c>
      <c r="K229" s="196"/>
      <c r="L229" s="197"/>
      <c r="M229" s="198" t="s">
        <v>1</v>
      </c>
      <c r="N229" s="199" t="s">
        <v>41</v>
      </c>
      <c r="P229" s="164">
        <f t="shared" ref="P229:P260" si="56">O229*H229</f>
        <v>0</v>
      </c>
      <c r="Q229" s="164">
        <v>0</v>
      </c>
      <c r="R229" s="164">
        <f t="shared" ref="R229:R260" si="57">Q229*H229</f>
        <v>0</v>
      </c>
      <c r="S229" s="164">
        <v>0</v>
      </c>
      <c r="T229" s="165">
        <f t="shared" ref="T229:T260" si="58">S229*H229</f>
        <v>0</v>
      </c>
      <c r="AR229" s="166" t="s">
        <v>473</v>
      </c>
      <c r="AT229" s="166" t="s">
        <v>582</v>
      </c>
      <c r="AU229" s="166" t="s">
        <v>87</v>
      </c>
      <c r="AY229" s="16" t="s">
        <v>283</v>
      </c>
      <c r="BE229" s="167">
        <f t="shared" ref="BE229:BE245" si="59">IF(N229="základná",J229,0)</f>
        <v>0</v>
      </c>
      <c r="BF229" s="167">
        <f t="shared" ref="BF229:BF245" si="60">IF(N229="znížená",J229,0)</f>
        <v>0</v>
      </c>
      <c r="BG229" s="167">
        <f t="shared" ref="BG229:BG245" si="61">IF(N229="zákl. prenesená",J229,0)</f>
        <v>0</v>
      </c>
      <c r="BH229" s="167">
        <f t="shared" ref="BH229:BH245" si="62">IF(N229="zníž. prenesená",J229,0)</f>
        <v>0</v>
      </c>
      <c r="BI229" s="167">
        <f t="shared" ref="BI229:BI245" si="63">IF(N229="nulová",J229,0)</f>
        <v>0</v>
      </c>
      <c r="BJ229" s="16" t="s">
        <v>87</v>
      </c>
      <c r="BK229" s="167">
        <f t="shared" ref="BK229:BK245" si="64">ROUND(I229*H229,2)</f>
        <v>0</v>
      </c>
      <c r="BL229" s="16" t="s">
        <v>358</v>
      </c>
      <c r="BM229" s="166" t="s">
        <v>1222</v>
      </c>
    </row>
    <row r="230" spans="2:65" s="1" customFormat="1" ht="16.5" customHeight="1">
      <c r="B230" s="125"/>
      <c r="C230" s="155" t="s">
        <v>769</v>
      </c>
      <c r="D230" s="155" t="s">
        <v>285</v>
      </c>
      <c r="E230" s="156" t="s">
        <v>4798</v>
      </c>
      <c r="F230" s="157" t="s">
        <v>4799</v>
      </c>
      <c r="G230" s="158" t="s">
        <v>373</v>
      </c>
      <c r="H230" s="159">
        <v>2</v>
      </c>
      <c r="I230" s="160"/>
      <c r="J230" s="161">
        <f t="shared" si="55"/>
        <v>0</v>
      </c>
      <c r="K230" s="162"/>
      <c r="L230" s="31"/>
      <c r="M230" s="163" t="s">
        <v>1</v>
      </c>
      <c r="N230" s="124" t="s">
        <v>41</v>
      </c>
      <c r="P230" s="164">
        <f t="shared" si="56"/>
        <v>0</v>
      </c>
      <c r="Q230" s="164">
        <v>0</v>
      </c>
      <c r="R230" s="164">
        <f t="shared" si="57"/>
        <v>0</v>
      </c>
      <c r="S230" s="164">
        <v>0</v>
      </c>
      <c r="T230" s="165">
        <f t="shared" si="58"/>
        <v>0</v>
      </c>
      <c r="AR230" s="166" t="s">
        <v>358</v>
      </c>
      <c r="AT230" s="166" t="s">
        <v>285</v>
      </c>
      <c r="AU230" s="166" t="s">
        <v>87</v>
      </c>
      <c r="AY230" s="16" t="s">
        <v>283</v>
      </c>
      <c r="BE230" s="167">
        <f t="shared" si="59"/>
        <v>0</v>
      </c>
      <c r="BF230" s="167">
        <f t="shared" si="60"/>
        <v>0</v>
      </c>
      <c r="BG230" s="167">
        <f t="shared" si="61"/>
        <v>0</v>
      </c>
      <c r="BH230" s="167">
        <f t="shared" si="62"/>
        <v>0</v>
      </c>
      <c r="BI230" s="167">
        <f t="shared" si="63"/>
        <v>0</v>
      </c>
      <c r="BJ230" s="16" t="s">
        <v>87</v>
      </c>
      <c r="BK230" s="167">
        <f t="shared" si="64"/>
        <v>0</v>
      </c>
      <c r="BL230" s="16" t="s">
        <v>358</v>
      </c>
      <c r="BM230" s="166" t="s">
        <v>1232</v>
      </c>
    </row>
    <row r="231" spans="2:65" s="1" customFormat="1" ht="24.2" customHeight="1">
      <c r="B231" s="125"/>
      <c r="C231" s="189" t="s">
        <v>774</v>
      </c>
      <c r="D231" s="189" t="s">
        <v>582</v>
      </c>
      <c r="E231" s="190" t="s">
        <v>4800</v>
      </c>
      <c r="F231" s="191" t="s">
        <v>4801</v>
      </c>
      <c r="G231" s="192" t="s">
        <v>373</v>
      </c>
      <c r="H231" s="193">
        <v>2</v>
      </c>
      <c r="I231" s="194"/>
      <c r="J231" s="195">
        <f t="shared" si="55"/>
        <v>0</v>
      </c>
      <c r="K231" s="196"/>
      <c r="L231" s="197"/>
      <c r="M231" s="198" t="s">
        <v>1</v>
      </c>
      <c r="N231" s="199" t="s">
        <v>41</v>
      </c>
      <c r="P231" s="164">
        <f t="shared" si="56"/>
        <v>0</v>
      </c>
      <c r="Q231" s="164">
        <v>0</v>
      </c>
      <c r="R231" s="164">
        <f t="shared" si="57"/>
        <v>0</v>
      </c>
      <c r="S231" s="164">
        <v>0</v>
      </c>
      <c r="T231" s="165">
        <f t="shared" si="58"/>
        <v>0</v>
      </c>
      <c r="AR231" s="166" t="s">
        <v>473</v>
      </c>
      <c r="AT231" s="166" t="s">
        <v>582</v>
      </c>
      <c r="AU231" s="166" t="s">
        <v>87</v>
      </c>
      <c r="AY231" s="16" t="s">
        <v>283</v>
      </c>
      <c r="BE231" s="167">
        <f t="shared" si="59"/>
        <v>0</v>
      </c>
      <c r="BF231" s="167">
        <f t="shared" si="60"/>
        <v>0</v>
      </c>
      <c r="BG231" s="167">
        <f t="shared" si="61"/>
        <v>0</v>
      </c>
      <c r="BH231" s="167">
        <f t="shared" si="62"/>
        <v>0</v>
      </c>
      <c r="BI231" s="167">
        <f t="shared" si="63"/>
        <v>0</v>
      </c>
      <c r="BJ231" s="16" t="s">
        <v>87</v>
      </c>
      <c r="BK231" s="167">
        <f t="shared" si="64"/>
        <v>0</v>
      </c>
      <c r="BL231" s="16" t="s">
        <v>358</v>
      </c>
      <c r="BM231" s="166" t="s">
        <v>1243</v>
      </c>
    </row>
    <row r="232" spans="2:65" s="1" customFormat="1" ht="24.2" customHeight="1">
      <c r="B232" s="125"/>
      <c r="C232" s="155" t="s">
        <v>783</v>
      </c>
      <c r="D232" s="155" t="s">
        <v>285</v>
      </c>
      <c r="E232" s="156" t="s">
        <v>4802</v>
      </c>
      <c r="F232" s="157" t="s">
        <v>4803</v>
      </c>
      <c r="G232" s="158" t="s">
        <v>373</v>
      </c>
      <c r="H232" s="159">
        <v>58</v>
      </c>
      <c r="I232" s="160"/>
      <c r="J232" s="161">
        <f t="shared" si="55"/>
        <v>0</v>
      </c>
      <c r="K232" s="162"/>
      <c r="L232" s="31"/>
      <c r="M232" s="163" t="s">
        <v>1</v>
      </c>
      <c r="N232" s="124" t="s">
        <v>41</v>
      </c>
      <c r="P232" s="164">
        <f t="shared" si="56"/>
        <v>0</v>
      </c>
      <c r="Q232" s="164">
        <v>0</v>
      </c>
      <c r="R232" s="164">
        <f t="shared" si="57"/>
        <v>0</v>
      </c>
      <c r="S232" s="164">
        <v>0</v>
      </c>
      <c r="T232" s="165">
        <f t="shared" si="58"/>
        <v>0</v>
      </c>
      <c r="AR232" s="166" t="s">
        <v>358</v>
      </c>
      <c r="AT232" s="166" t="s">
        <v>285</v>
      </c>
      <c r="AU232" s="166" t="s">
        <v>87</v>
      </c>
      <c r="AY232" s="16" t="s">
        <v>283</v>
      </c>
      <c r="BE232" s="167">
        <f t="shared" si="59"/>
        <v>0</v>
      </c>
      <c r="BF232" s="167">
        <f t="shared" si="60"/>
        <v>0</v>
      </c>
      <c r="BG232" s="167">
        <f t="shared" si="61"/>
        <v>0</v>
      </c>
      <c r="BH232" s="167">
        <f t="shared" si="62"/>
        <v>0</v>
      </c>
      <c r="BI232" s="167">
        <f t="shared" si="63"/>
        <v>0</v>
      </c>
      <c r="BJ232" s="16" t="s">
        <v>87</v>
      </c>
      <c r="BK232" s="167">
        <f t="shared" si="64"/>
        <v>0</v>
      </c>
      <c r="BL232" s="16" t="s">
        <v>358</v>
      </c>
      <c r="BM232" s="166" t="s">
        <v>1256</v>
      </c>
    </row>
    <row r="233" spans="2:65" s="1" customFormat="1" ht="16.5" customHeight="1">
      <c r="B233" s="125"/>
      <c r="C233" s="155" t="s">
        <v>793</v>
      </c>
      <c r="D233" s="155" t="s">
        <v>285</v>
      </c>
      <c r="E233" s="156" t="s">
        <v>4804</v>
      </c>
      <c r="F233" s="157" t="s">
        <v>4805</v>
      </c>
      <c r="G233" s="158" t="s">
        <v>373</v>
      </c>
      <c r="H233" s="159">
        <v>1</v>
      </c>
      <c r="I233" s="160"/>
      <c r="J233" s="161">
        <f t="shared" si="55"/>
        <v>0</v>
      </c>
      <c r="K233" s="162"/>
      <c r="L233" s="31"/>
      <c r="M233" s="163" t="s">
        <v>1</v>
      </c>
      <c r="N233" s="124" t="s">
        <v>41</v>
      </c>
      <c r="P233" s="164">
        <f t="shared" si="56"/>
        <v>0</v>
      </c>
      <c r="Q233" s="164">
        <v>0</v>
      </c>
      <c r="R233" s="164">
        <f t="shared" si="57"/>
        <v>0</v>
      </c>
      <c r="S233" s="164">
        <v>0</v>
      </c>
      <c r="T233" s="165">
        <f t="shared" si="58"/>
        <v>0</v>
      </c>
      <c r="AR233" s="166" t="s">
        <v>358</v>
      </c>
      <c r="AT233" s="166" t="s">
        <v>285</v>
      </c>
      <c r="AU233" s="166" t="s">
        <v>87</v>
      </c>
      <c r="AY233" s="16" t="s">
        <v>283</v>
      </c>
      <c r="BE233" s="167">
        <f t="shared" si="59"/>
        <v>0</v>
      </c>
      <c r="BF233" s="167">
        <f t="shared" si="60"/>
        <v>0</v>
      </c>
      <c r="BG233" s="167">
        <f t="shared" si="61"/>
        <v>0</v>
      </c>
      <c r="BH233" s="167">
        <f t="shared" si="62"/>
        <v>0</v>
      </c>
      <c r="BI233" s="167">
        <f t="shared" si="63"/>
        <v>0</v>
      </c>
      <c r="BJ233" s="16" t="s">
        <v>87</v>
      </c>
      <c r="BK233" s="167">
        <f t="shared" si="64"/>
        <v>0</v>
      </c>
      <c r="BL233" s="16" t="s">
        <v>358</v>
      </c>
      <c r="BM233" s="166" t="s">
        <v>1264</v>
      </c>
    </row>
    <row r="234" spans="2:65" s="1" customFormat="1" ht="16.5" customHeight="1">
      <c r="B234" s="125"/>
      <c r="C234" s="189" t="s">
        <v>798</v>
      </c>
      <c r="D234" s="189" t="s">
        <v>582</v>
      </c>
      <c r="E234" s="190" t="s">
        <v>4806</v>
      </c>
      <c r="F234" s="191" t="s">
        <v>4807</v>
      </c>
      <c r="G234" s="192" t="s">
        <v>373</v>
      </c>
      <c r="H234" s="193">
        <v>1</v>
      </c>
      <c r="I234" s="194"/>
      <c r="J234" s="195">
        <f t="shared" si="55"/>
        <v>0</v>
      </c>
      <c r="K234" s="196"/>
      <c r="L234" s="197"/>
      <c r="M234" s="198" t="s">
        <v>1</v>
      </c>
      <c r="N234" s="199" t="s">
        <v>41</v>
      </c>
      <c r="P234" s="164">
        <f t="shared" si="56"/>
        <v>0</v>
      </c>
      <c r="Q234" s="164">
        <v>0</v>
      </c>
      <c r="R234" s="164">
        <f t="shared" si="57"/>
        <v>0</v>
      </c>
      <c r="S234" s="164">
        <v>0</v>
      </c>
      <c r="T234" s="165">
        <f t="shared" si="58"/>
        <v>0</v>
      </c>
      <c r="AR234" s="166" t="s">
        <v>473</v>
      </c>
      <c r="AT234" s="166" t="s">
        <v>582</v>
      </c>
      <c r="AU234" s="166" t="s">
        <v>87</v>
      </c>
      <c r="AY234" s="16" t="s">
        <v>283</v>
      </c>
      <c r="BE234" s="167">
        <f t="shared" si="59"/>
        <v>0</v>
      </c>
      <c r="BF234" s="167">
        <f t="shared" si="60"/>
        <v>0</v>
      </c>
      <c r="BG234" s="167">
        <f t="shared" si="61"/>
        <v>0</v>
      </c>
      <c r="BH234" s="167">
        <f t="shared" si="62"/>
        <v>0</v>
      </c>
      <c r="BI234" s="167">
        <f t="shared" si="63"/>
        <v>0</v>
      </c>
      <c r="BJ234" s="16" t="s">
        <v>87</v>
      </c>
      <c r="BK234" s="167">
        <f t="shared" si="64"/>
        <v>0</v>
      </c>
      <c r="BL234" s="16" t="s">
        <v>358</v>
      </c>
      <c r="BM234" s="166" t="s">
        <v>1273</v>
      </c>
    </row>
    <row r="235" spans="2:65" s="1" customFormat="1" ht="16.5" customHeight="1">
      <c r="B235" s="125"/>
      <c r="C235" s="155" t="s">
        <v>802</v>
      </c>
      <c r="D235" s="155" t="s">
        <v>285</v>
      </c>
      <c r="E235" s="156" t="s">
        <v>4808</v>
      </c>
      <c r="F235" s="157" t="s">
        <v>4809</v>
      </c>
      <c r="G235" s="158" t="s">
        <v>373</v>
      </c>
      <c r="H235" s="159">
        <v>2</v>
      </c>
      <c r="I235" s="160"/>
      <c r="J235" s="161">
        <f t="shared" si="55"/>
        <v>0</v>
      </c>
      <c r="K235" s="162"/>
      <c r="L235" s="31"/>
      <c r="M235" s="163" t="s">
        <v>1</v>
      </c>
      <c r="N235" s="124" t="s">
        <v>41</v>
      </c>
      <c r="P235" s="164">
        <f t="shared" si="56"/>
        <v>0</v>
      </c>
      <c r="Q235" s="164">
        <v>0</v>
      </c>
      <c r="R235" s="164">
        <f t="shared" si="57"/>
        <v>0</v>
      </c>
      <c r="S235" s="164">
        <v>0</v>
      </c>
      <c r="T235" s="165">
        <f t="shared" si="58"/>
        <v>0</v>
      </c>
      <c r="AR235" s="166" t="s">
        <v>358</v>
      </c>
      <c r="AT235" s="166" t="s">
        <v>285</v>
      </c>
      <c r="AU235" s="166" t="s">
        <v>87</v>
      </c>
      <c r="AY235" s="16" t="s">
        <v>283</v>
      </c>
      <c r="BE235" s="167">
        <f t="shared" si="59"/>
        <v>0</v>
      </c>
      <c r="BF235" s="167">
        <f t="shared" si="60"/>
        <v>0</v>
      </c>
      <c r="BG235" s="167">
        <f t="shared" si="61"/>
        <v>0</v>
      </c>
      <c r="BH235" s="167">
        <f t="shared" si="62"/>
        <v>0</v>
      </c>
      <c r="BI235" s="167">
        <f t="shared" si="63"/>
        <v>0</v>
      </c>
      <c r="BJ235" s="16" t="s">
        <v>87</v>
      </c>
      <c r="BK235" s="167">
        <f t="shared" si="64"/>
        <v>0</v>
      </c>
      <c r="BL235" s="16" t="s">
        <v>358</v>
      </c>
      <c r="BM235" s="166" t="s">
        <v>1283</v>
      </c>
    </row>
    <row r="236" spans="2:65" s="1" customFormat="1" ht="21.75" customHeight="1">
      <c r="B236" s="125"/>
      <c r="C236" s="189" t="s">
        <v>806</v>
      </c>
      <c r="D236" s="189" t="s">
        <v>582</v>
      </c>
      <c r="E236" s="190" t="s">
        <v>4810</v>
      </c>
      <c r="F236" s="191" t="s">
        <v>4811</v>
      </c>
      <c r="G236" s="192" t="s">
        <v>373</v>
      </c>
      <c r="H236" s="193">
        <v>2</v>
      </c>
      <c r="I236" s="194"/>
      <c r="J236" s="195">
        <f t="shared" si="55"/>
        <v>0</v>
      </c>
      <c r="K236" s="196"/>
      <c r="L236" s="197"/>
      <c r="M236" s="198" t="s">
        <v>1</v>
      </c>
      <c r="N236" s="199" t="s">
        <v>41</v>
      </c>
      <c r="P236" s="164">
        <f t="shared" si="56"/>
        <v>0</v>
      </c>
      <c r="Q236" s="164">
        <v>0</v>
      </c>
      <c r="R236" s="164">
        <f t="shared" si="57"/>
        <v>0</v>
      </c>
      <c r="S236" s="164">
        <v>0</v>
      </c>
      <c r="T236" s="165">
        <f t="shared" si="58"/>
        <v>0</v>
      </c>
      <c r="AR236" s="166" t="s">
        <v>473</v>
      </c>
      <c r="AT236" s="166" t="s">
        <v>582</v>
      </c>
      <c r="AU236" s="166" t="s">
        <v>87</v>
      </c>
      <c r="AY236" s="16" t="s">
        <v>283</v>
      </c>
      <c r="BE236" s="167">
        <f t="shared" si="59"/>
        <v>0</v>
      </c>
      <c r="BF236" s="167">
        <f t="shared" si="60"/>
        <v>0</v>
      </c>
      <c r="BG236" s="167">
        <f t="shared" si="61"/>
        <v>0</v>
      </c>
      <c r="BH236" s="167">
        <f t="shared" si="62"/>
        <v>0</v>
      </c>
      <c r="BI236" s="167">
        <f t="shared" si="63"/>
        <v>0</v>
      </c>
      <c r="BJ236" s="16" t="s">
        <v>87</v>
      </c>
      <c r="BK236" s="167">
        <f t="shared" si="64"/>
        <v>0</v>
      </c>
      <c r="BL236" s="16" t="s">
        <v>358</v>
      </c>
      <c r="BM236" s="166" t="s">
        <v>1293</v>
      </c>
    </row>
    <row r="237" spans="2:65" s="1" customFormat="1" ht="24.2" customHeight="1">
      <c r="B237" s="125"/>
      <c r="C237" s="155" t="s">
        <v>811</v>
      </c>
      <c r="D237" s="155" t="s">
        <v>285</v>
      </c>
      <c r="E237" s="156" t="s">
        <v>4812</v>
      </c>
      <c r="F237" s="157" t="s">
        <v>4813</v>
      </c>
      <c r="G237" s="158" t="s">
        <v>373</v>
      </c>
      <c r="H237" s="159">
        <v>1</v>
      </c>
      <c r="I237" s="160"/>
      <c r="J237" s="161">
        <f t="shared" si="55"/>
        <v>0</v>
      </c>
      <c r="K237" s="162"/>
      <c r="L237" s="31"/>
      <c r="M237" s="163" t="s">
        <v>1</v>
      </c>
      <c r="N237" s="124" t="s">
        <v>41</v>
      </c>
      <c r="P237" s="164">
        <f t="shared" si="56"/>
        <v>0</v>
      </c>
      <c r="Q237" s="164">
        <v>0</v>
      </c>
      <c r="R237" s="164">
        <f t="shared" si="57"/>
        <v>0</v>
      </c>
      <c r="S237" s="164">
        <v>0</v>
      </c>
      <c r="T237" s="165">
        <f t="shared" si="58"/>
        <v>0</v>
      </c>
      <c r="AR237" s="166" t="s">
        <v>358</v>
      </c>
      <c r="AT237" s="166" t="s">
        <v>285</v>
      </c>
      <c r="AU237" s="166" t="s">
        <v>87</v>
      </c>
      <c r="AY237" s="16" t="s">
        <v>283</v>
      </c>
      <c r="BE237" s="167">
        <f t="shared" si="59"/>
        <v>0</v>
      </c>
      <c r="BF237" s="167">
        <f t="shared" si="60"/>
        <v>0</v>
      </c>
      <c r="BG237" s="167">
        <f t="shared" si="61"/>
        <v>0</v>
      </c>
      <c r="BH237" s="167">
        <f t="shared" si="62"/>
        <v>0</v>
      </c>
      <c r="BI237" s="167">
        <f t="shared" si="63"/>
        <v>0</v>
      </c>
      <c r="BJ237" s="16" t="s">
        <v>87</v>
      </c>
      <c r="BK237" s="167">
        <f t="shared" si="64"/>
        <v>0</v>
      </c>
      <c r="BL237" s="16" t="s">
        <v>358</v>
      </c>
      <c r="BM237" s="166" t="s">
        <v>1299</v>
      </c>
    </row>
    <row r="238" spans="2:65" s="1" customFormat="1" ht="24.2" customHeight="1">
      <c r="B238" s="125"/>
      <c r="C238" s="189" t="s">
        <v>820</v>
      </c>
      <c r="D238" s="189" t="s">
        <v>582</v>
      </c>
      <c r="E238" s="190" t="s">
        <v>4814</v>
      </c>
      <c r="F238" s="191" t="s">
        <v>4815</v>
      </c>
      <c r="G238" s="192" t="s">
        <v>373</v>
      </c>
      <c r="H238" s="193">
        <v>1</v>
      </c>
      <c r="I238" s="194"/>
      <c r="J238" s="195">
        <f t="shared" si="55"/>
        <v>0</v>
      </c>
      <c r="K238" s="196"/>
      <c r="L238" s="197"/>
      <c r="M238" s="198" t="s">
        <v>1</v>
      </c>
      <c r="N238" s="199" t="s">
        <v>41</v>
      </c>
      <c r="P238" s="164">
        <f t="shared" si="56"/>
        <v>0</v>
      </c>
      <c r="Q238" s="164">
        <v>0</v>
      </c>
      <c r="R238" s="164">
        <f t="shared" si="57"/>
        <v>0</v>
      </c>
      <c r="S238" s="164">
        <v>0</v>
      </c>
      <c r="T238" s="165">
        <f t="shared" si="58"/>
        <v>0</v>
      </c>
      <c r="AR238" s="166" t="s">
        <v>473</v>
      </c>
      <c r="AT238" s="166" t="s">
        <v>582</v>
      </c>
      <c r="AU238" s="166" t="s">
        <v>87</v>
      </c>
      <c r="AY238" s="16" t="s">
        <v>283</v>
      </c>
      <c r="BE238" s="167">
        <f t="shared" si="59"/>
        <v>0</v>
      </c>
      <c r="BF238" s="167">
        <f t="shared" si="60"/>
        <v>0</v>
      </c>
      <c r="BG238" s="167">
        <f t="shared" si="61"/>
        <v>0</v>
      </c>
      <c r="BH238" s="167">
        <f t="shared" si="62"/>
        <v>0</v>
      </c>
      <c r="BI238" s="167">
        <f t="shared" si="63"/>
        <v>0</v>
      </c>
      <c r="BJ238" s="16" t="s">
        <v>87</v>
      </c>
      <c r="BK238" s="167">
        <f t="shared" si="64"/>
        <v>0</v>
      </c>
      <c r="BL238" s="16" t="s">
        <v>358</v>
      </c>
      <c r="BM238" s="166" t="s">
        <v>1309</v>
      </c>
    </row>
    <row r="239" spans="2:65" s="1" customFormat="1" ht="24.2" customHeight="1">
      <c r="B239" s="125"/>
      <c r="C239" s="155" t="s">
        <v>830</v>
      </c>
      <c r="D239" s="155" t="s">
        <v>285</v>
      </c>
      <c r="E239" s="156" t="s">
        <v>4816</v>
      </c>
      <c r="F239" s="157" t="s">
        <v>4817</v>
      </c>
      <c r="G239" s="158" t="s">
        <v>373</v>
      </c>
      <c r="H239" s="159">
        <v>2</v>
      </c>
      <c r="I239" s="160"/>
      <c r="J239" s="161">
        <f t="shared" si="55"/>
        <v>0</v>
      </c>
      <c r="K239" s="162"/>
      <c r="L239" s="31"/>
      <c r="M239" s="163" t="s">
        <v>1</v>
      </c>
      <c r="N239" s="124" t="s">
        <v>41</v>
      </c>
      <c r="P239" s="164">
        <f t="shared" si="56"/>
        <v>0</v>
      </c>
      <c r="Q239" s="164">
        <v>0</v>
      </c>
      <c r="R239" s="164">
        <f t="shared" si="57"/>
        <v>0</v>
      </c>
      <c r="S239" s="164">
        <v>0</v>
      </c>
      <c r="T239" s="165">
        <f t="shared" si="58"/>
        <v>0</v>
      </c>
      <c r="AR239" s="166" t="s">
        <v>358</v>
      </c>
      <c r="AT239" s="166" t="s">
        <v>285</v>
      </c>
      <c r="AU239" s="166" t="s">
        <v>87</v>
      </c>
      <c r="AY239" s="16" t="s">
        <v>283</v>
      </c>
      <c r="BE239" s="167">
        <f t="shared" si="59"/>
        <v>0</v>
      </c>
      <c r="BF239" s="167">
        <f t="shared" si="60"/>
        <v>0</v>
      </c>
      <c r="BG239" s="167">
        <f t="shared" si="61"/>
        <v>0</v>
      </c>
      <c r="BH239" s="167">
        <f t="shared" si="62"/>
        <v>0</v>
      </c>
      <c r="BI239" s="167">
        <f t="shared" si="63"/>
        <v>0</v>
      </c>
      <c r="BJ239" s="16" t="s">
        <v>87</v>
      </c>
      <c r="BK239" s="167">
        <f t="shared" si="64"/>
        <v>0</v>
      </c>
      <c r="BL239" s="16" t="s">
        <v>358</v>
      </c>
      <c r="BM239" s="166" t="s">
        <v>1319</v>
      </c>
    </row>
    <row r="240" spans="2:65" s="1" customFormat="1" ht="24.2" customHeight="1">
      <c r="B240" s="125"/>
      <c r="C240" s="189" t="s">
        <v>834</v>
      </c>
      <c r="D240" s="189" t="s">
        <v>582</v>
      </c>
      <c r="E240" s="190" t="s">
        <v>4818</v>
      </c>
      <c r="F240" s="191" t="s">
        <v>4819</v>
      </c>
      <c r="G240" s="192" t="s">
        <v>373</v>
      </c>
      <c r="H240" s="193">
        <v>2</v>
      </c>
      <c r="I240" s="194"/>
      <c r="J240" s="195">
        <f t="shared" si="55"/>
        <v>0</v>
      </c>
      <c r="K240" s="196"/>
      <c r="L240" s="197"/>
      <c r="M240" s="198" t="s">
        <v>1</v>
      </c>
      <c r="N240" s="199" t="s">
        <v>41</v>
      </c>
      <c r="P240" s="164">
        <f t="shared" si="56"/>
        <v>0</v>
      </c>
      <c r="Q240" s="164">
        <v>0</v>
      </c>
      <c r="R240" s="164">
        <f t="shared" si="57"/>
        <v>0</v>
      </c>
      <c r="S240" s="164">
        <v>0</v>
      </c>
      <c r="T240" s="165">
        <f t="shared" si="58"/>
        <v>0</v>
      </c>
      <c r="AR240" s="166" t="s">
        <v>473</v>
      </c>
      <c r="AT240" s="166" t="s">
        <v>582</v>
      </c>
      <c r="AU240" s="166" t="s">
        <v>87</v>
      </c>
      <c r="AY240" s="16" t="s">
        <v>283</v>
      </c>
      <c r="BE240" s="167">
        <f t="shared" si="59"/>
        <v>0</v>
      </c>
      <c r="BF240" s="167">
        <f t="shared" si="60"/>
        <v>0</v>
      </c>
      <c r="BG240" s="167">
        <f t="shared" si="61"/>
        <v>0</v>
      </c>
      <c r="BH240" s="167">
        <f t="shared" si="62"/>
        <v>0</v>
      </c>
      <c r="BI240" s="167">
        <f t="shared" si="63"/>
        <v>0</v>
      </c>
      <c r="BJ240" s="16" t="s">
        <v>87</v>
      </c>
      <c r="BK240" s="167">
        <f t="shared" si="64"/>
        <v>0</v>
      </c>
      <c r="BL240" s="16" t="s">
        <v>358</v>
      </c>
      <c r="BM240" s="166" t="s">
        <v>1330</v>
      </c>
    </row>
    <row r="241" spans="2:65" s="1" customFormat="1" ht="24.2" customHeight="1">
      <c r="B241" s="125"/>
      <c r="C241" s="189" t="s">
        <v>845</v>
      </c>
      <c r="D241" s="189" t="s">
        <v>582</v>
      </c>
      <c r="E241" s="190" t="s">
        <v>4820</v>
      </c>
      <c r="F241" s="191" t="s">
        <v>4821</v>
      </c>
      <c r="G241" s="192" t="s">
        <v>373</v>
      </c>
      <c r="H241" s="193">
        <v>3</v>
      </c>
      <c r="I241" s="194"/>
      <c r="J241" s="195">
        <f t="shared" si="55"/>
        <v>0</v>
      </c>
      <c r="K241" s="196"/>
      <c r="L241" s="197"/>
      <c r="M241" s="198" t="s">
        <v>1</v>
      </c>
      <c r="N241" s="199" t="s">
        <v>41</v>
      </c>
      <c r="P241" s="164">
        <f t="shared" si="56"/>
        <v>0</v>
      </c>
      <c r="Q241" s="164">
        <v>0</v>
      </c>
      <c r="R241" s="164">
        <f t="shared" si="57"/>
        <v>0</v>
      </c>
      <c r="S241" s="164">
        <v>0</v>
      </c>
      <c r="T241" s="165">
        <f t="shared" si="58"/>
        <v>0</v>
      </c>
      <c r="AR241" s="166" t="s">
        <v>473</v>
      </c>
      <c r="AT241" s="166" t="s">
        <v>582</v>
      </c>
      <c r="AU241" s="166" t="s">
        <v>87</v>
      </c>
      <c r="AY241" s="16" t="s">
        <v>283</v>
      </c>
      <c r="BE241" s="167">
        <f t="shared" si="59"/>
        <v>0</v>
      </c>
      <c r="BF241" s="167">
        <f t="shared" si="60"/>
        <v>0</v>
      </c>
      <c r="BG241" s="167">
        <f t="shared" si="61"/>
        <v>0</v>
      </c>
      <c r="BH241" s="167">
        <f t="shared" si="62"/>
        <v>0</v>
      </c>
      <c r="BI241" s="167">
        <f t="shared" si="63"/>
        <v>0</v>
      </c>
      <c r="BJ241" s="16" t="s">
        <v>87</v>
      </c>
      <c r="BK241" s="167">
        <f t="shared" si="64"/>
        <v>0</v>
      </c>
      <c r="BL241" s="16" t="s">
        <v>358</v>
      </c>
      <c r="BM241" s="166" t="s">
        <v>1345</v>
      </c>
    </row>
    <row r="242" spans="2:65" s="1" customFormat="1" ht="24.2" customHeight="1">
      <c r="B242" s="125"/>
      <c r="C242" s="155" t="s">
        <v>870</v>
      </c>
      <c r="D242" s="155" t="s">
        <v>285</v>
      </c>
      <c r="E242" s="156" t="s">
        <v>4822</v>
      </c>
      <c r="F242" s="157" t="s">
        <v>4823</v>
      </c>
      <c r="G242" s="158" t="s">
        <v>373</v>
      </c>
      <c r="H242" s="159">
        <v>6</v>
      </c>
      <c r="I242" s="160"/>
      <c r="J242" s="161">
        <f t="shared" si="55"/>
        <v>0</v>
      </c>
      <c r="K242" s="162"/>
      <c r="L242" s="31"/>
      <c r="M242" s="163" t="s">
        <v>1</v>
      </c>
      <c r="N242" s="124" t="s">
        <v>41</v>
      </c>
      <c r="P242" s="164">
        <f t="shared" si="56"/>
        <v>0</v>
      </c>
      <c r="Q242" s="164">
        <v>0</v>
      </c>
      <c r="R242" s="164">
        <f t="shared" si="57"/>
        <v>0</v>
      </c>
      <c r="S242" s="164">
        <v>0</v>
      </c>
      <c r="T242" s="165">
        <f t="shared" si="58"/>
        <v>0</v>
      </c>
      <c r="AR242" s="166" t="s">
        <v>358</v>
      </c>
      <c r="AT242" s="166" t="s">
        <v>285</v>
      </c>
      <c r="AU242" s="166" t="s">
        <v>87</v>
      </c>
      <c r="AY242" s="16" t="s">
        <v>283</v>
      </c>
      <c r="BE242" s="167">
        <f t="shared" si="59"/>
        <v>0</v>
      </c>
      <c r="BF242" s="167">
        <f t="shared" si="60"/>
        <v>0</v>
      </c>
      <c r="BG242" s="167">
        <f t="shared" si="61"/>
        <v>0</v>
      </c>
      <c r="BH242" s="167">
        <f t="shared" si="62"/>
        <v>0</v>
      </c>
      <c r="BI242" s="167">
        <f t="shared" si="63"/>
        <v>0</v>
      </c>
      <c r="BJ242" s="16" t="s">
        <v>87</v>
      </c>
      <c r="BK242" s="167">
        <f t="shared" si="64"/>
        <v>0</v>
      </c>
      <c r="BL242" s="16" t="s">
        <v>358</v>
      </c>
      <c r="BM242" s="166" t="s">
        <v>1354</v>
      </c>
    </row>
    <row r="243" spans="2:65" s="1" customFormat="1" ht="24.2" customHeight="1">
      <c r="B243" s="125"/>
      <c r="C243" s="189" t="s">
        <v>875</v>
      </c>
      <c r="D243" s="189" t="s">
        <v>582</v>
      </c>
      <c r="E243" s="190" t="s">
        <v>4824</v>
      </c>
      <c r="F243" s="191" t="s">
        <v>4825</v>
      </c>
      <c r="G243" s="192" t="s">
        <v>373</v>
      </c>
      <c r="H243" s="193">
        <v>6</v>
      </c>
      <c r="I243" s="194"/>
      <c r="J243" s="195">
        <f t="shared" si="55"/>
        <v>0</v>
      </c>
      <c r="K243" s="196"/>
      <c r="L243" s="197"/>
      <c r="M243" s="198" t="s">
        <v>1</v>
      </c>
      <c r="N243" s="199" t="s">
        <v>41</v>
      </c>
      <c r="P243" s="164">
        <f t="shared" si="56"/>
        <v>0</v>
      </c>
      <c r="Q243" s="164">
        <v>0</v>
      </c>
      <c r="R243" s="164">
        <f t="shared" si="57"/>
        <v>0</v>
      </c>
      <c r="S243" s="164">
        <v>0</v>
      </c>
      <c r="T243" s="165">
        <f t="shared" si="58"/>
        <v>0</v>
      </c>
      <c r="AR243" s="166" t="s">
        <v>473</v>
      </c>
      <c r="AT243" s="166" t="s">
        <v>582</v>
      </c>
      <c r="AU243" s="166" t="s">
        <v>87</v>
      </c>
      <c r="AY243" s="16" t="s">
        <v>283</v>
      </c>
      <c r="BE243" s="167">
        <f t="shared" si="59"/>
        <v>0</v>
      </c>
      <c r="BF243" s="167">
        <f t="shared" si="60"/>
        <v>0</v>
      </c>
      <c r="BG243" s="167">
        <f t="shared" si="61"/>
        <v>0</v>
      </c>
      <c r="BH243" s="167">
        <f t="shared" si="62"/>
        <v>0</v>
      </c>
      <c r="BI243" s="167">
        <f t="shared" si="63"/>
        <v>0</v>
      </c>
      <c r="BJ243" s="16" t="s">
        <v>87</v>
      </c>
      <c r="BK243" s="167">
        <f t="shared" si="64"/>
        <v>0</v>
      </c>
      <c r="BL243" s="16" t="s">
        <v>358</v>
      </c>
      <c r="BM243" s="166" t="s">
        <v>1364</v>
      </c>
    </row>
    <row r="244" spans="2:65" s="1" customFormat="1" ht="24.2" customHeight="1">
      <c r="B244" s="125"/>
      <c r="C244" s="155" t="s">
        <v>882</v>
      </c>
      <c r="D244" s="155" t="s">
        <v>285</v>
      </c>
      <c r="E244" s="156" t="s">
        <v>4826</v>
      </c>
      <c r="F244" s="157" t="s">
        <v>4827</v>
      </c>
      <c r="G244" s="158" t="s">
        <v>373</v>
      </c>
      <c r="H244" s="159">
        <v>64</v>
      </c>
      <c r="I244" s="160"/>
      <c r="J244" s="161">
        <f t="shared" si="55"/>
        <v>0</v>
      </c>
      <c r="K244" s="162"/>
      <c r="L244" s="31"/>
      <c r="M244" s="163" t="s">
        <v>1</v>
      </c>
      <c r="N244" s="124" t="s">
        <v>41</v>
      </c>
      <c r="P244" s="164">
        <f t="shared" si="56"/>
        <v>0</v>
      </c>
      <c r="Q244" s="164">
        <v>0</v>
      </c>
      <c r="R244" s="164">
        <f t="shared" si="57"/>
        <v>0</v>
      </c>
      <c r="S244" s="164">
        <v>0</v>
      </c>
      <c r="T244" s="165">
        <f t="shared" si="58"/>
        <v>0</v>
      </c>
      <c r="AR244" s="166" t="s">
        <v>358</v>
      </c>
      <c r="AT244" s="166" t="s">
        <v>285</v>
      </c>
      <c r="AU244" s="166" t="s">
        <v>87</v>
      </c>
      <c r="AY244" s="16" t="s">
        <v>283</v>
      </c>
      <c r="BE244" s="167">
        <f t="shared" si="59"/>
        <v>0</v>
      </c>
      <c r="BF244" s="167">
        <f t="shared" si="60"/>
        <v>0</v>
      </c>
      <c r="BG244" s="167">
        <f t="shared" si="61"/>
        <v>0</v>
      </c>
      <c r="BH244" s="167">
        <f t="shared" si="62"/>
        <v>0</v>
      </c>
      <c r="BI244" s="167">
        <f t="shared" si="63"/>
        <v>0</v>
      </c>
      <c r="BJ244" s="16" t="s">
        <v>87</v>
      </c>
      <c r="BK244" s="167">
        <f t="shared" si="64"/>
        <v>0</v>
      </c>
      <c r="BL244" s="16" t="s">
        <v>358</v>
      </c>
      <c r="BM244" s="166" t="s">
        <v>1376</v>
      </c>
    </row>
    <row r="245" spans="2:65" s="1" customFormat="1" ht="24.2" customHeight="1">
      <c r="B245" s="125"/>
      <c r="C245" s="155" t="s">
        <v>893</v>
      </c>
      <c r="D245" s="155" t="s">
        <v>285</v>
      </c>
      <c r="E245" s="156" t="s">
        <v>2590</v>
      </c>
      <c r="F245" s="157" t="s">
        <v>2591</v>
      </c>
      <c r="G245" s="158" t="s">
        <v>954</v>
      </c>
      <c r="H245" s="200"/>
      <c r="I245" s="160"/>
      <c r="J245" s="161">
        <f t="shared" si="55"/>
        <v>0</v>
      </c>
      <c r="K245" s="162"/>
      <c r="L245" s="31"/>
      <c r="M245" s="163" t="s">
        <v>1</v>
      </c>
      <c r="N245" s="124" t="s">
        <v>41</v>
      </c>
      <c r="P245" s="164">
        <f t="shared" si="56"/>
        <v>0</v>
      </c>
      <c r="Q245" s="164">
        <v>0</v>
      </c>
      <c r="R245" s="164">
        <f t="shared" si="57"/>
        <v>0</v>
      </c>
      <c r="S245" s="164">
        <v>0</v>
      </c>
      <c r="T245" s="165">
        <f t="shared" si="58"/>
        <v>0</v>
      </c>
      <c r="AR245" s="166" t="s">
        <v>358</v>
      </c>
      <c r="AT245" s="166" t="s">
        <v>285</v>
      </c>
      <c r="AU245" s="166" t="s">
        <v>87</v>
      </c>
      <c r="AY245" s="16" t="s">
        <v>283</v>
      </c>
      <c r="BE245" s="167">
        <f t="shared" si="59"/>
        <v>0</v>
      </c>
      <c r="BF245" s="167">
        <f t="shared" si="60"/>
        <v>0</v>
      </c>
      <c r="BG245" s="167">
        <f t="shared" si="61"/>
        <v>0</v>
      </c>
      <c r="BH245" s="167">
        <f t="shared" si="62"/>
        <v>0</v>
      </c>
      <c r="BI245" s="167">
        <f t="shared" si="63"/>
        <v>0</v>
      </c>
      <c r="BJ245" s="16" t="s">
        <v>87</v>
      </c>
      <c r="BK245" s="167">
        <f t="shared" si="64"/>
        <v>0</v>
      </c>
      <c r="BL245" s="16" t="s">
        <v>358</v>
      </c>
      <c r="BM245" s="166" t="s">
        <v>1385</v>
      </c>
    </row>
    <row r="246" spans="2:65" s="11" customFormat="1" ht="22.9" customHeight="1">
      <c r="B246" s="143"/>
      <c r="D246" s="144" t="s">
        <v>74</v>
      </c>
      <c r="E246" s="153" t="s">
        <v>1671</v>
      </c>
      <c r="F246" s="153" t="s">
        <v>1672</v>
      </c>
      <c r="I246" s="146"/>
      <c r="J246" s="154">
        <f>BK246</f>
        <v>0</v>
      </c>
      <c r="L246" s="143"/>
      <c r="M246" s="148"/>
      <c r="P246" s="149">
        <f>SUM(P247:P248)</f>
        <v>0</v>
      </c>
      <c r="R246" s="149">
        <f>SUM(R247:R248)</f>
        <v>0</v>
      </c>
      <c r="T246" s="150">
        <f>SUM(T247:T248)</f>
        <v>0</v>
      </c>
      <c r="AR246" s="144" t="s">
        <v>87</v>
      </c>
      <c r="AT246" s="151" t="s">
        <v>74</v>
      </c>
      <c r="AU246" s="151" t="s">
        <v>82</v>
      </c>
      <c r="AY246" s="144" t="s">
        <v>283</v>
      </c>
      <c r="BK246" s="152">
        <f>SUM(BK247:BK248)</f>
        <v>0</v>
      </c>
    </row>
    <row r="247" spans="2:65" s="1" customFormat="1" ht="24.2" customHeight="1">
      <c r="B247" s="125"/>
      <c r="C247" s="155" t="s">
        <v>899</v>
      </c>
      <c r="D247" s="155" t="s">
        <v>285</v>
      </c>
      <c r="E247" s="156" t="s">
        <v>2636</v>
      </c>
      <c r="F247" s="157" t="s">
        <v>2637</v>
      </c>
      <c r="G247" s="158" t="s">
        <v>644</v>
      </c>
      <c r="H247" s="159">
        <v>588</v>
      </c>
      <c r="I247" s="160"/>
      <c r="J247" s="161">
        <f>ROUND(I247*H247,2)</f>
        <v>0</v>
      </c>
      <c r="K247" s="162"/>
      <c r="L247" s="31"/>
      <c r="M247" s="163" t="s">
        <v>1</v>
      </c>
      <c r="N247" s="124" t="s">
        <v>41</v>
      </c>
      <c r="P247" s="164">
        <f>O247*H247</f>
        <v>0</v>
      </c>
      <c r="Q247" s="164">
        <v>0</v>
      </c>
      <c r="R247" s="164">
        <f>Q247*H247</f>
        <v>0</v>
      </c>
      <c r="S247" s="164">
        <v>0</v>
      </c>
      <c r="T247" s="165">
        <f>S247*H247</f>
        <v>0</v>
      </c>
      <c r="AR247" s="166" t="s">
        <v>358</v>
      </c>
      <c r="AT247" s="166" t="s">
        <v>285</v>
      </c>
      <c r="AU247" s="166" t="s">
        <v>87</v>
      </c>
      <c r="AY247" s="16" t="s">
        <v>283</v>
      </c>
      <c r="BE247" s="167">
        <f>IF(N247="základná",J247,0)</f>
        <v>0</v>
      </c>
      <c r="BF247" s="167">
        <f>IF(N247="znížená",J247,0)</f>
        <v>0</v>
      </c>
      <c r="BG247" s="167">
        <f>IF(N247="zákl. prenesená",J247,0)</f>
        <v>0</v>
      </c>
      <c r="BH247" s="167">
        <f>IF(N247="zníž. prenesená",J247,0)</f>
        <v>0</v>
      </c>
      <c r="BI247" s="167">
        <f>IF(N247="nulová",J247,0)</f>
        <v>0</v>
      </c>
      <c r="BJ247" s="16" t="s">
        <v>87</v>
      </c>
      <c r="BK247" s="167">
        <f>ROUND(I247*H247,2)</f>
        <v>0</v>
      </c>
      <c r="BL247" s="16" t="s">
        <v>358</v>
      </c>
      <c r="BM247" s="166" t="s">
        <v>1394</v>
      </c>
    </row>
    <row r="248" spans="2:65" s="1" customFormat="1" ht="24.2" customHeight="1">
      <c r="B248" s="125"/>
      <c r="C248" s="155" t="s">
        <v>903</v>
      </c>
      <c r="D248" s="155" t="s">
        <v>285</v>
      </c>
      <c r="E248" s="156" t="s">
        <v>4828</v>
      </c>
      <c r="F248" s="157" t="s">
        <v>4829</v>
      </c>
      <c r="G248" s="158" t="s">
        <v>644</v>
      </c>
      <c r="H248" s="159">
        <v>50</v>
      </c>
      <c r="I248" s="160"/>
      <c r="J248" s="161">
        <f>ROUND(I248*H248,2)</f>
        <v>0</v>
      </c>
      <c r="K248" s="162"/>
      <c r="L248" s="31"/>
      <c r="M248" s="163" t="s">
        <v>1</v>
      </c>
      <c r="N248" s="124" t="s">
        <v>41</v>
      </c>
      <c r="P248" s="164">
        <f>O248*H248</f>
        <v>0</v>
      </c>
      <c r="Q248" s="164">
        <v>0</v>
      </c>
      <c r="R248" s="164">
        <f>Q248*H248</f>
        <v>0</v>
      </c>
      <c r="S248" s="164">
        <v>0</v>
      </c>
      <c r="T248" s="165">
        <f>S248*H248</f>
        <v>0</v>
      </c>
      <c r="AR248" s="166" t="s">
        <v>358</v>
      </c>
      <c r="AT248" s="166" t="s">
        <v>285</v>
      </c>
      <c r="AU248" s="166" t="s">
        <v>87</v>
      </c>
      <c r="AY248" s="16" t="s">
        <v>283</v>
      </c>
      <c r="BE248" s="167">
        <f>IF(N248="základná",J248,0)</f>
        <v>0</v>
      </c>
      <c r="BF248" s="167">
        <f>IF(N248="znížená",J248,0)</f>
        <v>0</v>
      </c>
      <c r="BG248" s="167">
        <f>IF(N248="zákl. prenesená",J248,0)</f>
        <v>0</v>
      </c>
      <c r="BH248" s="167">
        <f>IF(N248="zníž. prenesená",J248,0)</f>
        <v>0</v>
      </c>
      <c r="BI248" s="167">
        <f>IF(N248="nulová",J248,0)</f>
        <v>0</v>
      </c>
      <c r="BJ248" s="16" t="s">
        <v>87</v>
      </c>
      <c r="BK248" s="167">
        <f>ROUND(I248*H248,2)</f>
        <v>0</v>
      </c>
      <c r="BL248" s="16" t="s">
        <v>358</v>
      </c>
      <c r="BM248" s="166" t="s">
        <v>1407</v>
      </c>
    </row>
    <row r="249" spans="2:65" s="11" customFormat="1" ht="25.9" customHeight="1">
      <c r="B249" s="143"/>
      <c r="D249" s="144" t="s">
        <v>74</v>
      </c>
      <c r="E249" s="145" t="s">
        <v>2638</v>
      </c>
      <c r="F249" s="145" t="s">
        <v>2639</v>
      </c>
      <c r="I249" s="146"/>
      <c r="J249" s="147">
        <f>BK249</f>
        <v>0</v>
      </c>
      <c r="L249" s="143"/>
      <c r="M249" s="148"/>
      <c r="P249" s="149">
        <f>SUM(P250:P251)</f>
        <v>0</v>
      </c>
      <c r="R249" s="149">
        <f>SUM(R250:R251)</f>
        <v>0</v>
      </c>
      <c r="T249" s="150">
        <f>SUM(T250:T251)</f>
        <v>0</v>
      </c>
      <c r="AR249" s="144" t="s">
        <v>289</v>
      </c>
      <c r="AT249" s="151" t="s">
        <v>74</v>
      </c>
      <c r="AU249" s="151" t="s">
        <v>75</v>
      </c>
      <c r="AY249" s="144" t="s">
        <v>283</v>
      </c>
      <c r="BK249" s="152">
        <f>SUM(BK250:BK251)</f>
        <v>0</v>
      </c>
    </row>
    <row r="250" spans="2:65" s="1" customFormat="1" ht="33" customHeight="1">
      <c r="B250" s="125"/>
      <c r="C250" s="155" t="s">
        <v>908</v>
      </c>
      <c r="D250" s="155" t="s">
        <v>285</v>
      </c>
      <c r="E250" s="156" t="s">
        <v>2640</v>
      </c>
      <c r="F250" s="157" t="s">
        <v>2641</v>
      </c>
      <c r="G250" s="158" t="s">
        <v>2063</v>
      </c>
      <c r="H250" s="159">
        <v>160</v>
      </c>
      <c r="I250" s="160"/>
      <c r="J250" s="161">
        <f>ROUND(I250*H250,2)</f>
        <v>0</v>
      </c>
      <c r="K250" s="162"/>
      <c r="L250" s="31"/>
      <c r="M250" s="163" t="s">
        <v>1</v>
      </c>
      <c r="N250" s="124" t="s">
        <v>41</v>
      </c>
      <c r="P250" s="164">
        <f>O250*H250</f>
        <v>0</v>
      </c>
      <c r="Q250" s="164">
        <v>0</v>
      </c>
      <c r="R250" s="164">
        <f>Q250*H250</f>
        <v>0</v>
      </c>
      <c r="S250" s="164">
        <v>0</v>
      </c>
      <c r="T250" s="165">
        <f>S250*H250</f>
        <v>0</v>
      </c>
      <c r="AR250" s="166" t="s">
        <v>2642</v>
      </c>
      <c r="AT250" s="166" t="s">
        <v>285</v>
      </c>
      <c r="AU250" s="166" t="s">
        <v>82</v>
      </c>
      <c r="AY250" s="16" t="s">
        <v>283</v>
      </c>
      <c r="BE250" s="167">
        <f>IF(N250="základná",J250,0)</f>
        <v>0</v>
      </c>
      <c r="BF250" s="167">
        <f>IF(N250="znížená",J250,0)</f>
        <v>0</v>
      </c>
      <c r="BG250" s="167">
        <f>IF(N250="zákl. prenesená",J250,0)</f>
        <v>0</v>
      </c>
      <c r="BH250" s="167">
        <f>IF(N250="zníž. prenesená",J250,0)</f>
        <v>0</v>
      </c>
      <c r="BI250" s="167">
        <f>IF(N250="nulová",J250,0)</f>
        <v>0</v>
      </c>
      <c r="BJ250" s="16" t="s">
        <v>87</v>
      </c>
      <c r="BK250" s="167">
        <f>ROUND(I250*H250,2)</f>
        <v>0</v>
      </c>
      <c r="BL250" s="16" t="s">
        <v>2642</v>
      </c>
      <c r="BM250" s="166" t="s">
        <v>1417</v>
      </c>
    </row>
    <row r="251" spans="2:65" s="1" customFormat="1" ht="33" customHeight="1">
      <c r="B251" s="125"/>
      <c r="C251" s="155" t="s">
        <v>912</v>
      </c>
      <c r="D251" s="155" t="s">
        <v>285</v>
      </c>
      <c r="E251" s="156" t="s">
        <v>2643</v>
      </c>
      <c r="F251" s="157" t="s">
        <v>2644</v>
      </c>
      <c r="G251" s="158" t="s">
        <v>2063</v>
      </c>
      <c r="H251" s="159">
        <v>66</v>
      </c>
      <c r="I251" s="160"/>
      <c r="J251" s="161">
        <f>ROUND(I251*H251,2)</f>
        <v>0</v>
      </c>
      <c r="K251" s="162"/>
      <c r="L251" s="31"/>
      <c r="M251" s="201" t="s">
        <v>1</v>
      </c>
      <c r="N251" s="202" t="s">
        <v>41</v>
      </c>
      <c r="O251" s="203"/>
      <c r="P251" s="204">
        <f>O251*H251</f>
        <v>0</v>
      </c>
      <c r="Q251" s="204">
        <v>0</v>
      </c>
      <c r="R251" s="204">
        <f>Q251*H251</f>
        <v>0</v>
      </c>
      <c r="S251" s="204">
        <v>0</v>
      </c>
      <c r="T251" s="205">
        <f>S251*H251</f>
        <v>0</v>
      </c>
      <c r="AR251" s="166" t="s">
        <v>2642</v>
      </c>
      <c r="AT251" s="166" t="s">
        <v>285</v>
      </c>
      <c r="AU251" s="166" t="s">
        <v>82</v>
      </c>
      <c r="AY251" s="16" t="s">
        <v>283</v>
      </c>
      <c r="BE251" s="167">
        <f>IF(N251="základná",J251,0)</f>
        <v>0</v>
      </c>
      <c r="BF251" s="167">
        <f>IF(N251="znížená",J251,0)</f>
        <v>0</v>
      </c>
      <c r="BG251" s="167">
        <f>IF(N251="zákl. prenesená",J251,0)</f>
        <v>0</v>
      </c>
      <c r="BH251" s="167">
        <f>IF(N251="zníž. prenesená",J251,0)</f>
        <v>0</v>
      </c>
      <c r="BI251" s="167">
        <f>IF(N251="nulová",J251,0)</f>
        <v>0</v>
      </c>
      <c r="BJ251" s="16" t="s">
        <v>87</v>
      </c>
      <c r="BK251" s="167">
        <f>ROUND(I251*H251,2)</f>
        <v>0</v>
      </c>
      <c r="BL251" s="16" t="s">
        <v>2642</v>
      </c>
      <c r="BM251" s="166" t="s">
        <v>1427</v>
      </c>
    </row>
    <row r="252" spans="2:65" s="1" customFormat="1" ht="6.95" customHeight="1">
      <c r="B252" s="46"/>
      <c r="C252" s="47"/>
      <c r="D252" s="47"/>
      <c r="E252" s="47"/>
      <c r="F252" s="47"/>
      <c r="G252" s="47"/>
      <c r="H252" s="47"/>
      <c r="I252" s="47"/>
      <c r="J252" s="47"/>
      <c r="K252" s="47"/>
      <c r="L252" s="31"/>
    </row>
  </sheetData>
  <autoFilter ref="C142:K251" xr:uid="{00000000-0009-0000-0000-000015000000}"/>
  <mergeCells count="20">
    <mergeCell ref="E129:H129"/>
    <mergeCell ref="E133:H133"/>
    <mergeCell ref="E131:H131"/>
    <mergeCell ref="E135:H135"/>
    <mergeCell ref="L2:V2"/>
    <mergeCell ref="D113:F113"/>
    <mergeCell ref="D114:F114"/>
    <mergeCell ref="D115:F115"/>
    <mergeCell ref="D116:F116"/>
    <mergeCell ref="D117:F117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160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4627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4830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J107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ROUND((SUM(BE107:BE114) + SUM(BE138:BE192)),  2)</f>
        <v>0</v>
      </c>
      <c r="G39" s="101"/>
      <c r="H39" s="101"/>
      <c r="I39" s="102">
        <v>0.2</v>
      </c>
      <c r="J39" s="100">
        <f>ROUND(((SUM(BE107:BE114) + SUM(BE138:BE192))*I39),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ROUND((SUM(BF107:BF114) + SUM(BF138:BF192)),  2)</f>
        <v>0</v>
      </c>
      <c r="G40" s="101"/>
      <c r="H40" s="101"/>
      <c r="I40" s="102">
        <v>0.2</v>
      </c>
      <c r="J40" s="100">
        <f>ROUND(((SUM(BF107:BF114) + SUM(BF138:BF192))*I40),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ROUND((SUM(BG107:BG114) + SUM(BG138:BG192)),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ROUND((SUM(BH107:BH114) + SUM(BH138:BH192)),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ROUND((SUM(BI107:BI114) + SUM(BI138:BI192)),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4627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eps - EPS-I+II.etapa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J138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4831</v>
      </c>
      <c r="E101" s="117"/>
      <c r="F101" s="117"/>
      <c r="G101" s="117"/>
      <c r="H101" s="117"/>
      <c r="I101" s="117"/>
      <c r="J101" s="118">
        <f>J139</f>
        <v>0</v>
      </c>
      <c r="L101" s="115"/>
    </row>
    <row r="102" spans="2:65" s="9" customFormat="1" ht="19.899999999999999" customHeight="1">
      <c r="B102" s="119"/>
      <c r="D102" s="120" t="s">
        <v>4832</v>
      </c>
      <c r="E102" s="121"/>
      <c r="F102" s="121"/>
      <c r="G102" s="121"/>
      <c r="H102" s="121"/>
      <c r="I102" s="121"/>
      <c r="J102" s="122">
        <f>J140</f>
        <v>0</v>
      </c>
      <c r="L102" s="119"/>
    </row>
    <row r="103" spans="2:65" s="8" customFormat="1" ht="24.95" customHeight="1">
      <c r="B103" s="115"/>
      <c r="D103" s="116" t="s">
        <v>4491</v>
      </c>
      <c r="E103" s="117"/>
      <c r="F103" s="117"/>
      <c r="G103" s="117"/>
      <c r="H103" s="117"/>
      <c r="I103" s="117"/>
      <c r="J103" s="118">
        <f>J176</f>
        <v>0</v>
      </c>
      <c r="L103" s="115"/>
    </row>
    <row r="104" spans="2:65" s="8" customFormat="1" ht="24.95" customHeight="1">
      <c r="B104" s="115"/>
      <c r="D104" s="116" t="s">
        <v>3165</v>
      </c>
      <c r="E104" s="117"/>
      <c r="F104" s="117"/>
      <c r="G104" s="117"/>
      <c r="H104" s="117"/>
      <c r="I104" s="117"/>
      <c r="J104" s="118">
        <f>J189</f>
        <v>0</v>
      </c>
      <c r="L104" s="115"/>
    </row>
    <row r="105" spans="2:65" s="1" customFormat="1" ht="21.75" customHeight="1">
      <c r="B105" s="31"/>
      <c r="L105" s="31"/>
    </row>
    <row r="106" spans="2:65" s="1" customFormat="1" ht="6.95" customHeight="1">
      <c r="B106" s="31"/>
      <c r="L106" s="31"/>
    </row>
    <row r="107" spans="2:65" s="1" customFormat="1" ht="29.25" customHeight="1">
      <c r="B107" s="31"/>
      <c r="C107" s="114" t="s">
        <v>259</v>
      </c>
      <c r="J107" s="123">
        <f>ROUND(J108 + J109 + J110 + J111 + J112 + J113,2)</f>
        <v>0</v>
      </c>
      <c r="L107" s="31"/>
      <c r="N107" s="124" t="s">
        <v>39</v>
      </c>
    </row>
    <row r="108" spans="2:65" s="1" customFormat="1" ht="18" customHeight="1">
      <c r="B108" s="125"/>
      <c r="C108" s="126"/>
      <c r="D108" s="263" t="s">
        <v>260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ref="BE108:BE113" si="0">IF(N108="základná",J108,0)</f>
        <v>0</v>
      </c>
      <c r="BF108" s="131">
        <f t="shared" ref="BF108:BF113" si="1">IF(N108="znížená",J108,0)</f>
        <v>0</v>
      </c>
      <c r="BG108" s="131">
        <f t="shared" ref="BG108:BG113" si="2">IF(N108="zákl. prenesená",J108,0)</f>
        <v>0</v>
      </c>
      <c r="BH108" s="131">
        <f t="shared" ref="BH108:BH113" si="3">IF(N108="zníž. prenesená",J108,0)</f>
        <v>0</v>
      </c>
      <c r="BI108" s="131">
        <f t="shared" ref="BI108:BI113" si="4">IF(N108="nulová",J108,0)</f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262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263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264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265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127" t="s">
        <v>266</v>
      </c>
      <c r="E113" s="126"/>
      <c r="F113" s="126"/>
      <c r="G113" s="126"/>
      <c r="H113" s="126"/>
      <c r="I113" s="126"/>
      <c r="J113" s="128">
        <f>ROUND(J34*T113,2)</f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267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1.25">
      <c r="B114" s="31"/>
      <c r="L114" s="31"/>
    </row>
    <row r="115" spans="2:65" s="1" customFormat="1" ht="29.25" customHeight="1">
      <c r="B115" s="31"/>
      <c r="C115" s="132" t="s">
        <v>268</v>
      </c>
      <c r="D115" s="104"/>
      <c r="E115" s="104"/>
      <c r="F115" s="104"/>
      <c r="G115" s="104"/>
      <c r="H115" s="104"/>
      <c r="I115" s="104"/>
      <c r="J115" s="133">
        <f>ROUND(J100+J107,2)</f>
        <v>0</v>
      </c>
      <c r="K115" s="104"/>
      <c r="L115" s="31"/>
    </row>
    <row r="116" spans="2:65" s="1" customFormat="1" ht="6.95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1"/>
    </row>
    <row r="120" spans="2:65" s="1" customFormat="1" ht="6.95" customHeight="1"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31"/>
    </row>
    <row r="121" spans="2:65" s="1" customFormat="1" ht="24.95" customHeight="1">
      <c r="B121" s="31"/>
      <c r="C121" s="20" t="s">
        <v>269</v>
      </c>
      <c r="L121" s="31"/>
    </row>
    <row r="122" spans="2:65" s="1" customFormat="1" ht="6.95" customHeight="1">
      <c r="B122" s="31"/>
      <c r="L122" s="31"/>
    </row>
    <row r="123" spans="2:65" s="1" customFormat="1" ht="12" customHeight="1">
      <c r="B123" s="31"/>
      <c r="C123" s="26" t="s">
        <v>15</v>
      </c>
      <c r="L123" s="31"/>
    </row>
    <row r="124" spans="2:65" s="1" customFormat="1" ht="26.25" customHeight="1">
      <c r="B124" s="31"/>
      <c r="E124" s="259" t="str">
        <f>E7</f>
        <v>Komplexná rekonštrukcia a realizácia nadstavby budovy študenského domova4,Tr. SNP53,Banská Bystrica</v>
      </c>
      <c r="F124" s="260"/>
      <c r="G124" s="260"/>
      <c r="H124" s="260"/>
      <c r="L124" s="31"/>
    </row>
    <row r="125" spans="2:65" ht="12" customHeight="1">
      <c r="B125" s="19"/>
      <c r="C125" s="26" t="s">
        <v>222</v>
      </c>
      <c r="L125" s="19"/>
    </row>
    <row r="126" spans="2:65" ht="16.5" customHeight="1">
      <c r="B126" s="19"/>
      <c r="E126" s="259" t="s">
        <v>223</v>
      </c>
      <c r="F126" s="216"/>
      <c r="G126" s="216"/>
      <c r="H126" s="216"/>
      <c r="L126" s="19"/>
    </row>
    <row r="127" spans="2:65" ht="12" customHeight="1">
      <c r="B127" s="19"/>
      <c r="C127" s="26" t="s">
        <v>224</v>
      </c>
      <c r="L127" s="19"/>
    </row>
    <row r="128" spans="2:65" s="1" customFormat="1" ht="16.5" customHeight="1">
      <c r="B128" s="31"/>
      <c r="E128" s="254" t="s">
        <v>4627</v>
      </c>
      <c r="F128" s="261"/>
      <c r="G128" s="261"/>
      <c r="H128" s="261"/>
      <c r="L128" s="31"/>
    </row>
    <row r="129" spans="2:65" s="1" customFormat="1" ht="12" customHeight="1">
      <c r="B129" s="31"/>
      <c r="C129" s="26" t="s">
        <v>226</v>
      </c>
      <c r="L129" s="31"/>
    </row>
    <row r="130" spans="2:65" s="1" customFormat="1" ht="16.5" customHeight="1">
      <c r="B130" s="31"/>
      <c r="E130" s="241" t="str">
        <f>E13</f>
        <v>eps - EPS-I+II.etapa</v>
      </c>
      <c r="F130" s="261"/>
      <c r="G130" s="261"/>
      <c r="H130" s="261"/>
      <c r="L130" s="31"/>
    </row>
    <row r="131" spans="2:65" s="1" customFormat="1" ht="6.95" customHeight="1">
      <c r="B131" s="31"/>
      <c r="L131" s="31"/>
    </row>
    <row r="132" spans="2:65" s="1" customFormat="1" ht="12" customHeight="1">
      <c r="B132" s="31"/>
      <c r="C132" s="26" t="s">
        <v>19</v>
      </c>
      <c r="F132" s="24" t="str">
        <f>F16</f>
        <v xml:space="preserve"> </v>
      </c>
      <c r="I132" s="26" t="s">
        <v>21</v>
      </c>
      <c r="J132" s="54" t="str">
        <f>IF(J16="","",J16)</f>
        <v>10. 9. 2024</v>
      </c>
      <c r="L132" s="31"/>
    </row>
    <row r="133" spans="2:65" s="1" customFormat="1" ht="6.95" customHeight="1">
      <c r="B133" s="31"/>
      <c r="L133" s="31"/>
    </row>
    <row r="134" spans="2:65" s="1" customFormat="1" ht="15.2" customHeight="1">
      <c r="B134" s="31"/>
      <c r="C134" s="26" t="s">
        <v>23</v>
      </c>
      <c r="F134" s="24" t="str">
        <f>E19</f>
        <v>Univerzita Mateja Bela v Banskej Bystrici</v>
      </c>
      <c r="I134" s="26" t="s">
        <v>29</v>
      </c>
      <c r="J134" s="29" t="str">
        <f>E25</f>
        <v>Insvet s.r.o.,Koeice</v>
      </c>
      <c r="L134" s="31"/>
    </row>
    <row r="135" spans="2:65" s="1" customFormat="1" ht="15.2" customHeight="1">
      <c r="B135" s="31"/>
      <c r="C135" s="26" t="s">
        <v>27</v>
      </c>
      <c r="F135" s="24" t="str">
        <f>IF(E22="","",E22)</f>
        <v>Vyplň údaj</v>
      </c>
      <c r="I135" s="26" t="s">
        <v>32</v>
      </c>
      <c r="J135" s="29" t="str">
        <f>E28</f>
        <v xml:space="preserve"> </v>
      </c>
      <c r="L135" s="31"/>
    </row>
    <row r="136" spans="2:65" s="1" customFormat="1" ht="10.35" customHeight="1">
      <c r="B136" s="31"/>
      <c r="L136" s="31"/>
    </row>
    <row r="137" spans="2:65" s="10" customFormat="1" ht="29.25" customHeight="1">
      <c r="B137" s="134"/>
      <c r="C137" s="135" t="s">
        <v>270</v>
      </c>
      <c r="D137" s="136" t="s">
        <v>60</v>
      </c>
      <c r="E137" s="136" t="s">
        <v>56</v>
      </c>
      <c r="F137" s="136" t="s">
        <v>57</v>
      </c>
      <c r="G137" s="136" t="s">
        <v>271</v>
      </c>
      <c r="H137" s="136" t="s">
        <v>272</v>
      </c>
      <c r="I137" s="136" t="s">
        <v>273</v>
      </c>
      <c r="J137" s="137" t="s">
        <v>232</v>
      </c>
      <c r="K137" s="138" t="s">
        <v>274</v>
      </c>
      <c r="L137" s="134"/>
      <c r="M137" s="61" t="s">
        <v>1</v>
      </c>
      <c r="N137" s="62" t="s">
        <v>39</v>
      </c>
      <c r="O137" s="62" t="s">
        <v>275</v>
      </c>
      <c r="P137" s="62" t="s">
        <v>276</v>
      </c>
      <c r="Q137" s="62" t="s">
        <v>277</v>
      </c>
      <c r="R137" s="62" t="s">
        <v>278</v>
      </c>
      <c r="S137" s="62" t="s">
        <v>279</v>
      </c>
      <c r="T137" s="63" t="s">
        <v>280</v>
      </c>
    </row>
    <row r="138" spans="2:65" s="1" customFormat="1" ht="22.9" customHeight="1">
      <c r="B138" s="31"/>
      <c r="C138" s="66" t="s">
        <v>228</v>
      </c>
      <c r="J138" s="139">
        <f>BK138</f>
        <v>0</v>
      </c>
      <c r="L138" s="31"/>
      <c r="M138" s="64"/>
      <c r="N138" s="55"/>
      <c r="O138" s="55"/>
      <c r="P138" s="140">
        <f>P139+P176+P189</f>
        <v>0</v>
      </c>
      <c r="Q138" s="55"/>
      <c r="R138" s="140">
        <f>R139+R176+R189</f>
        <v>2.7999999999999998E-4</v>
      </c>
      <c r="S138" s="55"/>
      <c r="T138" s="141">
        <f>T139+T176+T189</f>
        <v>0</v>
      </c>
      <c r="AT138" s="16" t="s">
        <v>74</v>
      </c>
      <c r="AU138" s="16" t="s">
        <v>234</v>
      </c>
      <c r="BK138" s="142">
        <f>BK139+BK176+BK189</f>
        <v>0</v>
      </c>
    </row>
    <row r="139" spans="2:65" s="11" customFormat="1" ht="25.9" customHeight="1">
      <c r="B139" s="143"/>
      <c r="D139" s="144" t="s">
        <v>74</v>
      </c>
      <c r="E139" s="145" t="s">
        <v>281</v>
      </c>
      <c r="F139" s="145" t="s">
        <v>281</v>
      </c>
      <c r="I139" s="146"/>
      <c r="J139" s="147">
        <f>BK139</f>
        <v>0</v>
      </c>
      <c r="L139" s="143"/>
      <c r="M139" s="148"/>
      <c r="P139" s="149">
        <f>P140</f>
        <v>0</v>
      </c>
      <c r="R139" s="149">
        <f>R140</f>
        <v>2.7999999999999998E-4</v>
      </c>
      <c r="T139" s="150">
        <f>T140</f>
        <v>0</v>
      </c>
      <c r="AR139" s="144" t="s">
        <v>82</v>
      </c>
      <c r="AT139" s="151" t="s">
        <v>74</v>
      </c>
      <c r="AU139" s="151" t="s">
        <v>75</v>
      </c>
      <c r="AY139" s="144" t="s">
        <v>283</v>
      </c>
      <c r="BK139" s="152">
        <f>BK140</f>
        <v>0</v>
      </c>
    </row>
    <row r="140" spans="2:65" s="11" customFormat="1" ht="22.9" customHeight="1">
      <c r="B140" s="143"/>
      <c r="D140" s="144" t="s">
        <v>74</v>
      </c>
      <c r="E140" s="153" t="s">
        <v>3166</v>
      </c>
      <c r="F140" s="153" t="s">
        <v>3167</v>
      </c>
      <c r="I140" s="146"/>
      <c r="J140" s="154">
        <f>BK140</f>
        <v>0</v>
      </c>
      <c r="L140" s="143"/>
      <c r="M140" s="148"/>
      <c r="P140" s="149">
        <f>SUM(P141:P175)</f>
        <v>0</v>
      </c>
      <c r="R140" s="149">
        <f>SUM(R141:R175)</f>
        <v>2.7999999999999998E-4</v>
      </c>
      <c r="T140" s="150">
        <f>SUM(T141:T175)</f>
        <v>0</v>
      </c>
      <c r="AR140" s="144" t="s">
        <v>82</v>
      </c>
      <c r="AT140" s="151" t="s">
        <v>74</v>
      </c>
      <c r="AU140" s="151" t="s">
        <v>82</v>
      </c>
      <c r="AY140" s="144" t="s">
        <v>283</v>
      </c>
      <c r="BK140" s="152">
        <f>SUM(BK141:BK175)</f>
        <v>0</v>
      </c>
    </row>
    <row r="141" spans="2:65" s="1" customFormat="1" ht="16.5" customHeight="1">
      <c r="B141" s="125"/>
      <c r="C141" s="189" t="s">
        <v>82</v>
      </c>
      <c r="D141" s="189" t="s">
        <v>582</v>
      </c>
      <c r="E141" s="190" t="s">
        <v>4833</v>
      </c>
      <c r="F141" s="191" t="s">
        <v>4834</v>
      </c>
      <c r="G141" s="192" t="s">
        <v>373</v>
      </c>
      <c r="H141" s="193">
        <v>1</v>
      </c>
      <c r="I141" s="194"/>
      <c r="J141" s="195">
        <f t="shared" ref="J141:J175" si="5">ROUND(I141*H141,2)</f>
        <v>0</v>
      </c>
      <c r="K141" s="196"/>
      <c r="L141" s="197"/>
      <c r="M141" s="198" t="s">
        <v>1</v>
      </c>
      <c r="N141" s="199" t="s">
        <v>41</v>
      </c>
      <c r="P141" s="164">
        <f t="shared" ref="P141:P175" si="6">O141*H141</f>
        <v>0</v>
      </c>
      <c r="Q141" s="164">
        <v>0</v>
      </c>
      <c r="R141" s="164">
        <f t="shared" ref="R141:R175" si="7">Q141*H141</f>
        <v>0</v>
      </c>
      <c r="S141" s="164">
        <v>0</v>
      </c>
      <c r="T141" s="165">
        <f t="shared" ref="T141:T175" si="8">S141*H141</f>
        <v>0</v>
      </c>
      <c r="AR141" s="166" t="s">
        <v>1053</v>
      </c>
      <c r="AT141" s="166" t="s">
        <v>582</v>
      </c>
      <c r="AU141" s="166" t="s">
        <v>87</v>
      </c>
      <c r="AY141" s="16" t="s">
        <v>283</v>
      </c>
      <c r="BE141" s="167">
        <f t="shared" ref="BE141:BE175" si="9">IF(N141="základná",J141,0)</f>
        <v>0</v>
      </c>
      <c r="BF141" s="167">
        <f t="shared" ref="BF141:BF175" si="10">IF(N141="znížená",J141,0)</f>
        <v>0</v>
      </c>
      <c r="BG141" s="167">
        <f t="shared" ref="BG141:BG175" si="11">IF(N141="zákl. prenesená",J141,0)</f>
        <v>0</v>
      </c>
      <c r="BH141" s="167">
        <f t="shared" ref="BH141:BH175" si="12">IF(N141="zníž. prenesená",J141,0)</f>
        <v>0</v>
      </c>
      <c r="BI141" s="167">
        <f t="shared" ref="BI141:BI175" si="13">IF(N141="nulová",J141,0)</f>
        <v>0</v>
      </c>
      <c r="BJ141" s="16" t="s">
        <v>87</v>
      </c>
      <c r="BK141" s="167">
        <f t="shared" ref="BK141:BK175" si="14">ROUND(I141*H141,2)</f>
        <v>0</v>
      </c>
      <c r="BL141" s="16" t="s">
        <v>1053</v>
      </c>
      <c r="BM141" s="166" t="s">
        <v>4835</v>
      </c>
    </row>
    <row r="142" spans="2:65" s="1" customFormat="1" ht="16.5" customHeight="1">
      <c r="B142" s="125"/>
      <c r="C142" s="155" t="s">
        <v>87</v>
      </c>
      <c r="D142" s="155" t="s">
        <v>285</v>
      </c>
      <c r="E142" s="156" t="s">
        <v>4836</v>
      </c>
      <c r="F142" s="157" t="s">
        <v>3172</v>
      </c>
      <c r="G142" s="158" t="s">
        <v>373</v>
      </c>
      <c r="H142" s="159">
        <v>1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651</v>
      </c>
      <c r="AT142" s="166" t="s">
        <v>285</v>
      </c>
      <c r="AU142" s="166" t="s">
        <v>87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4837</v>
      </c>
    </row>
    <row r="143" spans="2:65" s="1" customFormat="1" ht="16.5" customHeight="1">
      <c r="B143" s="125"/>
      <c r="C143" s="189" t="s">
        <v>92</v>
      </c>
      <c r="D143" s="189" t="s">
        <v>582</v>
      </c>
      <c r="E143" s="190" t="s">
        <v>4838</v>
      </c>
      <c r="F143" s="191" t="s">
        <v>4839</v>
      </c>
      <c r="G143" s="192" t="s">
        <v>373</v>
      </c>
      <c r="H143" s="193">
        <v>1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3039</v>
      </c>
      <c r="AT143" s="166" t="s">
        <v>582</v>
      </c>
      <c r="AU143" s="166" t="s">
        <v>87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4840</v>
      </c>
    </row>
    <row r="144" spans="2:65" s="1" customFormat="1" ht="16.5" customHeight="1">
      <c r="B144" s="125"/>
      <c r="C144" s="155" t="s">
        <v>289</v>
      </c>
      <c r="D144" s="155" t="s">
        <v>285</v>
      </c>
      <c r="E144" s="156" t="s">
        <v>4841</v>
      </c>
      <c r="F144" s="157" t="s">
        <v>3172</v>
      </c>
      <c r="G144" s="158" t="s">
        <v>373</v>
      </c>
      <c r="H144" s="159">
        <v>1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87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4842</v>
      </c>
    </row>
    <row r="145" spans="2:65" s="1" customFormat="1" ht="16.5" customHeight="1">
      <c r="B145" s="125"/>
      <c r="C145" s="189" t="s">
        <v>306</v>
      </c>
      <c r="D145" s="189" t="s">
        <v>582</v>
      </c>
      <c r="E145" s="190" t="s">
        <v>4843</v>
      </c>
      <c r="F145" s="191" t="s">
        <v>4844</v>
      </c>
      <c r="G145" s="192" t="s">
        <v>373</v>
      </c>
      <c r="H145" s="193">
        <v>1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3039</v>
      </c>
      <c r="AT145" s="166" t="s">
        <v>582</v>
      </c>
      <c r="AU145" s="166" t="s">
        <v>87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4845</v>
      </c>
    </row>
    <row r="146" spans="2:65" s="1" customFormat="1" ht="16.5" customHeight="1">
      <c r="B146" s="125"/>
      <c r="C146" s="155" t="s">
        <v>310</v>
      </c>
      <c r="D146" s="155" t="s">
        <v>285</v>
      </c>
      <c r="E146" s="156" t="s">
        <v>4841</v>
      </c>
      <c r="F146" s="157" t="s">
        <v>3172</v>
      </c>
      <c r="G146" s="158" t="s">
        <v>373</v>
      </c>
      <c r="H146" s="159">
        <v>1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87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4846</v>
      </c>
    </row>
    <row r="147" spans="2:65" s="1" customFormat="1" ht="16.5" customHeight="1">
      <c r="B147" s="125"/>
      <c r="C147" s="189" t="s">
        <v>315</v>
      </c>
      <c r="D147" s="189" t="s">
        <v>582</v>
      </c>
      <c r="E147" s="190" t="s">
        <v>4847</v>
      </c>
      <c r="F147" s="191" t="s">
        <v>4848</v>
      </c>
      <c r="G147" s="192" t="s">
        <v>373</v>
      </c>
      <c r="H147" s="193">
        <v>1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87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4849</v>
      </c>
    </row>
    <row r="148" spans="2:65" s="1" customFormat="1" ht="16.5" customHeight="1">
      <c r="B148" s="125"/>
      <c r="C148" s="155" t="s">
        <v>319</v>
      </c>
      <c r="D148" s="155" t="s">
        <v>285</v>
      </c>
      <c r="E148" s="156" t="s">
        <v>3171</v>
      </c>
      <c r="F148" s="157" t="s">
        <v>3172</v>
      </c>
      <c r="G148" s="158" t="s">
        <v>373</v>
      </c>
      <c r="H148" s="159">
        <v>1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87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4850</v>
      </c>
    </row>
    <row r="149" spans="2:65" s="1" customFormat="1" ht="16.5" customHeight="1">
      <c r="B149" s="125"/>
      <c r="C149" s="189" t="s">
        <v>323</v>
      </c>
      <c r="D149" s="189" t="s">
        <v>582</v>
      </c>
      <c r="E149" s="190" t="s">
        <v>4851</v>
      </c>
      <c r="F149" s="191" t="s">
        <v>4852</v>
      </c>
      <c r="G149" s="192" t="s">
        <v>373</v>
      </c>
      <c r="H149" s="193">
        <v>1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3039</v>
      </c>
      <c r="AT149" s="166" t="s">
        <v>582</v>
      </c>
      <c r="AU149" s="166" t="s">
        <v>87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4853</v>
      </c>
    </row>
    <row r="150" spans="2:65" s="1" customFormat="1" ht="16.5" customHeight="1">
      <c r="B150" s="125"/>
      <c r="C150" s="155" t="s">
        <v>327</v>
      </c>
      <c r="D150" s="155" t="s">
        <v>285</v>
      </c>
      <c r="E150" s="156" t="s">
        <v>4854</v>
      </c>
      <c r="F150" s="157" t="s">
        <v>3172</v>
      </c>
      <c r="G150" s="158" t="s">
        <v>373</v>
      </c>
      <c r="H150" s="159">
        <v>1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87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4855</v>
      </c>
    </row>
    <row r="151" spans="2:65" s="1" customFormat="1" ht="16.5" customHeight="1">
      <c r="B151" s="125"/>
      <c r="C151" s="189" t="s">
        <v>332</v>
      </c>
      <c r="D151" s="189" t="s">
        <v>582</v>
      </c>
      <c r="E151" s="190" t="s">
        <v>4856</v>
      </c>
      <c r="F151" s="191" t="s">
        <v>4857</v>
      </c>
      <c r="G151" s="192" t="s">
        <v>373</v>
      </c>
      <c r="H151" s="193">
        <v>10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87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4858</v>
      </c>
    </row>
    <row r="152" spans="2:65" s="1" customFormat="1" ht="16.5" customHeight="1">
      <c r="B152" s="125"/>
      <c r="C152" s="155" t="s">
        <v>337</v>
      </c>
      <c r="D152" s="155" t="s">
        <v>285</v>
      </c>
      <c r="E152" s="156" t="s">
        <v>3177</v>
      </c>
      <c r="F152" s="157" t="s">
        <v>3172</v>
      </c>
      <c r="G152" s="158" t="s">
        <v>373</v>
      </c>
      <c r="H152" s="159">
        <v>10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651</v>
      </c>
      <c r="AT152" s="166" t="s">
        <v>285</v>
      </c>
      <c r="AU152" s="166" t="s">
        <v>87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4859</v>
      </c>
    </row>
    <row r="153" spans="2:65" s="1" customFormat="1" ht="16.5" customHeight="1">
      <c r="B153" s="125"/>
      <c r="C153" s="189" t="s">
        <v>341</v>
      </c>
      <c r="D153" s="189" t="s">
        <v>582</v>
      </c>
      <c r="E153" s="190" t="s">
        <v>4860</v>
      </c>
      <c r="F153" s="191" t="s">
        <v>4861</v>
      </c>
      <c r="G153" s="192" t="s">
        <v>373</v>
      </c>
      <c r="H153" s="193">
        <v>4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1053</v>
      </c>
      <c r="AT153" s="166" t="s">
        <v>582</v>
      </c>
      <c r="AU153" s="166" t="s">
        <v>87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1053</v>
      </c>
      <c r="BM153" s="166" t="s">
        <v>4862</v>
      </c>
    </row>
    <row r="154" spans="2:65" s="1" customFormat="1" ht="16.5" customHeight="1">
      <c r="B154" s="125"/>
      <c r="C154" s="155" t="s">
        <v>347</v>
      </c>
      <c r="D154" s="155" t="s">
        <v>285</v>
      </c>
      <c r="E154" s="156" t="s">
        <v>3182</v>
      </c>
      <c r="F154" s="157" t="s">
        <v>3172</v>
      </c>
      <c r="G154" s="158" t="s">
        <v>373</v>
      </c>
      <c r="H154" s="159">
        <v>4</v>
      </c>
      <c r="I154" s="160"/>
      <c r="J154" s="161">
        <f t="shared" si="5"/>
        <v>0</v>
      </c>
      <c r="K154" s="162"/>
      <c r="L154" s="31"/>
      <c r="M154" s="163" t="s">
        <v>1</v>
      </c>
      <c r="N154" s="124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651</v>
      </c>
      <c r="AT154" s="166" t="s">
        <v>285</v>
      </c>
      <c r="AU154" s="166" t="s">
        <v>87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651</v>
      </c>
      <c r="BM154" s="166" t="s">
        <v>4863</v>
      </c>
    </row>
    <row r="155" spans="2:65" s="1" customFormat="1" ht="44.25" customHeight="1">
      <c r="B155" s="125"/>
      <c r="C155" s="189" t="s">
        <v>352</v>
      </c>
      <c r="D155" s="189" t="s">
        <v>582</v>
      </c>
      <c r="E155" s="190" t="s">
        <v>4864</v>
      </c>
      <c r="F155" s="191" t="s">
        <v>4865</v>
      </c>
      <c r="G155" s="192" t="s">
        <v>373</v>
      </c>
      <c r="H155" s="193">
        <v>1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1.3999999999999999E-4</v>
      </c>
      <c r="R155" s="164">
        <f t="shared" si="7"/>
        <v>1.3999999999999999E-4</v>
      </c>
      <c r="S155" s="164">
        <v>0</v>
      </c>
      <c r="T155" s="165">
        <f t="shared" si="8"/>
        <v>0</v>
      </c>
      <c r="AR155" s="166" t="s">
        <v>3039</v>
      </c>
      <c r="AT155" s="166" t="s">
        <v>582</v>
      </c>
      <c r="AU155" s="166" t="s">
        <v>87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651</v>
      </c>
      <c r="BM155" s="166" t="s">
        <v>4866</v>
      </c>
    </row>
    <row r="156" spans="2:65" s="1" customFormat="1" ht="16.5" customHeight="1">
      <c r="B156" s="125"/>
      <c r="C156" s="155" t="s">
        <v>358</v>
      </c>
      <c r="D156" s="155" t="s">
        <v>285</v>
      </c>
      <c r="E156" s="156" t="s">
        <v>4867</v>
      </c>
      <c r="F156" s="157" t="s">
        <v>3172</v>
      </c>
      <c r="G156" s="158" t="s">
        <v>373</v>
      </c>
      <c r="H156" s="159">
        <v>1</v>
      </c>
      <c r="I156" s="160"/>
      <c r="J156" s="161">
        <f t="shared" si="5"/>
        <v>0</v>
      </c>
      <c r="K156" s="162"/>
      <c r="L156" s="31"/>
      <c r="M156" s="163" t="s">
        <v>1</v>
      </c>
      <c r="N156" s="124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651</v>
      </c>
      <c r="AT156" s="166" t="s">
        <v>285</v>
      </c>
      <c r="AU156" s="166" t="s">
        <v>87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651</v>
      </c>
      <c r="BM156" s="166" t="s">
        <v>4868</v>
      </c>
    </row>
    <row r="157" spans="2:65" s="1" customFormat="1" ht="16.5" customHeight="1">
      <c r="B157" s="125"/>
      <c r="C157" s="189" t="s">
        <v>364</v>
      </c>
      <c r="D157" s="189" t="s">
        <v>582</v>
      </c>
      <c r="E157" s="190" t="s">
        <v>4860</v>
      </c>
      <c r="F157" s="191" t="s">
        <v>4861</v>
      </c>
      <c r="G157" s="192" t="s">
        <v>373</v>
      </c>
      <c r="H157" s="193">
        <v>2</v>
      </c>
      <c r="I157" s="194"/>
      <c r="J157" s="195">
        <f t="shared" si="5"/>
        <v>0</v>
      </c>
      <c r="K157" s="196"/>
      <c r="L157" s="197"/>
      <c r="M157" s="198" t="s">
        <v>1</v>
      </c>
      <c r="N157" s="199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1053</v>
      </c>
      <c r="AT157" s="166" t="s">
        <v>582</v>
      </c>
      <c r="AU157" s="166" t="s">
        <v>87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1053</v>
      </c>
      <c r="BM157" s="166" t="s">
        <v>4869</v>
      </c>
    </row>
    <row r="158" spans="2:65" s="1" customFormat="1" ht="16.5" customHeight="1">
      <c r="B158" s="125"/>
      <c r="C158" s="155" t="s">
        <v>370</v>
      </c>
      <c r="D158" s="155" t="s">
        <v>285</v>
      </c>
      <c r="E158" s="156" t="s">
        <v>3182</v>
      </c>
      <c r="F158" s="157" t="s">
        <v>3172</v>
      </c>
      <c r="G158" s="158" t="s">
        <v>373</v>
      </c>
      <c r="H158" s="159">
        <v>2</v>
      </c>
      <c r="I158" s="160"/>
      <c r="J158" s="161">
        <f t="shared" si="5"/>
        <v>0</v>
      </c>
      <c r="K158" s="162"/>
      <c r="L158" s="31"/>
      <c r="M158" s="163" t="s">
        <v>1</v>
      </c>
      <c r="N158" s="124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651</v>
      </c>
      <c r="AT158" s="166" t="s">
        <v>285</v>
      </c>
      <c r="AU158" s="166" t="s">
        <v>87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651</v>
      </c>
      <c r="BM158" s="166" t="s">
        <v>4870</v>
      </c>
    </row>
    <row r="159" spans="2:65" s="1" customFormat="1" ht="44.25" customHeight="1">
      <c r="B159" s="125"/>
      <c r="C159" s="189" t="s">
        <v>376</v>
      </c>
      <c r="D159" s="189" t="s">
        <v>582</v>
      </c>
      <c r="E159" s="190" t="s">
        <v>4871</v>
      </c>
      <c r="F159" s="191" t="s">
        <v>4872</v>
      </c>
      <c r="G159" s="192" t="s">
        <v>373</v>
      </c>
      <c r="H159" s="193">
        <v>1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1.3999999999999999E-4</v>
      </c>
      <c r="R159" s="164">
        <f t="shared" si="7"/>
        <v>1.3999999999999999E-4</v>
      </c>
      <c r="S159" s="164">
        <v>0</v>
      </c>
      <c r="T159" s="165">
        <f t="shared" si="8"/>
        <v>0</v>
      </c>
      <c r="AR159" s="166" t="s">
        <v>3039</v>
      </c>
      <c r="AT159" s="166" t="s">
        <v>582</v>
      </c>
      <c r="AU159" s="166" t="s">
        <v>87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651</v>
      </c>
      <c r="BM159" s="166" t="s">
        <v>4873</v>
      </c>
    </row>
    <row r="160" spans="2:65" s="1" customFormat="1" ht="16.5" customHeight="1">
      <c r="B160" s="125"/>
      <c r="C160" s="155" t="s">
        <v>7</v>
      </c>
      <c r="D160" s="155" t="s">
        <v>285</v>
      </c>
      <c r="E160" s="156" t="s">
        <v>4867</v>
      </c>
      <c r="F160" s="157" t="s">
        <v>3172</v>
      </c>
      <c r="G160" s="158" t="s">
        <v>373</v>
      </c>
      <c r="H160" s="159">
        <v>1</v>
      </c>
      <c r="I160" s="160"/>
      <c r="J160" s="161">
        <f t="shared" si="5"/>
        <v>0</v>
      </c>
      <c r="K160" s="162"/>
      <c r="L160" s="31"/>
      <c r="M160" s="163" t="s">
        <v>1</v>
      </c>
      <c r="N160" s="124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651</v>
      </c>
      <c r="AT160" s="166" t="s">
        <v>285</v>
      </c>
      <c r="AU160" s="166" t="s">
        <v>87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651</v>
      </c>
      <c r="BM160" s="166" t="s">
        <v>4874</v>
      </c>
    </row>
    <row r="161" spans="2:65" s="1" customFormat="1" ht="16.5" customHeight="1">
      <c r="B161" s="125"/>
      <c r="C161" s="189" t="s">
        <v>386</v>
      </c>
      <c r="D161" s="189" t="s">
        <v>582</v>
      </c>
      <c r="E161" s="190" t="s">
        <v>4875</v>
      </c>
      <c r="F161" s="191" t="s">
        <v>4876</v>
      </c>
      <c r="G161" s="192" t="s">
        <v>373</v>
      </c>
      <c r="H161" s="193">
        <v>2</v>
      </c>
      <c r="I161" s="194"/>
      <c r="J161" s="195">
        <f t="shared" si="5"/>
        <v>0</v>
      </c>
      <c r="K161" s="196"/>
      <c r="L161" s="197"/>
      <c r="M161" s="198" t="s">
        <v>1</v>
      </c>
      <c r="N161" s="199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1053</v>
      </c>
      <c r="AT161" s="166" t="s">
        <v>582</v>
      </c>
      <c r="AU161" s="166" t="s">
        <v>87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1053</v>
      </c>
      <c r="BM161" s="166" t="s">
        <v>4877</v>
      </c>
    </row>
    <row r="162" spans="2:65" s="1" customFormat="1" ht="16.5" customHeight="1">
      <c r="B162" s="125"/>
      <c r="C162" s="155" t="s">
        <v>395</v>
      </c>
      <c r="D162" s="155" t="s">
        <v>285</v>
      </c>
      <c r="E162" s="156" t="s">
        <v>3182</v>
      </c>
      <c r="F162" s="157" t="s">
        <v>3172</v>
      </c>
      <c r="G162" s="158" t="s">
        <v>373</v>
      </c>
      <c r="H162" s="159">
        <v>2</v>
      </c>
      <c r="I162" s="160"/>
      <c r="J162" s="161">
        <f t="shared" si="5"/>
        <v>0</v>
      </c>
      <c r="K162" s="162"/>
      <c r="L162" s="31"/>
      <c r="M162" s="163" t="s">
        <v>1</v>
      </c>
      <c r="N162" s="124" t="s">
        <v>41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651</v>
      </c>
      <c r="AT162" s="166" t="s">
        <v>285</v>
      </c>
      <c r="AU162" s="166" t="s">
        <v>87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651</v>
      </c>
      <c r="BM162" s="166" t="s">
        <v>4878</v>
      </c>
    </row>
    <row r="163" spans="2:65" s="1" customFormat="1" ht="16.5" customHeight="1">
      <c r="B163" s="125"/>
      <c r="C163" s="189" t="s">
        <v>400</v>
      </c>
      <c r="D163" s="189" t="s">
        <v>582</v>
      </c>
      <c r="E163" s="190" t="s">
        <v>4879</v>
      </c>
      <c r="F163" s="191" t="s">
        <v>4880</v>
      </c>
      <c r="G163" s="192" t="s">
        <v>373</v>
      </c>
      <c r="H163" s="193">
        <v>1</v>
      </c>
      <c r="I163" s="194"/>
      <c r="J163" s="195">
        <f t="shared" si="5"/>
        <v>0</v>
      </c>
      <c r="K163" s="196"/>
      <c r="L163" s="197"/>
      <c r="M163" s="198" t="s">
        <v>1</v>
      </c>
      <c r="N163" s="199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1053</v>
      </c>
      <c r="AT163" s="166" t="s">
        <v>582</v>
      </c>
      <c r="AU163" s="166" t="s">
        <v>87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1053</v>
      </c>
      <c r="BM163" s="166" t="s">
        <v>4881</v>
      </c>
    </row>
    <row r="164" spans="2:65" s="1" customFormat="1" ht="16.5" customHeight="1">
      <c r="B164" s="125"/>
      <c r="C164" s="189" t="s">
        <v>408</v>
      </c>
      <c r="D164" s="189" t="s">
        <v>582</v>
      </c>
      <c r="E164" s="190" t="s">
        <v>4882</v>
      </c>
      <c r="F164" s="191" t="s">
        <v>4883</v>
      </c>
      <c r="G164" s="192" t="s">
        <v>373</v>
      </c>
      <c r="H164" s="193">
        <v>5</v>
      </c>
      <c r="I164" s="194"/>
      <c r="J164" s="195">
        <f t="shared" si="5"/>
        <v>0</v>
      </c>
      <c r="K164" s="196"/>
      <c r="L164" s="197"/>
      <c r="M164" s="198" t="s">
        <v>1</v>
      </c>
      <c r="N164" s="199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1053</v>
      </c>
      <c r="AT164" s="166" t="s">
        <v>582</v>
      </c>
      <c r="AU164" s="166" t="s">
        <v>87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1053</v>
      </c>
      <c r="BM164" s="166" t="s">
        <v>4884</v>
      </c>
    </row>
    <row r="165" spans="2:65" s="1" customFormat="1" ht="24.2" customHeight="1">
      <c r="B165" s="125"/>
      <c r="C165" s="189" t="s">
        <v>418</v>
      </c>
      <c r="D165" s="189" t="s">
        <v>582</v>
      </c>
      <c r="E165" s="190" t="s">
        <v>4885</v>
      </c>
      <c r="F165" s="191" t="s">
        <v>4886</v>
      </c>
      <c r="G165" s="192" t="s">
        <v>373</v>
      </c>
      <c r="H165" s="193">
        <v>2</v>
      </c>
      <c r="I165" s="194"/>
      <c r="J165" s="195">
        <f t="shared" si="5"/>
        <v>0</v>
      </c>
      <c r="K165" s="196"/>
      <c r="L165" s="197"/>
      <c r="M165" s="198" t="s">
        <v>1</v>
      </c>
      <c r="N165" s="199" t="s">
        <v>41</v>
      </c>
      <c r="P165" s="164">
        <f t="shared" si="6"/>
        <v>0</v>
      </c>
      <c r="Q165" s="164">
        <v>0</v>
      </c>
      <c r="R165" s="164">
        <f t="shared" si="7"/>
        <v>0</v>
      </c>
      <c r="S165" s="164">
        <v>0</v>
      </c>
      <c r="T165" s="165">
        <f t="shared" si="8"/>
        <v>0</v>
      </c>
      <c r="AR165" s="166" t="s">
        <v>1053</v>
      </c>
      <c r="AT165" s="166" t="s">
        <v>582</v>
      </c>
      <c r="AU165" s="166" t="s">
        <v>87</v>
      </c>
      <c r="AY165" s="16" t="s">
        <v>283</v>
      </c>
      <c r="BE165" s="167">
        <f t="shared" si="9"/>
        <v>0</v>
      </c>
      <c r="BF165" s="167">
        <f t="shared" si="10"/>
        <v>0</v>
      </c>
      <c r="BG165" s="167">
        <f t="shared" si="11"/>
        <v>0</v>
      </c>
      <c r="BH165" s="167">
        <f t="shared" si="12"/>
        <v>0</v>
      </c>
      <c r="BI165" s="167">
        <f t="shared" si="13"/>
        <v>0</v>
      </c>
      <c r="BJ165" s="16" t="s">
        <v>87</v>
      </c>
      <c r="BK165" s="167">
        <f t="shared" si="14"/>
        <v>0</v>
      </c>
      <c r="BL165" s="16" t="s">
        <v>1053</v>
      </c>
      <c r="BM165" s="166" t="s">
        <v>4887</v>
      </c>
    </row>
    <row r="166" spans="2:65" s="1" customFormat="1" ht="16.5" customHeight="1">
      <c r="B166" s="125"/>
      <c r="C166" s="155" t="s">
        <v>428</v>
      </c>
      <c r="D166" s="155" t="s">
        <v>285</v>
      </c>
      <c r="E166" s="156" t="s">
        <v>3197</v>
      </c>
      <c r="F166" s="157" t="s">
        <v>3172</v>
      </c>
      <c r="G166" s="158" t="s">
        <v>373</v>
      </c>
      <c r="H166" s="159">
        <v>2</v>
      </c>
      <c r="I166" s="160"/>
      <c r="J166" s="161">
        <f t="shared" si="5"/>
        <v>0</v>
      </c>
      <c r="K166" s="162"/>
      <c r="L166" s="31"/>
      <c r="M166" s="163" t="s">
        <v>1</v>
      </c>
      <c r="N166" s="124" t="s">
        <v>41</v>
      </c>
      <c r="P166" s="164">
        <f t="shared" si="6"/>
        <v>0</v>
      </c>
      <c r="Q166" s="164">
        <v>0</v>
      </c>
      <c r="R166" s="164">
        <f t="shared" si="7"/>
        <v>0</v>
      </c>
      <c r="S166" s="164">
        <v>0</v>
      </c>
      <c r="T166" s="165">
        <f t="shared" si="8"/>
        <v>0</v>
      </c>
      <c r="AR166" s="166" t="s">
        <v>651</v>
      </c>
      <c r="AT166" s="166" t="s">
        <v>285</v>
      </c>
      <c r="AU166" s="166" t="s">
        <v>87</v>
      </c>
      <c r="AY166" s="16" t="s">
        <v>283</v>
      </c>
      <c r="BE166" s="167">
        <f t="shared" si="9"/>
        <v>0</v>
      </c>
      <c r="BF166" s="167">
        <f t="shared" si="10"/>
        <v>0</v>
      </c>
      <c r="BG166" s="167">
        <f t="shared" si="11"/>
        <v>0</v>
      </c>
      <c r="BH166" s="167">
        <f t="shared" si="12"/>
        <v>0</v>
      </c>
      <c r="BI166" s="167">
        <f t="shared" si="13"/>
        <v>0</v>
      </c>
      <c r="BJ166" s="16" t="s">
        <v>87</v>
      </c>
      <c r="BK166" s="167">
        <f t="shared" si="14"/>
        <v>0</v>
      </c>
      <c r="BL166" s="16" t="s">
        <v>651</v>
      </c>
      <c r="BM166" s="166" t="s">
        <v>4888</v>
      </c>
    </row>
    <row r="167" spans="2:65" s="1" customFormat="1" ht="16.5" customHeight="1">
      <c r="B167" s="125"/>
      <c r="C167" s="189" t="s">
        <v>438</v>
      </c>
      <c r="D167" s="189" t="s">
        <v>582</v>
      </c>
      <c r="E167" s="190" t="s">
        <v>4889</v>
      </c>
      <c r="F167" s="191" t="s">
        <v>4890</v>
      </c>
      <c r="G167" s="192" t="s">
        <v>373</v>
      </c>
      <c r="H167" s="193">
        <v>2</v>
      </c>
      <c r="I167" s="194"/>
      <c r="J167" s="195">
        <f t="shared" si="5"/>
        <v>0</v>
      </c>
      <c r="K167" s="196"/>
      <c r="L167" s="197"/>
      <c r="M167" s="198" t="s">
        <v>1</v>
      </c>
      <c r="N167" s="199" t="s">
        <v>41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3039</v>
      </c>
      <c r="AT167" s="166" t="s">
        <v>582</v>
      </c>
      <c r="AU167" s="166" t="s">
        <v>87</v>
      </c>
      <c r="AY167" s="16" t="s">
        <v>283</v>
      </c>
      <c r="BE167" s="167">
        <f t="shared" si="9"/>
        <v>0</v>
      </c>
      <c r="BF167" s="167">
        <f t="shared" si="10"/>
        <v>0</v>
      </c>
      <c r="BG167" s="167">
        <f t="shared" si="11"/>
        <v>0</v>
      </c>
      <c r="BH167" s="167">
        <f t="shared" si="12"/>
        <v>0</v>
      </c>
      <c r="BI167" s="167">
        <f t="shared" si="13"/>
        <v>0</v>
      </c>
      <c r="BJ167" s="16" t="s">
        <v>87</v>
      </c>
      <c r="BK167" s="167">
        <f t="shared" si="14"/>
        <v>0</v>
      </c>
      <c r="BL167" s="16" t="s">
        <v>651</v>
      </c>
      <c r="BM167" s="166" t="s">
        <v>4891</v>
      </c>
    </row>
    <row r="168" spans="2:65" s="1" customFormat="1" ht="16.5" customHeight="1">
      <c r="B168" s="125"/>
      <c r="C168" s="155" t="s">
        <v>442</v>
      </c>
      <c r="D168" s="155" t="s">
        <v>285</v>
      </c>
      <c r="E168" s="156" t="s">
        <v>3202</v>
      </c>
      <c r="F168" s="157" t="s">
        <v>3172</v>
      </c>
      <c r="G168" s="158" t="s">
        <v>373</v>
      </c>
      <c r="H168" s="159">
        <v>2</v>
      </c>
      <c r="I168" s="160"/>
      <c r="J168" s="161">
        <f t="shared" si="5"/>
        <v>0</v>
      </c>
      <c r="K168" s="162"/>
      <c r="L168" s="31"/>
      <c r="M168" s="163" t="s">
        <v>1</v>
      </c>
      <c r="N168" s="124" t="s">
        <v>41</v>
      </c>
      <c r="P168" s="164">
        <f t="shared" si="6"/>
        <v>0</v>
      </c>
      <c r="Q168" s="164">
        <v>0</v>
      </c>
      <c r="R168" s="164">
        <f t="shared" si="7"/>
        <v>0</v>
      </c>
      <c r="S168" s="164">
        <v>0</v>
      </c>
      <c r="T168" s="165">
        <f t="shared" si="8"/>
        <v>0</v>
      </c>
      <c r="AR168" s="166" t="s">
        <v>651</v>
      </c>
      <c r="AT168" s="166" t="s">
        <v>285</v>
      </c>
      <c r="AU168" s="166" t="s">
        <v>87</v>
      </c>
      <c r="AY168" s="16" t="s">
        <v>283</v>
      </c>
      <c r="BE168" s="167">
        <f t="shared" si="9"/>
        <v>0</v>
      </c>
      <c r="BF168" s="167">
        <f t="shared" si="10"/>
        <v>0</v>
      </c>
      <c r="BG168" s="167">
        <f t="shared" si="11"/>
        <v>0</v>
      </c>
      <c r="BH168" s="167">
        <f t="shared" si="12"/>
        <v>0</v>
      </c>
      <c r="BI168" s="167">
        <f t="shared" si="13"/>
        <v>0</v>
      </c>
      <c r="BJ168" s="16" t="s">
        <v>87</v>
      </c>
      <c r="BK168" s="167">
        <f t="shared" si="14"/>
        <v>0</v>
      </c>
      <c r="BL168" s="16" t="s">
        <v>651</v>
      </c>
      <c r="BM168" s="166" t="s">
        <v>4892</v>
      </c>
    </row>
    <row r="169" spans="2:65" s="1" customFormat="1" ht="21.75" customHeight="1">
      <c r="B169" s="125"/>
      <c r="C169" s="189" t="s">
        <v>447</v>
      </c>
      <c r="D169" s="189" t="s">
        <v>582</v>
      </c>
      <c r="E169" s="190" t="s">
        <v>4893</v>
      </c>
      <c r="F169" s="191" t="s">
        <v>4894</v>
      </c>
      <c r="G169" s="192" t="s">
        <v>373</v>
      </c>
      <c r="H169" s="193">
        <v>4</v>
      </c>
      <c r="I169" s="194"/>
      <c r="J169" s="195">
        <f t="shared" si="5"/>
        <v>0</v>
      </c>
      <c r="K169" s="196"/>
      <c r="L169" s="197"/>
      <c r="M169" s="198" t="s">
        <v>1</v>
      </c>
      <c r="N169" s="199" t="s">
        <v>41</v>
      </c>
      <c r="P169" s="164">
        <f t="shared" si="6"/>
        <v>0</v>
      </c>
      <c r="Q169" s="164">
        <v>0</v>
      </c>
      <c r="R169" s="164">
        <f t="shared" si="7"/>
        <v>0</v>
      </c>
      <c r="S169" s="164">
        <v>0</v>
      </c>
      <c r="T169" s="165">
        <f t="shared" si="8"/>
        <v>0</v>
      </c>
      <c r="AR169" s="166" t="s">
        <v>3039</v>
      </c>
      <c r="AT169" s="166" t="s">
        <v>582</v>
      </c>
      <c r="AU169" s="166" t="s">
        <v>87</v>
      </c>
      <c r="AY169" s="16" t="s">
        <v>283</v>
      </c>
      <c r="BE169" s="167">
        <f t="shared" si="9"/>
        <v>0</v>
      </c>
      <c r="BF169" s="167">
        <f t="shared" si="10"/>
        <v>0</v>
      </c>
      <c r="BG169" s="167">
        <f t="shared" si="11"/>
        <v>0</v>
      </c>
      <c r="BH169" s="167">
        <f t="shared" si="12"/>
        <v>0</v>
      </c>
      <c r="BI169" s="167">
        <f t="shared" si="13"/>
        <v>0</v>
      </c>
      <c r="BJ169" s="16" t="s">
        <v>87</v>
      </c>
      <c r="BK169" s="167">
        <f t="shared" si="14"/>
        <v>0</v>
      </c>
      <c r="BL169" s="16" t="s">
        <v>651</v>
      </c>
      <c r="BM169" s="166" t="s">
        <v>4895</v>
      </c>
    </row>
    <row r="170" spans="2:65" s="1" customFormat="1" ht="16.5" customHeight="1">
      <c r="B170" s="125"/>
      <c r="C170" s="155" t="s">
        <v>464</v>
      </c>
      <c r="D170" s="155" t="s">
        <v>285</v>
      </c>
      <c r="E170" s="156" t="s">
        <v>4896</v>
      </c>
      <c r="F170" s="157" t="s">
        <v>3172</v>
      </c>
      <c r="G170" s="158" t="s">
        <v>373</v>
      </c>
      <c r="H170" s="159">
        <v>4</v>
      </c>
      <c r="I170" s="160"/>
      <c r="J170" s="161">
        <f t="shared" si="5"/>
        <v>0</v>
      </c>
      <c r="K170" s="162"/>
      <c r="L170" s="31"/>
      <c r="M170" s="163" t="s">
        <v>1</v>
      </c>
      <c r="N170" s="124" t="s">
        <v>41</v>
      </c>
      <c r="P170" s="164">
        <f t="shared" si="6"/>
        <v>0</v>
      </c>
      <c r="Q170" s="164">
        <v>0</v>
      </c>
      <c r="R170" s="164">
        <f t="shared" si="7"/>
        <v>0</v>
      </c>
      <c r="S170" s="164">
        <v>0</v>
      </c>
      <c r="T170" s="165">
        <f t="shared" si="8"/>
        <v>0</v>
      </c>
      <c r="AR170" s="166" t="s">
        <v>651</v>
      </c>
      <c r="AT170" s="166" t="s">
        <v>285</v>
      </c>
      <c r="AU170" s="166" t="s">
        <v>87</v>
      </c>
      <c r="AY170" s="16" t="s">
        <v>283</v>
      </c>
      <c r="BE170" s="167">
        <f t="shared" si="9"/>
        <v>0</v>
      </c>
      <c r="BF170" s="167">
        <f t="shared" si="10"/>
        <v>0</v>
      </c>
      <c r="BG170" s="167">
        <f t="shared" si="11"/>
        <v>0</v>
      </c>
      <c r="BH170" s="167">
        <f t="shared" si="12"/>
        <v>0</v>
      </c>
      <c r="BI170" s="167">
        <f t="shared" si="13"/>
        <v>0</v>
      </c>
      <c r="BJ170" s="16" t="s">
        <v>87</v>
      </c>
      <c r="BK170" s="167">
        <f t="shared" si="14"/>
        <v>0</v>
      </c>
      <c r="BL170" s="16" t="s">
        <v>651</v>
      </c>
      <c r="BM170" s="166" t="s">
        <v>4897</v>
      </c>
    </row>
    <row r="171" spans="2:65" s="1" customFormat="1" ht="16.5" customHeight="1">
      <c r="B171" s="125"/>
      <c r="C171" s="189" t="s">
        <v>469</v>
      </c>
      <c r="D171" s="189" t="s">
        <v>582</v>
      </c>
      <c r="E171" s="190" t="s">
        <v>4898</v>
      </c>
      <c r="F171" s="191" t="s">
        <v>4899</v>
      </c>
      <c r="G171" s="192" t="s">
        <v>373</v>
      </c>
      <c r="H171" s="193">
        <v>10</v>
      </c>
      <c r="I171" s="194"/>
      <c r="J171" s="195">
        <f t="shared" si="5"/>
        <v>0</v>
      </c>
      <c r="K171" s="196"/>
      <c r="L171" s="197"/>
      <c r="M171" s="198" t="s">
        <v>1</v>
      </c>
      <c r="N171" s="199" t="s">
        <v>41</v>
      </c>
      <c r="P171" s="164">
        <f t="shared" si="6"/>
        <v>0</v>
      </c>
      <c r="Q171" s="164">
        <v>0</v>
      </c>
      <c r="R171" s="164">
        <f t="shared" si="7"/>
        <v>0</v>
      </c>
      <c r="S171" s="164">
        <v>0</v>
      </c>
      <c r="T171" s="165">
        <f t="shared" si="8"/>
        <v>0</v>
      </c>
      <c r="AR171" s="166" t="s">
        <v>3039</v>
      </c>
      <c r="AT171" s="166" t="s">
        <v>582</v>
      </c>
      <c r="AU171" s="166" t="s">
        <v>87</v>
      </c>
      <c r="AY171" s="16" t="s">
        <v>283</v>
      </c>
      <c r="BE171" s="167">
        <f t="shared" si="9"/>
        <v>0</v>
      </c>
      <c r="BF171" s="167">
        <f t="shared" si="10"/>
        <v>0</v>
      </c>
      <c r="BG171" s="167">
        <f t="shared" si="11"/>
        <v>0</v>
      </c>
      <c r="BH171" s="167">
        <f t="shared" si="12"/>
        <v>0</v>
      </c>
      <c r="BI171" s="167">
        <f t="shared" si="13"/>
        <v>0</v>
      </c>
      <c r="BJ171" s="16" t="s">
        <v>87</v>
      </c>
      <c r="BK171" s="167">
        <f t="shared" si="14"/>
        <v>0</v>
      </c>
      <c r="BL171" s="16" t="s">
        <v>651</v>
      </c>
      <c r="BM171" s="166" t="s">
        <v>4900</v>
      </c>
    </row>
    <row r="172" spans="2:65" s="1" customFormat="1" ht="16.5" customHeight="1">
      <c r="B172" s="125"/>
      <c r="C172" s="155" t="s">
        <v>473</v>
      </c>
      <c r="D172" s="155" t="s">
        <v>285</v>
      </c>
      <c r="E172" s="156" t="s">
        <v>4901</v>
      </c>
      <c r="F172" s="157" t="s">
        <v>3172</v>
      </c>
      <c r="G172" s="158" t="s">
        <v>373</v>
      </c>
      <c r="H172" s="159">
        <v>10</v>
      </c>
      <c r="I172" s="160"/>
      <c r="J172" s="161">
        <f t="shared" si="5"/>
        <v>0</v>
      </c>
      <c r="K172" s="162"/>
      <c r="L172" s="31"/>
      <c r="M172" s="163" t="s">
        <v>1</v>
      </c>
      <c r="N172" s="124" t="s">
        <v>41</v>
      </c>
      <c r="P172" s="164">
        <f t="shared" si="6"/>
        <v>0</v>
      </c>
      <c r="Q172" s="164">
        <v>0</v>
      </c>
      <c r="R172" s="164">
        <f t="shared" si="7"/>
        <v>0</v>
      </c>
      <c r="S172" s="164">
        <v>0</v>
      </c>
      <c r="T172" s="165">
        <f t="shared" si="8"/>
        <v>0</v>
      </c>
      <c r="AR172" s="166" t="s">
        <v>651</v>
      </c>
      <c r="AT172" s="166" t="s">
        <v>285</v>
      </c>
      <c r="AU172" s="166" t="s">
        <v>87</v>
      </c>
      <c r="AY172" s="16" t="s">
        <v>283</v>
      </c>
      <c r="BE172" s="167">
        <f t="shared" si="9"/>
        <v>0</v>
      </c>
      <c r="BF172" s="167">
        <f t="shared" si="10"/>
        <v>0</v>
      </c>
      <c r="BG172" s="167">
        <f t="shared" si="11"/>
        <v>0</v>
      </c>
      <c r="BH172" s="167">
        <f t="shared" si="12"/>
        <v>0</v>
      </c>
      <c r="BI172" s="167">
        <f t="shared" si="13"/>
        <v>0</v>
      </c>
      <c r="BJ172" s="16" t="s">
        <v>87</v>
      </c>
      <c r="BK172" s="167">
        <f t="shared" si="14"/>
        <v>0</v>
      </c>
      <c r="BL172" s="16" t="s">
        <v>651</v>
      </c>
      <c r="BM172" s="166" t="s">
        <v>4902</v>
      </c>
    </row>
    <row r="173" spans="2:65" s="1" customFormat="1" ht="16.5" customHeight="1">
      <c r="B173" s="125"/>
      <c r="C173" s="189" t="s">
        <v>496</v>
      </c>
      <c r="D173" s="189" t="s">
        <v>582</v>
      </c>
      <c r="E173" s="190" t="s">
        <v>4903</v>
      </c>
      <c r="F173" s="191" t="s">
        <v>4904</v>
      </c>
      <c r="G173" s="192" t="s">
        <v>373</v>
      </c>
      <c r="H173" s="193">
        <v>10</v>
      </c>
      <c r="I173" s="194"/>
      <c r="J173" s="195">
        <f t="shared" si="5"/>
        <v>0</v>
      </c>
      <c r="K173" s="196"/>
      <c r="L173" s="197"/>
      <c r="M173" s="198" t="s">
        <v>1</v>
      </c>
      <c r="N173" s="199" t="s">
        <v>41</v>
      </c>
      <c r="P173" s="164">
        <f t="shared" si="6"/>
        <v>0</v>
      </c>
      <c r="Q173" s="164">
        <v>0</v>
      </c>
      <c r="R173" s="164">
        <f t="shared" si="7"/>
        <v>0</v>
      </c>
      <c r="S173" s="164">
        <v>0</v>
      </c>
      <c r="T173" s="165">
        <f t="shared" si="8"/>
        <v>0</v>
      </c>
      <c r="AR173" s="166" t="s">
        <v>3039</v>
      </c>
      <c r="AT173" s="166" t="s">
        <v>582</v>
      </c>
      <c r="AU173" s="166" t="s">
        <v>87</v>
      </c>
      <c r="AY173" s="16" t="s">
        <v>283</v>
      </c>
      <c r="BE173" s="167">
        <f t="shared" si="9"/>
        <v>0</v>
      </c>
      <c r="BF173" s="167">
        <f t="shared" si="10"/>
        <v>0</v>
      </c>
      <c r="BG173" s="167">
        <f t="shared" si="11"/>
        <v>0</v>
      </c>
      <c r="BH173" s="167">
        <f t="shared" si="12"/>
        <v>0</v>
      </c>
      <c r="BI173" s="167">
        <f t="shared" si="13"/>
        <v>0</v>
      </c>
      <c r="BJ173" s="16" t="s">
        <v>87</v>
      </c>
      <c r="BK173" s="167">
        <f t="shared" si="14"/>
        <v>0</v>
      </c>
      <c r="BL173" s="16" t="s">
        <v>651</v>
      </c>
      <c r="BM173" s="166" t="s">
        <v>4905</v>
      </c>
    </row>
    <row r="174" spans="2:65" s="1" customFormat="1" ht="16.5" customHeight="1">
      <c r="B174" s="125"/>
      <c r="C174" s="155" t="s">
        <v>501</v>
      </c>
      <c r="D174" s="155" t="s">
        <v>285</v>
      </c>
      <c r="E174" s="156" t="s">
        <v>4906</v>
      </c>
      <c r="F174" s="157" t="s">
        <v>3172</v>
      </c>
      <c r="G174" s="158" t="s">
        <v>373</v>
      </c>
      <c r="H174" s="159">
        <v>10</v>
      </c>
      <c r="I174" s="160"/>
      <c r="J174" s="161">
        <f t="shared" si="5"/>
        <v>0</v>
      </c>
      <c r="K174" s="162"/>
      <c r="L174" s="31"/>
      <c r="M174" s="163" t="s">
        <v>1</v>
      </c>
      <c r="N174" s="124" t="s">
        <v>41</v>
      </c>
      <c r="P174" s="164">
        <f t="shared" si="6"/>
        <v>0</v>
      </c>
      <c r="Q174" s="164">
        <v>0</v>
      </c>
      <c r="R174" s="164">
        <f t="shared" si="7"/>
        <v>0</v>
      </c>
      <c r="S174" s="164">
        <v>0</v>
      </c>
      <c r="T174" s="165">
        <f t="shared" si="8"/>
        <v>0</v>
      </c>
      <c r="AR174" s="166" t="s">
        <v>651</v>
      </c>
      <c r="AT174" s="166" t="s">
        <v>285</v>
      </c>
      <c r="AU174" s="166" t="s">
        <v>87</v>
      </c>
      <c r="AY174" s="16" t="s">
        <v>283</v>
      </c>
      <c r="BE174" s="167">
        <f t="shared" si="9"/>
        <v>0</v>
      </c>
      <c r="BF174" s="167">
        <f t="shared" si="10"/>
        <v>0</v>
      </c>
      <c r="BG174" s="167">
        <f t="shared" si="11"/>
        <v>0</v>
      </c>
      <c r="BH174" s="167">
        <f t="shared" si="12"/>
        <v>0</v>
      </c>
      <c r="BI174" s="167">
        <f t="shared" si="13"/>
        <v>0</v>
      </c>
      <c r="BJ174" s="16" t="s">
        <v>87</v>
      </c>
      <c r="BK174" s="167">
        <f t="shared" si="14"/>
        <v>0</v>
      </c>
      <c r="BL174" s="16" t="s">
        <v>651</v>
      </c>
      <c r="BM174" s="166" t="s">
        <v>4907</v>
      </c>
    </row>
    <row r="175" spans="2:65" s="1" customFormat="1" ht="16.5" customHeight="1">
      <c r="B175" s="125"/>
      <c r="C175" s="189" t="s">
        <v>505</v>
      </c>
      <c r="D175" s="189" t="s">
        <v>582</v>
      </c>
      <c r="E175" s="190" t="s">
        <v>4908</v>
      </c>
      <c r="F175" s="191" t="s">
        <v>4909</v>
      </c>
      <c r="G175" s="192" t="s">
        <v>373</v>
      </c>
      <c r="H175" s="193">
        <v>5</v>
      </c>
      <c r="I175" s="194"/>
      <c r="J175" s="195">
        <f t="shared" si="5"/>
        <v>0</v>
      </c>
      <c r="K175" s="196"/>
      <c r="L175" s="197"/>
      <c r="M175" s="198" t="s">
        <v>1</v>
      </c>
      <c r="N175" s="199" t="s">
        <v>41</v>
      </c>
      <c r="P175" s="164">
        <f t="shared" si="6"/>
        <v>0</v>
      </c>
      <c r="Q175" s="164">
        <v>0</v>
      </c>
      <c r="R175" s="164">
        <f t="shared" si="7"/>
        <v>0</v>
      </c>
      <c r="S175" s="164">
        <v>0</v>
      </c>
      <c r="T175" s="165">
        <f t="shared" si="8"/>
        <v>0</v>
      </c>
      <c r="AR175" s="166" t="s">
        <v>3039</v>
      </c>
      <c r="AT175" s="166" t="s">
        <v>582</v>
      </c>
      <c r="AU175" s="166" t="s">
        <v>87</v>
      </c>
      <c r="AY175" s="16" t="s">
        <v>283</v>
      </c>
      <c r="BE175" s="167">
        <f t="shared" si="9"/>
        <v>0</v>
      </c>
      <c r="BF175" s="167">
        <f t="shared" si="10"/>
        <v>0</v>
      </c>
      <c r="BG175" s="167">
        <f t="shared" si="11"/>
        <v>0</v>
      </c>
      <c r="BH175" s="167">
        <f t="shared" si="12"/>
        <v>0</v>
      </c>
      <c r="BI175" s="167">
        <f t="shared" si="13"/>
        <v>0</v>
      </c>
      <c r="BJ175" s="16" t="s">
        <v>87</v>
      </c>
      <c r="BK175" s="167">
        <f t="shared" si="14"/>
        <v>0</v>
      </c>
      <c r="BL175" s="16" t="s">
        <v>651</v>
      </c>
      <c r="BM175" s="166" t="s">
        <v>4910</v>
      </c>
    </row>
    <row r="176" spans="2:65" s="11" customFormat="1" ht="25.9" customHeight="1">
      <c r="B176" s="143"/>
      <c r="D176" s="144" t="s">
        <v>74</v>
      </c>
      <c r="E176" s="145" t="s">
        <v>3294</v>
      </c>
      <c r="F176" s="145" t="s">
        <v>4504</v>
      </c>
      <c r="I176" s="146"/>
      <c r="J176" s="147">
        <f>BK176</f>
        <v>0</v>
      </c>
      <c r="L176" s="143"/>
      <c r="M176" s="148"/>
      <c r="P176" s="149">
        <f>SUM(P177:P188)</f>
        <v>0</v>
      </c>
      <c r="R176" s="149">
        <f>SUM(R177:R188)</f>
        <v>0</v>
      </c>
      <c r="T176" s="150">
        <f>SUM(T177:T188)</f>
        <v>0</v>
      </c>
      <c r="AR176" s="144" t="s">
        <v>82</v>
      </c>
      <c r="AT176" s="151" t="s">
        <v>74</v>
      </c>
      <c r="AU176" s="151" t="s">
        <v>75</v>
      </c>
      <c r="AY176" s="144" t="s">
        <v>283</v>
      </c>
      <c r="BK176" s="152">
        <f>SUM(BK177:BK188)</f>
        <v>0</v>
      </c>
    </row>
    <row r="177" spans="2:65" s="1" customFormat="1" ht="33" customHeight="1">
      <c r="B177" s="125"/>
      <c r="C177" s="189" t="s">
        <v>509</v>
      </c>
      <c r="D177" s="189" t="s">
        <v>582</v>
      </c>
      <c r="E177" s="190" t="s">
        <v>4911</v>
      </c>
      <c r="F177" s="191" t="s">
        <v>4912</v>
      </c>
      <c r="G177" s="192" t="s">
        <v>644</v>
      </c>
      <c r="H177" s="193">
        <v>350</v>
      </c>
      <c r="I177" s="194"/>
      <c r="J177" s="195">
        <f t="shared" ref="J177:J188" si="15">ROUND(I177*H177,2)</f>
        <v>0</v>
      </c>
      <c r="K177" s="196"/>
      <c r="L177" s="197"/>
      <c r="M177" s="198" t="s">
        <v>1</v>
      </c>
      <c r="N177" s="199" t="s">
        <v>41</v>
      </c>
      <c r="P177" s="164">
        <f t="shared" ref="P177:P188" si="16">O177*H177</f>
        <v>0</v>
      </c>
      <c r="Q177" s="164">
        <v>0</v>
      </c>
      <c r="R177" s="164">
        <f t="shared" ref="R177:R188" si="17">Q177*H177</f>
        <v>0</v>
      </c>
      <c r="S177" s="164">
        <v>0</v>
      </c>
      <c r="T177" s="165">
        <f t="shared" ref="T177:T188" si="18">S177*H177</f>
        <v>0</v>
      </c>
      <c r="AR177" s="166" t="s">
        <v>319</v>
      </c>
      <c r="AT177" s="166" t="s">
        <v>582</v>
      </c>
      <c r="AU177" s="166" t="s">
        <v>82</v>
      </c>
      <c r="AY177" s="16" t="s">
        <v>283</v>
      </c>
      <c r="BE177" s="167">
        <f t="shared" ref="BE177:BE188" si="19">IF(N177="základná",J177,0)</f>
        <v>0</v>
      </c>
      <c r="BF177" s="167">
        <f t="shared" ref="BF177:BF188" si="20">IF(N177="znížená",J177,0)</f>
        <v>0</v>
      </c>
      <c r="BG177" s="167">
        <f t="shared" ref="BG177:BG188" si="21">IF(N177="zákl. prenesená",J177,0)</f>
        <v>0</v>
      </c>
      <c r="BH177" s="167">
        <f t="shared" ref="BH177:BH188" si="22">IF(N177="zníž. prenesená",J177,0)</f>
        <v>0</v>
      </c>
      <c r="BI177" s="167">
        <f t="shared" ref="BI177:BI188" si="23">IF(N177="nulová",J177,0)</f>
        <v>0</v>
      </c>
      <c r="BJ177" s="16" t="s">
        <v>87</v>
      </c>
      <c r="BK177" s="167">
        <f t="shared" ref="BK177:BK188" si="24">ROUND(I177*H177,2)</f>
        <v>0</v>
      </c>
      <c r="BL177" s="16" t="s">
        <v>289</v>
      </c>
      <c r="BM177" s="166" t="s">
        <v>4913</v>
      </c>
    </row>
    <row r="178" spans="2:65" s="1" customFormat="1" ht="16.5" customHeight="1">
      <c r="B178" s="125"/>
      <c r="C178" s="155" t="s">
        <v>515</v>
      </c>
      <c r="D178" s="155" t="s">
        <v>285</v>
      </c>
      <c r="E178" s="156" t="s">
        <v>3215</v>
      </c>
      <c r="F178" s="157" t="s">
        <v>3172</v>
      </c>
      <c r="G178" s="158" t="s">
        <v>644</v>
      </c>
      <c r="H178" s="159">
        <v>350</v>
      </c>
      <c r="I178" s="160"/>
      <c r="J178" s="161">
        <f t="shared" si="15"/>
        <v>0</v>
      </c>
      <c r="K178" s="162"/>
      <c r="L178" s="31"/>
      <c r="M178" s="163" t="s">
        <v>1</v>
      </c>
      <c r="N178" s="124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651</v>
      </c>
      <c r="AT178" s="166" t="s">
        <v>285</v>
      </c>
      <c r="AU178" s="166" t="s">
        <v>82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651</v>
      </c>
      <c r="BM178" s="166" t="s">
        <v>4914</v>
      </c>
    </row>
    <row r="179" spans="2:65" s="1" customFormat="1" ht="24.2" customHeight="1">
      <c r="B179" s="125"/>
      <c r="C179" s="189" t="s">
        <v>519</v>
      </c>
      <c r="D179" s="189" t="s">
        <v>582</v>
      </c>
      <c r="E179" s="190" t="s">
        <v>4915</v>
      </c>
      <c r="F179" s="191" t="s">
        <v>4916</v>
      </c>
      <c r="G179" s="192" t="s">
        <v>644</v>
      </c>
      <c r="H179" s="193">
        <v>25</v>
      </c>
      <c r="I179" s="194"/>
      <c r="J179" s="195">
        <f t="shared" si="15"/>
        <v>0</v>
      </c>
      <c r="K179" s="196"/>
      <c r="L179" s="197"/>
      <c r="M179" s="198" t="s">
        <v>1</v>
      </c>
      <c r="N179" s="199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319</v>
      </c>
      <c r="AT179" s="166" t="s">
        <v>582</v>
      </c>
      <c r="AU179" s="166" t="s">
        <v>82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289</v>
      </c>
      <c r="BM179" s="166" t="s">
        <v>4917</v>
      </c>
    </row>
    <row r="180" spans="2:65" s="1" customFormat="1" ht="16.5" customHeight="1">
      <c r="B180" s="125"/>
      <c r="C180" s="155" t="s">
        <v>523</v>
      </c>
      <c r="D180" s="155" t="s">
        <v>285</v>
      </c>
      <c r="E180" s="156" t="s">
        <v>3215</v>
      </c>
      <c r="F180" s="157" t="s">
        <v>3172</v>
      </c>
      <c r="G180" s="158" t="s">
        <v>644</v>
      </c>
      <c r="H180" s="159">
        <v>25</v>
      </c>
      <c r="I180" s="160"/>
      <c r="J180" s="161">
        <f t="shared" si="15"/>
        <v>0</v>
      </c>
      <c r="K180" s="162"/>
      <c r="L180" s="31"/>
      <c r="M180" s="163" t="s">
        <v>1</v>
      </c>
      <c r="N180" s="124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651</v>
      </c>
      <c r="AT180" s="166" t="s">
        <v>285</v>
      </c>
      <c r="AU180" s="166" t="s">
        <v>82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651</v>
      </c>
      <c r="BM180" s="166" t="s">
        <v>4918</v>
      </c>
    </row>
    <row r="181" spans="2:65" s="1" customFormat="1" ht="16.5" customHeight="1">
      <c r="B181" s="125"/>
      <c r="C181" s="189" t="s">
        <v>527</v>
      </c>
      <c r="D181" s="189" t="s">
        <v>582</v>
      </c>
      <c r="E181" s="190" t="s">
        <v>4919</v>
      </c>
      <c r="F181" s="191" t="s">
        <v>4920</v>
      </c>
      <c r="G181" s="192" t="s">
        <v>373</v>
      </c>
      <c r="H181" s="193">
        <v>14</v>
      </c>
      <c r="I181" s="194"/>
      <c r="J181" s="195">
        <f t="shared" si="15"/>
        <v>0</v>
      </c>
      <c r="K181" s="196"/>
      <c r="L181" s="197"/>
      <c r="M181" s="198" t="s">
        <v>1</v>
      </c>
      <c r="N181" s="199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319</v>
      </c>
      <c r="AT181" s="166" t="s">
        <v>582</v>
      </c>
      <c r="AU181" s="166" t="s">
        <v>82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289</v>
      </c>
      <c r="BM181" s="166" t="s">
        <v>4921</v>
      </c>
    </row>
    <row r="182" spans="2:65" s="1" customFormat="1" ht="21.75" customHeight="1">
      <c r="B182" s="125"/>
      <c r="C182" s="189" t="s">
        <v>531</v>
      </c>
      <c r="D182" s="189" t="s">
        <v>582</v>
      </c>
      <c r="E182" s="190" t="s">
        <v>4922</v>
      </c>
      <c r="F182" s="191" t="s">
        <v>4923</v>
      </c>
      <c r="G182" s="192" t="s">
        <v>373</v>
      </c>
      <c r="H182" s="193">
        <v>36</v>
      </c>
      <c r="I182" s="194"/>
      <c r="J182" s="195">
        <f t="shared" si="15"/>
        <v>0</v>
      </c>
      <c r="K182" s="196"/>
      <c r="L182" s="197"/>
      <c r="M182" s="198" t="s">
        <v>1</v>
      </c>
      <c r="N182" s="199" t="s">
        <v>41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319</v>
      </c>
      <c r="AT182" s="166" t="s">
        <v>582</v>
      </c>
      <c r="AU182" s="166" t="s">
        <v>82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289</v>
      </c>
      <c r="BM182" s="166" t="s">
        <v>4924</v>
      </c>
    </row>
    <row r="183" spans="2:65" s="1" customFormat="1" ht="24.2" customHeight="1">
      <c r="B183" s="125"/>
      <c r="C183" s="189" t="s">
        <v>538</v>
      </c>
      <c r="D183" s="189" t="s">
        <v>582</v>
      </c>
      <c r="E183" s="190" t="s">
        <v>4925</v>
      </c>
      <c r="F183" s="191" t="s">
        <v>4926</v>
      </c>
      <c r="G183" s="192" t="s">
        <v>373</v>
      </c>
      <c r="H183" s="193">
        <v>28</v>
      </c>
      <c r="I183" s="194"/>
      <c r="J183" s="195">
        <f t="shared" si="15"/>
        <v>0</v>
      </c>
      <c r="K183" s="196"/>
      <c r="L183" s="197"/>
      <c r="M183" s="198" t="s">
        <v>1</v>
      </c>
      <c r="N183" s="199" t="s">
        <v>41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319</v>
      </c>
      <c r="AT183" s="166" t="s">
        <v>582</v>
      </c>
      <c r="AU183" s="166" t="s">
        <v>82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289</v>
      </c>
      <c r="BM183" s="166" t="s">
        <v>4927</v>
      </c>
    </row>
    <row r="184" spans="2:65" s="1" customFormat="1" ht="16.5" customHeight="1">
      <c r="B184" s="125"/>
      <c r="C184" s="189" t="s">
        <v>542</v>
      </c>
      <c r="D184" s="189" t="s">
        <v>582</v>
      </c>
      <c r="E184" s="190" t="s">
        <v>4928</v>
      </c>
      <c r="F184" s="191" t="s">
        <v>4929</v>
      </c>
      <c r="G184" s="192" t="s">
        <v>373</v>
      </c>
      <c r="H184" s="193">
        <v>36</v>
      </c>
      <c r="I184" s="194"/>
      <c r="J184" s="195">
        <f t="shared" si="15"/>
        <v>0</v>
      </c>
      <c r="K184" s="196"/>
      <c r="L184" s="197"/>
      <c r="M184" s="198" t="s">
        <v>1</v>
      </c>
      <c r="N184" s="199" t="s">
        <v>41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319</v>
      </c>
      <c r="AT184" s="166" t="s">
        <v>582</v>
      </c>
      <c r="AU184" s="166" t="s">
        <v>82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289</v>
      </c>
      <c r="BM184" s="166" t="s">
        <v>4930</v>
      </c>
    </row>
    <row r="185" spans="2:65" s="1" customFormat="1" ht="24.2" customHeight="1">
      <c r="B185" s="125"/>
      <c r="C185" s="189" t="s">
        <v>546</v>
      </c>
      <c r="D185" s="189" t="s">
        <v>582</v>
      </c>
      <c r="E185" s="190" t="s">
        <v>4931</v>
      </c>
      <c r="F185" s="191" t="s">
        <v>4932</v>
      </c>
      <c r="G185" s="192" t="s">
        <v>373</v>
      </c>
      <c r="H185" s="193">
        <v>25</v>
      </c>
      <c r="I185" s="194"/>
      <c r="J185" s="195">
        <f t="shared" si="15"/>
        <v>0</v>
      </c>
      <c r="K185" s="196"/>
      <c r="L185" s="197"/>
      <c r="M185" s="198" t="s">
        <v>1</v>
      </c>
      <c r="N185" s="199" t="s">
        <v>41</v>
      </c>
      <c r="P185" s="164">
        <f t="shared" si="16"/>
        <v>0</v>
      </c>
      <c r="Q185" s="164">
        <v>0</v>
      </c>
      <c r="R185" s="164">
        <f t="shared" si="17"/>
        <v>0</v>
      </c>
      <c r="S185" s="164">
        <v>0</v>
      </c>
      <c r="T185" s="165">
        <f t="shared" si="18"/>
        <v>0</v>
      </c>
      <c r="AR185" s="166" t="s">
        <v>319</v>
      </c>
      <c r="AT185" s="166" t="s">
        <v>582</v>
      </c>
      <c r="AU185" s="166" t="s">
        <v>82</v>
      </c>
      <c r="AY185" s="16" t="s">
        <v>283</v>
      </c>
      <c r="BE185" s="167">
        <f t="shared" si="19"/>
        <v>0</v>
      </c>
      <c r="BF185" s="167">
        <f t="shared" si="20"/>
        <v>0</v>
      </c>
      <c r="BG185" s="167">
        <f t="shared" si="21"/>
        <v>0</v>
      </c>
      <c r="BH185" s="167">
        <f t="shared" si="22"/>
        <v>0</v>
      </c>
      <c r="BI185" s="167">
        <f t="shared" si="23"/>
        <v>0</v>
      </c>
      <c r="BJ185" s="16" t="s">
        <v>87</v>
      </c>
      <c r="BK185" s="167">
        <f t="shared" si="24"/>
        <v>0</v>
      </c>
      <c r="BL185" s="16" t="s">
        <v>289</v>
      </c>
      <c r="BM185" s="166" t="s">
        <v>4933</v>
      </c>
    </row>
    <row r="186" spans="2:65" s="1" customFormat="1" ht="16.5" customHeight="1">
      <c r="B186" s="125"/>
      <c r="C186" s="189" t="s">
        <v>551</v>
      </c>
      <c r="D186" s="189" t="s">
        <v>582</v>
      </c>
      <c r="E186" s="190" t="s">
        <v>4934</v>
      </c>
      <c r="F186" s="191" t="s">
        <v>4935</v>
      </c>
      <c r="G186" s="192" t="s">
        <v>373</v>
      </c>
      <c r="H186" s="193">
        <v>25</v>
      </c>
      <c r="I186" s="194"/>
      <c r="J186" s="195">
        <f t="shared" si="15"/>
        <v>0</v>
      </c>
      <c r="K186" s="196"/>
      <c r="L186" s="197"/>
      <c r="M186" s="198" t="s">
        <v>1</v>
      </c>
      <c r="N186" s="199" t="s">
        <v>41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319</v>
      </c>
      <c r="AT186" s="166" t="s">
        <v>582</v>
      </c>
      <c r="AU186" s="166" t="s">
        <v>82</v>
      </c>
      <c r="AY186" s="16" t="s">
        <v>283</v>
      </c>
      <c r="BE186" s="167">
        <f t="shared" si="19"/>
        <v>0</v>
      </c>
      <c r="BF186" s="167">
        <f t="shared" si="20"/>
        <v>0</v>
      </c>
      <c r="BG186" s="167">
        <f t="shared" si="21"/>
        <v>0</v>
      </c>
      <c r="BH186" s="167">
        <f t="shared" si="22"/>
        <v>0</v>
      </c>
      <c r="BI186" s="167">
        <f t="shared" si="23"/>
        <v>0</v>
      </c>
      <c r="BJ186" s="16" t="s">
        <v>87</v>
      </c>
      <c r="BK186" s="167">
        <f t="shared" si="24"/>
        <v>0</v>
      </c>
      <c r="BL186" s="16" t="s">
        <v>289</v>
      </c>
      <c r="BM186" s="166" t="s">
        <v>4936</v>
      </c>
    </row>
    <row r="187" spans="2:65" s="1" customFormat="1" ht="16.5" customHeight="1">
      <c r="B187" s="125"/>
      <c r="C187" s="155" t="s">
        <v>555</v>
      </c>
      <c r="D187" s="155" t="s">
        <v>285</v>
      </c>
      <c r="E187" s="156" t="s">
        <v>3229</v>
      </c>
      <c r="F187" s="157" t="s">
        <v>3230</v>
      </c>
      <c r="G187" s="158" t="s">
        <v>373</v>
      </c>
      <c r="H187" s="159">
        <v>350</v>
      </c>
      <c r="I187" s="160"/>
      <c r="J187" s="161">
        <f t="shared" si="15"/>
        <v>0</v>
      </c>
      <c r="K187" s="162"/>
      <c r="L187" s="31"/>
      <c r="M187" s="163" t="s">
        <v>1</v>
      </c>
      <c r="N187" s="124" t="s">
        <v>41</v>
      </c>
      <c r="P187" s="164">
        <f t="shared" si="16"/>
        <v>0</v>
      </c>
      <c r="Q187" s="164">
        <v>0</v>
      </c>
      <c r="R187" s="164">
        <f t="shared" si="17"/>
        <v>0</v>
      </c>
      <c r="S187" s="164">
        <v>0</v>
      </c>
      <c r="T187" s="165">
        <f t="shared" si="18"/>
        <v>0</v>
      </c>
      <c r="AR187" s="166" t="s">
        <v>289</v>
      </c>
      <c r="AT187" s="166" t="s">
        <v>285</v>
      </c>
      <c r="AU187" s="166" t="s">
        <v>82</v>
      </c>
      <c r="AY187" s="16" t="s">
        <v>283</v>
      </c>
      <c r="BE187" s="167">
        <f t="shared" si="19"/>
        <v>0</v>
      </c>
      <c r="BF187" s="167">
        <f t="shared" si="20"/>
        <v>0</v>
      </c>
      <c r="BG187" s="167">
        <f t="shared" si="21"/>
        <v>0</v>
      </c>
      <c r="BH187" s="167">
        <f t="shared" si="22"/>
        <v>0</v>
      </c>
      <c r="BI187" s="167">
        <f t="shared" si="23"/>
        <v>0</v>
      </c>
      <c r="BJ187" s="16" t="s">
        <v>87</v>
      </c>
      <c r="BK187" s="167">
        <f t="shared" si="24"/>
        <v>0</v>
      </c>
      <c r="BL187" s="16" t="s">
        <v>289</v>
      </c>
      <c r="BM187" s="166" t="s">
        <v>4937</v>
      </c>
    </row>
    <row r="188" spans="2:65" s="1" customFormat="1" ht="24.2" customHeight="1">
      <c r="B188" s="125"/>
      <c r="C188" s="155" t="s">
        <v>561</v>
      </c>
      <c r="D188" s="155" t="s">
        <v>285</v>
      </c>
      <c r="E188" s="156" t="s">
        <v>4938</v>
      </c>
      <c r="F188" s="157" t="s">
        <v>3254</v>
      </c>
      <c r="G188" s="158" t="s">
        <v>954</v>
      </c>
      <c r="H188" s="200"/>
      <c r="I188" s="160"/>
      <c r="J188" s="161">
        <f t="shared" si="15"/>
        <v>0</v>
      </c>
      <c r="K188" s="162"/>
      <c r="L188" s="31"/>
      <c r="M188" s="163" t="s">
        <v>1</v>
      </c>
      <c r="N188" s="124" t="s">
        <v>41</v>
      </c>
      <c r="P188" s="164">
        <f t="shared" si="16"/>
        <v>0</v>
      </c>
      <c r="Q188" s="164">
        <v>0</v>
      </c>
      <c r="R188" s="164">
        <f t="shared" si="17"/>
        <v>0</v>
      </c>
      <c r="S188" s="164">
        <v>0</v>
      </c>
      <c r="T188" s="165">
        <f t="shared" si="18"/>
        <v>0</v>
      </c>
      <c r="AR188" s="166" t="s">
        <v>289</v>
      </c>
      <c r="AT188" s="166" t="s">
        <v>285</v>
      </c>
      <c r="AU188" s="166" t="s">
        <v>82</v>
      </c>
      <c r="AY188" s="16" t="s">
        <v>283</v>
      </c>
      <c r="BE188" s="167">
        <f t="shared" si="19"/>
        <v>0</v>
      </c>
      <c r="BF188" s="167">
        <f t="shared" si="20"/>
        <v>0</v>
      </c>
      <c r="BG188" s="167">
        <f t="shared" si="21"/>
        <v>0</v>
      </c>
      <c r="BH188" s="167">
        <f t="shared" si="22"/>
        <v>0</v>
      </c>
      <c r="BI188" s="167">
        <f t="shared" si="23"/>
        <v>0</v>
      </c>
      <c r="BJ188" s="16" t="s">
        <v>87</v>
      </c>
      <c r="BK188" s="167">
        <f t="shared" si="24"/>
        <v>0</v>
      </c>
      <c r="BL188" s="16" t="s">
        <v>289</v>
      </c>
      <c r="BM188" s="166" t="s">
        <v>4939</v>
      </c>
    </row>
    <row r="189" spans="2:65" s="11" customFormat="1" ht="25.9" customHeight="1">
      <c r="B189" s="143"/>
      <c r="D189" s="144" t="s">
        <v>74</v>
      </c>
      <c r="E189" s="145" t="s">
        <v>2638</v>
      </c>
      <c r="F189" s="145" t="s">
        <v>3255</v>
      </c>
      <c r="I189" s="146"/>
      <c r="J189" s="147">
        <f>BK189</f>
        <v>0</v>
      </c>
      <c r="L189" s="143"/>
      <c r="M189" s="148"/>
      <c r="P189" s="149">
        <f>SUM(P190:P192)</f>
        <v>0</v>
      </c>
      <c r="R189" s="149">
        <f>SUM(R190:R192)</f>
        <v>0</v>
      </c>
      <c r="T189" s="150">
        <f>SUM(T190:T192)</f>
        <v>0</v>
      </c>
      <c r="AR189" s="144" t="s">
        <v>289</v>
      </c>
      <c r="AT189" s="151" t="s">
        <v>74</v>
      </c>
      <c r="AU189" s="151" t="s">
        <v>75</v>
      </c>
      <c r="AY189" s="144" t="s">
        <v>283</v>
      </c>
      <c r="BK189" s="152">
        <f>SUM(BK190:BK192)</f>
        <v>0</v>
      </c>
    </row>
    <row r="190" spans="2:65" s="1" customFormat="1" ht="24.2" customHeight="1">
      <c r="B190" s="125"/>
      <c r="C190" s="155" t="s">
        <v>566</v>
      </c>
      <c r="D190" s="155" t="s">
        <v>285</v>
      </c>
      <c r="E190" s="156" t="s">
        <v>3270</v>
      </c>
      <c r="F190" s="157" t="s">
        <v>3271</v>
      </c>
      <c r="G190" s="158" t="s">
        <v>3258</v>
      </c>
      <c r="H190" s="159">
        <v>1</v>
      </c>
      <c r="I190" s="160"/>
      <c r="J190" s="161">
        <f>ROUND(I190*H190,2)</f>
        <v>0</v>
      </c>
      <c r="K190" s="162"/>
      <c r="L190" s="31"/>
      <c r="M190" s="163" t="s">
        <v>1</v>
      </c>
      <c r="N190" s="124" t="s">
        <v>41</v>
      </c>
      <c r="P190" s="164">
        <f>O190*H190</f>
        <v>0</v>
      </c>
      <c r="Q190" s="164">
        <v>0</v>
      </c>
      <c r="R190" s="164">
        <f>Q190*H190</f>
        <v>0</v>
      </c>
      <c r="S190" s="164">
        <v>0</v>
      </c>
      <c r="T190" s="165">
        <f>S190*H190</f>
        <v>0</v>
      </c>
      <c r="AR190" s="166" t="s">
        <v>3259</v>
      </c>
      <c r="AT190" s="166" t="s">
        <v>285</v>
      </c>
      <c r="AU190" s="166" t="s">
        <v>82</v>
      </c>
      <c r="AY190" s="16" t="s">
        <v>283</v>
      </c>
      <c r="BE190" s="167">
        <f>IF(N190="základná",J190,0)</f>
        <v>0</v>
      </c>
      <c r="BF190" s="167">
        <f>IF(N190="znížená",J190,0)</f>
        <v>0</v>
      </c>
      <c r="BG190" s="167">
        <f>IF(N190="zákl. prenesená",J190,0)</f>
        <v>0</v>
      </c>
      <c r="BH190" s="167">
        <f>IF(N190="zníž. prenesená",J190,0)</f>
        <v>0</v>
      </c>
      <c r="BI190" s="167">
        <f>IF(N190="nulová",J190,0)</f>
        <v>0</v>
      </c>
      <c r="BJ190" s="16" t="s">
        <v>87</v>
      </c>
      <c r="BK190" s="167">
        <f>ROUND(I190*H190,2)</f>
        <v>0</v>
      </c>
      <c r="BL190" s="16" t="s">
        <v>3259</v>
      </c>
      <c r="BM190" s="166" t="s">
        <v>4940</v>
      </c>
    </row>
    <row r="191" spans="2:65" s="1" customFormat="1" ht="24.2" customHeight="1">
      <c r="B191" s="125"/>
      <c r="C191" s="155" t="s">
        <v>571</v>
      </c>
      <c r="D191" s="155" t="s">
        <v>285</v>
      </c>
      <c r="E191" s="156" t="s">
        <v>3273</v>
      </c>
      <c r="F191" s="157" t="s">
        <v>3274</v>
      </c>
      <c r="G191" s="158" t="s">
        <v>3258</v>
      </c>
      <c r="H191" s="159">
        <v>1</v>
      </c>
      <c r="I191" s="160"/>
      <c r="J191" s="161">
        <f>ROUND(I191*H191,2)</f>
        <v>0</v>
      </c>
      <c r="K191" s="162"/>
      <c r="L191" s="31"/>
      <c r="M191" s="163" t="s">
        <v>1</v>
      </c>
      <c r="N191" s="124" t="s">
        <v>41</v>
      </c>
      <c r="P191" s="164">
        <f>O191*H191</f>
        <v>0</v>
      </c>
      <c r="Q191" s="164">
        <v>0</v>
      </c>
      <c r="R191" s="164">
        <f>Q191*H191</f>
        <v>0</v>
      </c>
      <c r="S191" s="164">
        <v>0</v>
      </c>
      <c r="T191" s="165">
        <f>S191*H191</f>
        <v>0</v>
      </c>
      <c r="AR191" s="166" t="s">
        <v>3259</v>
      </c>
      <c r="AT191" s="166" t="s">
        <v>285</v>
      </c>
      <c r="AU191" s="166" t="s">
        <v>82</v>
      </c>
      <c r="AY191" s="16" t="s">
        <v>283</v>
      </c>
      <c r="BE191" s="167">
        <f>IF(N191="základná",J191,0)</f>
        <v>0</v>
      </c>
      <c r="BF191" s="167">
        <f>IF(N191="znížená",J191,0)</f>
        <v>0</v>
      </c>
      <c r="BG191" s="167">
        <f>IF(N191="zákl. prenesená",J191,0)</f>
        <v>0</v>
      </c>
      <c r="BH191" s="167">
        <f>IF(N191="zníž. prenesená",J191,0)</f>
        <v>0</v>
      </c>
      <c r="BI191" s="167">
        <f>IF(N191="nulová",J191,0)</f>
        <v>0</v>
      </c>
      <c r="BJ191" s="16" t="s">
        <v>87</v>
      </c>
      <c r="BK191" s="167">
        <f>ROUND(I191*H191,2)</f>
        <v>0</v>
      </c>
      <c r="BL191" s="16" t="s">
        <v>3259</v>
      </c>
      <c r="BM191" s="166" t="s">
        <v>4941</v>
      </c>
    </row>
    <row r="192" spans="2:65" s="1" customFormat="1" ht="24.2" customHeight="1">
      <c r="B192" s="125"/>
      <c r="C192" s="155" t="s">
        <v>576</v>
      </c>
      <c r="D192" s="155" t="s">
        <v>285</v>
      </c>
      <c r="E192" s="156" t="s">
        <v>3276</v>
      </c>
      <c r="F192" s="157" t="s">
        <v>3277</v>
      </c>
      <c r="G192" s="158" t="s">
        <v>3258</v>
      </c>
      <c r="H192" s="159">
        <v>1</v>
      </c>
      <c r="I192" s="160"/>
      <c r="J192" s="161">
        <f>ROUND(I192*H192,2)</f>
        <v>0</v>
      </c>
      <c r="K192" s="162"/>
      <c r="L192" s="31"/>
      <c r="M192" s="201" t="s">
        <v>1</v>
      </c>
      <c r="N192" s="202" t="s">
        <v>41</v>
      </c>
      <c r="O192" s="203"/>
      <c r="P192" s="204">
        <f>O192*H192</f>
        <v>0</v>
      </c>
      <c r="Q192" s="204">
        <v>0</v>
      </c>
      <c r="R192" s="204">
        <f>Q192*H192</f>
        <v>0</v>
      </c>
      <c r="S192" s="204">
        <v>0</v>
      </c>
      <c r="T192" s="205">
        <f>S192*H192</f>
        <v>0</v>
      </c>
      <c r="AR192" s="166" t="s">
        <v>3259</v>
      </c>
      <c r="AT192" s="166" t="s">
        <v>285</v>
      </c>
      <c r="AU192" s="166" t="s">
        <v>82</v>
      </c>
      <c r="AY192" s="16" t="s">
        <v>283</v>
      </c>
      <c r="BE192" s="167">
        <f>IF(N192="základná",J192,0)</f>
        <v>0</v>
      </c>
      <c r="BF192" s="167">
        <f>IF(N192="znížená",J192,0)</f>
        <v>0</v>
      </c>
      <c r="BG192" s="167">
        <f>IF(N192="zákl. prenesená",J192,0)</f>
        <v>0</v>
      </c>
      <c r="BH192" s="167">
        <f>IF(N192="zníž. prenesená",J192,0)</f>
        <v>0</v>
      </c>
      <c r="BI192" s="167">
        <f>IF(N192="nulová",J192,0)</f>
        <v>0</v>
      </c>
      <c r="BJ192" s="16" t="s">
        <v>87</v>
      </c>
      <c r="BK192" s="167">
        <f>ROUND(I192*H192,2)</f>
        <v>0</v>
      </c>
      <c r="BL192" s="16" t="s">
        <v>3259</v>
      </c>
      <c r="BM192" s="166" t="s">
        <v>4942</v>
      </c>
    </row>
    <row r="193" spans="2:12" s="1" customFormat="1" ht="6.95" customHeight="1">
      <c r="B193" s="46"/>
      <c r="C193" s="47"/>
      <c r="D193" s="47"/>
      <c r="E193" s="47"/>
      <c r="F193" s="47"/>
      <c r="G193" s="47"/>
      <c r="H193" s="47"/>
      <c r="I193" s="47"/>
      <c r="J193" s="47"/>
      <c r="K193" s="47"/>
      <c r="L193" s="31"/>
    </row>
  </sheetData>
  <autoFilter ref="C137:K192" xr:uid="{00000000-0009-0000-0000-000016000000}"/>
  <mergeCells count="20">
    <mergeCell ref="E124:H124"/>
    <mergeCell ref="E128:H128"/>
    <mergeCell ref="E126:H126"/>
    <mergeCell ref="E130:H130"/>
    <mergeCell ref="L2:V2"/>
    <mergeCell ref="D108:F108"/>
    <mergeCell ref="D109:F109"/>
    <mergeCell ref="D110:F110"/>
    <mergeCell ref="D111:F111"/>
    <mergeCell ref="D112:F11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18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163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4627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4943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J106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ROUND((SUM(BE106:BE113) + SUM(BE137:BE183)),  2)</f>
        <v>0</v>
      </c>
      <c r="G39" s="101"/>
      <c r="H39" s="101"/>
      <c r="I39" s="102">
        <v>0.2</v>
      </c>
      <c r="J39" s="100">
        <f>ROUND(((SUM(BE106:BE113) + SUM(BE137:BE183))*I39),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ROUND((SUM(BF106:BF113) + SUM(BF137:BF183)),  2)</f>
        <v>0</v>
      </c>
      <c r="G40" s="101"/>
      <c r="H40" s="101"/>
      <c r="I40" s="102">
        <v>0.2</v>
      </c>
      <c r="J40" s="100">
        <f>ROUND(((SUM(BF106:BF113) + SUM(BF137:BF183))*I40),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ROUND((SUM(BG106:BG113) + SUM(BG137:BG183)),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ROUND((SUM(BH106:BH113) + SUM(BH137:BH183)),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ROUND((SUM(BI106:BI113) + SUM(BI137:BI183)),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4627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hsp - HSP-I+II.etapa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J137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3281</v>
      </c>
      <c r="E101" s="117"/>
      <c r="F101" s="117"/>
      <c r="G101" s="117"/>
      <c r="H101" s="117"/>
      <c r="I101" s="117"/>
      <c r="J101" s="118">
        <f>J138</f>
        <v>0</v>
      </c>
      <c r="L101" s="115"/>
    </row>
    <row r="102" spans="2:65" s="8" customFormat="1" ht="24.95" customHeight="1">
      <c r="B102" s="115"/>
      <c r="D102" s="116" t="s">
        <v>3280</v>
      </c>
      <c r="E102" s="117"/>
      <c r="F102" s="117"/>
      <c r="G102" s="117"/>
      <c r="H102" s="117"/>
      <c r="I102" s="117"/>
      <c r="J102" s="118">
        <f>J142</f>
        <v>0</v>
      </c>
      <c r="L102" s="115"/>
    </row>
    <row r="103" spans="2:65" s="8" customFormat="1" ht="24.95" customHeight="1">
      <c r="B103" s="115"/>
      <c r="D103" s="116" t="s">
        <v>3165</v>
      </c>
      <c r="E103" s="117"/>
      <c r="F103" s="117"/>
      <c r="G103" s="117"/>
      <c r="H103" s="117"/>
      <c r="I103" s="117"/>
      <c r="J103" s="118">
        <f>J180</f>
        <v>0</v>
      </c>
      <c r="L103" s="115"/>
    </row>
    <row r="104" spans="2:65" s="1" customFormat="1" ht="21.75" customHeight="1">
      <c r="B104" s="31"/>
      <c r="L104" s="31"/>
    </row>
    <row r="105" spans="2:65" s="1" customFormat="1" ht="6.95" customHeight="1">
      <c r="B105" s="31"/>
      <c r="L105" s="31"/>
    </row>
    <row r="106" spans="2:65" s="1" customFormat="1" ht="29.25" customHeight="1">
      <c r="B106" s="31"/>
      <c r="C106" s="114" t="s">
        <v>259</v>
      </c>
      <c r="J106" s="123">
        <f>ROUND(J107 + J108 + J109 + J110 + J111 + J112,2)</f>
        <v>0</v>
      </c>
      <c r="L106" s="31"/>
      <c r="N106" s="124" t="s">
        <v>39</v>
      </c>
    </row>
    <row r="107" spans="2:65" s="1" customFormat="1" ht="18" customHeight="1">
      <c r="B107" s="125"/>
      <c r="C107" s="126"/>
      <c r="D107" s="263" t="s">
        <v>260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ref="BE107:BE112" si="0">IF(N107="základná",J107,0)</f>
        <v>0</v>
      </c>
      <c r="BF107" s="131">
        <f t="shared" ref="BF107:BF112" si="1">IF(N107="znížená",J107,0)</f>
        <v>0</v>
      </c>
      <c r="BG107" s="131">
        <f t="shared" ref="BG107:BG112" si="2">IF(N107="zákl. prenesená",J107,0)</f>
        <v>0</v>
      </c>
      <c r="BH107" s="131">
        <f t="shared" ref="BH107:BH112" si="3">IF(N107="zníž. prenesená",J107,0)</f>
        <v>0</v>
      </c>
      <c r="BI107" s="131">
        <f t="shared" ref="BI107:BI112" si="4">IF(N107="nulová",J107,0)</f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262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263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264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265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127" t="s">
        <v>266</v>
      </c>
      <c r="E112" s="126"/>
      <c r="F112" s="126"/>
      <c r="G112" s="126"/>
      <c r="H112" s="126"/>
      <c r="I112" s="126"/>
      <c r="J112" s="128">
        <f>ROUND(J34*T112,2)</f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267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12" s="1" customFormat="1" ht="11.25">
      <c r="B113" s="31"/>
      <c r="L113" s="31"/>
    </row>
    <row r="114" spans="2:12" s="1" customFormat="1" ht="29.25" customHeight="1">
      <c r="B114" s="31"/>
      <c r="C114" s="132" t="s">
        <v>268</v>
      </c>
      <c r="D114" s="104"/>
      <c r="E114" s="104"/>
      <c r="F114" s="104"/>
      <c r="G114" s="104"/>
      <c r="H114" s="104"/>
      <c r="I114" s="104"/>
      <c r="J114" s="133">
        <f>ROUND(J100+J106,2)</f>
        <v>0</v>
      </c>
      <c r="K114" s="104"/>
      <c r="L114" s="31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1"/>
    </row>
    <row r="119" spans="2:12" s="1" customFormat="1" ht="6.95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1"/>
    </row>
    <row r="120" spans="2:12" s="1" customFormat="1" ht="24.95" customHeight="1">
      <c r="B120" s="31"/>
      <c r="C120" s="20" t="s">
        <v>269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15</v>
      </c>
      <c r="L122" s="31"/>
    </row>
    <row r="123" spans="2:12" s="1" customFormat="1" ht="26.25" customHeight="1">
      <c r="B123" s="31"/>
      <c r="E123" s="259" t="str">
        <f>E7</f>
        <v>Komplexná rekonštrukcia a realizácia nadstavby budovy študenského domova4,Tr. SNP53,Banská Bystrica</v>
      </c>
      <c r="F123" s="260"/>
      <c r="G123" s="260"/>
      <c r="H123" s="260"/>
      <c r="L123" s="31"/>
    </row>
    <row r="124" spans="2:12" ht="12" customHeight="1">
      <c r="B124" s="19"/>
      <c r="C124" s="26" t="s">
        <v>222</v>
      </c>
      <c r="L124" s="19"/>
    </row>
    <row r="125" spans="2:12" ht="16.5" customHeight="1">
      <c r="B125" s="19"/>
      <c r="E125" s="259" t="s">
        <v>223</v>
      </c>
      <c r="F125" s="216"/>
      <c r="G125" s="216"/>
      <c r="H125" s="216"/>
      <c r="L125" s="19"/>
    </row>
    <row r="126" spans="2:12" ht="12" customHeight="1">
      <c r="B126" s="19"/>
      <c r="C126" s="26" t="s">
        <v>224</v>
      </c>
      <c r="L126" s="19"/>
    </row>
    <row r="127" spans="2:12" s="1" customFormat="1" ht="16.5" customHeight="1">
      <c r="B127" s="31"/>
      <c r="E127" s="254" t="s">
        <v>4627</v>
      </c>
      <c r="F127" s="261"/>
      <c r="G127" s="261"/>
      <c r="H127" s="261"/>
      <c r="L127" s="31"/>
    </row>
    <row r="128" spans="2:12" s="1" customFormat="1" ht="12" customHeight="1">
      <c r="B128" s="31"/>
      <c r="C128" s="26" t="s">
        <v>226</v>
      </c>
      <c r="L128" s="31"/>
    </row>
    <row r="129" spans="2:65" s="1" customFormat="1" ht="16.5" customHeight="1">
      <c r="B129" s="31"/>
      <c r="E129" s="241" t="str">
        <f>E13</f>
        <v>hsp - HSP-I+II.etapa</v>
      </c>
      <c r="F129" s="261"/>
      <c r="G129" s="261"/>
      <c r="H129" s="261"/>
      <c r="L129" s="31"/>
    </row>
    <row r="130" spans="2:65" s="1" customFormat="1" ht="6.95" customHeight="1">
      <c r="B130" s="31"/>
      <c r="L130" s="31"/>
    </row>
    <row r="131" spans="2:65" s="1" customFormat="1" ht="12" customHeight="1">
      <c r="B131" s="31"/>
      <c r="C131" s="26" t="s">
        <v>19</v>
      </c>
      <c r="F131" s="24" t="str">
        <f>F16</f>
        <v xml:space="preserve"> </v>
      </c>
      <c r="I131" s="26" t="s">
        <v>21</v>
      </c>
      <c r="J131" s="54" t="str">
        <f>IF(J16="","",J16)</f>
        <v>10. 9. 2024</v>
      </c>
      <c r="L131" s="31"/>
    </row>
    <row r="132" spans="2:65" s="1" customFormat="1" ht="6.95" customHeight="1">
      <c r="B132" s="31"/>
      <c r="L132" s="31"/>
    </row>
    <row r="133" spans="2:65" s="1" customFormat="1" ht="15.2" customHeight="1">
      <c r="B133" s="31"/>
      <c r="C133" s="26" t="s">
        <v>23</v>
      </c>
      <c r="F133" s="24" t="str">
        <f>E19</f>
        <v>Univerzita Mateja Bela v Banskej Bystrici</v>
      </c>
      <c r="I133" s="26" t="s">
        <v>29</v>
      </c>
      <c r="J133" s="29" t="str">
        <f>E25</f>
        <v>Insvet s.r.o.,Koeice</v>
      </c>
      <c r="L133" s="31"/>
    </row>
    <row r="134" spans="2:65" s="1" customFormat="1" ht="15.2" customHeight="1">
      <c r="B134" s="31"/>
      <c r="C134" s="26" t="s">
        <v>27</v>
      </c>
      <c r="F134" s="24" t="str">
        <f>IF(E22="","",E22)</f>
        <v>Vyplň údaj</v>
      </c>
      <c r="I134" s="26" t="s">
        <v>32</v>
      </c>
      <c r="J134" s="29" t="str">
        <f>E28</f>
        <v xml:space="preserve"> </v>
      </c>
      <c r="L134" s="31"/>
    </row>
    <row r="135" spans="2:65" s="1" customFormat="1" ht="10.35" customHeight="1">
      <c r="B135" s="31"/>
      <c r="L135" s="31"/>
    </row>
    <row r="136" spans="2:65" s="10" customFormat="1" ht="29.25" customHeight="1">
      <c r="B136" s="134"/>
      <c r="C136" s="135" t="s">
        <v>270</v>
      </c>
      <c r="D136" s="136" t="s">
        <v>60</v>
      </c>
      <c r="E136" s="136" t="s">
        <v>56</v>
      </c>
      <c r="F136" s="136" t="s">
        <v>57</v>
      </c>
      <c r="G136" s="136" t="s">
        <v>271</v>
      </c>
      <c r="H136" s="136" t="s">
        <v>272</v>
      </c>
      <c r="I136" s="136" t="s">
        <v>273</v>
      </c>
      <c r="J136" s="137" t="s">
        <v>232</v>
      </c>
      <c r="K136" s="138" t="s">
        <v>274</v>
      </c>
      <c r="L136" s="134"/>
      <c r="M136" s="61" t="s">
        <v>1</v>
      </c>
      <c r="N136" s="62" t="s">
        <v>39</v>
      </c>
      <c r="O136" s="62" t="s">
        <v>275</v>
      </c>
      <c r="P136" s="62" t="s">
        <v>276</v>
      </c>
      <c r="Q136" s="62" t="s">
        <v>277</v>
      </c>
      <c r="R136" s="62" t="s">
        <v>278</v>
      </c>
      <c r="S136" s="62" t="s">
        <v>279</v>
      </c>
      <c r="T136" s="63" t="s">
        <v>280</v>
      </c>
    </row>
    <row r="137" spans="2:65" s="1" customFormat="1" ht="22.9" customHeight="1">
      <c r="B137" s="31"/>
      <c r="C137" s="66" t="s">
        <v>228</v>
      </c>
      <c r="J137" s="139">
        <f>BK137</f>
        <v>0</v>
      </c>
      <c r="L137" s="31"/>
      <c r="M137" s="64"/>
      <c r="N137" s="55"/>
      <c r="O137" s="55"/>
      <c r="P137" s="140">
        <f>P138+P142+P180</f>
        <v>0</v>
      </c>
      <c r="Q137" s="55"/>
      <c r="R137" s="140">
        <f>R138+R142+R180</f>
        <v>0</v>
      </c>
      <c r="S137" s="55"/>
      <c r="T137" s="141">
        <f>T138+T142+T180</f>
        <v>0</v>
      </c>
      <c r="AT137" s="16" t="s">
        <v>74</v>
      </c>
      <c r="AU137" s="16" t="s">
        <v>234</v>
      </c>
      <c r="BK137" s="142">
        <f>BK138+BK142+BK180</f>
        <v>0</v>
      </c>
    </row>
    <row r="138" spans="2:65" s="11" customFormat="1" ht="25.9" customHeight="1">
      <c r="B138" s="143"/>
      <c r="D138" s="144" t="s">
        <v>74</v>
      </c>
      <c r="E138" s="145" t="s">
        <v>3294</v>
      </c>
      <c r="F138" s="145" t="s">
        <v>3295</v>
      </c>
      <c r="I138" s="146"/>
      <c r="J138" s="147">
        <f>BK138</f>
        <v>0</v>
      </c>
      <c r="L138" s="143"/>
      <c r="M138" s="148"/>
      <c r="P138" s="149">
        <f>SUM(P139:P141)</f>
        <v>0</v>
      </c>
      <c r="R138" s="149">
        <f>SUM(R139:R141)</f>
        <v>0</v>
      </c>
      <c r="T138" s="150">
        <f>SUM(T139:T141)</f>
        <v>0</v>
      </c>
      <c r="AR138" s="144" t="s">
        <v>82</v>
      </c>
      <c r="AT138" s="151" t="s">
        <v>74</v>
      </c>
      <c r="AU138" s="151" t="s">
        <v>75</v>
      </c>
      <c r="AY138" s="144" t="s">
        <v>283</v>
      </c>
      <c r="BK138" s="152">
        <f>SUM(BK139:BK141)</f>
        <v>0</v>
      </c>
    </row>
    <row r="139" spans="2:65" s="1" customFormat="1" ht="24.2" customHeight="1">
      <c r="B139" s="125"/>
      <c r="C139" s="189" t="s">
        <v>82</v>
      </c>
      <c r="D139" s="189" t="s">
        <v>582</v>
      </c>
      <c r="E139" s="190" t="s">
        <v>4944</v>
      </c>
      <c r="F139" s="191" t="s">
        <v>4945</v>
      </c>
      <c r="G139" s="192" t="s">
        <v>644</v>
      </c>
      <c r="H139" s="193">
        <v>50</v>
      </c>
      <c r="I139" s="194"/>
      <c r="J139" s="195">
        <f>ROUND(I139*H139,2)</f>
        <v>0</v>
      </c>
      <c r="K139" s="196"/>
      <c r="L139" s="197"/>
      <c r="M139" s="198" t="s">
        <v>1</v>
      </c>
      <c r="N139" s="199" t="s">
        <v>41</v>
      </c>
      <c r="P139" s="164">
        <f>O139*H139</f>
        <v>0</v>
      </c>
      <c r="Q139" s="164">
        <v>0</v>
      </c>
      <c r="R139" s="164">
        <f>Q139*H139</f>
        <v>0</v>
      </c>
      <c r="S139" s="164">
        <v>0</v>
      </c>
      <c r="T139" s="165">
        <f>S139*H139</f>
        <v>0</v>
      </c>
      <c r="AR139" s="166" t="s">
        <v>3039</v>
      </c>
      <c r="AT139" s="166" t="s">
        <v>582</v>
      </c>
      <c r="AU139" s="166" t="s">
        <v>82</v>
      </c>
      <c r="AY139" s="16" t="s">
        <v>283</v>
      </c>
      <c r="BE139" s="167">
        <f>IF(N139="základná",J139,0)</f>
        <v>0</v>
      </c>
      <c r="BF139" s="167">
        <f>IF(N139="znížená",J139,0)</f>
        <v>0</v>
      </c>
      <c r="BG139" s="167">
        <f>IF(N139="zákl. prenesená",J139,0)</f>
        <v>0</v>
      </c>
      <c r="BH139" s="167">
        <f>IF(N139="zníž. prenesená",J139,0)</f>
        <v>0</v>
      </c>
      <c r="BI139" s="167">
        <f>IF(N139="nulová",J139,0)</f>
        <v>0</v>
      </c>
      <c r="BJ139" s="16" t="s">
        <v>87</v>
      </c>
      <c r="BK139" s="167">
        <f>ROUND(I139*H139,2)</f>
        <v>0</v>
      </c>
      <c r="BL139" s="16" t="s">
        <v>651</v>
      </c>
      <c r="BM139" s="166" t="s">
        <v>4946</v>
      </c>
    </row>
    <row r="140" spans="2:65" s="1" customFormat="1" ht="24.2" customHeight="1">
      <c r="B140" s="125"/>
      <c r="C140" s="155" t="s">
        <v>87</v>
      </c>
      <c r="D140" s="155" t="s">
        <v>285</v>
      </c>
      <c r="E140" s="156" t="s">
        <v>4563</v>
      </c>
      <c r="F140" s="157" t="s">
        <v>3172</v>
      </c>
      <c r="G140" s="158" t="s">
        <v>373</v>
      </c>
      <c r="H140" s="159">
        <v>50</v>
      </c>
      <c r="I140" s="160"/>
      <c r="J140" s="161">
        <f>ROUND(I140*H140,2)</f>
        <v>0</v>
      </c>
      <c r="K140" s="162"/>
      <c r="L140" s="31"/>
      <c r="M140" s="163" t="s">
        <v>1</v>
      </c>
      <c r="N140" s="124" t="s">
        <v>41</v>
      </c>
      <c r="P140" s="164">
        <f>O140*H140</f>
        <v>0</v>
      </c>
      <c r="Q140" s="164">
        <v>0</v>
      </c>
      <c r="R140" s="164">
        <f>Q140*H140</f>
        <v>0</v>
      </c>
      <c r="S140" s="164">
        <v>0</v>
      </c>
      <c r="T140" s="165">
        <f>S140*H140</f>
        <v>0</v>
      </c>
      <c r="AR140" s="166" t="s">
        <v>651</v>
      </c>
      <c r="AT140" s="166" t="s">
        <v>285</v>
      </c>
      <c r="AU140" s="166" t="s">
        <v>82</v>
      </c>
      <c r="AY140" s="16" t="s">
        <v>283</v>
      </c>
      <c r="BE140" s="167">
        <f>IF(N140="základná",J140,0)</f>
        <v>0</v>
      </c>
      <c r="BF140" s="167">
        <f>IF(N140="znížená",J140,0)</f>
        <v>0</v>
      </c>
      <c r="BG140" s="167">
        <f>IF(N140="zákl. prenesená",J140,0)</f>
        <v>0</v>
      </c>
      <c r="BH140" s="167">
        <f>IF(N140="zníž. prenesená",J140,0)</f>
        <v>0</v>
      </c>
      <c r="BI140" s="167">
        <f>IF(N140="nulová",J140,0)</f>
        <v>0</v>
      </c>
      <c r="BJ140" s="16" t="s">
        <v>87</v>
      </c>
      <c r="BK140" s="167">
        <f>ROUND(I140*H140,2)</f>
        <v>0</v>
      </c>
      <c r="BL140" s="16" t="s">
        <v>651</v>
      </c>
      <c r="BM140" s="166" t="s">
        <v>4947</v>
      </c>
    </row>
    <row r="141" spans="2:65" s="1" customFormat="1" ht="24.2" customHeight="1">
      <c r="B141" s="125"/>
      <c r="C141" s="189" t="s">
        <v>92</v>
      </c>
      <c r="D141" s="189" t="s">
        <v>582</v>
      </c>
      <c r="E141" s="190" t="s">
        <v>3319</v>
      </c>
      <c r="F141" s="191" t="s">
        <v>3254</v>
      </c>
      <c r="G141" s="192" t="s">
        <v>954</v>
      </c>
      <c r="H141" s="208"/>
      <c r="I141" s="194"/>
      <c r="J141" s="195">
        <f>ROUND(I141*H141,2)</f>
        <v>0</v>
      </c>
      <c r="K141" s="196"/>
      <c r="L141" s="197"/>
      <c r="M141" s="198" t="s">
        <v>1</v>
      </c>
      <c r="N141" s="199" t="s">
        <v>41</v>
      </c>
      <c r="P141" s="164">
        <f>O141*H141</f>
        <v>0</v>
      </c>
      <c r="Q141" s="164">
        <v>0</v>
      </c>
      <c r="R141" s="164">
        <f>Q141*H141</f>
        <v>0</v>
      </c>
      <c r="S141" s="164">
        <v>0</v>
      </c>
      <c r="T141" s="165">
        <f>S141*H141</f>
        <v>0</v>
      </c>
      <c r="AR141" s="166" t="s">
        <v>3039</v>
      </c>
      <c r="AT141" s="166" t="s">
        <v>582</v>
      </c>
      <c r="AU141" s="166" t="s">
        <v>82</v>
      </c>
      <c r="AY141" s="16" t="s">
        <v>283</v>
      </c>
      <c r="BE141" s="167">
        <f>IF(N141="základná",J141,0)</f>
        <v>0</v>
      </c>
      <c r="BF141" s="167">
        <f>IF(N141="znížená",J141,0)</f>
        <v>0</v>
      </c>
      <c r="BG141" s="167">
        <f>IF(N141="zákl. prenesená",J141,0)</f>
        <v>0</v>
      </c>
      <c r="BH141" s="167">
        <f>IF(N141="zníž. prenesená",J141,0)</f>
        <v>0</v>
      </c>
      <c r="BI141" s="167">
        <f>IF(N141="nulová",J141,0)</f>
        <v>0</v>
      </c>
      <c r="BJ141" s="16" t="s">
        <v>87</v>
      </c>
      <c r="BK141" s="167">
        <f>ROUND(I141*H141,2)</f>
        <v>0</v>
      </c>
      <c r="BL141" s="16" t="s">
        <v>651</v>
      </c>
      <c r="BM141" s="166" t="s">
        <v>4948</v>
      </c>
    </row>
    <row r="142" spans="2:65" s="11" customFormat="1" ht="25.9" customHeight="1">
      <c r="B142" s="143"/>
      <c r="D142" s="144" t="s">
        <v>74</v>
      </c>
      <c r="E142" s="145" t="s">
        <v>3282</v>
      </c>
      <c r="F142" s="145" t="s">
        <v>3283</v>
      </c>
      <c r="I142" s="146"/>
      <c r="J142" s="147">
        <f>BK142</f>
        <v>0</v>
      </c>
      <c r="L142" s="143"/>
      <c r="M142" s="148"/>
      <c r="P142" s="149">
        <f>SUM(P143:P179)</f>
        <v>0</v>
      </c>
      <c r="R142" s="149">
        <f>SUM(R143:R179)</f>
        <v>0</v>
      </c>
      <c r="T142" s="150">
        <f>SUM(T143:T179)</f>
        <v>0</v>
      </c>
      <c r="AR142" s="144" t="s">
        <v>82</v>
      </c>
      <c r="AT142" s="151" t="s">
        <v>74</v>
      </c>
      <c r="AU142" s="151" t="s">
        <v>75</v>
      </c>
      <c r="AY142" s="144" t="s">
        <v>283</v>
      </c>
      <c r="BK142" s="152">
        <f>SUM(BK143:BK179)</f>
        <v>0</v>
      </c>
    </row>
    <row r="143" spans="2:65" s="1" customFormat="1" ht="16.5" customHeight="1">
      <c r="B143" s="125"/>
      <c r="C143" s="189" t="s">
        <v>289</v>
      </c>
      <c r="D143" s="189" t="s">
        <v>582</v>
      </c>
      <c r="E143" s="190" t="s">
        <v>4949</v>
      </c>
      <c r="F143" s="191" t="s">
        <v>4950</v>
      </c>
      <c r="G143" s="192" t="s">
        <v>373</v>
      </c>
      <c r="H143" s="193">
        <v>2</v>
      </c>
      <c r="I143" s="194"/>
      <c r="J143" s="195">
        <f t="shared" ref="J143:J179" si="5">ROUND(I143*H143,2)</f>
        <v>0</v>
      </c>
      <c r="K143" s="196"/>
      <c r="L143" s="197"/>
      <c r="M143" s="198" t="s">
        <v>1</v>
      </c>
      <c r="N143" s="199" t="s">
        <v>41</v>
      </c>
      <c r="P143" s="164">
        <f t="shared" ref="P143:P179" si="6">O143*H143</f>
        <v>0</v>
      </c>
      <c r="Q143" s="164">
        <v>0</v>
      </c>
      <c r="R143" s="164">
        <f t="shared" ref="R143:R179" si="7">Q143*H143</f>
        <v>0</v>
      </c>
      <c r="S143" s="164">
        <v>0</v>
      </c>
      <c r="T143" s="165">
        <f t="shared" ref="T143:T179" si="8">S143*H143</f>
        <v>0</v>
      </c>
      <c r="AR143" s="166" t="s">
        <v>3039</v>
      </c>
      <c r="AT143" s="166" t="s">
        <v>582</v>
      </c>
      <c r="AU143" s="166" t="s">
        <v>82</v>
      </c>
      <c r="AY143" s="16" t="s">
        <v>283</v>
      </c>
      <c r="BE143" s="167">
        <f t="shared" ref="BE143:BE179" si="9">IF(N143="základná",J143,0)</f>
        <v>0</v>
      </c>
      <c r="BF143" s="167">
        <f t="shared" ref="BF143:BF179" si="10">IF(N143="znížená",J143,0)</f>
        <v>0</v>
      </c>
      <c r="BG143" s="167">
        <f t="shared" ref="BG143:BG179" si="11">IF(N143="zákl. prenesená",J143,0)</f>
        <v>0</v>
      </c>
      <c r="BH143" s="167">
        <f t="shared" ref="BH143:BH179" si="12">IF(N143="zníž. prenesená",J143,0)</f>
        <v>0</v>
      </c>
      <c r="BI143" s="167">
        <f t="shared" ref="BI143:BI179" si="13">IF(N143="nulová",J143,0)</f>
        <v>0</v>
      </c>
      <c r="BJ143" s="16" t="s">
        <v>87</v>
      </c>
      <c r="BK143" s="167">
        <f t="shared" ref="BK143:BK179" si="14">ROUND(I143*H143,2)</f>
        <v>0</v>
      </c>
      <c r="BL143" s="16" t="s">
        <v>651</v>
      </c>
      <c r="BM143" s="166" t="s">
        <v>4951</v>
      </c>
    </row>
    <row r="144" spans="2:65" s="1" customFormat="1" ht="16.5" customHeight="1">
      <c r="B144" s="125"/>
      <c r="C144" s="155" t="s">
        <v>306</v>
      </c>
      <c r="D144" s="155" t="s">
        <v>285</v>
      </c>
      <c r="E144" s="156" t="s">
        <v>4952</v>
      </c>
      <c r="F144" s="157" t="s">
        <v>3172</v>
      </c>
      <c r="G144" s="158" t="s">
        <v>373</v>
      </c>
      <c r="H144" s="159">
        <v>2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4953</v>
      </c>
    </row>
    <row r="145" spans="2:65" s="1" customFormat="1" ht="16.5" customHeight="1">
      <c r="B145" s="125"/>
      <c r="C145" s="189" t="s">
        <v>310</v>
      </c>
      <c r="D145" s="189" t="s">
        <v>582</v>
      </c>
      <c r="E145" s="190" t="s">
        <v>4954</v>
      </c>
      <c r="F145" s="191" t="s">
        <v>4955</v>
      </c>
      <c r="G145" s="192" t="s">
        <v>373</v>
      </c>
      <c r="H145" s="193">
        <v>2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3039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4956</v>
      </c>
    </row>
    <row r="146" spans="2:65" s="1" customFormat="1" ht="24.2" customHeight="1">
      <c r="B146" s="125"/>
      <c r="C146" s="155" t="s">
        <v>315</v>
      </c>
      <c r="D146" s="155" t="s">
        <v>285</v>
      </c>
      <c r="E146" s="156" t="s">
        <v>4957</v>
      </c>
      <c r="F146" s="157" t="s">
        <v>3172</v>
      </c>
      <c r="G146" s="158" t="s">
        <v>373</v>
      </c>
      <c r="H146" s="159">
        <v>2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4958</v>
      </c>
    </row>
    <row r="147" spans="2:65" s="1" customFormat="1" ht="16.5" customHeight="1">
      <c r="B147" s="125"/>
      <c r="C147" s="189" t="s">
        <v>319</v>
      </c>
      <c r="D147" s="189" t="s">
        <v>582</v>
      </c>
      <c r="E147" s="190" t="s">
        <v>4959</v>
      </c>
      <c r="F147" s="191" t="s">
        <v>4960</v>
      </c>
      <c r="G147" s="192" t="s">
        <v>373</v>
      </c>
      <c r="H147" s="193">
        <v>1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4961</v>
      </c>
    </row>
    <row r="148" spans="2:65" s="1" customFormat="1" ht="16.5" customHeight="1">
      <c r="B148" s="125"/>
      <c r="C148" s="155" t="s">
        <v>323</v>
      </c>
      <c r="D148" s="155" t="s">
        <v>285</v>
      </c>
      <c r="E148" s="156" t="s">
        <v>4962</v>
      </c>
      <c r="F148" s="157" t="s">
        <v>3172</v>
      </c>
      <c r="G148" s="158" t="s">
        <v>373</v>
      </c>
      <c r="H148" s="159">
        <v>1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4963</v>
      </c>
    </row>
    <row r="149" spans="2:65" s="1" customFormat="1" ht="16.5" customHeight="1">
      <c r="B149" s="125"/>
      <c r="C149" s="189" t="s">
        <v>327</v>
      </c>
      <c r="D149" s="189" t="s">
        <v>582</v>
      </c>
      <c r="E149" s="190" t="s">
        <v>4964</v>
      </c>
      <c r="F149" s="191" t="s">
        <v>4965</v>
      </c>
      <c r="G149" s="192" t="s">
        <v>373</v>
      </c>
      <c r="H149" s="193">
        <v>1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3039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4966</v>
      </c>
    </row>
    <row r="150" spans="2:65" s="1" customFormat="1" ht="16.5" customHeight="1">
      <c r="B150" s="125"/>
      <c r="C150" s="155" t="s">
        <v>332</v>
      </c>
      <c r="D150" s="155" t="s">
        <v>285</v>
      </c>
      <c r="E150" s="156" t="s">
        <v>4967</v>
      </c>
      <c r="F150" s="157" t="s">
        <v>3172</v>
      </c>
      <c r="G150" s="158" t="s">
        <v>373</v>
      </c>
      <c r="H150" s="159">
        <v>1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4968</v>
      </c>
    </row>
    <row r="151" spans="2:65" s="1" customFormat="1" ht="16.5" customHeight="1">
      <c r="B151" s="125"/>
      <c r="C151" s="189" t="s">
        <v>337</v>
      </c>
      <c r="D151" s="189" t="s">
        <v>582</v>
      </c>
      <c r="E151" s="190" t="s">
        <v>4969</v>
      </c>
      <c r="F151" s="191" t="s">
        <v>4970</v>
      </c>
      <c r="G151" s="192" t="s">
        <v>373</v>
      </c>
      <c r="H151" s="193">
        <v>1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4971</v>
      </c>
    </row>
    <row r="152" spans="2:65" s="1" customFormat="1" ht="16.5" customHeight="1">
      <c r="B152" s="125"/>
      <c r="C152" s="155" t="s">
        <v>341</v>
      </c>
      <c r="D152" s="155" t="s">
        <v>285</v>
      </c>
      <c r="E152" s="156" t="s">
        <v>4972</v>
      </c>
      <c r="F152" s="157" t="s">
        <v>3172</v>
      </c>
      <c r="G152" s="158" t="s">
        <v>373</v>
      </c>
      <c r="H152" s="159">
        <v>1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651</v>
      </c>
      <c r="AT152" s="166" t="s">
        <v>285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4973</v>
      </c>
    </row>
    <row r="153" spans="2:65" s="1" customFormat="1" ht="24.2" customHeight="1">
      <c r="B153" s="125"/>
      <c r="C153" s="189" t="s">
        <v>347</v>
      </c>
      <c r="D153" s="189" t="s">
        <v>582</v>
      </c>
      <c r="E153" s="190" t="s">
        <v>4974</v>
      </c>
      <c r="F153" s="191" t="s">
        <v>4975</v>
      </c>
      <c r="G153" s="192" t="s">
        <v>373</v>
      </c>
      <c r="H153" s="193">
        <v>1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3039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651</v>
      </c>
      <c r="BM153" s="166" t="s">
        <v>4976</v>
      </c>
    </row>
    <row r="154" spans="2:65" s="1" customFormat="1" ht="16.5" customHeight="1">
      <c r="B154" s="125"/>
      <c r="C154" s="155" t="s">
        <v>352</v>
      </c>
      <c r="D154" s="155" t="s">
        <v>285</v>
      </c>
      <c r="E154" s="156" t="s">
        <v>4977</v>
      </c>
      <c r="F154" s="157" t="s">
        <v>3172</v>
      </c>
      <c r="G154" s="158" t="s">
        <v>373</v>
      </c>
      <c r="H154" s="159">
        <v>1</v>
      </c>
      <c r="I154" s="160"/>
      <c r="J154" s="161">
        <f t="shared" si="5"/>
        <v>0</v>
      </c>
      <c r="K154" s="162"/>
      <c r="L154" s="31"/>
      <c r="M154" s="163" t="s">
        <v>1</v>
      </c>
      <c r="N154" s="124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651</v>
      </c>
      <c r="AT154" s="166" t="s">
        <v>285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651</v>
      </c>
      <c r="BM154" s="166" t="s">
        <v>4978</v>
      </c>
    </row>
    <row r="155" spans="2:65" s="1" customFormat="1" ht="16.5" customHeight="1">
      <c r="B155" s="125"/>
      <c r="C155" s="189" t="s">
        <v>358</v>
      </c>
      <c r="D155" s="189" t="s">
        <v>582</v>
      </c>
      <c r="E155" s="190" t="s">
        <v>4979</v>
      </c>
      <c r="F155" s="191" t="s">
        <v>4980</v>
      </c>
      <c r="G155" s="192" t="s">
        <v>373</v>
      </c>
      <c r="H155" s="193">
        <v>2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3039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651</v>
      </c>
      <c r="BM155" s="166" t="s">
        <v>4981</v>
      </c>
    </row>
    <row r="156" spans="2:65" s="1" customFormat="1" ht="24.2" customHeight="1">
      <c r="B156" s="125"/>
      <c r="C156" s="155" t="s">
        <v>364</v>
      </c>
      <c r="D156" s="155" t="s">
        <v>285</v>
      </c>
      <c r="E156" s="156" t="s">
        <v>4982</v>
      </c>
      <c r="F156" s="157" t="s">
        <v>3172</v>
      </c>
      <c r="G156" s="158" t="s">
        <v>373</v>
      </c>
      <c r="H156" s="159">
        <v>2</v>
      </c>
      <c r="I156" s="160"/>
      <c r="J156" s="161">
        <f t="shared" si="5"/>
        <v>0</v>
      </c>
      <c r="K156" s="162"/>
      <c r="L156" s="31"/>
      <c r="M156" s="163" t="s">
        <v>1</v>
      </c>
      <c r="N156" s="124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651</v>
      </c>
      <c r="AT156" s="166" t="s">
        <v>285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651</v>
      </c>
      <c r="BM156" s="166" t="s">
        <v>4983</v>
      </c>
    </row>
    <row r="157" spans="2:65" s="1" customFormat="1" ht="16.5" customHeight="1">
      <c r="B157" s="125"/>
      <c r="C157" s="189" t="s">
        <v>370</v>
      </c>
      <c r="D157" s="189" t="s">
        <v>582</v>
      </c>
      <c r="E157" s="190" t="s">
        <v>4984</v>
      </c>
      <c r="F157" s="191" t="s">
        <v>4985</v>
      </c>
      <c r="G157" s="192" t="s">
        <v>373</v>
      </c>
      <c r="H157" s="193">
        <v>2</v>
      </c>
      <c r="I157" s="194"/>
      <c r="J157" s="195">
        <f t="shared" si="5"/>
        <v>0</v>
      </c>
      <c r="K157" s="196"/>
      <c r="L157" s="197"/>
      <c r="M157" s="198" t="s">
        <v>1</v>
      </c>
      <c r="N157" s="199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3039</v>
      </c>
      <c r="AT157" s="166" t="s">
        <v>582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651</v>
      </c>
      <c r="BM157" s="166" t="s">
        <v>4986</v>
      </c>
    </row>
    <row r="158" spans="2:65" s="1" customFormat="1" ht="24.2" customHeight="1">
      <c r="B158" s="125"/>
      <c r="C158" s="155" t="s">
        <v>376</v>
      </c>
      <c r="D158" s="155" t="s">
        <v>285</v>
      </c>
      <c r="E158" s="156" t="s">
        <v>4987</v>
      </c>
      <c r="F158" s="157" t="s">
        <v>3172</v>
      </c>
      <c r="G158" s="158" t="s">
        <v>373</v>
      </c>
      <c r="H158" s="159">
        <v>2</v>
      </c>
      <c r="I158" s="160"/>
      <c r="J158" s="161">
        <f t="shared" si="5"/>
        <v>0</v>
      </c>
      <c r="K158" s="162"/>
      <c r="L158" s="31"/>
      <c r="M158" s="163" t="s">
        <v>1</v>
      </c>
      <c r="N158" s="124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651</v>
      </c>
      <c r="AT158" s="166" t="s">
        <v>285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651</v>
      </c>
      <c r="BM158" s="166" t="s">
        <v>4988</v>
      </c>
    </row>
    <row r="159" spans="2:65" s="1" customFormat="1" ht="16.5" customHeight="1">
      <c r="B159" s="125"/>
      <c r="C159" s="189" t="s">
        <v>7</v>
      </c>
      <c r="D159" s="189" t="s">
        <v>582</v>
      </c>
      <c r="E159" s="190" t="s">
        <v>4989</v>
      </c>
      <c r="F159" s="191" t="s">
        <v>4990</v>
      </c>
      <c r="G159" s="192" t="s">
        <v>373</v>
      </c>
      <c r="H159" s="193">
        <v>1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3039</v>
      </c>
      <c r="AT159" s="166" t="s">
        <v>582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651</v>
      </c>
      <c r="BM159" s="166" t="s">
        <v>4991</v>
      </c>
    </row>
    <row r="160" spans="2:65" s="1" customFormat="1" ht="24.2" customHeight="1">
      <c r="B160" s="125"/>
      <c r="C160" s="155" t="s">
        <v>386</v>
      </c>
      <c r="D160" s="155" t="s">
        <v>285</v>
      </c>
      <c r="E160" s="156" t="s">
        <v>4992</v>
      </c>
      <c r="F160" s="157" t="s">
        <v>3172</v>
      </c>
      <c r="G160" s="158" t="s">
        <v>373</v>
      </c>
      <c r="H160" s="159">
        <v>1</v>
      </c>
      <c r="I160" s="160"/>
      <c r="J160" s="161">
        <f t="shared" si="5"/>
        <v>0</v>
      </c>
      <c r="K160" s="162"/>
      <c r="L160" s="31"/>
      <c r="M160" s="163" t="s">
        <v>1</v>
      </c>
      <c r="N160" s="124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651</v>
      </c>
      <c r="AT160" s="166" t="s">
        <v>285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651</v>
      </c>
      <c r="BM160" s="166" t="s">
        <v>4993</v>
      </c>
    </row>
    <row r="161" spans="2:65" s="1" customFormat="1" ht="16.5" customHeight="1">
      <c r="B161" s="125"/>
      <c r="C161" s="189" t="s">
        <v>395</v>
      </c>
      <c r="D161" s="189" t="s">
        <v>582</v>
      </c>
      <c r="E161" s="190" t="s">
        <v>4994</v>
      </c>
      <c r="F161" s="191" t="s">
        <v>4995</v>
      </c>
      <c r="G161" s="192" t="s">
        <v>373</v>
      </c>
      <c r="H161" s="193">
        <v>2</v>
      </c>
      <c r="I161" s="194"/>
      <c r="J161" s="195">
        <f t="shared" si="5"/>
        <v>0</v>
      </c>
      <c r="K161" s="196"/>
      <c r="L161" s="197"/>
      <c r="M161" s="198" t="s">
        <v>1</v>
      </c>
      <c r="N161" s="199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3039</v>
      </c>
      <c r="AT161" s="166" t="s">
        <v>582</v>
      </c>
      <c r="AU161" s="166" t="s">
        <v>82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651</v>
      </c>
      <c r="BM161" s="166" t="s">
        <v>4996</v>
      </c>
    </row>
    <row r="162" spans="2:65" s="1" customFormat="1" ht="24.2" customHeight="1">
      <c r="B162" s="125"/>
      <c r="C162" s="155" t="s">
        <v>400</v>
      </c>
      <c r="D162" s="155" t="s">
        <v>285</v>
      </c>
      <c r="E162" s="156" t="s">
        <v>4997</v>
      </c>
      <c r="F162" s="157" t="s">
        <v>3172</v>
      </c>
      <c r="G162" s="158" t="s">
        <v>373</v>
      </c>
      <c r="H162" s="159">
        <v>2</v>
      </c>
      <c r="I162" s="160"/>
      <c r="J162" s="161">
        <f t="shared" si="5"/>
        <v>0</v>
      </c>
      <c r="K162" s="162"/>
      <c r="L162" s="31"/>
      <c r="M162" s="163" t="s">
        <v>1</v>
      </c>
      <c r="N162" s="124" t="s">
        <v>41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651</v>
      </c>
      <c r="AT162" s="166" t="s">
        <v>285</v>
      </c>
      <c r="AU162" s="166" t="s">
        <v>82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651</v>
      </c>
      <c r="BM162" s="166" t="s">
        <v>4998</v>
      </c>
    </row>
    <row r="163" spans="2:65" s="1" customFormat="1" ht="16.5" customHeight="1">
      <c r="B163" s="125"/>
      <c r="C163" s="189" t="s">
        <v>408</v>
      </c>
      <c r="D163" s="189" t="s">
        <v>582</v>
      </c>
      <c r="E163" s="190" t="s">
        <v>4999</v>
      </c>
      <c r="F163" s="191" t="s">
        <v>5000</v>
      </c>
      <c r="G163" s="192" t="s">
        <v>373</v>
      </c>
      <c r="H163" s="193">
        <v>2</v>
      </c>
      <c r="I163" s="194"/>
      <c r="J163" s="195">
        <f t="shared" si="5"/>
        <v>0</v>
      </c>
      <c r="K163" s="196"/>
      <c r="L163" s="197"/>
      <c r="M163" s="198" t="s">
        <v>1</v>
      </c>
      <c r="N163" s="199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3039</v>
      </c>
      <c r="AT163" s="166" t="s">
        <v>582</v>
      </c>
      <c r="AU163" s="166" t="s">
        <v>82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651</v>
      </c>
      <c r="BM163" s="166" t="s">
        <v>5001</v>
      </c>
    </row>
    <row r="164" spans="2:65" s="1" customFormat="1" ht="24.2" customHeight="1">
      <c r="B164" s="125"/>
      <c r="C164" s="155" t="s">
        <v>418</v>
      </c>
      <c r="D164" s="155" t="s">
        <v>285</v>
      </c>
      <c r="E164" s="156" t="s">
        <v>5002</v>
      </c>
      <c r="F164" s="157" t="s">
        <v>3172</v>
      </c>
      <c r="G164" s="158" t="s">
        <v>373</v>
      </c>
      <c r="H164" s="159">
        <v>2</v>
      </c>
      <c r="I164" s="160"/>
      <c r="J164" s="161">
        <f t="shared" si="5"/>
        <v>0</v>
      </c>
      <c r="K164" s="162"/>
      <c r="L164" s="31"/>
      <c r="M164" s="163" t="s">
        <v>1</v>
      </c>
      <c r="N164" s="124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651</v>
      </c>
      <c r="AT164" s="166" t="s">
        <v>285</v>
      </c>
      <c r="AU164" s="166" t="s">
        <v>82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651</v>
      </c>
      <c r="BM164" s="166" t="s">
        <v>5003</v>
      </c>
    </row>
    <row r="165" spans="2:65" s="1" customFormat="1" ht="16.5" customHeight="1">
      <c r="B165" s="125"/>
      <c r="C165" s="189" t="s">
        <v>428</v>
      </c>
      <c r="D165" s="189" t="s">
        <v>582</v>
      </c>
      <c r="E165" s="190" t="s">
        <v>5004</v>
      </c>
      <c r="F165" s="191" t="s">
        <v>5005</v>
      </c>
      <c r="G165" s="192" t="s">
        <v>373</v>
      </c>
      <c r="H165" s="193">
        <v>4</v>
      </c>
      <c r="I165" s="194"/>
      <c r="J165" s="195">
        <f t="shared" si="5"/>
        <v>0</v>
      </c>
      <c r="K165" s="196"/>
      <c r="L165" s="197"/>
      <c r="M165" s="198" t="s">
        <v>1</v>
      </c>
      <c r="N165" s="199" t="s">
        <v>41</v>
      </c>
      <c r="P165" s="164">
        <f t="shared" si="6"/>
        <v>0</v>
      </c>
      <c r="Q165" s="164">
        <v>0</v>
      </c>
      <c r="R165" s="164">
        <f t="shared" si="7"/>
        <v>0</v>
      </c>
      <c r="S165" s="164">
        <v>0</v>
      </c>
      <c r="T165" s="165">
        <f t="shared" si="8"/>
        <v>0</v>
      </c>
      <c r="AR165" s="166" t="s">
        <v>3039</v>
      </c>
      <c r="AT165" s="166" t="s">
        <v>582</v>
      </c>
      <c r="AU165" s="166" t="s">
        <v>82</v>
      </c>
      <c r="AY165" s="16" t="s">
        <v>283</v>
      </c>
      <c r="BE165" s="167">
        <f t="shared" si="9"/>
        <v>0</v>
      </c>
      <c r="BF165" s="167">
        <f t="shared" si="10"/>
        <v>0</v>
      </c>
      <c r="BG165" s="167">
        <f t="shared" si="11"/>
        <v>0</v>
      </c>
      <c r="BH165" s="167">
        <f t="shared" si="12"/>
        <v>0</v>
      </c>
      <c r="BI165" s="167">
        <f t="shared" si="13"/>
        <v>0</v>
      </c>
      <c r="BJ165" s="16" t="s">
        <v>87</v>
      </c>
      <c r="BK165" s="167">
        <f t="shared" si="14"/>
        <v>0</v>
      </c>
      <c r="BL165" s="16" t="s">
        <v>651</v>
      </c>
      <c r="BM165" s="166" t="s">
        <v>5006</v>
      </c>
    </row>
    <row r="166" spans="2:65" s="1" customFormat="1" ht="16.5" customHeight="1">
      <c r="B166" s="125"/>
      <c r="C166" s="155" t="s">
        <v>438</v>
      </c>
      <c r="D166" s="155" t="s">
        <v>285</v>
      </c>
      <c r="E166" s="156" t="s">
        <v>3288</v>
      </c>
      <c r="F166" s="157" t="s">
        <v>3172</v>
      </c>
      <c r="G166" s="158" t="s">
        <v>373</v>
      </c>
      <c r="H166" s="159">
        <v>4</v>
      </c>
      <c r="I166" s="160"/>
      <c r="J166" s="161">
        <f t="shared" si="5"/>
        <v>0</v>
      </c>
      <c r="K166" s="162"/>
      <c r="L166" s="31"/>
      <c r="M166" s="163" t="s">
        <v>1</v>
      </c>
      <c r="N166" s="124" t="s">
        <v>41</v>
      </c>
      <c r="P166" s="164">
        <f t="shared" si="6"/>
        <v>0</v>
      </c>
      <c r="Q166" s="164">
        <v>0</v>
      </c>
      <c r="R166" s="164">
        <f t="shared" si="7"/>
        <v>0</v>
      </c>
      <c r="S166" s="164">
        <v>0</v>
      </c>
      <c r="T166" s="165">
        <f t="shared" si="8"/>
        <v>0</v>
      </c>
      <c r="AR166" s="166" t="s">
        <v>651</v>
      </c>
      <c r="AT166" s="166" t="s">
        <v>285</v>
      </c>
      <c r="AU166" s="166" t="s">
        <v>82</v>
      </c>
      <c r="AY166" s="16" t="s">
        <v>283</v>
      </c>
      <c r="BE166" s="167">
        <f t="shared" si="9"/>
        <v>0</v>
      </c>
      <c r="BF166" s="167">
        <f t="shared" si="10"/>
        <v>0</v>
      </c>
      <c r="BG166" s="167">
        <f t="shared" si="11"/>
        <v>0</v>
      </c>
      <c r="BH166" s="167">
        <f t="shared" si="12"/>
        <v>0</v>
      </c>
      <c r="BI166" s="167">
        <f t="shared" si="13"/>
        <v>0</v>
      </c>
      <c r="BJ166" s="16" t="s">
        <v>87</v>
      </c>
      <c r="BK166" s="167">
        <f t="shared" si="14"/>
        <v>0</v>
      </c>
      <c r="BL166" s="16" t="s">
        <v>651</v>
      </c>
      <c r="BM166" s="166" t="s">
        <v>5007</v>
      </c>
    </row>
    <row r="167" spans="2:65" s="1" customFormat="1" ht="16.5" customHeight="1">
      <c r="B167" s="125"/>
      <c r="C167" s="189" t="s">
        <v>442</v>
      </c>
      <c r="D167" s="189" t="s">
        <v>582</v>
      </c>
      <c r="E167" s="190" t="s">
        <v>5008</v>
      </c>
      <c r="F167" s="191" t="s">
        <v>5009</v>
      </c>
      <c r="G167" s="192" t="s">
        <v>373</v>
      </c>
      <c r="H167" s="193">
        <v>6</v>
      </c>
      <c r="I167" s="194"/>
      <c r="J167" s="195">
        <f t="shared" si="5"/>
        <v>0</v>
      </c>
      <c r="K167" s="196"/>
      <c r="L167" s="197"/>
      <c r="M167" s="198" t="s">
        <v>1</v>
      </c>
      <c r="N167" s="199" t="s">
        <v>41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3039</v>
      </c>
      <c r="AT167" s="166" t="s">
        <v>582</v>
      </c>
      <c r="AU167" s="166" t="s">
        <v>82</v>
      </c>
      <c r="AY167" s="16" t="s">
        <v>283</v>
      </c>
      <c r="BE167" s="167">
        <f t="shared" si="9"/>
        <v>0</v>
      </c>
      <c r="BF167" s="167">
        <f t="shared" si="10"/>
        <v>0</v>
      </c>
      <c r="BG167" s="167">
        <f t="shared" si="11"/>
        <v>0</v>
      </c>
      <c r="BH167" s="167">
        <f t="shared" si="12"/>
        <v>0</v>
      </c>
      <c r="BI167" s="167">
        <f t="shared" si="13"/>
        <v>0</v>
      </c>
      <c r="BJ167" s="16" t="s">
        <v>87</v>
      </c>
      <c r="BK167" s="167">
        <f t="shared" si="14"/>
        <v>0</v>
      </c>
      <c r="BL167" s="16" t="s">
        <v>651</v>
      </c>
      <c r="BM167" s="166" t="s">
        <v>5010</v>
      </c>
    </row>
    <row r="168" spans="2:65" s="1" customFormat="1" ht="16.5" customHeight="1">
      <c r="B168" s="125"/>
      <c r="C168" s="155" t="s">
        <v>447</v>
      </c>
      <c r="D168" s="155" t="s">
        <v>285</v>
      </c>
      <c r="E168" s="156" t="s">
        <v>5011</v>
      </c>
      <c r="F168" s="157" t="s">
        <v>3172</v>
      </c>
      <c r="G168" s="158" t="s">
        <v>373</v>
      </c>
      <c r="H168" s="159">
        <v>6</v>
      </c>
      <c r="I168" s="160"/>
      <c r="J168" s="161">
        <f t="shared" si="5"/>
        <v>0</v>
      </c>
      <c r="K168" s="162"/>
      <c r="L168" s="31"/>
      <c r="M168" s="163" t="s">
        <v>1</v>
      </c>
      <c r="N168" s="124" t="s">
        <v>41</v>
      </c>
      <c r="P168" s="164">
        <f t="shared" si="6"/>
        <v>0</v>
      </c>
      <c r="Q168" s="164">
        <v>0</v>
      </c>
      <c r="R168" s="164">
        <f t="shared" si="7"/>
        <v>0</v>
      </c>
      <c r="S168" s="164">
        <v>0</v>
      </c>
      <c r="T168" s="165">
        <f t="shared" si="8"/>
        <v>0</v>
      </c>
      <c r="AR168" s="166" t="s">
        <v>651</v>
      </c>
      <c r="AT168" s="166" t="s">
        <v>285</v>
      </c>
      <c r="AU168" s="166" t="s">
        <v>82</v>
      </c>
      <c r="AY168" s="16" t="s">
        <v>283</v>
      </c>
      <c r="BE168" s="167">
        <f t="shared" si="9"/>
        <v>0</v>
      </c>
      <c r="BF168" s="167">
        <f t="shared" si="10"/>
        <v>0</v>
      </c>
      <c r="BG168" s="167">
        <f t="shared" si="11"/>
        <v>0</v>
      </c>
      <c r="BH168" s="167">
        <f t="shared" si="12"/>
        <v>0</v>
      </c>
      <c r="BI168" s="167">
        <f t="shared" si="13"/>
        <v>0</v>
      </c>
      <c r="BJ168" s="16" t="s">
        <v>87</v>
      </c>
      <c r="BK168" s="167">
        <f t="shared" si="14"/>
        <v>0</v>
      </c>
      <c r="BL168" s="16" t="s">
        <v>651</v>
      </c>
      <c r="BM168" s="166" t="s">
        <v>5012</v>
      </c>
    </row>
    <row r="169" spans="2:65" s="1" customFormat="1" ht="16.5" customHeight="1">
      <c r="B169" s="125"/>
      <c r="C169" s="189" t="s">
        <v>464</v>
      </c>
      <c r="D169" s="189" t="s">
        <v>582</v>
      </c>
      <c r="E169" s="190" t="s">
        <v>5013</v>
      </c>
      <c r="F169" s="191" t="s">
        <v>5014</v>
      </c>
      <c r="G169" s="192" t="s">
        <v>373</v>
      </c>
      <c r="H169" s="193">
        <v>1</v>
      </c>
      <c r="I169" s="194"/>
      <c r="J169" s="195">
        <f t="shared" si="5"/>
        <v>0</v>
      </c>
      <c r="K169" s="196"/>
      <c r="L169" s="197"/>
      <c r="M169" s="198" t="s">
        <v>1</v>
      </c>
      <c r="N169" s="199" t="s">
        <v>41</v>
      </c>
      <c r="P169" s="164">
        <f t="shared" si="6"/>
        <v>0</v>
      </c>
      <c r="Q169" s="164">
        <v>0</v>
      </c>
      <c r="R169" s="164">
        <f t="shared" si="7"/>
        <v>0</v>
      </c>
      <c r="S169" s="164">
        <v>0</v>
      </c>
      <c r="T169" s="165">
        <f t="shared" si="8"/>
        <v>0</v>
      </c>
      <c r="AR169" s="166" t="s">
        <v>3039</v>
      </c>
      <c r="AT169" s="166" t="s">
        <v>582</v>
      </c>
      <c r="AU169" s="166" t="s">
        <v>82</v>
      </c>
      <c r="AY169" s="16" t="s">
        <v>283</v>
      </c>
      <c r="BE169" s="167">
        <f t="shared" si="9"/>
        <v>0</v>
      </c>
      <c r="BF169" s="167">
        <f t="shared" si="10"/>
        <v>0</v>
      </c>
      <c r="BG169" s="167">
        <f t="shared" si="11"/>
        <v>0</v>
      </c>
      <c r="BH169" s="167">
        <f t="shared" si="12"/>
        <v>0</v>
      </c>
      <c r="BI169" s="167">
        <f t="shared" si="13"/>
        <v>0</v>
      </c>
      <c r="BJ169" s="16" t="s">
        <v>87</v>
      </c>
      <c r="BK169" s="167">
        <f t="shared" si="14"/>
        <v>0</v>
      </c>
      <c r="BL169" s="16" t="s">
        <v>651</v>
      </c>
      <c r="BM169" s="166" t="s">
        <v>5015</v>
      </c>
    </row>
    <row r="170" spans="2:65" s="1" customFormat="1" ht="16.5" customHeight="1">
      <c r="B170" s="125"/>
      <c r="C170" s="155" t="s">
        <v>469</v>
      </c>
      <c r="D170" s="155" t="s">
        <v>285</v>
      </c>
      <c r="E170" s="156" t="s">
        <v>5016</v>
      </c>
      <c r="F170" s="157" t="s">
        <v>3172</v>
      </c>
      <c r="G170" s="158" t="s">
        <v>373</v>
      </c>
      <c r="H170" s="159">
        <v>1</v>
      </c>
      <c r="I170" s="160"/>
      <c r="J170" s="161">
        <f t="shared" si="5"/>
        <v>0</v>
      </c>
      <c r="K170" s="162"/>
      <c r="L170" s="31"/>
      <c r="M170" s="163" t="s">
        <v>1</v>
      </c>
      <c r="N170" s="124" t="s">
        <v>41</v>
      </c>
      <c r="P170" s="164">
        <f t="shared" si="6"/>
        <v>0</v>
      </c>
      <c r="Q170" s="164">
        <v>0</v>
      </c>
      <c r="R170" s="164">
        <f t="shared" si="7"/>
        <v>0</v>
      </c>
      <c r="S170" s="164">
        <v>0</v>
      </c>
      <c r="T170" s="165">
        <f t="shared" si="8"/>
        <v>0</v>
      </c>
      <c r="AR170" s="166" t="s">
        <v>651</v>
      </c>
      <c r="AT170" s="166" t="s">
        <v>285</v>
      </c>
      <c r="AU170" s="166" t="s">
        <v>82</v>
      </c>
      <c r="AY170" s="16" t="s">
        <v>283</v>
      </c>
      <c r="BE170" s="167">
        <f t="shared" si="9"/>
        <v>0</v>
      </c>
      <c r="BF170" s="167">
        <f t="shared" si="10"/>
        <v>0</v>
      </c>
      <c r="BG170" s="167">
        <f t="shared" si="11"/>
        <v>0</v>
      </c>
      <c r="BH170" s="167">
        <f t="shared" si="12"/>
        <v>0</v>
      </c>
      <c r="BI170" s="167">
        <f t="shared" si="13"/>
        <v>0</v>
      </c>
      <c r="BJ170" s="16" t="s">
        <v>87</v>
      </c>
      <c r="BK170" s="167">
        <f t="shared" si="14"/>
        <v>0</v>
      </c>
      <c r="BL170" s="16" t="s">
        <v>651</v>
      </c>
      <c r="BM170" s="166" t="s">
        <v>5017</v>
      </c>
    </row>
    <row r="171" spans="2:65" s="1" customFormat="1" ht="16.5" customHeight="1">
      <c r="B171" s="125"/>
      <c r="C171" s="189" t="s">
        <v>473</v>
      </c>
      <c r="D171" s="189" t="s">
        <v>582</v>
      </c>
      <c r="E171" s="190" t="s">
        <v>5018</v>
      </c>
      <c r="F171" s="191" t="s">
        <v>5019</v>
      </c>
      <c r="G171" s="192" t="s">
        <v>373</v>
      </c>
      <c r="H171" s="193">
        <v>2</v>
      </c>
      <c r="I171" s="194"/>
      <c r="J171" s="195">
        <f t="shared" si="5"/>
        <v>0</v>
      </c>
      <c r="K171" s="196"/>
      <c r="L171" s="197"/>
      <c r="M171" s="198" t="s">
        <v>1</v>
      </c>
      <c r="N171" s="199" t="s">
        <v>41</v>
      </c>
      <c r="P171" s="164">
        <f t="shared" si="6"/>
        <v>0</v>
      </c>
      <c r="Q171" s="164">
        <v>0</v>
      </c>
      <c r="R171" s="164">
        <f t="shared" si="7"/>
        <v>0</v>
      </c>
      <c r="S171" s="164">
        <v>0</v>
      </c>
      <c r="T171" s="165">
        <f t="shared" si="8"/>
        <v>0</v>
      </c>
      <c r="AR171" s="166" t="s">
        <v>3039</v>
      </c>
      <c r="AT171" s="166" t="s">
        <v>582</v>
      </c>
      <c r="AU171" s="166" t="s">
        <v>82</v>
      </c>
      <c r="AY171" s="16" t="s">
        <v>283</v>
      </c>
      <c r="BE171" s="167">
        <f t="shared" si="9"/>
        <v>0</v>
      </c>
      <c r="BF171" s="167">
        <f t="shared" si="10"/>
        <v>0</v>
      </c>
      <c r="BG171" s="167">
        <f t="shared" si="11"/>
        <v>0</v>
      </c>
      <c r="BH171" s="167">
        <f t="shared" si="12"/>
        <v>0</v>
      </c>
      <c r="BI171" s="167">
        <f t="shared" si="13"/>
        <v>0</v>
      </c>
      <c r="BJ171" s="16" t="s">
        <v>87</v>
      </c>
      <c r="BK171" s="167">
        <f t="shared" si="14"/>
        <v>0</v>
      </c>
      <c r="BL171" s="16" t="s">
        <v>651</v>
      </c>
      <c r="BM171" s="166" t="s">
        <v>5020</v>
      </c>
    </row>
    <row r="172" spans="2:65" s="1" customFormat="1" ht="16.5" customHeight="1">
      <c r="B172" s="125"/>
      <c r="C172" s="155" t="s">
        <v>496</v>
      </c>
      <c r="D172" s="155" t="s">
        <v>285</v>
      </c>
      <c r="E172" s="156" t="s">
        <v>5021</v>
      </c>
      <c r="F172" s="157" t="s">
        <v>3172</v>
      </c>
      <c r="G172" s="158" t="s">
        <v>373</v>
      </c>
      <c r="H172" s="159">
        <v>2</v>
      </c>
      <c r="I172" s="160"/>
      <c r="J172" s="161">
        <f t="shared" si="5"/>
        <v>0</v>
      </c>
      <c r="K172" s="162"/>
      <c r="L172" s="31"/>
      <c r="M172" s="163" t="s">
        <v>1</v>
      </c>
      <c r="N172" s="124" t="s">
        <v>41</v>
      </c>
      <c r="P172" s="164">
        <f t="shared" si="6"/>
        <v>0</v>
      </c>
      <c r="Q172" s="164">
        <v>0</v>
      </c>
      <c r="R172" s="164">
        <f t="shared" si="7"/>
        <v>0</v>
      </c>
      <c r="S172" s="164">
        <v>0</v>
      </c>
      <c r="T172" s="165">
        <f t="shared" si="8"/>
        <v>0</v>
      </c>
      <c r="AR172" s="166" t="s">
        <v>651</v>
      </c>
      <c r="AT172" s="166" t="s">
        <v>285</v>
      </c>
      <c r="AU172" s="166" t="s">
        <v>82</v>
      </c>
      <c r="AY172" s="16" t="s">
        <v>283</v>
      </c>
      <c r="BE172" s="167">
        <f t="shared" si="9"/>
        <v>0</v>
      </c>
      <c r="BF172" s="167">
        <f t="shared" si="10"/>
        <v>0</v>
      </c>
      <c r="BG172" s="167">
        <f t="shared" si="11"/>
        <v>0</v>
      </c>
      <c r="BH172" s="167">
        <f t="shared" si="12"/>
        <v>0</v>
      </c>
      <c r="BI172" s="167">
        <f t="shared" si="13"/>
        <v>0</v>
      </c>
      <c r="BJ172" s="16" t="s">
        <v>87</v>
      </c>
      <c r="BK172" s="167">
        <f t="shared" si="14"/>
        <v>0</v>
      </c>
      <c r="BL172" s="16" t="s">
        <v>651</v>
      </c>
      <c r="BM172" s="166" t="s">
        <v>5022</v>
      </c>
    </row>
    <row r="173" spans="2:65" s="1" customFormat="1" ht="33" customHeight="1">
      <c r="B173" s="125"/>
      <c r="C173" s="189" t="s">
        <v>501</v>
      </c>
      <c r="D173" s="189" t="s">
        <v>582</v>
      </c>
      <c r="E173" s="190" t="s">
        <v>3284</v>
      </c>
      <c r="F173" s="191" t="s">
        <v>3285</v>
      </c>
      <c r="G173" s="192" t="s">
        <v>1486</v>
      </c>
      <c r="H173" s="193">
        <v>1</v>
      </c>
      <c r="I173" s="194"/>
      <c r="J173" s="195">
        <f t="shared" si="5"/>
        <v>0</v>
      </c>
      <c r="K173" s="196"/>
      <c r="L173" s="197"/>
      <c r="M173" s="198" t="s">
        <v>1</v>
      </c>
      <c r="N173" s="199" t="s">
        <v>41</v>
      </c>
      <c r="P173" s="164">
        <f t="shared" si="6"/>
        <v>0</v>
      </c>
      <c r="Q173" s="164">
        <v>0</v>
      </c>
      <c r="R173" s="164">
        <f t="shared" si="7"/>
        <v>0</v>
      </c>
      <c r="S173" s="164">
        <v>0</v>
      </c>
      <c r="T173" s="165">
        <f t="shared" si="8"/>
        <v>0</v>
      </c>
      <c r="AR173" s="166" t="s">
        <v>3039</v>
      </c>
      <c r="AT173" s="166" t="s">
        <v>582</v>
      </c>
      <c r="AU173" s="166" t="s">
        <v>82</v>
      </c>
      <c r="AY173" s="16" t="s">
        <v>283</v>
      </c>
      <c r="BE173" s="167">
        <f t="shared" si="9"/>
        <v>0</v>
      </c>
      <c r="BF173" s="167">
        <f t="shared" si="10"/>
        <v>0</v>
      </c>
      <c r="BG173" s="167">
        <f t="shared" si="11"/>
        <v>0</v>
      </c>
      <c r="BH173" s="167">
        <f t="shared" si="12"/>
        <v>0</v>
      </c>
      <c r="BI173" s="167">
        <f t="shared" si="13"/>
        <v>0</v>
      </c>
      <c r="BJ173" s="16" t="s">
        <v>87</v>
      </c>
      <c r="BK173" s="167">
        <f t="shared" si="14"/>
        <v>0</v>
      </c>
      <c r="BL173" s="16" t="s">
        <v>651</v>
      </c>
      <c r="BM173" s="166" t="s">
        <v>5023</v>
      </c>
    </row>
    <row r="174" spans="2:65" s="1" customFormat="1" ht="21.75" customHeight="1">
      <c r="B174" s="125"/>
      <c r="C174" s="189" t="s">
        <v>505</v>
      </c>
      <c r="D174" s="189" t="s">
        <v>582</v>
      </c>
      <c r="E174" s="190" t="s">
        <v>5024</v>
      </c>
      <c r="F174" s="191" t="s">
        <v>5025</v>
      </c>
      <c r="G174" s="192" t="s">
        <v>373</v>
      </c>
      <c r="H174" s="193">
        <v>1</v>
      </c>
      <c r="I174" s="194"/>
      <c r="J174" s="195">
        <f t="shared" si="5"/>
        <v>0</v>
      </c>
      <c r="K174" s="196"/>
      <c r="L174" s="197"/>
      <c r="M174" s="198" t="s">
        <v>1</v>
      </c>
      <c r="N174" s="199" t="s">
        <v>41</v>
      </c>
      <c r="P174" s="164">
        <f t="shared" si="6"/>
        <v>0</v>
      </c>
      <c r="Q174" s="164">
        <v>0</v>
      </c>
      <c r="R174" s="164">
        <f t="shared" si="7"/>
        <v>0</v>
      </c>
      <c r="S174" s="164">
        <v>0</v>
      </c>
      <c r="T174" s="165">
        <f t="shared" si="8"/>
        <v>0</v>
      </c>
      <c r="AR174" s="166" t="s">
        <v>3039</v>
      </c>
      <c r="AT174" s="166" t="s">
        <v>582</v>
      </c>
      <c r="AU174" s="166" t="s">
        <v>82</v>
      </c>
      <c r="AY174" s="16" t="s">
        <v>283</v>
      </c>
      <c r="BE174" s="167">
        <f t="shared" si="9"/>
        <v>0</v>
      </c>
      <c r="BF174" s="167">
        <f t="shared" si="10"/>
        <v>0</v>
      </c>
      <c r="BG174" s="167">
        <f t="shared" si="11"/>
        <v>0</v>
      </c>
      <c r="BH174" s="167">
        <f t="shared" si="12"/>
        <v>0</v>
      </c>
      <c r="BI174" s="167">
        <f t="shared" si="13"/>
        <v>0</v>
      </c>
      <c r="BJ174" s="16" t="s">
        <v>87</v>
      </c>
      <c r="BK174" s="167">
        <f t="shared" si="14"/>
        <v>0</v>
      </c>
      <c r="BL174" s="16" t="s">
        <v>651</v>
      </c>
      <c r="BM174" s="166" t="s">
        <v>5026</v>
      </c>
    </row>
    <row r="175" spans="2:65" s="1" customFormat="1" ht="16.5" customHeight="1">
      <c r="B175" s="125"/>
      <c r="C175" s="155" t="s">
        <v>509</v>
      </c>
      <c r="D175" s="155" t="s">
        <v>285</v>
      </c>
      <c r="E175" s="156" t="s">
        <v>5027</v>
      </c>
      <c r="F175" s="157" t="s">
        <v>3172</v>
      </c>
      <c r="G175" s="158" t="s">
        <v>373</v>
      </c>
      <c r="H175" s="159">
        <v>1</v>
      </c>
      <c r="I175" s="160"/>
      <c r="J175" s="161">
        <f t="shared" si="5"/>
        <v>0</v>
      </c>
      <c r="K175" s="162"/>
      <c r="L175" s="31"/>
      <c r="M175" s="163" t="s">
        <v>1</v>
      </c>
      <c r="N175" s="124" t="s">
        <v>41</v>
      </c>
      <c r="P175" s="164">
        <f t="shared" si="6"/>
        <v>0</v>
      </c>
      <c r="Q175" s="164">
        <v>0</v>
      </c>
      <c r="R175" s="164">
        <f t="shared" si="7"/>
        <v>0</v>
      </c>
      <c r="S175" s="164">
        <v>0</v>
      </c>
      <c r="T175" s="165">
        <f t="shared" si="8"/>
        <v>0</v>
      </c>
      <c r="AR175" s="166" t="s">
        <v>651</v>
      </c>
      <c r="AT175" s="166" t="s">
        <v>285</v>
      </c>
      <c r="AU175" s="166" t="s">
        <v>82</v>
      </c>
      <c r="AY175" s="16" t="s">
        <v>283</v>
      </c>
      <c r="BE175" s="167">
        <f t="shared" si="9"/>
        <v>0</v>
      </c>
      <c r="BF175" s="167">
        <f t="shared" si="10"/>
        <v>0</v>
      </c>
      <c r="BG175" s="167">
        <f t="shared" si="11"/>
        <v>0</v>
      </c>
      <c r="BH175" s="167">
        <f t="shared" si="12"/>
        <v>0</v>
      </c>
      <c r="BI175" s="167">
        <f t="shared" si="13"/>
        <v>0</v>
      </c>
      <c r="BJ175" s="16" t="s">
        <v>87</v>
      </c>
      <c r="BK175" s="167">
        <f t="shared" si="14"/>
        <v>0</v>
      </c>
      <c r="BL175" s="16" t="s">
        <v>651</v>
      </c>
      <c r="BM175" s="166" t="s">
        <v>5028</v>
      </c>
    </row>
    <row r="176" spans="2:65" s="1" customFormat="1" ht="33" customHeight="1">
      <c r="B176" s="125"/>
      <c r="C176" s="189" t="s">
        <v>515</v>
      </c>
      <c r="D176" s="189" t="s">
        <v>582</v>
      </c>
      <c r="E176" s="190" t="s">
        <v>5029</v>
      </c>
      <c r="F176" s="191" t="s">
        <v>5030</v>
      </c>
      <c r="G176" s="192" t="s">
        <v>373</v>
      </c>
      <c r="H176" s="193">
        <v>1</v>
      </c>
      <c r="I176" s="194"/>
      <c r="J176" s="195">
        <f t="shared" si="5"/>
        <v>0</v>
      </c>
      <c r="K176" s="196"/>
      <c r="L176" s="197"/>
      <c r="M176" s="198" t="s">
        <v>1</v>
      </c>
      <c r="N176" s="199" t="s">
        <v>41</v>
      </c>
      <c r="P176" s="164">
        <f t="shared" si="6"/>
        <v>0</v>
      </c>
      <c r="Q176" s="164">
        <v>0</v>
      </c>
      <c r="R176" s="164">
        <f t="shared" si="7"/>
        <v>0</v>
      </c>
      <c r="S176" s="164">
        <v>0</v>
      </c>
      <c r="T176" s="165">
        <f t="shared" si="8"/>
        <v>0</v>
      </c>
      <c r="AR176" s="166" t="s">
        <v>3039</v>
      </c>
      <c r="AT176" s="166" t="s">
        <v>582</v>
      </c>
      <c r="AU176" s="166" t="s">
        <v>82</v>
      </c>
      <c r="AY176" s="16" t="s">
        <v>283</v>
      </c>
      <c r="BE176" s="167">
        <f t="shared" si="9"/>
        <v>0</v>
      </c>
      <c r="BF176" s="167">
        <f t="shared" si="10"/>
        <v>0</v>
      </c>
      <c r="BG176" s="167">
        <f t="shared" si="11"/>
        <v>0</v>
      </c>
      <c r="BH176" s="167">
        <f t="shared" si="12"/>
        <v>0</v>
      </c>
      <c r="BI176" s="167">
        <f t="shared" si="13"/>
        <v>0</v>
      </c>
      <c r="BJ176" s="16" t="s">
        <v>87</v>
      </c>
      <c r="BK176" s="167">
        <f t="shared" si="14"/>
        <v>0</v>
      </c>
      <c r="BL176" s="16" t="s">
        <v>651</v>
      </c>
      <c r="BM176" s="166" t="s">
        <v>5031</v>
      </c>
    </row>
    <row r="177" spans="2:65" s="1" customFormat="1" ht="16.5" customHeight="1">
      <c r="B177" s="125"/>
      <c r="C177" s="155" t="s">
        <v>519</v>
      </c>
      <c r="D177" s="155" t="s">
        <v>285</v>
      </c>
      <c r="E177" s="156" t="s">
        <v>5032</v>
      </c>
      <c r="F177" s="157" t="s">
        <v>3172</v>
      </c>
      <c r="G177" s="158" t="s">
        <v>373</v>
      </c>
      <c r="H177" s="159">
        <v>1</v>
      </c>
      <c r="I177" s="160"/>
      <c r="J177" s="161">
        <f t="shared" si="5"/>
        <v>0</v>
      </c>
      <c r="K177" s="162"/>
      <c r="L177" s="31"/>
      <c r="M177" s="163" t="s">
        <v>1</v>
      </c>
      <c r="N177" s="124" t="s">
        <v>41</v>
      </c>
      <c r="P177" s="164">
        <f t="shared" si="6"/>
        <v>0</v>
      </c>
      <c r="Q177" s="164">
        <v>0</v>
      </c>
      <c r="R177" s="164">
        <f t="shared" si="7"/>
        <v>0</v>
      </c>
      <c r="S177" s="164">
        <v>0</v>
      </c>
      <c r="T177" s="165">
        <f t="shared" si="8"/>
        <v>0</v>
      </c>
      <c r="AR177" s="166" t="s">
        <v>651</v>
      </c>
      <c r="AT177" s="166" t="s">
        <v>285</v>
      </c>
      <c r="AU177" s="166" t="s">
        <v>82</v>
      </c>
      <c r="AY177" s="16" t="s">
        <v>283</v>
      </c>
      <c r="BE177" s="167">
        <f t="shared" si="9"/>
        <v>0</v>
      </c>
      <c r="BF177" s="167">
        <f t="shared" si="10"/>
        <v>0</v>
      </c>
      <c r="BG177" s="167">
        <f t="shared" si="11"/>
        <v>0</v>
      </c>
      <c r="BH177" s="167">
        <f t="shared" si="12"/>
        <v>0</v>
      </c>
      <c r="BI177" s="167">
        <f t="shared" si="13"/>
        <v>0</v>
      </c>
      <c r="BJ177" s="16" t="s">
        <v>87</v>
      </c>
      <c r="BK177" s="167">
        <f t="shared" si="14"/>
        <v>0</v>
      </c>
      <c r="BL177" s="16" t="s">
        <v>651</v>
      </c>
      <c r="BM177" s="166" t="s">
        <v>5033</v>
      </c>
    </row>
    <row r="178" spans="2:65" s="1" customFormat="1" ht="16.5" customHeight="1">
      <c r="B178" s="125"/>
      <c r="C178" s="189" t="s">
        <v>523</v>
      </c>
      <c r="D178" s="189" t="s">
        <v>582</v>
      </c>
      <c r="E178" s="190" t="s">
        <v>5034</v>
      </c>
      <c r="F178" s="191" t="s">
        <v>5035</v>
      </c>
      <c r="G178" s="192" t="s">
        <v>373</v>
      </c>
      <c r="H178" s="193">
        <v>2</v>
      </c>
      <c r="I178" s="194"/>
      <c r="J178" s="195">
        <f t="shared" si="5"/>
        <v>0</v>
      </c>
      <c r="K178" s="196"/>
      <c r="L178" s="197"/>
      <c r="M178" s="198" t="s">
        <v>1</v>
      </c>
      <c r="N178" s="199" t="s">
        <v>41</v>
      </c>
      <c r="P178" s="164">
        <f t="shared" si="6"/>
        <v>0</v>
      </c>
      <c r="Q178" s="164">
        <v>0</v>
      </c>
      <c r="R178" s="164">
        <f t="shared" si="7"/>
        <v>0</v>
      </c>
      <c r="S178" s="164">
        <v>0</v>
      </c>
      <c r="T178" s="165">
        <f t="shared" si="8"/>
        <v>0</v>
      </c>
      <c r="AR178" s="166" t="s">
        <v>3039</v>
      </c>
      <c r="AT178" s="166" t="s">
        <v>582</v>
      </c>
      <c r="AU178" s="166" t="s">
        <v>82</v>
      </c>
      <c r="AY178" s="16" t="s">
        <v>283</v>
      </c>
      <c r="BE178" s="167">
        <f t="shared" si="9"/>
        <v>0</v>
      </c>
      <c r="BF178" s="167">
        <f t="shared" si="10"/>
        <v>0</v>
      </c>
      <c r="BG178" s="167">
        <f t="shared" si="11"/>
        <v>0</v>
      </c>
      <c r="BH178" s="167">
        <f t="shared" si="12"/>
        <v>0</v>
      </c>
      <c r="BI178" s="167">
        <f t="shared" si="13"/>
        <v>0</v>
      </c>
      <c r="BJ178" s="16" t="s">
        <v>87</v>
      </c>
      <c r="BK178" s="167">
        <f t="shared" si="14"/>
        <v>0</v>
      </c>
      <c r="BL178" s="16" t="s">
        <v>651</v>
      </c>
      <c r="BM178" s="166" t="s">
        <v>5036</v>
      </c>
    </row>
    <row r="179" spans="2:65" s="1" customFormat="1" ht="16.5" customHeight="1">
      <c r="B179" s="125"/>
      <c r="C179" s="155" t="s">
        <v>527</v>
      </c>
      <c r="D179" s="155" t="s">
        <v>285</v>
      </c>
      <c r="E179" s="156" t="s">
        <v>5037</v>
      </c>
      <c r="F179" s="157" t="s">
        <v>3172</v>
      </c>
      <c r="G179" s="158" t="s">
        <v>373</v>
      </c>
      <c r="H179" s="159">
        <v>2</v>
      </c>
      <c r="I179" s="160"/>
      <c r="J179" s="161">
        <f t="shared" si="5"/>
        <v>0</v>
      </c>
      <c r="K179" s="162"/>
      <c r="L179" s="31"/>
      <c r="M179" s="163" t="s">
        <v>1</v>
      </c>
      <c r="N179" s="124" t="s">
        <v>41</v>
      </c>
      <c r="P179" s="164">
        <f t="shared" si="6"/>
        <v>0</v>
      </c>
      <c r="Q179" s="164">
        <v>0</v>
      </c>
      <c r="R179" s="164">
        <f t="shared" si="7"/>
        <v>0</v>
      </c>
      <c r="S179" s="164">
        <v>0</v>
      </c>
      <c r="T179" s="165">
        <f t="shared" si="8"/>
        <v>0</v>
      </c>
      <c r="AR179" s="166" t="s">
        <v>651</v>
      </c>
      <c r="AT179" s="166" t="s">
        <v>285</v>
      </c>
      <c r="AU179" s="166" t="s">
        <v>82</v>
      </c>
      <c r="AY179" s="16" t="s">
        <v>283</v>
      </c>
      <c r="BE179" s="167">
        <f t="shared" si="9"/>
        <v>0</v>
      </c>
      <c r="BF179" s="167">
        <f t="shared" si="10"/>
        <v>0</v>
      </c>
      <c r="BG179" s="167">
        <f t="shared" si="11"/>
        <v>0</v>
      </c>
      <c r="BH179" s="167">
        <f t="shared" si="12"/>
        <v>0</v>
      </c>
      <c r="BI179" s="167">
        <f t="shared" si="13"/>
        <v>0</v>
      </c>
      <c r="BJ179" s="16" t="s">
        <v>87</v>
      </c>
      <c r="BK179" s="167">
        <f t="shared" si="14"/>
        <v>0</v>
      </c>
      <c r="BL179" s="16" t="s">
        <v>651</v>
      </c>
      <c r="BM179" s="166" t="s">
        <v>5038</v>
      </c>
    </row>
    <row r="180" spans="2:65" s="11" customFormat="1" ht="25.9" customHeight="1">
      <c r="B180" s="143"/>
      <c r="D180" s="144" t="s">
        <v>74</v>
      </c>
      <c r="E180" s="145" t="s">
        <v>2638</v>
      </c>
      <c r="F180" s="145" t="s">
        <v>3255</v>
      </c>
      <c r="I180" s="146"/>
      <c r="J180" s="147">
        <f>BK180</f>
        <v>0</v>
      </c>
      <c r="L180" s="143"/>
      <c r="M180" s="148"/>
      <c r="P180" s="149">
        <f>SUM(P181:P183)</f>
        <v>0</v>
      </c>
      <c r="R180" s="149">
        <f>SUM(R181:R183)</f>
        <v>0</v>
      </c>
      <c r="T180" s="150">
        <f>SUM(T181:T183)</f>
        <v>0</v>
      </c>
      <c r="AR180" s="144" t="s">
        <v>289</v>
      </c>
      <c r="AT180" s="151" t="s">
        <v>74</v>
      </c>
      <c r="AU180" s="151" t="s">
        <v>75</v>
      </c>
      <c r="AY180" s="144" t="s">
        <v>283</v>
      </c>
      <c r="BK180" s="152">
        <f>SUM(BK181:BK183)</f>
        <v>0</v>
      </c>
    </row>
    <row r="181" spans="2:65" s="1" customFormat="1" ht="24.2" customHeight="1">
      <c r="B181" s="125"/>
      <c r="C181" s="155" t="s">
        <v>531</v>
      </c>
      <c r="D181" s="155" t="s">
        <v>285</v>
      </c>
      <c r="E181" s="156" t="s">
        <v>3270</v>
      </c>
      <c r="F181" s="157" t="s">
        <v>3271</v>
      </c>
      <c r="G181" s="158" t="s">
        <v>3258</v>
      </c>
      <c r="H181" s="159">
        <v>1</v>
      </c>
      <c r="I181" s="160"/>
      <c r="J181" s="161">
        <f>ROUND(I181*H181,2)</f>
        <v>0</v>
      </c>
      <c r="K181" s="162"/>
      <c r="L181" s="31"/>
      <c r="M181" s="163" t="s">
        <v>1</v>
      </c>
      <c r="N181" s="124" t="s">
        <v>41</v>
      </c>
      <c r="P181" s="164">
        <f>O181*H181</f>
        <v>0</v>
      </c>
      <c r="Q181" s="164">
        <v>0</v>
      </c>
      <c r="R181" s="164">
        <f>Q181*H181</f>
        <v>0</v>
      </c>
      <c r="S181" s="164">
        <v>0</v>
      </c>
      <c r="T181" s="165">
        <f>S181*H181</f>
        <v>0</v>
      </c>
      <c r="AR181" s="166" t="s">
        <v>3259</v>
      </c>
      <c r="AT181" s="166" t="s">
        <v>285</v>
      </c>
      <c r="AU181" s="166" t="s">
        <v>82</v>
      </c>
      <c r="AY181" s="16" t="s">
        <v>283</v>
      </c>
      <c r="BE181" s="167">
        <f>IF(N181="základná",J181,0)</f>
        <v>0</v>
      </c>
      <c r="BF181" s="167">
        <f>IF(N181="znížená",J181,0)</f>
        <v>0</v>
      </c>
      <c r="BG181" s="167">
        <f>IF(N181="zákl. prenesená",J181,0)</f>
        <v>0</v>
      </c>
      <c r="BH181" s="167">
        <f>IF(N181="zníž. prenesená",J181,0)</f>
        <v>0</v>
      </c>
      <c r="BI181" s="167">
        <f>IF(N181="nulová",J181,0)</f>
        <v>0</v>
      </c>
      <c r="BJ181" s="16" t="s">
        <v>87</v>
      </c>
      <c r="BK181" s="167">
        <f>ROUND(I181*H181,2)</f>
        <v>0</v>
      </c>
      <c r="BL181" s="16" t="s">
        <v>3259</v>
      </c>
      <c r="BM181" s="166" t="s">
        <v>5039</v>
      </c>
    </row>
    <row r="182" spans="2:65" s="1" customFormat="1" ht="24.2" customHeight="1">
      <c r="B182" s="125"/>
      <c r="C182" s="155" t="s">
        <v>538</v>
      </c>
      <c r="D182" s="155" t="s">
        <v>285</v>
      </c>
      <c r="E182" s="156" t="s">
        <v>3273</v>
      </c>
      <c r="F182" s="157" t="s">
        <v>3274</v>
      </c>
      <c r="G182" s="158" t="s">
        <v>3258</v>
      </c>
      <c r="H182" s="159">
        <v>1</v>
      </c>
      <c r="I182" s="160"/>
      <c r="J182" s="161">
        <f>ROUND(I182*H182,2)</f>
        <v>0</v>
      </c>
      <c r="K182" s="162"/>
      <c r="L182" s="31"/>
      <c r="M182" s="163" t="s">
        <v>1</v>
      </c>
      <c r="N182" s="124" t="s">
        <v>41</v>
      </c>
      <c r="P182" s="164">
        <f>O182*H182</f>
        <v>0</v>
      </c>
      <c r="Q182" s="164">
        <v>0</v>
      </c>
      <c r="R182" s="164">
        <f>Q182*H182</f>
        <v>0</v>
      </c>
      <c r="S182" s="164">
        <v>0</v>
      </c>
      <c r="T182" s="165">
        <f>S182*H182</f>
        <v>0</v>
      </c>
      <c r="AR182" s="166" t="s">
        <v>3259</v>
      </c>
      <c r="AT182" s="166" t="s">
        <v>285</v>
      </c>
      <c r="AU182" s="166" t="s">
        <v>82</v>
      </c>
      <c r="AY182" s="16" t="s">
        <v>283</v>
      </c>
      <c r="BE182" s="167">
        <f>IF(N182="základná",J182,0)</f>
        <v>0</v>
      </c>
      <c r="BF182" s="167">
        <f>IF(N182="znížená",J182,0)</f>
        <v>0</v>
      </c>
      <c r="BG182" s="167">
        <f>IF(N182="zákl. prenesená",J182,0)</f>
        <v>0</v>
      </c>
      <c r="BH182" s="167">
        <f>IF(N182="zníž. prenesená",J182,0)</f>
        <v>0</v>
      </c>
      <c r="BI182" s="167">
        <f>IF(N182="nulová",J182,0)</f>
        <v>0</v>
      </c>
      <c r="BJ182" s="16" t="s">
        <v>87</v>
      </c>
      <c r="BK182" s="167">
        <f>ROUND(I182*H182,2)</f>
        <v>0</v>
      </c>
      <c r="BL182" s="16" t="s">
        <v>3259</v>
      </c>
      <c r="BM182" s="166" t="s">
        <v>5040</v>
      </c>
    </row>
    <row r="183" spans="2:65" s="1" customFormat="1" ht="24.2" customHeight="1">
      <c r="B183" s="125"/>
      <c r="C183" s="155" t="s">
        <v>542</v>
      </c>
      <c r="D183" s="155" t="s">
        <v>285</v>
      </c>
      <c r="E183" s="156" t="s">
        <v>3276</v>
      </c>
      <c r="F183" s="157" t="s">
        <v>3277</v>
      </c>
      <c r="G183" s="158" t="s">
        <v>3258</v>
      </c>
      <c r="H183" s="159">
        <v>1</v>
      </c>
      <c r="I183" s="160"/>
      <c r="J183" s="161">
        <f>ROUND(I183*H183,2)</f>
        <v>0</v>
      </c>
      <c r="K183" s="162"/>
      <c r="L183" s="31"/>
      <c r="M183" s="201" t="s">
        <v>1</v>
      </c>
      <c r="N183" s="202" t="s">
        <v>41</v>
      </c>
      <c r="O183" s="203"/>
      <c r="P183" s="204">
        <f>O183*H183</f>
        <v>0</v>
      </c>
      <c r="Q183" s="204">
        <v>0</v>
      </c>
      <c r="R183" s="204">
        <f>Q183*H183</f>
        <v>0</v>
      </c>
      <c r="S183" s="204">
        <v>0</v>
      </c>
      <c r="T183" s="205">
        <f>S183*H183</f>
        <v>0</v>
      </c>
      <c r="AR183" s="166" t="s">
        <v>3259</v>
      </c>
      <c r="AT183" s="166" t="s">
        <v>285</v>
      </c>
      <c r="AU183" s="166" t="s">
        <v>82</v>
      </c>
      <c r="AY183" s="16" t="s">
        <v>283</v>
      </c>
      <c r="BE183" s="167">
        <f>IF(N183="základná",J183,0)</f>
        <v>0</v>
      </c>
      <c r="BF183" s="167">
        <f>IF(N183="znížená",J183,0)</f>
        <v>0</v>
      </c>
      <c r="BG183" s="167">
        <f>IF(N183="zákl. prenesená",J183,0)</f>
        <v>0</v>
      </c>
      <c r="BH183" s="167">
        <f>IF(N183="zníž. prenesená",J183,0)</f>
        <v>0</v>
      </c>
      <c r="BI183" s="167">
        <f>IF(N183="nulová",J183,0)</f>
        <v>0</v>
      </c>
      <c r="BJ183" s="16" t="s">
        <v>87</v>
      </c>
      <c r="BK183" s="167">
        <f>ROUND(I183*H183,2)</f>
        <v>0</v>
      </c>
      <c r="BL183" s="16" t="s">
        <v>3259</v>
      </c>
      <c r="BM183" s="166" t="s">
        <v>5041</v>
      </c>
    </row>
    <row r="184" spans="2:65" s="1" customFormat="1" ht="6.95" customHeight="1">
      <c r="B184" s="46"/>
      <c r="C184" s="47"/>
      <c r="D184" s="47"/>
      <c r="E184" s="47"/>
      <c r="F184" s="47"/>
      <c r="G184" s="47"/>
      <c r="H184" s="47"/>
      <c r="I184" s="47"/>
      <c r="J184" s="47"/>
      <c r="K184" s="47"/>
      <c r="L184" s="31"/>
    </row>
  </sheetData>
  <autoFilter ref="C136:K183" xr:uid="{00000000-0009-0000-0000-000017000000}"/>
  <mergeCells count="20">
    <mergeCell ref="E123:H123"/>
    <mergeCell ref="E127:H127"/>
    <mergeCell ref="E125:H125"/>
    <mergeCell ref="E129:H129"/>
    <mergeCell ref="L2:V2"/>
    <mergeCell ref="D107:F107"/>
    <mergeCell ref="D108:F108"/>
    <mergeCell ref="D109:F109"/>
    <mergeCell ref="D110:F110"/>
    <mergeCell ref="D111:F111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20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166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4627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5042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J107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ROUND((SUM(BE107:BE114) + SUM(BE138:BE206)),  2)</f>
        <v>0</v>
      </c>
      <c r="G39" s="101"/>
      <c r="H39" s="101"/>
      <c r="I39" s="102">
        <v>0.2</v>
      </c>
      <c r="J39" s="100">
        <f>ROUND(((SUM(BE107:BE114) + SUM(BE138:BE206))*I39),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ROUND((SUM(BF107:BF114) + SUM(BF138:BF206)),  2)</f>
        <v>0</v>
      </c>
      <c r="G40" s="101"/>
      <c r="H40" s="101"/>
      <c r="I40" s="102">
        <v>0.2</v>
      </c>
      <c r="J40" s="100">
        <f>ROUND(((SUM(BF107:BF114) + SUM(BF138:BF206))*I40),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ROUND((SUM(BG107:BG114) + SUM(BG138:BG206)),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ROUND((SUM(BH107:BH114) + SUM(BH138:BH206)),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ROUND((SUM(BI107:BI114) + SUM(BI138:BI206)),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4627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stk - ŠTK-I+II.etapa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J138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3329</v>
      </c>
      <c r="E101" s="117"/>
      <c r="F101" s="117"/>
      <c r="G101" s="117"/>
      <c r="H101" s="117"/>
      <c r="I101" s="117"/>
      <c r="J101" s="118">
        <f>J139</f>
        <v>0</v>
      </c>
      <c r="L101" s="115"/>
    </row>
    <row r="102" spans="2:65" s="8" customFormat="1" ht="24.95" customHeight="1">
      <c r="B102" s="115"/>
      <c r="D102" s="116" t="s">
        <v>3330</v>
      </c>
      <c r="E102" s="117"/>
      <c r="F102" s="117"/>
      <c r="G102" s="117"/>
      <c r="H102" s="117"/>
      <c r="I102" s="117"/>
      <c r="J102" s="118">
        <f>J164</f>
        <v>0</v>
      </c>
      <c r="L102" s="115"/>
    </row>
    <row r="103" spans="2:65" s="8" customFormat="1" ht="24.95" customHeight="1">
      <c r="B103" s="115"/>
      <c r="D103" s="116" t="s">
        <v>3331</v>
      </c>
      <c r="E103" s="117"/>
      <c r="F103" s="117"/>
      <c r="G103" s="117"/>
      <c r="H103" s="117"/>
      <c r="I103" s="117"/>
      <c r="J103" s="118">
        <f>J177</f>
        <v>0</v>
      </c>
      <c r="L103" s="115"/>
    </row>
    <row r="104" spans="2:65" s="8" customFormat="1" ht="24.95" customHeight="1">
      <c r="B104" s="115"/>
      <c r="D104" s="116" t="s">
        <v>3165</v>
      </c>
      <c r="E104" s="117"/>
      <c r="F104" s="117"/>
      <c r="G104" s="117"/>
      <c r="H104" s="117"/>
      <c r="I104" s="117"/>
      <c r="J104" s="118">
        <f>J202</f>
        <v>0</v>
      </c>
      <c r="L104" s="115"/>
    </row>
    <row r="105" spans="2:65" s="1" customFormat="1" ht="21.75" customHeight="1">
      <c r="B105" s="31"/>
      <c r="L105" s="31"/>
    </row>
    <row r="106" spans="2:65" s="1" customFormat="1" ht="6.95" customHeight="1">
      <c r="B106" s="31"/>
      <c r="L106" s="31"/>
    </row>
    <row r="107" spans="2:65" s="1" customFormat="1" ht="29.25" customHeight="1">
      <c r="B107" s="31"/>
      <c r="C107" s="114" t="s">
        <v>259</v>
      </c>
      <c r="J107" s="123">
        <f>ROUND(J108 + J109 + J110 + J111 + J112 + J113,2)</f>
        <v>0</v>
      </c>
      <c r="L107" s="31"/>
      <c r="N107" s="124" t="s">
        <v>39</v>
      </c>
    </row>
    <row r="108" spans="2:65" s="1" customFormat="1" ht="18" customHeight="1">
      <c r="B108" s="125"/>
      <c r="C108" s="126"/>
      <c r="D108" s="263" t="s">
        <v>260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ref="BE108:BE113" si="0">IF(N108="základná",J108,0)</f>
        <v>0</v>
      </c>
      <c r="BF108" s="131">
        <f t="shared" ref="BF108:BF113" si="1">IF(N108="znížená",J108,0)</f>
        <v>0</v>
      </c>
      <c r="BG108" s="131">
        <f t="shared" ref="BG108:BG113" si="2">IF(N108="zákl. prenesená",J108,0)</f>
        <v>0</v>
      </c>
      <c r="BH108" s="131">
        <f t="shared" ref="BH108:BH113" si="3">IF(N108="zníž. prenesená",J108,0)</f>
        <v>0</v>
      </c>
      <c r="BI108" s="131">
        <f t="shared" ref="BI108:BI113" si="4">IF(N108="nulová",J108,0)</f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262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263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264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265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127" t="s">
        <v>266</v>
      </c>
      <c r="E113" s="126"/>
      <c r="F113" s="126"/>
      <c r="G113" s="126"/>
      <c r="H113" s="126"/>
      <c r="I113" s="126"/>
      <c r="J113" s="128">
        <f>ROUND(J34*T113,2)</f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267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1.25">
      <c r="B114" s="31"/>
      <c r="L114" s="31"/>
    </row>
    <row r="115" spans="2:65" s="1" customFormat="1" ht="29.25" customHeight="1">
      <c r="B115" s="31"/>
      <c r="C115" s="132" t="s">
        <v>268</v>
      </c>
      <c r="D115" s="104"/>
      <c r="E115" s="104"/>
      <c r="F115" s="104"/>
      <c r="G115" s="104"/>
      <c r="H115" s="104"/>
      <c r="I115" s="104"/>
      <c r="J115" s="133">
        <f>ROUND(J100+J107,2)</f>
        <v>0</v>
      </c>
      <c r="K115" s="104"/>
      <c r="L115" s="31"/>
    </row>
    <row r="116" spans="2:65" s="1" customFormat="1" ht="6.95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1"/>
    </row>
    <row r="120" spans="2:65" s="1" customFormat="1" ht="6.95" customHeight="1"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31"/>
    </row>
    <row r="121" spans="2:65" s="1" customFormat="1" ht="24.95" customHeight="1">
      <c r="B121" s="31"/>
      <c r="C121" s="20" t="s">
        <v>269</v>
      </c>
      <c r="L121" s="31"/>
    </row>
    <row r="122" spans="2:65" s="1" customFormat="1" ht="6.95" customHeight="1">
      <c r="B122" s="31"/>
      <c r="L122" s="31"/>
    </row>
    <row r="123" spans="2:65" s="1" customFormat="1" ht="12" customHeight="1">
      <c r="B123" s="31"/>
      <c r="C123" s="26" t="s">
        <v>15</v>
      </c>
      <c r="L123" s="31"/>
    </row>
    <row r="124" spans="2:65" s="1" customFormat="1" ht="26.25" customHeight="1">
      <c r="B124" s="31"/>
      <c r="E124" s="259" t="str">
        <f>E7</f>
        <v>Komplexná rekonštrukcia a realizácia nadstavby budovy študenského domova4,Tr. SNP53,Banská Bystrica</v>
      </c>
      <c r="F124" s="260"/>
      <c r="G124" s="260"/>
      <c r="H124" s="260"/>
      <c r="L124" s="31"/>
    </row>
    <row r="125" spans="2:65" ht="12" customHeight="1">
      <c r="B125" s="19"/>
      <c r="C125" s="26" t="s">
        <v>222</v>
      </c>
      <c r="L125" s="19"/>
    </row>
    <row r="126" spans="2:65" ht="16.5" customHeight="1">
      <c r="B126" s="19"/>
      <c r="E126" s="259" t="s">
        <v>223</v>
      </c>
      <c r="F126" s="216"/>
      <c r="G126" s="216"/>
      <c r="H126" s="216"/>
      <c r="L126" s="19"/>
    </row>
    <row r="127" spans="2:65" ht="12" customHeight="1">
      <c r="B127" s="19"/>
      <c r="C127" s="26" t="s">
        <v>224</v>
      </c>
      <c r="L127" s="19"/>
    </row>
    <row r="128" spans="2:65" s="1" customFormat="1" ht="16.5" customHeight="1">
      <c r="B128" s="31"/>
      <c r="E128" s="254" t="s">
        <v>4627</v>
      </c>
      <c r="F128" s="261"/>
      <c r="G128" s="261"/>
      <c r="H128" s="261"/>
      <c r="L128" s="31"/>
    </row>
    <row r="129" spans="2:65" s="1" customFormat="1" ht="12" customHeight="1">
      <c r="B129" s="31"/>
      <c r="C129" s="26" t="s">
        <v>226</v>
      </c>
      <c r="L129" s="31"/>
    </row>
    <row r="130" spans="2:65" s="1" customFormat="1" ht="16.5" customHeight="1">
      <c r="B130" s="31"/>
      <c r="E130" s="241" t="str">
        <f>E13</f>
        <v>stk - ŠTK-I+II.etapa</v>
      </c>
      <c r="F130" s="261"/>
      <c r="G130" s="261"/>
      <c r="H130" s="261"/>
      <c r="L130" s="31"/>
    </row>
    <row r="131" spans="2:65" s="1" customFormat="1" ht="6.95" customHeight="1">
      <c r="B131" s="31"/>
      <c r="L131" s="31"/>
    </row>
    <row r="132" spans="2:65" s="1" customFormat="1" ht="12" customHeight="1">
      <c r="B132" s="31"/>
      <c r="C132" s="26" t="s">
        <v>19</v>
      </c>
      <c r="F132" s="24" t="str">
        <f>F16</f>
        <v xml:space="preserve"> </v>
      </c>
      <c r="I132" s="26" t="s">
        <v>21</v>
      </c>
      <c r="J132" s="54" t="str">
        <f>IF(J16="","",J16)</f>
        <v>10. 9. 2024</v>
      </c>
      <c r="L132" s="31"/>
    </row>
    <row r="133" spans="2:65" s="1" customFormat="1" ht="6.95" customHeight="1">
      <c r="B133" s="31"/>
      <c r="L133" s="31"/>
    </row>
    <row r="134" spans="2:65" s="1" customFormat="1" ht="15.2" customHeight="1">
      <c r="B134" s="31"/>
      <c r="C134" s="26" t="s">
        <v>23</v>
      </c>
      <c r="F134" s="24" t="str">
        <f>E19</f>
        <v>Univerzita Mateja Bela v Banskej Bystrici</v>
      </c>
      <c r="I134" s="26" t="s">
        <v>29</v>
      </c>
      <c r="J134" s="29" t="str">
        <f>E25</f>
        <v>Insvet s.r.o.,Koeice</v>
      </c>
      <c r="L134" s="31"/>
    </row>
    <row r="135" spans="2:65" s="1" customFormat="1" ht="15.2" customHeight="1">
      <c r="B135" s="31"/>
      <c r="C135" s="26" t="s">
        <v>27</v>
      </c>
      <c r="F135" s="24" t="str">
        <f>IF(E22="","",E22)</f>
        <v>Vyplň údaj</v>
      </c>
      <c r="I135" s="26" t="s">
        <v>32</v>
      </c>
      <c r="J135" s="29" t="str">
        <f>E28</f>
        <v xml:space="preserve"> </v>
      </c>
      <c r="L135" s="31"/>
    </row>
    <row r="136" spans="2:65" s="1" customFormat="1" ht="10.35" customHeight="1">
      <c r="B136" s="31"/>
      <c r="L136" s="31"/>
    </row>
    <row r="137" spans="2:65" s="10" customFormat="1" ht="29.25" customHeight="1">
      <c r="B137" s="134"/>
      <c r="C137" s="135" t="s">
        <v>270</v>
      </c>
      <c r="D137" s="136" t="s">
        <v>60</v>
      </c>
      <c r="E137" s="136" t="s">
        <v>56</v>
      </c>
      <c r="F137" s="136" t="s">
        <v>57</v>
      </c>
      <c r="G137" s="136" t="s">
        <v>271</v>
      </c>
      <c r="H137" s="136" t="s">
        <v>272</v>
      </c>
      <c r="I137" s="136" t="s">
        <v>273</v>
      </c>
      <c r="J137" s="137" t="s">
        <v>232</v>
      </c>
      <c r="K137" s="138" t="s">
        <v>274</v>
      </c>
      <c r="L137" s="134"/>
      <c r="M137" s="61" t="s">
        <v>1</v>
      </c>
      <c r="N137" s="62" t="s">
        <v>39</v>
      </c>
      <c r="O137" s="62" t="s">
        <v>275</v>
      </c>
      <c r="P137" s="62" t="s">
        <v>276</v>
      </c>
      <c r="Q137" s="62" t="s">
        <v>277</v>
      </c>
      <c r="R137" s="62" t="s">
        <v>278</v>
      </c>
      <c r="S137" s="62" t="s">
        <v>279</v>
      </c>
      <c r="T137" s="63" t="s">
        <v>280</v>
      </c>
    </row>
    <row r="138" spans="2:65" s="1" customFormat="1" ht="22.9" customHeight="1">
      <c r="B138" s="31"/>
      <c r="C138" s="66" t="s">
        <v>228</v>
      </c>
      <c r="J138" s="139">
        <f>BK138</f>
        <v>0</v>
      </c>
      <c r="L138" s="31"/>
      <c r="M138" s="64"/>
      <c r="N138" s="55"/>
      <c r="O138" s="55"/>
      <c r="P138" s="140">
        <f>P139+P164+P177+P202</f>
        <v>0</v>
      </c>
      <c r="Q138" s="55"/>
      <c r="R138" s="140">
        <f>R139+R164+R177+R202</f>
        <v>0</v>
      </c>
      <c r="S138" s="55"/>
      <c r="T138" s="141">
        <f>T139+T164+T177+T202</f>
        <v>0</v>
      </c>
      <c r="AT138" s="16" t="s">
        <v>74</v>
      </c>
      <c r="AU138" s="16" t="s">
        <v>234</v>
      </c>
      <c r="BK138" s="142">
        <f>BK139+BK164+BK177+BK202</f>
        <v>0</v>
      </c>
    </row>
    <row r="139" spans="2:65" s="11" customFormat="1" ht="25.9" customHeight="1">
      <c r="B139" s="143"/>
      <c r="D139" s="144" t="s">
        <v>74</v>
      </c>
      <c r="E139" s="145" t="s">
        <v>2464</v>
      </c>
      <c r="F139" s="145" t="s">
        <v>3332</v>
      </c>
      <c r="I139" s="146"/>
      <c r="J139" s="147">
        <f>BK139</f>
        <v>0</v>
      </c>
      <c r="L139" s="143"/>
      <c r="M139" s="148"/>
      <c r="P139" s="149">
        <f>SUM(P140:P163)</f>
        <v>0</v>
      </c>
      <c r="R139" s="149">
        <f>SUM(R140:R163)</f>
        <v>0</v>
      </c>
      <c r="T139" s="150">
        <f>SUM(T140:T163)</f>
        <v>0</v>
      </c>
      <c r="AR139" s="144" t="s">
        <v>82</v>
      </c>
      <c r="AT139" s="151" t="s">
        <v>74</v>
      </c>
      <c r="AU139" s="151" t="s">
        <v>75</v>
      </c>
      <c r="AY139" s="144" t="s">
        <v>283</v>
      </c>
      <c r="BK139" s="152">
        <f>SUM(BK140:BK163)</f>
        <v>0</v>
      </c>
    </row>
    <row r="140" spans="2:65" s="1" customFormat="1" ht="66.75" customHeight="1">
      <c r="B140" s="125"/>
      <c r="C140" s="189" t="s">
        <v>82</v>
      </c>
      <c r="D140" s="189" t="s">
        <v>582</v>
      </c>
      <c r="E140" s="190" t="s">
        <v>5043</v>
      </c>
      <c r="F140" s="191" t="s">
        <v>5044</v>
      </c>
      <c r="G140" s="192" t="s">
        <v>373</v>
      </c>
      <c r="H140" s="193">
        <v>6</v>
      </c>
      <c r="I140" s="194"/>
      <c r="J140" s="195">
        <f t="shared" ref="J140:J163" si="5">ROUND(I140*H140,2)</f>
        <v>0</v>
      </c>
      <c r="K140" s="196"/>
      <c r="L140" s="197"/>
      <c r="M140" s="198" t="s">
        <v>1</v>
      </c>
      <c r="N140" s="199" t="s">
        <v>41</v>
      </c>
      <c r="P140" s="164">
        <f t="shared" ref="P140:P163" si="6">O140*H140</f>
        <v>0</v>
      </c>
      <c r="Q140" s="164">
        <v>0</v>
      </c>
      <c r="R140" s="164">
        <f t="shared" ref="R140:R163" si="7">Q140*H140</f>
        <v>0</v>
      </c>
      <c r="S140" s="164">
        <v>0</v>
      </c>
      <c r="T140" s="165">
        <f t="shared" ref="T140:T163" si="8">S140*H140</f>
        <v>0</v>
      </c>
      <c r="AR140" s="166" t="s">
        <v>3039</v>
      </c>
      <c r="AT140" s="166" t="s">
        <v>582</v>
      </c>
      <c r="AU140" s="166" t="s">
        <v>82</v>
      </c>
      <c r="AY140" s="16" t="s">
        <v>283</v>
      </c>
      <c r="BE140" s="167">
        <f t="shared" ref="BE140:BE163" si="9">IF(N140="základná",J140,0)</f>
        <v>0</v>
      </c>
      <c r="BF140" s="167">
        <f t="shared" ref="BF140:BF163" si="10">IF(N140="znížená",J140,0)</f>
        <v>0</v>
      </c>
      <c r="BG140" s="167">
        <f t="shared" ref="BG140:BG163" si="11">IF(N140="zákl. prenesená",J140,0)</f>
        <v>0</v>
      </c>
      <c r="BH140" s="167">
        <f t="shared" ref="BH140:BH163" si="12">IF(N140="zníž. prenesená",J140,0)</f>
        <v>0</v>
      </c>
      <c r="BI140" s="167">
        <f t="shared" ref="BI140:BI163" si="13">IF(N140="nulová",J140,0)</f>
        <v>0</v>
      </c>
      <c r="BJ140" s="16" t="s">
        <v>87</v>
      </c>
      <c r="BK140" s="167">
        <f t="shared" ref="BK140:BK163" si="14">ROUND(I140*H140,2)</f>
        <v>0</v>
      </c>
      <c r="BL140" s="16" t="s">
        <v>651</v>
      </c>
      <c r="BM140" s="166" t="s">
        <v>5045</v>
      </c>
    </row>
    <row r="141" spans="2:65" s="1" customFormat="1" ht="16.5" customHeight="1">
      <c r="B141" s="125"/>
      <c r="C141" s="155" t="s">
        <v>87</v>
      </c>
      <c r="D141" s="155" t="s">
        <v>285</v>
      </c>
      <c r="E141" s="156" t="s">
        <v>5046</v>
      </c>
      <c r="F141" s="157" t="s">
        <v>3172</v>
      </c>
      <c r="G141" s="158" t="s">
        <v>373</v>
      </c>
      <c r="H141" s="159">
        <v>6</v>
      </c>
      <c r="I141" s="160"/>
      <c r="J141" s="161">
        <f t="shared" si="5"/>
        <v>0</v>
      </c>
      <c r="K141" s="162"/>
      <c r="L141" s="31"/>
      <c r="M141" s="163" t="s">
        <v>1</v>
      </c>
      <c r="N141" s="124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651</v>
      </c>
      <c r="AT141" s="166" t="s">
        <v>285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651</v>
      </c>
      <c r="BM141" s="166" t="s">
        <v>5047</v>
      </c>
    </row>
    <row r="142" spans="2:65" s="1" customFormat="1" ht="24.2" customHeight="1">
      <c r="B142" s="125"/>
      <c r="C142" s="189" t="s">
        <v>92</v>
      </c>
      <c r="D142" s="189" t="s">
        <v>582</v>
      </c>
      <c r="E142" s="190" t="s">
        <v>5048</v>
      </c>
      <c r="F142" s="191" t="s">
        <v>5049</v>
      </c>
      <c r="G142" s="192" t="s">
        <v>373</v>
      </c>
      <c r="H142" s="193">
        <v>6</v>
      </c>
      <c r="I142" s="194"/>
      <c r="J142" s="195">
        <f t="shared" si="5"/>
        <v>0</v>
      </c>
      <c r="K142" s="196"/>
      <c r="L142" s="197"/>
      <c r="M142" s="198" t="s">
        <v>1</v>
      </c>
      <c r="N142" s="199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3039</v>
      </c>
      <c r="AT142" s="166" t="s">
        <v>582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5050</v>
      </c>
    </row>
    <row r="143" spans="2:65" s="1" customFormat="1" ht="49.15" customHeight="1">
      <c r="B143" s="125"/>
      <c r="C143" s="189" t="s">
        <v>289</v>
      </c>
      <c r="D143" s="189" t="s">
        <v>582</v>
      </c>
      <c r="E143" s="190" t="s">
        <v>5051</v>
      </c>
      <c r="F143" s="191" t="s">
        <v>5052</v>
      </c>
      <c r="G143" s="192" t="s">
        <v>373</v>
      </c>
      <c r="H143" s="193">
        <v>6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3039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5053</v>
      </c>
    </row>
    <row r="144" spans="2:65" s="1" customFormat="1" ht="16.5" customHeight="1">
      <c r="B144" s="125"/>
      <c r="C144" s="155" t="s">
        <v>306</v>
      </c>
      <c r="D144" s="155" t="s">
        <v>285</v>
      </c>
      <c r="E144" s="156" t="s">
        <v>5054</v>
      </c>
      <c r="F144" s="157" t="s">
        <v>3172</v>
      </c>
      <c r="G144" s="158" t="s">
        <v>373</v>
      </c>
      <c r="H144" s="159">
        <v>6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5055</v>
      </c>
    </row>
    <row r="145" spans="2:65" s="1" customFormat="1" ht="24.2" customHeight="1">
      <c r="B145" s="125"/>
      <c r="C145" s="189" t="s">
        <v>310</v>
      </c>
      <c r="D145" s="189" t="s">
        <v>582</v>
      </c>
      <c r="E145" s="190" t="s">
        <v>5056</v>
      </c>
      <c r="F145" s="191" t="s">
        <v>5057</v>
      </c>
      <c r="G145" s="192" t="s">
        <v>373</v>
      </c>
      <c r="H145" s="193">
        <v>6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3039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5058</v>
      </c>
    </row>
    <row r="146" spans="2:65" s="1" customFormat="1" ht="16.5" customHeight="1">
      <c r="B146" s="125"/>
      <c r="C146" s="155" t="s">
        <v>315</v>
      </c>
      <c r="D146" s="155" t="s">
        <v>285</v>
      </c>
      <c r="E146" s="156" t="s">
        <v>5059</v>
      </c>
      <c r="F146" s="157" t="s">
        <v>3172</v>
      </c>
      <c r="G146" s="158" t="s">
        <v>373</v>
      </c>
      <c r="H146" s="159">
        <v>6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5060</v>
      </c>
    </row>
    <row r="147" spans="2:65" s="1" customFormat="1" ht="24.2" customHeight="1">
      <c r="B147" s="125"/>
      <c r="C147" s="189" t="s">
        <v>319</v>
      </c>
      <c r="D147" s="189" t="s">
        <v>582</v>
      </c>
      <c r="E147" s="190" t="s">
        <v>5061</v>
      </c>
      <c r="F147" s="191" t="s">
        <v>5062</v>
      </c>
      <c r="G147" s="192" t="s">
        <v>373</v>
      </c>
      <c r="H147" s="193">
        <v>12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5063</v>
      </c>
    </row>
    <row r="148" spans="2:65" s="1" customFormat="1" ht="16.5" customHeight="1">
      <c r="B148" s="125"/>
      <c r="C148" s="155" t="s">
        <v>323</v>
      </c>
      <c r="D148" s="155" t="s">
        <v>285</v>
      </c>
      <c r="E148" s="156" t="s">
        <v>5064</v>
      </c>
      <c r="F148" s="157" t="s">
        <v>3172</v>
      </c>
      <c r="G148" s="158" t="s">
        <v>373</v>
      </c>
      <c r="H148" s="159">
        <v>12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5065</v>
      </c>
    </row>
    <row r="149" spans="2:65" s="1" customFormat="1" ht="24.2" customHeight="1">
      <c r="B149" s="125"/>
      <c r="C149" s="189" t="s">
        <v>327</v>
      </c>
      <c r="D149" s="189" t="s">
        <v>582</v>
      </c>
      <c r="E149" s="190" t="s">
        <v>5066</v>
      </c>
      <c r="F149" s="191" t="s">
        <v>5067</v>
      </c>
      <c r="G149" s="192" t="s">
        <v>373</v>
      </c>
      <c r="H149" s="193">
        <v>20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3039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5068</v>
      </c>
    </row>
    <row r="150" spans="2:65" s="1" customFormat="1" ht="16.5" customHeight="1">
      <c r="B150" s="125"/>
      <c r="C150" s="155" t="s">
        <v>332</v>
      </c>
      <c r="D150" s="155" t="s">
        <v>285</v>
      </c>
      <c r="E150" s="156" t="s">
        <v>5069</v>
      </c>
      <c r="F150" s="157" t="s">
        <v>3172</v>
      </c>
      <c r="G150" s="158" t="s">
        <v>373</v>
      </c>
      <c r="H150" s="159">
        <v>20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5070</v>
      </c>
    </row>
    <row r="151" spans="2:65" s="1" customFormat="1" ht="76.349999999999994" customHeight="1">
      <c r="B151" s="125"/>
      <c r="C151" s="189" t="s">
        <v>337</v>
      </c>
      <c r="D151" s="189" t="s">
        <v>582</v>
      </c>
      <c r="E151" s="190" t="s">
        <v>5071</v>
      </c>
      <c r="F151" s="191" t="s">
        <v>5072</v>
      </c>
      <c r="G151" s="192" t="s">
        <v>373</v>
      </c>
      <c r="H151" s="193">
        <v>2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5073</v>
      </c>
    </row>
    <row r="152" spans="2:65" s="1" customFormat="1" ht="16.5" customHeight="1">
      <c r="B152" s="125"/>
      <c r="C152" s="155" t="s">
        <v>341</v>
      </c>
      <c r="D152" s="155" t="s">
        <v>285</v>
      </c>
      <c r="E152" s="156" t="s">
        <v>5074</v>
      </c>
      <c r="F152" s="157" t="s">
        <v>3172</v>
      </c>
      <c r="G152" s="158" t="s">
        <v>373</v>
      </c>
      <c r="H152" s="159">
        <v>2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651</v>
      </c>
      <c r="AT152" s="166" t="s">
        <v>285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5075</v>
      </c>
    </row>
    <row r="153" spans="2:65" s="1" customFormat="1" ht="24.2" customHeight="1">
      <c r="B153" s="125"/>
      <c r="C153" s="189" t="s">
        <v>347</v>
      </c>
      <c r="D153" s="189" t="s">
        <v>582</v>
      </c>
      <c r="E153" s="190" t="s">
        <v>5076</v>
      </c>
      <c r="F153" s="191" t="s">
        <v>5077</v>
      </c>
      <c r="G153" s="192" t="s">
        <v>373</v>
      </c>
      <c r="H153" s="193">
        <v>4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3039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651</v>
      </c>
      <c r="BM153" s="166" t="s">
        <v>5078</v>
      </c>
    </row>
    <row r="154" spans="2:65" s="1" customFormat="1" ht="16.5" customHeight="1">
      <c r="B154" s="125"/>
      <c r="C154" s="155" t="s">
        <v>352</v>
      </c>
      <c r="D154" s="155" t="s">
        <v>285</v>
      </c>
      <c r="E154" s="156" t="s">
        <v>5079</v>
      </c>
      <c r="F154" s="157" t="s">
        <v>3172</v>
      </c>
      <c r="G154" s="158" t="s">
        <v>373</v>
      </c>
      <c r="H154" s="159">
        <v>4</v>
      </c>
      <c r="I154" s="160"/>
      <c r="J154" s="161">
        <f t="shared" si="5"/>
        <v>0</v>
      </c>
      <c r="K154" s="162"/>
      <c r="L154" s="31"/>
      <c r="M154" s="163" t="s">
        <v>1</v>
      </c>
      <c r="N154" s="124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651</v>
      </c>
      <c r="AT154" s="166" t="s">
        <v>285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651</v>
      </c>
      <c r="BM154" s="166" t="s">
        <v>5080</v>
      </c>
    </row>
    <row r="155" spans="2:65" s="1" customFormat="1" ht="16.5" customHeight="1">
      <c r="B155" s="125"/>
      <c r="C155" s="189" t="s">
        <v>358</v>
      </c>
      <c r="D155" s="189" t="s">
        <v>582</v>
      </c>
      <c r="E155" s="190" t="s">
        <v>5081</v>
      </c>
      <c r="F155" s="191" t="s">
        <v>5082</v>
      </c>
      <c r="G155" s="192" t="s">
        <v>373</v>
      </c>
      <c r="H155" s="193">
        <v>24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3039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651</v>
      </c>
      <c r="BM155" s="166" t="s">
        <v>5083</v>
      </c>
    </row>
    <row r="156" spans="2:65" s="1" customFormat="1" ht="16.5" customHeight="1">
      <c r="B156" s="125"/>
      <c r="C156" s="189" t="s">
        <v>364</v>
      </c>
      <c r="D156" s="189" t="s">
        <v>582</v>
      </c>
      <c r="E156" s="190" t="s">
        <v>5084</v>
      </c>
      <c r="F156" s="191" t="s">
        <v>5085</v>
      </c>
      <c r="G156" s="192" t="s">
        <v>373</v>
      </c>
      <c r="H156" s="193">
        <v>4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651</v>
      </c>
      <c r="BM156" s="166" t="s">
        <v>5086</v>
      </c>
    </row>
    <row r="157" spans="2:65" s="1" customFormat="1" ht="16.5" customHeight="1">
      <c r="B157" s="125"/>
      <c r="C157" s="189" t="s">
        <v>370</v>
      </c>
      <c r="D157" s="189" t="s">
        <v>582</v>
      </c>
      <c r="E157" s="190" t="s">
        <v>5087</v>
      </c>
      <c r="F157" s="191" t="s">
        <v>5088</v>
      </c>
      <c r="G157" s="192" t="s">
        <v>373</v>
      </c>
      <c r="H157" s="193">
        <v>48</v>
      </c>
      <c r="I157" s="194"/>
      <c r="J157" s="195">
        <f t="shared" si="5"/>
        <v>0</v>
      </c>
      <c r="K157" s="196"/>
      <c r="L157" s="197"/>
      <c r="M157" s="198" t="s">
        <v>1</v>
      </c>
      <c r="N157" s="199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3039</v>
      </c>
      <c r="AT157" s="166" t="s">
        <v>582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651</v>
      </c>
      <c r="BM157" s="166" t="s">
        <v>5089</v>
      </c>
    </row>
    <row r="158" spans="2:65" s="1" customFormat="1" ht="16.5" customHeight="1">
      <c r="B158" s="125"/>
      <c r="C158" s="189" t="s">
        <v>376</v>
      </c>
      <c r="D158" s="189" t="s">
        <v>582</v>
      </c>
      <c r="E158" s="190" t="s">
        <v>5090</v>
      </c>
      <c r="F158" s="191" t="s">
        <v>5091</v>
      </c>
      <c r="G158" s="192" t="s">
        <v>373</v>
      </c>
      <c r="H158" s="193">
        <v>48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651</v>
      </c>
      <c r="BM158" s="166" t="s">
        <v>5092</v>
      </c>
    </row>
    <row r="159" spans="2:65" s="1" customFormat="1" ht="16.5" customHeight="1">
      <c r="B159" s="125"/>
      <c r="C159" s="189" t="s">
        <v>7</v>
      </c>
      <c r="D159" s="189" t="s">
        <v>582</v>
      </c>
      <c r="E159" s="190" t="s">
        <v>5093</v>
      </c>
      <c r="F159" s="191" t="s">
        <v>5094</v>
      </c>
      <c r="G159" s="192" t="s">
        <v>373</v>
      </c>
      <c r="H159" s="193">
        <v>48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3039</v>
      </c>
      <c r="AT159" s="166" t="s">
        <v>582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651</v>
      </c>
      <c r="BM159" s="166" t="s">
        <v>5095</v>
      </c>
    </row>
    <row r="160" spans="2:65" s="1" customFormat="1" ht="76.349999999999994" customHeight="1">
      <c r="B160" s="125"/>
      <c r="C160" s="189" t="s">
        <v>386</v>
      </c>
      <c r="D160" s="189" t="s">
        <v>582</v>
      </c>
      <c r="E160" s="190" t="s">
        <v>5096</v>
      </c>
      <c r="F160" s="191" t="s">
        <v>5097</v>
      </c>
      <c r="G160" s="192" t="s">
        <v>373</v>
      </c>
      <c r="H160" s="193">
        <v>21</v>
      </c>
      <c r="I160" s="194"/>
      <c r="J160" s="195">
        <f t="shared" si="5"/>
        <v>0</v>
      </c>
      <c r="K160" s="196"/>
      <c r="L160" s="197"/>
      <c r="M160" s="198" t="s">
        <v>1</v>
      </c>
      <c r="N160" s="199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3039</v>
      </c>
      <c r="AT160" s="166" t="s">
        <v>582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651</v>
      </c>
      <c r="BM160" s="166" t="s">
        <v>5098</v>
      </c>
    </row>
    <row r="161" spans="2:65" s="1" customFormat="1" ht="16.5" customHeight="1">
      <c r="B161" s="125"/>
      <c r="C161" s="155" t="s">
        <v>395</v>
      </c>
      <c r="D161" s="155" t="s">
        <v>285</v>
      </c>
      <c r="E161" s="156" t="s">
        <v>3343</v>
      </c>
      <c r="F161" s="157" t="s">
        <v>3172</v>
      </c>
      <c r="G161" s="158" t="s">
        <v>373</v>
      </c>
      <c r="H161" s="159">
        <v>21</v>
      </c>
      <c r="I161" s="160"/>
      <c r="J161" s="161">
        <f t="shared" si="5"/>
        <v>0</v>
      </c>
      <c r="K161" s="162"/>
      <c r="L161" s="31"/>
      <c r="M161" s="163" t="s">
        <v>1</v>
      </c>
      <c r="N161" s="124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651</v>
      </c>
      <c r="AT161" s="166" t="s">
        <v>285</v>
      </c>
      <c r="AU161" s="166" t="s">
        <v>82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651</v>
      </c>
      <c r="BM161" s="166" t="s">
        <v>5099</v>
      </c>
    </row>
    <row r="162" spans="2:65" s="1" customFormat="1" ht="21.75" customHeight="1">
      <c r="B162" s="125"/>
      <c r="C162" s="189" t="s">
        <v>400</v>
      </c>
      <c r="D162" s="189" t="s">
        <v>582</v>
      </c>
      <c r="E162" s="190" t="s">
        <v>5100</v>
      </c>
      <c r="F162" s="191" t="s">
        <v>5101</v>
      </c>
      <c r="G162" s="192" t="s">
        <v>373</v>
      </c>
      <c r="H162" s="193">
        <v>4</v>
      </c>
      <c r="I162" s="194"/>
      <c r="J162" s="195">
        <f t="shared" si="5"/>
        <v>0</v>
      </c>
      <c r="K162" s="196"/>
      <c r="L162" s="197"/>
      <c r="M162" s="198" t="s">
        <v>1</v>
      </c>
      <c r="N162" s="199" t="s">
        <v>41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3039</v>
      </c>
      <c r="AT162" s="166" t="s">
        <v>582</v>
      </c>
      <c r="AU162" s="166" t="s">
        <v>82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651</v>
      </c>
      <c r="BM162" s="166" t="s">
        <v>5102</v>
      </c>
    </row>
    <row r="163" spans="2:65" s="1" customFormat="1" ht="16.5" customHeight="1">
      <c r="B163" s="125"/>
      <c r="C163" s="155" t="s">
        <v>408</v>
      </c>
      <c r="D163" s="155" t="s">
        <v>285</v>
      </c>
      <c r="E163" s="156" t="s">
        <v>3355</v>
      </c>
      <c r="F163" s="157" t="s">
        <v>3172</v>
      </c>
      <c r="G163" s="158" t="s">
        <v>373</v>
      </c>
      <c r="H163" s="159">
        <v>4</v>
      </c>
      <c r="I163" s="160"/>
      <c r="J163" s="161">
        <f t="shared" si="5"/>
        <v>0</v>
      </c>
      <c r="K163" s="162"/>
      <c r="L163" s="31"/>
      <c r="M163" s="163" t="s">
        <v>1</v>
      </c>
      <c r="N163" s="124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651</v>
      </c>
      <c r="AT163" s="166" t="s">
        <v>285</v>
      </c>
      <c r="AU163" s="166" t="s">
        <v>82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651</v>
      </c>
      <c r="BM163" s="166" t="s">
        <v>5103</v>
      </c>
    </row>
    <row r="164" spans="2:65" s="11" customFormat="1" ht="25.9" customHeight="1">
      <c r="B164" s="143"/>
      <c r="D164" s="144" t="s">
        <v>74</v>
      </c>
      <c r="E164" s="145" t="s">
        <v>2071</v>
      </c>
      <c r="F164" s="145" t="s">
        <v>3361</v>
      </c>
      <c r="I164" s="146"/>
      <c r="J164" s="147">
        <f>BK164</f>
        <v>0</v>
      </c>
      <c r="L164" s="143"/>
      <c r="M164" s="148"/>
      <c r="P164" s="149">
        <f>SUM(P165:P176)</f>
        <v>0</v>
      </c>
      <c r="R164" s="149">
        <f>SUM(R165:R176)</f>
        <v>0</v>
      </c>
      <c r="T164" s="150">
        <f>SUM(T165:T176)</f>
        <v>0</v>
      </c>
      <c r="AR164" s="144" t="s">
        <v>82</v>
      </c>
      <c r="AT164" s="151" t="s">
        <v>74</v>
      </c>
      <c r="AU164" s="151" t="s">
        <v>75</v>
      </c>
      <c r="AY164" s="144" t="s">
        <v>283</v>
      </c>
      <c r="BK164" s="152">
        <f>SUM(BK165:BK176)</f>
        <v>0</v>
      </c>
    </row>
    <row r="165" spans="2:65" s="1" customFormat="1" ht="24.2" customHeight="1">
      <c r="B165" s="125"/>
      <c r="C165" s="189" t="s">
        <v>418</v>
      </c>
      <c r="D165" s="189" t="s">
        <v>582</v>
      </c>
      <c r="E165" s="190" t="s">
        <v>5104</v>
      </c>
      <c r="F165" s="191" t="s">
        <v>5105</v>
      </c>
      <c r="G165" s="192" t="s">
        <v>373</v>
      </c>
      <c r="H165" s="193">
        <v>1</v>
      </c>
      <c r="I165" s="194"/>
      <c r="J165" s="195">
        <f t="shared" ref="J165:J176" si="15">ROUND(I165*H165,2)</f>
        <v>0</v>
      </c>
      <c r="K165" s="196"/>
      <c r="L165" s="197"/>
      <c r="M165" s="198" t="s">
        <v>1</v>
      </c>
      <c r="N165" s="199" t="s">
        <v>41</v>
      </c>
      <c r="P165" s="164">
        <f t="shared" ref="P165:P176" si="16">O165*H165</f>
        <v>0</v>
      </c>
      <c r="Q165" s="164">
        <v>0</v>
      </c>
      <c r="R165" s="164">
        <f t="shared" ref="R165:R176" si="17">Q165*H165</f>
        <v>0</v>
      </c>
      <c r="S165" s="164">
        <v>0</v>
      </c>
      <c r="T165" s="165">
        <f t="shared" ref="T165:T176" si="18">S165*H165</f>
        <v>0</v>
      </c>
      <c r="AR165" s="166" t="s">
        <v>3039</v>
      </c>
      <c r="AT165" s="166" t="s">
        <v>582</v>
      </c>
      <c r="AU165" s="166" t="s">
        <v>82</v>
      </c>
      <c r="AY165" s="16" t="s">
        <v>283</v>
      </c>
      <c r="BE165" s="167">
        <f t="shared" ref="BE165:BE176" si="19">IF(N165="základná",J165,0)</f>
        <v>0</v>
      </c>
      <c r="BF165" s="167">
        <f t="shared" ref="BF165:BF176" si="20">IF(N165="znížená",J165,0)</f>
        <v>0</v>
      </c>
      <c r="BG165" s="167">
        <f t="shared" ref="BG165:BG176" si="21">IF(N165="zákl. prenesená",J165,0)</f>
        <v>0</v>
      </c>
      <c r="BH165" s="167">
        <f t="shared" ref="BH165:BH176" si="22">IF(N165="zníž. prenesená",J165,0)</f>
        <v>0</v>
      </c>
      <c r="BI165" s="167">
        <f t="shared" ref="BI165:BI176" si="23">IF(N165="nulová",J165,0)</f>
        <v>0</v>
      </c>
      <c r="BJ165" s="16" t="s">
        <v>87</v>
      </c>
      <c r="BK165" s="167">
        <f t="shared" ref="BK165:BK176" si="24">ROUND(I165*H165,2)</f>
        <v>0</v>
      </c>
      <c r="BL165" s="16" t="s">
        <v>651</v>
      </c>
      <c r="BM165" s="166" t="s">
        <v>5106</v>
      </c>
    </row>
    <row r="166" spans="2:65" s="1" customFormat="1" ht="16.5" customHeight="1">
      <c r="B166" s="125"/>
      <c r="C166" s="155" t="s">
        <v>428</v>
      </c>
      <c r="D166" s="155" t="s">
        <v>285</v>
      </c>
      <c r="E166" s="156" t="s">
        <v>3335</v>
      </c>
      <c r="F166" s="157" t="s">
        <v>3172</v>
      </c>
      <c r="G166" s="158" t="s">
        <v>373</v>
      </c>
      <c r="H166" s="159">
        <v>1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651</v>
      </c>
      <c r="AT166" s="166" t="s">
        <v>285</v>
      </c>
      <c r="AU166" s="166" t="s">
        <v>82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651</v>
      </c>
      <c r="BM166" s="166" t="s">
        <v>5107</v>
      </c>
    </row>
    <row r="167" spans="2:65" s="1" customFormat="1" ht="16.5" customHeight="1">
      <c r="B167" s="125"/>
      <c r="C167" s="189" t="s">
        <v>438</v>
      </c>
      <c r="D167" s="189" t="s">
        <v>582</v>
      </c>
      <c r="E167" s="190" t="s">
        <v>5108</v>
      </c>
      <c r="F167" s="191" t="s">
        <v>5109</v>
      </c>
      <c r="G167" s="192" t="s">
        <v>373</v>
      </c>
      <c r="H167" s="193">
        <v>1</v>
      </c>
      <c r="I167" s="194"/>
      <c r="J167" s="195">
        <f t="shared" si="15"/>
        <v>0</v>
      </c>
      <c r="K167" s="196"/>
      <c r="L167" s="197"/>
      <c r="M167" s="198" t="s">
        <v>1</v>
      </c>
      <c r="N167" s="199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3039</v>
      </c>
      <c r="AT167" s="166" t="s">
        <v>582</v>
      </c>
      <c r="AU167" s="166" t="s">
        <v>82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651</v>
      </c>
      <c r="BM167" s="166" t="s">
        <v>5110</v>
      </c>
    </row>
    <row r="168" spans="2:65" s="1" customFormat="1" ht="16.5" customHeight="1">
      <c r="B168" s="125"/>
      <c r="C168" s="155" t="s">
        <v>442</v>
      </c>
      <c r="D168" s="155" t="s">
        <v>285</v>
      </c>
      <c r="E168" s="156" t="s">
        <v>5111</v>
      </c>
      <c r="F168" s="157" t="s">
        <v>3172</v>
      </c>
      <c r="G168" s="158" t="s">
        <v>373</v>
      </c>
      <c r="H168" s="159">
        <v>1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651</v>
      </c>
      <c r="AT168" s="166" t="s">
        <v>285</v>
      </c>
      <c r="AU168" s="166" t="s">
        <v>82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651</v>
      </c>
      <c r="BM168" s="166" t="s">
        <v>5112</v>
      </c>
    </row>
    <row r="169" spans="2:65" s="1" customFormat="1" ht="76.349999999999994" customHeight="1">
      <c r="B169" s="125"/>
      <c r="C169" s="189" t="s">
        <v>447</v>
      </c>
      <c r="D169" s="189" t="s">
        <v>582</v>
      </c>
      <c r="E169" s="190" t="s">
        <v>5113</v>
      </c>
      <c r="F169" s="191" t="s">
        <v>5114</v>
      </c>
      <c r="G169" s="192" t="s">
        <v>373</v>
      </c>
      <c r="H169" s="193">
        <v>2</v>
      </c>
      <c r="I169" s="194"/>
      <c r="J169" s="195">
        <f t="shared" si="15"/>
        <v>0</v>
      </c>
      <c r="K169" s="196"/>
      <c r="L169" s="197"/>
      <c r="M169" s="198" t="s">
        <v>1</v>
      </c>
      <c r="N169" s="199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3039</v>
      </c>
      <c r="AT169" s="166" t="s">
        <v>582</v>
      </c>
      <c r="AU169" s="166" t="s">
        <v>82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651</v>
      </c>
      <c r="BM169" s="166" t="s">
        <v>5115</v>
      </c>
    </row>
    <row r="170" spans="2:65" s="1" customFormat="1" ht="16.5" customHeight="1">
      <c r="B170" s="125"/>
      <c r="C170" s="155" t="s">
        <v>464</v>
      </c>
      <c r="D170" s="155" t="s">
        <v>285</v>
      </c>
      <c r="E170" s="156" t="s">
        <v>5116</v>
      </c>
      <c r="F170" s="157" t="s">
        <v>3172</v>
      </c>
      <c r="G170" s="158" t="s">
        <v>373</v>
      </c>
      <c r="H170" s="159">
        <v>2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651</v>
      </c>
      <c r="AT170" s="166" t="s">
        <v>285</v>
      </c>
      <c r="AU170" s="166" t="s">
        <v>82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651</v>
      </c>
      <c r="BM170" s="166" t="s">
        <v>5117</v>
      </c>
    </row>
    <row r="171" spans="2:65" s="1" customFormat="1" ht="21.75" customHeight="1">
      <c r="B171" s="125"/>
      <c r="C171" s="189" t="s">
        <v>469</v>
      </c>
      <c r="D171" s="189" t="s">
        <v>582</v>
      </c>
      <c r="E171" s="190" t="s">
        <v>5100</v>
      </c>
      <c r="F171" s="191" t="s">
        <v>5101</v>
      </c>
      <c r="G171" s="192" t="s">
        <v>373</v>
      </c>
      <c r="H171" s="193">
        <v>2</v>
      </c>
      <c r="I171" s="194"/>
      <c r="J171" s="195">
        <f t="shared" si="15"/>
        <v>0</v>
      </c>
      <c r="K171" s="196"/>
      <c r="L171" s="197"/>
      <c r="M171" s="198" t="s">
        <v>1</v>
      </c>
      <c r="N171" s="199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3039</v>
      </c>
      <c r="AT171" s="166" t="s">
        <v>582</v>
      </c>
      <c r="AU171" s="166" t="s">
        <v>82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651</v>
      </c>
      <c r="BM171" s="166" t="s">
        <v>5118</v>
      </c>
    </row>
    <row r="172" spans="2:65" s="1" customFormat="1" ht="16.5" customHeight="1">
      <c r="B172" s="125"/>
      <c r="C172" s="155" t="s">
        <v>473</v>
      </c>
      <c r="D172" s="155" t="s">
        <v>285</v>
      </c>
      <c r="E172" s="156" t="s">
        <v>5119</v>
      </c>
      <c r="F172" s="157" t="s">
        <v>3172</v>
      </c>
      <c r="G172" s="158" t="s">
        <v>373</v>
      </c>
      <c r="H172" s="159">
        <v>2</v>
      </c>
      <c r="I172" s="160"/>
      <c r="J172" s="161">
        <f t="shared" si="15"/>
        <v>0</v>
      </c>
      <c r="K172" s="162"/>
      <c r="L172" s="31"/>
      <c r="M172" s="163" t="s">
        <v>1</v>
      </c>
      <c r="N172" s="124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651</v>
      </c>
      <c r="AT172" s="166" t="s">
        <v>285</v>
      </c>
      <c r="AU172" s="166" t="s">
        <v>82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651</v>
      </c>
      <c r="BM172" s="166" t="s">
        <v>5120</v>
      </c>
    </row>
    <row r="173" spans="2:65" s="1" customFormat="1" ht="78" customHeight="1">
      <c r="B173" s="125"/>
      <c r="C173" s="189" t="s">
        <v>496</v>
      </c>
      <c r="D173" s="189" t="s">
        <v>582</v>
      </c>
      <c r="E173" s="190" t="s">
        <v>5121</v>
      </c>
      <c r="F173" s="191" t="s">
        <v>5122</v>
      </c>
      <c r="G173" s="192" t="s">
        <v>373</v>
      </c>
      <c r="H173" s="193">
        <v>1</v>
      </c>
      <c r="I173" s="194"/>
      <c r="J173" s="195">
        <f t="shared" si="15"/>
        <v>0</v>
      </c>
      <c r="K173" s="196"/>
      <c r="L173" s="197"/>
      <c r="M173" s="198" t="s">
        <v>1</v>
      </c>
      <c r="N173" s="199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3039</v>
      </c>
      <c r="AT173" s="166" t="s">
        <v>582</v>
      </c>
      <c r="AU173" s="166" t="s">
        <v>82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651</v>
      </c>
      <c r="BM173" s="166" t="s">
        <v>5123</v>
      </c>
    </row>
    <row r="174" spans="2:65" s="1" customFormat="1" ht="16.5" customHeight="1">
      <c r="B174" s="125"/>
      <c r="C174" s="155" t="s">
        <v>501</v>
      </c>
      <c r="D174" s="155" t="s">
        <v>285</v>
      </c>
      <c r="E174" s="156" t="s">
        <v>5124</v>
      </c>
      <c r="F174" s="157" t="s">
        <v>3172</v>
      </c>
      <c r="G174" s="158" t="s">
        <v>373</v>
      </c>
      <c r="H174" s="159">
        <v>1</v>
      </c>
      <c r="I174" s="160"/>
      <c r="J174" s="161">
        <f t="shared" si="15"/>
        <v>0</v>
      </c>
      <c r="K174" s="162"/>
      <c r="L174" s="31"/>
      <c r="M174" s="163" t="s">
        <v>1</v>
      </c>
      <c r="N174" s="124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651</v>
      </c>
      <c r="AT174" s="166" t="s">
        <v>285</v>
      </c>
      <c r="AU174" s="166" t="s">
        <v>82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651</v>
      </c>
      <c r="BM174" s="166" t="s">
        <v>5125</v>
      </c>
    </row>
    <row r="175" spans="2:65" s="1" customFormat="1" ht="66.75" customHeight="1">
      <c r="B175" s="125"/>
      <c r="C175" s="189" t="s">
        <v>505</v>
      </c>
      <c r="D175" s="189" t="s">
        <v>582</v>
      </c>
      <c r="E175" s="190" t="s">
        <v>5126</v>
      </c>
      <c r="F175" s="191" t="s">
        <v>5127</v>
      </c>
      <c r="G175" s="192" t="s">
        <v>373</v>
      </c>
      <c r="H175" s="193">
        <v>2</v>
      </c>
      <c r="I175" s="194"/>
      <c r="J175" s="195">
        <f t="shared" si="15"/>
        <v>0</v>
      </c>
      <c r="K175" s="196"/>
      <c r="L175" s="197"/>
      <c r="M175" s="198" t="s">
        <v>1</v>
      </c>
      <c r="N175" s="199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3039</v>
      </c>
      <c r="AT175" s="166" t="s">
        <v>582</v>
      </c>
      <c r="AU175" s="166" t="s">
        <v>82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651</v>
      </c>
      <c r="BM175" s="166" t="s">
        <v>5128</v>
      </c>
    </row>
    <row r="176" spans="2:65" s="1" customFormat="1" ht="24.2" customHeight="1">
      <c r="B176" s="125"/>
      <c r="C176" s="155" t="s">
        <v>509</v>
      </c>
      <c r="D176" s="155" t="s">
        <v>285</v>
      </c>
      <c r="E176" s="156" t="s">
        <v>4593</v>
      </c>
      <c r="F176" s="157" t="s">
        <v>3172</v>
      </c>
      <c r="G176" s="158" t="s">
        <v>373</v>
      </c>
      <c r="H176" s="159">
        <v>2</v>
      </c>
      <c r="I176" s="160"/>
      <c r="J176" s="161">
        <f t="shared" si="15"/>
        <v>0</v>
      </c>
      <c r="K176" s="162"/>
      <c r="L176" s="31"/>
      <c r="M176" s="163" t="s">
        <v>1</v>
      </c>
      <c r="N176" s="124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651</v>
      </c>
      <c r="AT176" s="166" t="s">
        <v>285</v>
      </c>
      <c r="AU176" s="166" t="s">
        <v>82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651</v>
      </c>
      <c r="BM176" s="166" t="s">
        <v>5129</v>
      </c>
    </row>
    <row r="177" spans="2:65" s="11" customFormat="1" ht="25.9" customHeight="1">
      <c r="B177" s="143"/>
      <c r="D177" s="144" t="s">
        <v>74</v>
      </c>
      <c r="E177" s="145" t="s">
        <v>2116</v>
      </c>
      <c r="F177" s="145" t="s">
        <v>3372</v>
      </c>
      <c r="I177" s="146"/>
      <c r="J177" s="147">
        <f>BK177</f>
        <v>0</v>
      </c>
      <c r="L177" s="143"/>
      <c r="M177" s="148"/>
      <c r="P177" s="149">
        <f>SUM(P178:P201)</f>
        <v>0</v>
      </c>
      <c r="R177" s="149">
        <f>SUM(R178:R201)</f>
        <v>0</v>
      </c>
      <c r="T177" s="150">
        <f>SUM(T178:T201)</f>
        <v>0</v>
      </c>
      <c r="AR177" s="144" t="s">
        <v>82</v>
      </c>
      <c r="AT177" s="151" t="s">
        <v>74</v>
      </c>
      <c r="AU177" s="151" t="s">
        <v>75</v>
      </c>
      <c r="AY177" s="144" t="s">
        <v>283</v>
      </c>
      <c r="BK177" s="152">
        <f>SUM(BK178:BK201)</f>
        <v>0</v>
      </c>
    </row>
    <row r="178" spans="2:65" s="1" customFormat="1" ht="62.65" customHeight="1">
      <c r="B178" s="125"/>
      <c r="C178" s="189" t="s">
        <v>515</v>
      </c>
      <c r="D178" s="189" t="s">
        <v>582</v>
      </c>
      <c r="E178" s="190" t="s">
        <v>5130</v>
      </c>
      <c r="F178" s="191" t="s">
        <v>5131</v>
      </c>
      <c r="G178" s="192" t="s">
        <v>373</v>
      </c>
      <c r="H178" s="193">
        <v>2</v>
      </c>
      <c r="I178" s="194"/>
      <c r="J178" s="195">
        <f t="shared" ref="J178:J201" si="25">ROUND(I178*H178,2)</f>
        <v>0</v>
      </c>
      <c r="K178" s="196"/>
      <c r="L178" s="197"/>
      <c r="M178" s="198" t="s">
        <v>1</v>
      </c>
      <c r="N178" s="199" t="s">
        <v>41</v>
      </c>
      <c r="P178" s="164">
        <f t="shared" ref="P178:P201" si="26">O178*H178</f>
        <v>0</v>
      </c>
      <c r="Q178" s="164">
        <v>0</v>
      </c>
      <c r="R178" s="164">
        <f t="shared" ref="R178:R201" si="27">Q178*H178</f>
        <v>0</v>
      </c>
      <c r="S178" s="164">
        <v>0</v>
      </c>
      <c r="T178" s="165">
        <f t="shared" ref="T178:T201" si="28">S178*H178</f>
        <v>0</v>
      </c>
      <c r="AR178" s="166" t="s">
        <v>3039</v>
      </c>
      <c r="AT178" s="166" t="s">
        <v>582</v>
      </c>
      <c r="AU178" s="166" t="s">
        <v>82</v>
      </c>
      <c r="AY178" s="16" t="s">
        <v>283</v>
      </c>
      <c r="BE178" s="167">
        <f t="shared" ref="BE178:BE201" si="29">IF(N178="základná",J178,0)</f>
        <v>0</v>
      </c>
      <c r="BF178" s="167">
        <f t="shared" ref="BF178:BF201" si="30">IF(N178="znížená",J178,0)</f>
        <v>0</v>
      </c>
      <c r="BG178" s="167">
        <f t="shared" ref="BG178:BG201" si="31">IF(N178="zákl. prenesená",J178,0)</f>
        <v>0</v>
      </c>
      <c r="BH178" s="167">
        <f t="shared" ref="BH178:BH201" si="32">IF(N178="zníž. prenesená",J178,0)</f>
        <v>0</v>
      </c>
      <c r="BI178" s="167">
        <f t="shared" ref="BI178:BI201" si="33">IF(N178="nulová",J178,0)</f>
        <v>0</v>
      </c>
      <c r="BJ178" s="16" t="s">
        <v>87</v>
      </c>
      <c r="BK178" s="167">
        <f t="shared" ref="BK178:BK201" si="34">ROUND(I178*H178,2)</f>
        <v>0</v>
      </c>
      <c r="BL178" s="16" t="s">
        <v>651</v>
      </c>
      <c r="BM178" s="166" t="s">
        <v>5132</v>
      </c>
    </row>
    <row r="179" spans="2:65" s="1" customFormat="1" ht="16.5" customHeight="1">
      <c r="B179" s="125"/>
      <c r="C179" s="155" t="s">
        <v>519</v>
      </c>
      <c r="D179" s="155" t="s">
        <v>285</v>
      </c>
      <c r="E179" s="156" t="s">
        <v>5133</v>
      </c>
      <c r="F179" s="157" t="s">
        <v>3172</v>
      </c>
      <c r="G179" s="158" t="s">
        <v>373</v>
      </c>
      <c r="H179" s="159">
        <v>2</v>
      </c>
      <c r="I179" s="160"/>
      <c r="J179" s="161">
        <f t="shared" si="25"/>
        <v>0</v>
      </c>
      <c r="K179" s="162"/>
      <c r="L179" s="31"/>
      <c r="M179" s="163" t="s">
        <v>1</v>
      </c>
      <c r="N179" s="124" t="s">
        <v>41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651</v>
      </c>
      <c r="AT179" s="166" t="s">
        <v>285</v>
      </c>
      <c r="AU179" s="166" t="s">
        <v>82</v>
      </c>
      <c r="AY179" s="16" t="s">
        <v>283</v>
      </c>
      <c r="BE179" s="167">
        <f t="shared" si="29"/>
        <v>0</v>
      </c>
      <c r="BF179" s="167">
        <f t="shared" si="30"/>
        <v>0</v>
      </c>
      <c r="BG179" s="167">
        <f t="shared" si="31"/>
        <v>0</v>
      </c>
      <c r="BH179" s="167">
        <f t="shared" si="32"/>
        <v>0</v>
      </c>
      <c r="BI179" s="167">
        <f t="shared" si="33"/>
        <v>0</v>
      </c>
      <c r="BJ179" s="16" t="s">
        <v>87</v>
      </c>
      <c r="BK179" s="167">
        <f t="shared" si="34"/>
        <v>0</v>
      </c>
      <c r="BL179" s="16" t="s">
        <v>651</v>
      </c>
      <c r="BM179" s="166" t="s">
        <v>5134</v>
      </c>
    </row>
    <row r="180" spans="2:65" s="1" customFormat="1" ht="76.349999999999994" customHeight="1">
      <c r="B180" s="125"/>
      <c r="C180" s="189" t="s">
        <v>523</v>
      </c>
      <c r="D180" s="189" t="s">
        <v>582</v>
      </c>
      <c r="E180" s="190" t="s">
        <v>5135</v>
      </c>
      <c r="F180" s="191" t="s">
        <v>5136</v>
      </c>
      <c r="G180" s="192" t="s">
        <v>373</v>
      </c>
      <c r="H180" s="193">
        <v>2</v>
      </c>
      <c r="I180" s="194"/>
      <c r="J180" s="195">
        <f t="shared" si="25"/>
        <v>0</v>
      </c>
      <c r="K180" s="196"/>
      <c r="L180" s="197"/>
      <c r="M180" s="198" t="s">
        <v>1</v>
      </c>
      <c r="N180" s="199" t="s">
        <v>41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3039</v>
      </c>
      <c r="AT180" s="166" t="s">
        <v>582</v>
      </c>
      <c r="AU180" s="166" t="s">
        <v>82</v>
      </c>
      <c r="AY180" s="16" t="s">
        <v>283</v>
      </c>
      <c r="BE180" s="167">
        <f t="shared" si="29"/>
        <v>0</v>
      </c>
      <c r="BF180" s="167">
        <f t="shared" si="30"/>
        <v>0</v>
      </c>
      <c r="BG180" s="167">
        <f t="shared" si="31"/>
        <v>0</v>
      </c>
      <c r="BH180" s="167">
        <f t="shared" si="32"/>
        <v>0</v>
      </c>
      <c r="BI180" s="167">
        <f t="shared" si="33"/>
        <v>0</v>
      </c>
      <c r="BJ180" s="16" t="s">
        <v>87</v>
      </c>
      <c r="BK180" s="167">
        <f t="shared" si="34"/>
        <v>0</v>
      </c>
      <c r="BL180" s="16" t="s">
        <v>651</v>
      </c>
      <c r="BM180" s="166" t="s">
        <v>5137</v>
      </c>
    </row>
    <row r="181" spans="2:65" s="1" customFormat="1" ht="16.5" customHeight="1">
      <c r="B181" s="125"/>
      <c r="C181" s="155" t="s">
        <v>527</v>
      </c>
      <c r="D181" s="155" t="s">
        <v>285</v>
      </c>
      <c r="E181" s="156" t="s">
        <v>5138</v>
      </c>
      <c r="F181" s="157" t="s">
        <v>3172</v>
      </c>
      <c r="G181" s="158" t="s">
        <v>373</v>
      </c>
      <c r="H181" s="159">
        <v>2</v>
      </c>
      <c r="I181" s="160"/>
      <c r="J181" s="161">
        <f t="shared" si="25"/>
        <v>0</v>
      </c>
      <c r="K181" s="162"/>
      <c r="L181" s="31"/>
      <c r="M181" s="163" t="s">
        <v>1</v>
      </c>
      <c r="N181" s="124" t="s">
        <v>41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651</v>
      </c>
      <c r="AT181" s="166" t="s">
        <v>285</v>
      </c>
      <c r="AU181" s="166" t="s">
        <v>82</v>
      </c>
      <c r="AY181" s="16" t="s">
        <v>283</v>
      </c>
      <c r="BE181" s="167">
        <f t="shared" si="29"/>
        <v>0</v>
      </c>
      <c r="BF181" s="167">
        <f t="shared" si="30"/>
        <v>0</v>
      </c>
      <c r="BG181" s="167">
        <f t="shared" si="31"/>
        <v>0</v>
      </c>
      <c r="BH181" s="167">
        <f t="shared" si="32"/>
        <v>0</v>
      </c>
      <c r="BI181" s="167">
        <f t="shared" si="33"/>
        <v>0</v>
      </c>
      <c r="BJ181" s="16" t="s">
        <v>87</v>
      </c>
      <c r="BK181" s="167">
        <f t="shared" si="34"/>
        <v>0</v>
      </c>
      <c r="BL181" s="16" t="s">
        <v>651</v>
      </c>
      <c r="BM181" s="166" t="s">
        <v>5139</v>
      </c>
    </row>
    <row r="182" spans="2:65" s="1" customFormat="1" ht="44.25" customHeight="1">
      <c r="B182" s="125"/>
      <c r="C182" s="189" t="s">
        <v>531</v>
      </c>
      <c r="D182" s="189" t="s">
        <v>582</v>
      </c>
      <c r="E182" s="190" t="s">
        <v>5140</v>
      </c>
      <c r="F182" s="191" t="s">
        <v>5141</v>
      </c>
      <c r="G182" s="192" t="s">
        <v>373</v>
      </c>
      <c r="H182" s="193">
        <v>2</v>
      </c>
      <c r="I182" s="194"/>
      <c r="J182" s="195">
        <f t="shared" si="25"/>
        <v>0</v>
      </c>
      <c r="K182" s="196"/>
      <c r="L182" s="197"/>
      <c r="M182" s="198" t="s">
        <v>1</v>
      </c>
      <c r="N182" s="199" t="s">
        <v>41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3039</v>
      </c>
      <c r="AT182" s="166" t="s">
        <v>582</v>
      </c>
      <c r="AU182" s="166" t="s">
        <v>82</v>
      </c>
      <c r="AY182" s="16" t="s">
        <v>283</v>
      </c>
      <c r="BE182" s="167">
        <f t="shared" si="29"/>
        <v>0</v>
      </c>
      <c r="BF182" s="167">
        <f t="shared" si="30"/>
        <v>0</v>
      </c>
      <c r="BG182" s="167">
        <f t="shared" si="31"/>
        <v>0</v>
      </c>
      <c r="BH182" s="167">
        <f t="shared" si="32"/>
        <v>0</v>
      </c>
      <c r="BI182" s="167">
        <f t="shared" si="33"/>
        <v>0</v>
      </c>
      <c r="BJ182" s="16" t="s">
        <v>87</v>
      </c>
      <c r="BK182" s="167">
        <f t="shared" si="34"/>
        <v>0</v>
      </c>
      <c r="BL182" s="16" t="s">
        <v>651</v>
      </c>
      <c r="BM182" s="166" t="s">
        <v>5142</v>
      </c>
    </row>
    <row r="183" spans="2:65" s="1" customFormat="1" ht="16.5" customHeight="1">
      <c r="B183" s="125"/>
      <c r="C183" s="155" t="s">
        <v>538</v>
      </c>
      <c r="D183" s="155" t="s">
        <v>285</v>
      </c>
      <c r="E183" s="156" t="s">
        <v>5143</v>
      </c>
      <c r="F183" s="157" t="s">
        <v>3172</v>
      </c>
      <c r="G183" s="158" t="s">
        <v>373</v>
      </c>
      <c r="H183" s="159">
        <v>2</v>
      </c>
      <c r="I183" s="160"/>
      <c r="J183" s="161">
        <f t="shared" si="25"/>
        <v>0</v>
      </c>
      <c r="K183" s="162"/>
      <c r="L183" s="31"/>
      <c r="M183" s="163" t="s">
        <v>1</v>
      </c>
      <c r="N183" s="124" t="s">
        <v>41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651</v>
      </c>
      <c r="AT183" s="166" t="s">
        <v>285</v>
      </c>
      <c r="AU183" s="166" t="s">
        <v>82</v>
      </c>
      <c r="AY183" s="16" t="s">
        <v>283</v>
      </c>
      <c r="BE183" s="167">
        <f t="shared" si="29"/>
        <v>0</v>
      </c>
      <c r="BF183" s="167">
        <f t="shared" si="30"/>
        <v>0</v>
      </c>
      <c r="BG183" s="167">
        <f t="shared" si="31"/>
        <v>0</v>
      </c>
      <c r="BH183" s="167">
        <f t="shared" si="32"/>
        <v>0</v>
      </c>
      <c r="BI183" s="167">
        <f t="shared" si="33"/>
        <v>0</v>
      </c>
      <c r="BJ183" s="16" t="s">
        <v>87</v>
      </c>
      <c r="BK183" s="167">
        <f t="shared" si="34"/>
        <v>0</v>
      </c>
      <c r="BL183" s="16" t="s">
        <v>651</v>
      </c>
      <c r="BM183" s="166" t="s">
        <v>5144</v>
      </c>
    </row>
    <row r="184" spans="2:65" s="1" customFormat="1" ht="37.9" customHeight="1">
      <c r="B184" s="125"/>
      <c r="C184" s="189" t="s">
        <v>542</v>
      </c>
      <c r="D184" s="189" t="s">
        <v>582</v>
      </c>
      <c r="E184" s="190" t="s">
        <v>5145</v>
      </c>
      <c r="F184" s="191" t="s">
        <v>5146</v>
      </c>
      <c r="G184" s="192" t="s">
        <v>373</v>
      </c>
      <c r="H184" s="193">
        <v>10</v>
      </c>
      <c r="I184" s="194"/>
      <c r="J184" s="195">
        <f t="shared" si="25"/>
        <v>0</v>
      </c>
      <c r="K184" s="196"/>
      <c r="L184" s="197"/>
      <c r="M184" s="198" t="s">
        <v>1</v>
      </c>
      <c r="N184" s="199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3039</v>
      </c>
      <c r="AT184" s="166" t="s">
        <v>582</v>
      </c>
      <c r="AU184" s="166" t="s">
        <v>82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651</v>
      </c>
      <c r="BM184" s="166" t="s">
        <v>5147</v>
      </c>
    </row>
    <row r="185" spans="2:65" s="1" customFormat="1" ht="24.2" customHeight="1">
      <c r="B185" s="125"/>
      <c r="C185" s="189" t="s">
        <v>546</v>
      </c>
      <c r="D185" s="189" t="s">
        <v>582</v>
      </c>
      <c r="E185" s="190" t="s">
        <v>5148</v>
      </c>
      <c r="F185" s="191" t="s">
        <v>5149</v>
      </c>
      <c r="G185" s="192" t="s">
        <v>373</v>
      </c>
      <c r="H185" s="193">
        <v>1</v>
      </c>
      <c r="I185" s="194"/>
      <c r="J185" s="195">
        <f t="shared" si="25"/>
        <v>0</v>
      </c>
      <c r="K185" s="196"/>
      <c r="L185" s="197"/>
      <c r="M185" s="198" t="s">
        <v>1</v>
      </c>
      <c r="N185" s="199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3039</v>
      </c>
      <c r="AT185" s="166" t="s">
        <v>582</v>
      </c>
      <c r="AU185" s="166" t="s">
        <v>82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651</v>
      </c>
      <c r="BM185" s="166" t="s">
        <v>5150</v>
      </c>
    </row>
    <row r="186" spans="2:65" s="1" customFormat="1" ht="16.5" customHeight="1">
      <c r="B186" s="125"/>
      <c r="C186" s="155" t="s">
        <v>551</v>
      </c>
      <c r="D186" s="155" t="s">
        <v>285</v>
      </c>
      <c r="E186" s="156" t="s">
        <v>5151</v>
      </c>
      <c r="F186" s="157" t="s">
        <v>3172</v>
      </c>
      <c r="G186" s="158" t="s">
        <v>373</v>
      </c>
      <c r="H186" s="159">
        <v>1</v>
      </c>
      <c r="I186" s="160"/>
      <c r="J186" s="161">
        <f t="shared" si="25"/>
        <v>0</v>
      </c>
      <c r="K186" s="162"/>
      <c r="L186" s="31"/>
      <c r="M186" s="163" t="s">
        <v>1</v>
      </c>
      <c r="N186" s="124" t="s">
        <v>41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651</v>
      </c>
      <c r="AT186" s="166" t="s">
        <v>285</v>
      </c>
      <c r="AU186" s="166" t="s">
        <v>82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651</v>
      </c>
      <c r="BM186" s="166" t="s">
        <v>5152</v>
      </c>
    </row>
    <row r="187" spans="2:65" s="1" customFormat="1" ht="44.25" customHeight="1">
      <c r="B187" s="125"/>
      <c r="C187" s="189" t="s">
        <v>555</v>
      </c>
      <c r="D187" s="189" t="s">
        <v>582</v>
      </c>
      <c r="E187" s="190" t="s">
        <v>5153</v>
      </c>
      <c r="F187" s="191" t="s">
        <v>5154</v>
      </c>
      <c r="G187" s="192" t="s">
        <v>373</v>
      </c>
      <c r="H187" s="193">
        <v>1</v>
      </c>
      <c r="I187" s="194"/>
      <c r="J187" s="195">
        <f t="shared" si="25"/>
        <v>0</v>
      </c>
      <c r="K187" s="196"/>
      <c r="L187" s="197"/>
      <c r="M187" s="198" t="s">
        <v>1</v>
      </c>
      <c r="N187" s="199" t="s">
        <v>41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3039</v>
      </c>
      <c r="AT187" s="166" t="s">
        <v>582</v>
      </c>
      <c r="AU187" s="166" t="s">
        <v>82</v>
      </c>
      <c r="AY187" s="16" t="s">
        <v>283</v>
      </c>
      <c r="BE187" s="167">
        <f t="shared" si="29"/>
        <v>0</v>
      </c>
      <c r="BF187" s="167">
        <f t="shared" si="30"/>
        <v>0</v>
      </c>
      <c r="BG187" s="167">
        <f t="shared" si="31"/>
        <v>0</v>
      </c>
      <c r="BH187" s="167">
        <f t="shared" si="32"/>
        <v>0</v>
      </c>
      <c r="BI187" s="167">
        <f t="shared" si="33"/>
        <v>0</v>
      </c>
      <c r="BJ187" s="16" t="s">
        <v>87</v>
      </c>
      <c r="BK187" s="167">
        <f t="shared" si="34"/>
        <v>0</v>
      </c>
      <c r="BL187" s="16" t="s">
        <v>651</v>
      </c>
      <c r="BM187" s="166" t="s">
        <v>5155</v>
      </c>
    </row>
    <row r="188" spans="2:65" s="1" customFormat="1" ht="16.5" customHeight="1">
      <c r="B188" s="125"/>
      <c r="C188" s="155" t="s">
        <v>561</v>
      </c>
      <c r="D188" s="155" t="s">
        <v>285</v>
      </c>
      <c r="E188" s="156" t="s">
        <v>5156</v>
      </c>
      <c r="F188" s="157" t="s">
        <v>3172</v>
      </c>
      <c r="G188" s="158" t="s">
        <v>373</v>
      </c>
      <c r="H188" s="159">
        <v>1</v>
      </c>
      <c r="I188" s="160"/>
      <c r="J188" s="161">
        <f t="shared" si="25"/>
        <v>0</v>
      </c>
      <c r="K188" s="162"/>
      <c r="L188" s="31"/>
      <c r="M188" s="163" t="s">
        <v>1</v>
      </c>
      <c r="N188" s="124" t="s">
        <v>41</v>
      </c>
      <c r="P188" s="164">
        <f t="shared" si="26"/>
        <v>0</v>
      </c>
      <c r="Q188" s="164">
        <v>0</v>
      </c>
      <c r="R188" s="164">
        <f t="shared" si="27"/>
        <v>0</v>
      </c>
      <c r="S188" s="164">
        <v>0</v>
      </c>
      <c r="T188" s="165">
        <f t="shared" si="28"/>
        <v>0</v>
      </c>
      <c r="AR188" s="166" t="s">
        <v>651</v>
      </c>
      <c r="AT188" s="166" t="s">
        <v>285</v>
      </c>
      <c r="AU188" s="166" t="s">
        <v>82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651</v>
      </c>
      <c r="BM188" s="166" t="s">
        <v>5157</v>
      </c>
    </row>
    <row r="189" spans="2:65" s="1" customFormat="1" ht="66.75" customHeight="1">
      <c r="B189" s="125"/>
      <c r="C189" s="189" t="s">
        <v>566</v>
      </c>
      <c r="D189" s="189" t="s">
        <v>582</v>
      </c>
      <c r="E189" s="190" t="s">
        <v>5158</v>
      </c>
      <c r="F189" s="191" t="s">
        <v>5159</v>
      </c>
      <c r="G189" s="192" t="s">
        <v>373</v>
      </c>
      <c r="H189" s="193">
        <v>2</v>
      </c>
      <c r="I189" s="194"/>
      <c r="J189" s="195">
        <f t="shared" si="25"/>
        <v>0</v>
      </c>
      <c r="K189" s="196"/>
      <c r="L189" s="197"/>
      <c r="M189" s="198" t="s">
        <v>1</v>
      </c>
      <c r="N189" s="199" t="s">
        <v>41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3039</v>
      </c>
      <c r="AT189" s="166" t="s">
        <v>582</v>
      </c>
      <c r="AU189" s="166" t="s">
        <v>82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651</v>
      </c>
      <c r="BM189" s="166" t="s">
        <v>5160</v>
      </c>
    </row>
    <row r="190" spans="2:65" s="1" customFormat="1" ht="16.5" customHeight="1">
      <c r="B190" s="125"/>
      <c r="C190" s="155" t="s">
        <v>571</v>
      </c>
      <c r="D190" s="155" t="s">
        <v>285</v>
      </c>
      <c r="E190" s="156" t="s">
        <v>5161</v>
      </c>
      <c r="F190" s="157" t="s">
        <v>3172</v>
      </c>
      <c r="G190" s="158" t="s">
        <v>373</v>
      </c>
      <c r="H190" s="159">
        <v>2</v>
      </c>
      <c r="I190" s="160"/>
      <c r="J190" s="161">
        <f t="shared" si="25"/>
        <v>0</v>
      </c>
      <c r="K190" s="162"/>
      <c r="L190" s="31"/>
      <c r="M190" s="163" t="s">
        <v>1</v>
      </c>
      <c r="N190" s="124" t="s">
        <v>41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651</v>
      </c>
      <c r="AT190" s="166" t="s">
        <v>285</v>
      </c>
      <c r="AU190" s="166" t="s">
        <v>82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651</v>
      </c>
      <c r="BM190" s="166" t="s">
        <v>5162</v>
      </c>
    </row>
    <row r="191" spans="2:65" s="1" customFormat="1" ht="33" customHeight="1">
      <c r="B191" s="125"/>
      <c r="C191" s="189" t="s">
        <v>576</v>
      </c>
      <c r="D191" s="189" t="s">
        <v>582</v>
      </c>
      <c r="E191" s="190" t="s">
        <v>5163</v>
      </c>
      <c r="F191" s="191" t="s">
        <v>5164</v>
      </c>
      <c r="G191" s="192" t="s">
        <v>373</v>
      </c>
      <c r="H191" s="193">
        <v>2</v>
      </c>
      <c r="I191" s="194"/>
      <c r="J191" s="195">
        <f t="shared" si="25"/>
        <v>0</v>
      </c>
      <c r="K191" s="196"/>
      <c r="L191" s="197"/>
      <c r="M191" s="198" t="s">
        <v>1</v>
      </c>
      <c r="N191" s="199" t="s">
        <v>41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3039</v>
      </c>
      <c r="AT191" s="166" t="s">
        <v>582</v>
      </c>
      <c r="AU191" s="166" t="s">
        <v>82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651</v>
      </c>
      <c r="BM191" s="166" t="s">
        <v>5165</v>
      </c>
    </row>
    <row r="192" spans="2:65" s="1" customFormat="1" ht="16.5" customHeight="1">
      <c r="B192" s="125"/>
      <c r="C192" s="155" t="s">
        <v>581</v>
      </c>
      <c r="D192" s="155" t="s">
        <v>285</v>
      </c>
      <c r="E192" s="156" t="s">
        <v>5166</v>
      </c>
      <c r="F192" s="157" t="s">
        <v>3172</v>
      </c>
      <c r="G192" s="158" t="s">
        <v>373</v>
      </c>
      <c r="H192" s="159">
        <v>2</v>
      </c>
      <c r="I192" s="160"/>
      <c r="J192" s="161">
        <f t="shared" si="25"/>
        <v>0</v>
      </c>
      <c r="K192" s="162"/>
      <c r="L192" s="31"/>
      <c r="M192" s="163" t="s">
        <v>1</v>
      </c>
      <c r="N192" s="124" t="s">
        <v>41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651</v>
      </c>
      <c r="AT192" s="166" t="s">
        <v>285</v>
      </c>
      <c r="AU192" s="166" t="s">
        <v>82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651</v>
      </c>
      <c r="BM192" s="166" t="s">
        <v>5167</v>
      </c>
    </row>
    <row r="193" spans="2:65" s="1" customFormat="1" ht="16.5" customHeight="1">
      <c r="B193" s="125"/>
      <c r="C193" s="189" t="s">
        <v>587</v>
      </c>
      <c r="D193" s="189" t="s">
        <v>582</v>
      </c>
      <c r="E193" s="190" t="s">
        <v>3349</v>
      </c>
      <c r="F193" s="191" t="s">
        <v>3350</v>
      </c>
      <c r="G193" s="192" t="s">
        <v>373</v>
      </c>
      <c r="H193" s="193">
        <v>2</v>
      </c>
      <c r="I193" s="194"/>
      <c r="J193" s="195">
        <f t="shared" si="25"/>
        <v>0</v>
      </c>
      <c r="K193" s="196"/>
      <c r="L193" s="197"/>
      <c r="M193" s="198" t="s">
        <v>1</v>
      </c>
      <c r="N193" s="199" t="s">
        <v>41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3039</v>
      </c>
      <c r="AT193" s="166" t="s">
        <v>582</v>
      </c>
      <c r="AU193" s="166" t="s">
        <v>82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651</v>
      </c>
      <c r="BM193" s="166" t="s">
        <v>5168</v>
      </c>
    </row>
    <row r="194" spans="2:65" s="1" customFormat="1" ht="16.5" customHeight="1">
      <c r="B194" s="125"/>
      <c r="C194" s="155" t="s">
        <v>591</v>
      </c>
      <c r="D194" s="155" t="s">
        <v>285</v>
      </c>
      <c r="E194" s="156" t="s">
        <v>5169</v>
      </c>
      <c r="F194" s="157" t="s">
        <v>3172</v>
      </c>
      <c r="G194" s="158" t="s">
        <v>373</v>
      </c>
      <c r="H194" s="159">
        <v>2</v>
      </c>
      <c r="I194" s="160"/>
      <c r="J194" s="161">
        <f t="shared" si="25"/>
        <v>0</v>
      </c>
      <c r="K194" s="162"/>
      <c r="L194" s="31"/>
      <c r="M194" s="163" t="s">
        <v>1</v>
      </c>
      <c r="N194" s="124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651</v>
      </c>
      <c r="AT194" s="166" t="s">
        <v>285</v>
      </c>
      <c r="AU194" s="166" t="s">
        <v>82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651</v>
      </c>
      <c r="BM194" s="166" t="s">
        <v>5170</v>
      </c>
    </row>
    <row r="195" spans="2:65" s="1" customFormat="1" ht="24.2" customHeight="1">
      <c r="B195" s="125"/>
      <c r="C195" s="189" t="s">
        <v>600</v>
      </c>
      <c r="D195" s="189" t="s">
        <v>582</v>
      </c>
      <c r="E195" s="190" t="s">
        <v>5171</v>
      </c>
      <c r="F195" s="191" t="s">
        <v>5172</v>
      </c>
      <c r="G195" s="192" t="s">
        <v>644</v>
      </c>
      <c r="H195" s="193">
        <v>250</v>
      </c>
      <c r="I195" s="194"/>
      <c r="J195" s="195">
        <f t="shared" si="25"/>
        <v>0</v>
      </c>
      <c r="K195" s="196"/>
      <c r="L195" s="197"/>
      <c r="M195" s="198" t="s">
        <v>1</v>
      </c>
      <c r="N195" s="199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3039</v>
      </c>
      <c r="AT195" s="166" t="s">
        <v>582</v>
      </c>
      <c r="AU195" s="166" t="s">
        <v>82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651</v>
      </c>
      <c r="BM195" s="166" t="s">
        <v>5173</v>
      </c>
    </row>
    <row r="196" spans="2:65" s="1" customFormat="1" ht="16.5" customHeight="1">
      <c r="B196" s="125"/>
      <c r="C196" s="155" t="s">
        <v>606</v>
      </c>
      <c r="D196" s="155" t="s">
        <v>285</v>
      </c>
      <c r="E196" s="156" t="s">
        <v>5174</v>
      </c>
      <c r="F196" s="157" t="s">
        <v>3172</v>
      </c>
      <c r="G196" s="158" t="s">
        <v>373</v>
      </c>
      <c r="H196" s="159">
        <v>250</v>
      </c>
      <c r="I196" s="160"/>
      <c r="J196" s="161">
        <f t="shared" si="25"/>
        <v>0</v>
      </c>
      <c r="K196" s="162"/>
      <c r="L196" s="31"/>
      <c r="M196" s="163" t="s">
        <v>1</v>
      </c>
      <c r="N196" s="124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651</v>
      </c>
      <c r="AT196" s="166" t="s">
        <v>285</v>
      </c>
      <c r="AU196" s="166" t="s">
        <v>82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651</v>
      </c>
      <c r="BM196" s="166" t="s">
        <v>5175</v>
      </c>
    </row>
    <row r="197" spans="2:65" s="1" customFormat="1" ht="16.5" customHeight="1">
      <c r="B197" s="125"/>
      <c r="C197" s="189" t="s">
        <v>612</v>
      </c>
      <c r="D197" s="189" t="s">
        <v>582</v>
      </c>
      <c r="E197" s="190" t="s">
        <v>5176</v>
      </c>
      <c r="F197" s="191" t="s">
        <v>5177</v>
      </c>
      <c r="G197" s="192" t="s">
        <v>373</v>
      </c>
      <c r="H197" s="193">
        <v>10</v>
      </c>
      <c r="I197" s="194"/>
      <c r="J197" s="195">
        <f t="shared" si="25"/>
        <v>0</v>
      </c>
      <c r="K197" s="196"/>
      <c r="L197" s="197"/>
      <c r="M197" s="198" t="s">
        <v>1</v>
      </c>
      <c r="N197" s="199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3039</v>
      </c>
      <c r="AT197" s="166" t="s">
        <v>582</v>
      </c>
      <c r="AU197" s="166" t="s">
        <v>82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651</v>
      </c>
      <c r="BM197" s="166" t="s">
        <v>5178</v>
      </c>
    </row>
    <row r="198" spans="2:65" s="1" customFormat="1" ht="16.5" customHeight="1">
      <c r="B198" s="125"/>
      <c r="C198" s="189" t="s">
        <v>616</v>
      </c>
      <c r="D198" s="189" t="s">
        <v>582</v>
      </c>
      <c r="E198" s="190" t="s">
        <v>5179</v>
      </c>
      <c r="F198" s="191" t="s">
        <v>5180</v>
      </c>
      <c r="G198" s="192" t="s">
        <v>5181</v>
      </c>
      <c r="H198" s="193">
        <v>24</v>
      </c>
      <c r="I198" s="194"/>
      <c r="J198" s="195">
        <f t="shared" si="25"/>
        <v>0</v>
      </c>
      <c r="K198" s="196"/>
      <c r="L198" s="197"/>
      <c r="M198" s="198" t="s">
        <v>1</v>
      </c>
      <c r="N198" s="199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3039</v>
      </c>
      <c r="AT198" s="166" t="s">
        <v>582</v>
      </c>
      <c r="AU198" s="166" t="s">
        <v>82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651</v>
      </c>
      <c r="BM198" s="166" t="s">
        <v>5182</v>
      </c>
    </row>
    <row r="199" spans="2:65" s="1" customFormat="1" ht="16.5" customHeight="1">
      <c r="B199" s="125"/>
      <c r="C199" s="189" t="s">
        <v>620</v>
      </c>
      <c r="D199" s="189" t="s">
        <v>582</v>
      </c>
      <c r="E199" s="190" t="s">
        <v>3241</v>
      </c>
      <c r="F199" s="191" t="s">
        <v>3242</v>
      </c>
      <c r="G199" s="192" t="s">
        <v>373</v>
      </c>
      <c r="H199" s="193">
        <v>24</v>
      </c>
      <c r="I199" s="194"/>
      <c r="J199" s="195">
        <f t="shared" si="25"/>
        <v>0</v>
      </c>
      <c r="K199" s="196"/>
      <c r="L199" s="197"/>
      <c r="M199" s="198" t="s">
        <v>1</v>
      </c>
      <c r="N199" s="199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3039</v>
      </c>
      <c r="AT199" s="166" t="s">
        <v>582</v>
      </c>
      <c r="AU199" s="166" t="s">
        <v>82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651</v>
      </c>
      <c r="BM199" s="166" t="s">
        <v>5183</v>
      </c>
    </row>
    <row r="200" spans="2:65" s="1" customFormat="1" ht="16.5" customHeight="1">
      <c r="B200" s="125"/>
      <c r="C200" s="189" t="s">
        <v>625</v>
      </c>
      <c r="D200" s="189" t="s">
        <v>582</v>
      </c>
      <c r="E200" s="190" t="s">
        <v>5184</v>
      </c>
      <c r="F200" s="191" t="s">
        <v>5185</v>
      </c>
      <c r="G200" s="192" t="s">
        <v>373</v>
      </c>
      <c r="H200" s="193">
        <v>6</v>
      </c>
      <c r="I200" s="194"/>
      <c r="J200" s="195">
        <f t="shared" si="25"/>
        <v>0</v>
      </c>
      <c r="K200" s="196"/>
      <c r="L200" s="197"/>
      <c r="M200" s="198" t="s">
        <v>1</v>
      </c>
      <c r="N200" s="199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3039</v>
      </c>
      <c r="AT200" s="166" t="s">
        <v>582</v>
      </c>
      <c r="AU200" s="166" t="s">
        <v>82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651</v>
      </c>
      <c r="BM200" s="166" t="s">
        <v>5186</v>
      </c>
    </row>
    <row r="201" spans="2:65" s="1" customFormat="1" ht="24.2" customHeight="1">
      <c r="B201" s="125"/>
      <c r="C201" s="189" t="s">
        <v>632</v>
      </c>
      <c r="D201" s="189" t="s">
        <v>582</v>
      </c>
      <c r="E201" s="190" t="s">
        <v>3399</v>
      </c>
      <c r="F201" s="191" t="s">
        <v>3254</v>
      </c>
      <c r="G201" s="192" t="s">
        <v>954</v>
      </c>
      <c r="H201" s="208"/>
      <c r="I201" s="194"/>
      <c r="J201" s="195">
        <f t="shared" si="25"/>
        <v>0</v>
      </c>
      <c r="K201" s="196"/>
      <c r="L201" s="197"/>
      <c r="M201" s="198" t="s">
        <v>1</v>
      </c>
      <c r="N201" s="199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3039</v>
      </c>
      <c r="AT201" s="166" t="s">
        <v>582</v>
      </c>
      <c r="AU201" s="166" t="s">
        <v>82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651</v>
      </c>
      <c r="BM201" s="166" t="s">
        <v>5187</v>
      </c>
    </row>
    <row r="202" spans="2:65" s="11" customFormat="1" ht="25.9" customHeight="1">
      <c r="B202" s="143"/>
      <c r="D202" s="144" t="s">
        <v>74</v>
      </c>
      <c r="E202" s="145" t="s">
        <v>2638</v>
      </c>
      <c r="F202" s="145" t="s">
        <v>3255</v>
      </c>
      <c r="I202" s="146"/>
      <c r="J202" s="147">
        <f>BK202</f>
        <v>0</v>
      </c>
      <c r="L202" s="143"/>
      <c r="M202" s="148"/>
      <c r="P202" s="149">
        <f>SUM(P203:P206)</f>
        <v>0</v>
      </c>
      <c r="R202" s="149">
        <f>SUM(R203:R206)</f>
        <v>0</v>
      </c>
      <c r="T202" s="150">
        <f>SUM(T203:T206)</f>
        <v>0</v>
      </c>
      <c r="AR202" s="144" t="s">
        <v>289</v>
      </c>
      <c r="AT202" s="151" t="s">
        <v>74</v>
      </c>
      <c r="AU202" s="151" t="s">
        <v>75</v>
      </c>
      <c r="AY202" s="144" t="s">
        <v>283</v>
      </c>
      <c r="BK202" s="152">
        <f>SUM(BK203:BK206)</f>
        <v>0</v>
      </c>
    </row>
    <row r="203" spans="2:65" s="1" customFormat="1" ht="24.2" customHeight="1">
      <c r="B203" s="125"/>
      <c r="C203" s="155" t="s">
        <v>636</v>
      </c>
      <c r="D203" s="155" t="s">
        <v>285</v>
      </c>
      <c r="E203" s="156" t="s">
        <v>3267</v>
      </c>
      <c r="F203" s="157" t="s">
        <v>3268</v>
      </c>
      <c r="G203" s="158" t="s">
        <v>3258</v>
      </c>
      <c r="H203" s="159">
        <v>1</v>
      </c>
      <c r="I203" s="160"/>
      <c r="J203" s="161">
        <f>ROUND(I203*H203,2)</f>
        <v>0</v>
      </c>
      <c r="K203" s="162"/>
      <c r="L203" s="31"/>
      <c r="M203" s="163" t="s">
        <v>1</v>
      </c>
      <c r="N203" s="124" t="s">
        <v>41</v>
      </c>
      <c r="P203" s="164">
        <f>O203*H203</f>
        <v>0</v>
      </c>
      <c r="Q203" s="164">
        <v>0</v>
      </c>
      <c r="R203" s="164">
        <f>Q203*H203</f>
        <v>0</v>
      </c>
      <c r="S203" s="164">
        <v>0</v>
      </c>
      <c r="T203" s="165">
        <f>S203*H203</f>
        <v>0</v>
      </c>
      <c r="AR203" s="166" t="s">
        <v>3259</v>
      </c>
      <c r="AT203" s="166" t="s">
        <v>285</v>
      </c>
      <c r="AU203" s="166" t="s">
        <v>82</v>
      </c>
      <c r="AY203" s="16" t="s">
        <v>283</v>
      </c>
      <c r="BE203" s="167">
        <f>IF(N203="základná",J203,0)</f>
        <v>0</v>
      </c>
      <c r="BF203" s="167">
        <f>IF(N203="znížená",J203,0)</f>
        <v>0</v>
      </c>
      <c r="BG203" s="167">
        <f>IF(N203="zákl. prenesená",J203,0)</f>
        <v>0</v>
      </c>
      <c r="BH203" s="167">
        <f>IF(N203="zníž. prenesená",J203,0)</f>
        <v>0</v>
      </c>
      <c r="BI203" s="167">
        <f>IF(N203="nulová",J203,0)</f>
        <v>0</v>
      </c>
      <c r="BJ203" s="16" t="s">
        <v>87</v>
      </c>
      <c r="BK203" s="167">
        <f>ROUND(I203*H203,2)</f>
        <v>0</v>
      </c>
      <c r="BL203" s="16" t="s">
        <v>3259</v>
      </c>
      <c r="BM203" s="166" t="s">
        <v>5188</v>
      </c>
    </row>
    <row r="204" spans="2:65" s="1" customFormat="1" ht="24.2" customHeight="1">
      <c r="B204" s="125"/>
      <c r="C204" s="155" t="s">
        <v>641</v>
      </c>
      <c r="D204" s="155" t="s">
        <v>285</v>
      </c>
      <c r="E204" s="156" t="s">
        <v>3270</v>
      </c>
      <c r="F204" s="157" t="s">
        <v>3271</v>
      </c>
      <c r="G204" s="158" t="s">
        <v>3258</v>
      </c>
      <c r="H204" s="159">
        <v>1</v>
      </c>
      <c r="I204" s="160"/>
      <c r="J204" s="161">
        <f>ROUND(I204*H204,2)</f>
        <v>0</v>
      </c>
      <c r="K204" s="162"/>
      <c r="L204" s="31"/>
      <c r="M204" s="163" t="s">
        <v>1</v>
      </c>
      <c r="N204" s="124" t="s">
        <v>41</v>
      </c>
      <c r="P204" s="164">
        <f>O204*H204</f>
        <v>0</v>
      </c>
      <c r="Q204" s="164">
        <v>0</v>
      </c>
      <c r="R204" s="164">
        <f>Q204*H204</f>
        <v>0</v>
      </c>
      <c r="S204" s="164">
        <v>0</v>
      </c>
      <c r="T204" s="165">
        <f>S204*H204</f>
        <v>0</v>
      </c>
      <c r="AR204" s="166" t="s">
        <v>3259</v>
      </c>
      <c r="AT204" s="166" t="s">
        <v>285</v>
      </c>
      <c r="AU204" s="166" t="s">
        <v>82</v>
      </c>
      <c r="AY204" s="16" t="s">
        <v>283</v>
      </c>
      <c r="BE204" s="167">
        <f>IF(N204="základná",J204,0)</f>
        <v>0</v>
      </c>
      <c r="BF204" s="167">
        <f>IF(N204="znížená",J204,0)</f>
        <v>0</v>
      </c>
      <c r="BG204" s="167">
        <f>IF(N204="zákl. prenesená",J204,0)</f>
        <v>0</v>
      </c>
      <c r="BH204" s="167">
        <f>IF(N204="zníž. prenesená",J204,0)</f>
        <v>0</v>
      </c>
      <c r="BI204" s="167">
        <f>IF(N204="nulová",J204,0)</f>
        <v>0</v>
      </c>
      <c r="BJ204" s="16" t="s">
        <v>87</v>
      </c>
      <c r="BK204" s="167">
        <f>ROUND(I204*H204,2)</f>
        <v>0</v>
      </c>
      <c r="BL204" s="16" t="s">
        <v>3259</v>
      </c>
      <c r="BM204" s="166" t="s">
        <v>5189</v>
      </c>
    </row>
    <row r="205" spans="2:65" s="1" customFormat="1" ht="24.2" customHeight="1">
      <c r="B205" s="125"/>
      <c r="C205" s="155" t="s">
        <v>646</v>
      </c>
      <c r="D205" s="155" t="s">
        <v>285</v>
      </c>
      <c r="E205" s="156" t="s">
        <v>3273</v>
      </c>
      <c r="F205" s="157" t="s">
        <v>3274</v>
      </c>
      <c r="G205" s="158" t="s">
        <v>3258</v>
      </c>
      <c r="H205" s="159">
        <v>1</v>
      </c>
      <c r="I205" s="160"/>
      <c r="J205" s="161">
        <f>ROUND(I205*H205,2)</f>
        <v>0</v>
      </c>
      <c r="K205" s="162"/>
      <c r="L205" s="31"/>
      <c r="M205" s="163" t="s">
        <v>1</v>
      </c>
      <c r="N205" s="124" t="s">
        <v>41</v>
      </c>
      <c r="P205" s="164">
        <f>O205*H205</f>
        <v>0</v>
      </c>
      <c r="Q205" s="164">
        <v>0</v>
      </c>
      <c r="R205" s="164">
        <f>Q205*H205</f>
        <v>0</v>
      </c>
      <c r="S205" s="164">
        <v>0</v>
      </c>
      <c r="T205" s="165">
        <f>S205*H205</f>
        <v>0</v>
      </c>
      <c r="AR205" s="166" t="s">
        <v>3259</v>
      </c>
      <c r="AT205" s="166" t="s">
        <v>285</v>
      </c>
      <c r="AU205" s="166" t="s">
        <v>82</v>
      </c>
      <c r="AY205" s="16" t="s">
        <v>283</v>
      </c>
      <c r="BE205" s="167">
        <f>IF(N205="základná",J205,0)</f>
        <v>0</v>
      </c>
      <c r="BF205" s="167">
        <f>IF(N205="znížená",J205,0)</f>
        <v>0</v>
      </c>
      <c r="BG205" s="167">
        <f>IF(N205="zákl. prenesená",J205,0)</f>
        <v>0</v>
      </c>
      <c r="BH205" s="167">
        <f>IF(N205="zníž. prenesená",J205,0)</f>
        <v>0</v>
      </c>
      <c r="BI205" s="167">
        <f>IF(N205="nulová",J205,0)</f>
        <v>0</v>
      </c>
      <c r="BJ205" s="16" t="s">
        <v>87</v>
      </c>
      <c r="BK205" s="167">
        <f>ROUND(I205*H205,2)</f>
        <v>0</v>
      </c>
      <c r="BL205" s="16" t="s">
        <v>3259</v>
      </c>
      <c r="BM205" s="166" t="s">
        <v>5190</v>
      </c>
    </row>
    <row r="206" spans="2:65" s="1" customFormat="1" ht="24.2" customHeight="1">
      <c r="B206" s="125"/>
      <c r="C206" s="155" t="s">
        <v>651</v>
      </c>
      <c r="D206" s="155" t="s">
        <v>285</v>
      </c>
      <c r="E206" s="156" t="s">
        <v>3276</v>
      </c>
      <c r="F206" s="157" t="s">
        <v>3277</v>
      </c>
      <c r="G206" s="158" t="s">
        <v>3258</v>
      </c>
      <c r="H206" s="159">
        <v>1</v>
      </c>
      <c r="I206" s="160"/>
      <c r="J206" s="161">
        <f>ROUND(I206*H206,2)</f>
        <v>0</v>
      </c>
      <c r="K206" s="162"/>
      <c r="L206" s="31"/>
      <c r="M206" s="201" t="s">
        <v>1</v>
      </c>
      <c r="N206" s="202" t="s">
        <v>41</v>
      </c>
      <c r="O206" s="203"/>
      <c r="P206" s="204">
        <f>O206*H206</f>
        <v>0</v>
      </c>
      <c r="Q206" s="204">
        <v>0</v>
      </c>
      <c r="R206" s="204">
        <f>Q206*H206</f>
        <v>0</v>
      </c>
      <c r="S206" s="204">
        <v>0</v>
      </c>
      <c r="T206" s="205">
        <f>S206*H206</f>
        <v>0</v>
      </c>
      <c r="AR206" s="166" t="s">
        <v>3259</v>
      </c>
      <c r="AT206" s="166" t="s">
        <v>285</v>
      </c>
      <c r="AU206" s="166" t="s">
        <v>82</v>
      </c>
      <c r="AY206" s="16" t="s">
        <v>283</v>
      </c>
      <c r="BE206" s="167">
        <f>IF(N206="základná",J206,0)</f>
        <v>0</v>
      </c>
      <c r="BF206" s="167">
        <f>IF(N206="znížená",J206,0)</f>
        <v>0</v>
      </c>
      <c r="BG206" s="167">
        <f>IF(N206="zákl. prenesená",J206,0)</f>
        <v>0</v>
      </c>
      <c r="BH206" s="167">
        <f>IF(N206="zníž. prenesená",J206,0)</f>
        <v>0</v>
      </c>
      <c r="BI206" s="167">
        <f>IF(N206="nulová",J206,0)</f>
        <v>0</v>
      </c>
      <c r="BJ206" s="16" t="s">
        <v>87</v>
      </c>
      <c r="BK206" s="167">
        <f>ROUND(I206*H206,2)</f>
        <v>0</v>
      </c>
      <c r="BL206" s="16" t="s">
        <v>3259</v>
      </c>
      <c r="BM206" s="166" t="s">
        <v>5191</v>
      </c>
    </row>
    <row r="207" spans="2:65" s="1" customFormat="1" ht="6.95" customHeight="1">
      <c r="B207" s="46"/>
      <c r="C207" s="47"/>
      <c r="D207" s="47"/>
      <c r="E207" s="47"/>
      <c r="F207" s="47"/>
      <c r="G207" s="47"/>
      <c r="H207" s="47"/>
      <c r="I207" s="47"/>
      <c r="J207" s="47"/>
      <c r="K207" s="47"/>
      <c r="L207" s="31"/>
    </row>
  </sheetData>
  <autoFilter ref="C137:K206" xr:uid="{00000000-0009-0000-0000-000018000000}"/>
  <mergeCells count="20">
    <mergeCell ref="E124:H124"/>
    <mergeCell ref="E128:H128"/>
    <mergeCell ref="E126:H126"/>
    <mergeCell ref="E130:H130"/>
    <mergeCell ref="L2:V2"/>
    <mergeCell ref="D108:F108"/>
    <mergeCell ref="D109:F109"/>
    <mergeCell ref="D110:F110"/>
    <mergeCell ref="D111:F111"/>
    <mergeCell ref="D112:F11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7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169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.75">
      <c r="B8" s="19"/>
      <c r="D8" s="26" t="s">
        <v>222</v>
      </c>
      <c r="L8" s="19"/>
    </row>
    <row r="9" spans="2:46" ht="16.5" customHeight="1">
      <c r="B9" s="19"/>
      <c r="E9" s="259" t="s">
        <v>223</v>
      </c>
      <c r="F9" s="216"/>
      <c r="G9" s="216"/>
      <c r="H9" s="216"/>
      <c r="L9" s="19"/>
    </row>
    <row r="10" spans="2:46" ht="12" customHeight="1">
      <c r="B10" s="19"/>
      <c r="D10" s="26" t="s">
        <v>224</v>
      </c>
      <c r="L10" s="19"/>
    </row>
    <row r="11" spans="2:46" s="1" customFormat="1" ht="16.5" customHeight="1">
      <c r="B11" s="31"/>
      <c r="E11" s="254" t="s">
        <v>4627</v>
      </c>
      <c r="F11" s="261"/>
      <c r="G11" s="261"/>
      <c r="H11" s="261"/>
      <c r="L11" s="31"/>
    </row>
    <row r="12" spans="2:46" s="1" customFormat="1" ht="12" customHeight="1">
      <c r="B12" s="31"/>
      <c r="D12" s="26" t="s">
        <v>226</v>
      </c>
      <c r="L12" s="31"/>
    </row>
    <row r="13" spans="2:46" s="1" customFormat="1" ht="16.5" customHeight="1">
      <c r="B13" s="31"/>
      <c r="E13" s="241" t="s">
        <v>5192</v>
      </c>
      <c r="F13" s="261"/>
      <c r="G13" s="261"/>
      <c r="H13" s="261"/>
      <c r="L13" s="31"/>
    </row>
    <row r="14" spans="2:46" s="1" customFormat="1" ht="11.25">
      <c r="B14" s="31"/>
      <c r="L14" s="31"/>
    </row>
    <row r="15" spans="2:46" s="1" customFormat="1" ht="12" customHeight="1">
      <c r="B15" s="31"/>
      <c r="D15" s="26" t="s">
        <v>17</v>
      </c>
      <c r="F15" s="24" t="s">
        <v>1</v>
      </c>
      <c r="I15" s="26" t="s">
        <v>18</v>
      </c>
      <c r="J15" s="24" t="s">
        <v>1</v>
      </c>
      <c r="L15" s="31"/>
    </row>
    <row r="16" spans="2:46" s="1" customFormat="1" ht="12" customHeight="1">
      <c r="B16" s="31"/>
      <c r="D16" s="26" t="s">
        <v>19</v>
      </c>
      <c r="F16" s="24" t="s">
        <v>33</v>
      </c>
      <c r="I16" s="26" t="s">
        <v>21</v>
      </c>
      <c r="J16" s="54" t="str">
        <f>'Rekapitulácia stavby'!AN8</f>
        <v>10. 9. 2024</v>
      </c>
      <c r="L16" s="31"/>
    </row>
    <row r="17" spans="2:12" s="1" customFormat="1" ht="10.9" customHeight="1">
      <c r="B17" s="31"/>
      <c r="L17" s="31"/>
    </row>
    <row r="18" spans="2:12" s="1" customFormat="1" ht="12" customHeight="1">
      <c r="B18" s="31"/>
      <c r="D18" s="26" t="s">
        <v>23</v>
      </c>
      <c r="I18" s="26" t="s">
        <v>24</v>
      </c>
      <c r="J18" s="24" t="str">
        <f>IF('Rekapitulácia stavby'!AN10="","",'Rekapitulácia stavby'!AN10)</f>
        <v/>
      </c>
      <c r="L18" s="31"/>
    </row>
    <row r="19" spans="2:12" s="1" customFormat="1" ht="18" customHeight="1">
      <c r="B19" s="31"/>
      <c r="E19" s="24" t="str">
        <f>IF('Rekapitulácia stavby'!E11="","",'Rekapitulácia stavby'!E11)</f>
        <v>Univerzita Mateja Bela v Banskej Bystrici</v>
      </c>
      <c r="I19" s="26" t="s">
        <v>26</v>
      </c>
      <c r="J19" s="24" t="str">
        <f>IF('Rekapitulácia stavby'!AN11="","",'Rekapitulácia stavby'!AN11)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27</v>
      </c>
      <c r="I21" s="26" t="s">
        <v>24</v>
      </c>
      <c r="J21" s="27" t="str">
        <f>'Rekapitulácia stavby'!AN13</f>
        <v>Vyplň údaj</v>
      </c>
      <c r="L21" s="31"/>
    </row>
    <row r="22" spans="2:12" s="1" customFormat="1" ht="18" customHeight="1">
      <c r="B22" s="31"/>
      <c r="E22" s="262" t="str">
        <f>'Rekapitulácia stavby'!E14</f>
        <v>Vyplň údaj</v>
      </c>
      <c r="F22" s="215"/>
      <c r="G22" s="215"/>
      <c r="H22" s="215"/>
      <c r="I22" s="26" t="s">
        <v>26</v>
      </c>
      <c r="J22" s="27" t="str">
        <f>'Rekapitulácia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29</v>
      </c>
      <c r="I24" s="26" t="s">
        <v>24</v>
      </c>
      <c r="J24" s="24" t="str">
        <f>IF('Rekapitulácia stavby'!AN16="","",'Rekapitulácia stavby'!AN16)</f>
        <v/>
      </c>
      <c r="L24" s="31"/>
    </row>
    <row r="25" spans="2:12" s="1" customFormat="1" ht="18" customHeight="1">
      <c r="B25" s="31"/>
      <c r="E25" s="24" t="str">
        <f>IF('Rekapitulácia stavby'!E17="","",'Rekapitulácia stavby'!E17)</f>
        <v>Insvet s.r.o.,Koeice</v>
      </c>
      <c r="I25" s="26" t="s">
        <v>26</v>
      </c>
      <c r="J25" s="24" t="str">
        <f>IF('Rekapitulácia stavby'!AN17="","",'Rekapitulácia stavby'!AN17)</f>
        <v/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32</v>
      </c>
      <c r="I27" s="26" t="s">
        <v>24</v>
      </c>
      <c r="J27" s="24" t="str">
        <f>IF('Rekapitulácia stavby'!AN19="","",'Rekapitulácia stavby'!AN19)</f>
        <v/>
      </c>
      <c r="L27" s="31"/>
    </row>
    <row r="28" spans="2:12" s="1" customFormat="1" ht="18" customHeight="1">
      <c r="B28" s="31"/>
      <c r="E28" s="24" t="str">
        <f>IF('Rekapitulácia stavby'!E20="","",'Rekapitulácia stavby'!E20)</f>
        <v xml:space="preserve"> </v>
      </c>
      <c r="I28" s="26" t="s">
        <v>26</v>
      </c>
      <c r="J28" s="24" t="str">
        <f>IF('Rekapitulácia stavby'!AN20="","",'Rekapitulácia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34</v>
      </c>
      <c r="L30" s="31"/>
    </row>
    <row r="31" spans="2:12" s="7" customFormat="1" ht="16.5" customHeight="1">
      <c r="B31" s="96"/>
      <c r="E31" s="220" t="s">
        <v>1</v>
      </c>
      <c r="F31" s="220"/>
      <c r="G31" s="220"/>
      <c r="H31" s="220"/>
      <c r="L31" s="96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D34" s="24" t="s">
        <v>228</v>
      </c>
      <c r="J34" s="97">
        <f>J100</f>
        <v>0</v>
      </c>
      <c r="L34" s="31"/>
    </row>
    <row r="35" spans="2:12" s="1" customFormat="1" ht="14.45" customHeight="1">
      <c r="B35" s="31"/>
      <c r="D35" s="98" t="s">
        <v>229</v>
      </c>
      <c r="J35" s="97">
        <f>J107</f>
        <v>0</v>
      </c>
      <c r="L35" s="31"/>
    </row>
    <row r="36" spans="2:12" s="1" customFormat="1" ht="25.35" customHeight="1">
      <c r="B36" s="31"/>
      <c r="D36" s="99" t="s">
        <v>35</v>
      </c>
      <c r="J36" s="68">
        <f>ROUND(J34 + J35, 2)</f>
        <v>0</v>
      </c>
      <c r="L36" s="31"/>
    </row>
    <row r="37" spans="2:12" s="1" customFormat="1" ht="6.95" customHeight="1">
      <c r="B37" s="31"/>
      <c r="D37" s="55"/>
      <c r="E37" s="55"/>
      <c r="F37" s="55"/>
      <c r="G37" s="55"/>
      <c r="H37" s="55"/>
      <c r="I37" s="55"/>
      <c r="J37" s="55"/>
      <c r="K37" s="55"/>
      <c r="L37" s="31"/>
    </row>
    <row r="38" spans="2:12" s="1" customFormat="1" ht="14.45" customHeight="1">
      <c r="B38" s="31"/>
      <c r="F38" s="34" t="s">
        <v>37</v>
      </c>
      <c r="I38" s="34" t="s">
        <v>36</v>
      </c>
      <c r="J38" s="34" t="s">
        <v>38</v>
      </c>
      <c r="L38" s="31"/>
    </row>
    <row r="39" spans="2:12" s="1" customFormat="1" ht="14.45" customHeight="1">
      <c r="B39" s="31"/>
      <c r="D39" s="57" t="s">
        <v>39</v>
      </c>
      <c r="E39" s="36" t="s">
        <v>40</v>
      </c>
      <c r="F39" s="100">
        <f>ROUND((SUM(BE107:BE114) + SUM(BE138:BE172)),  2)</f>
        <v>0</v>
      </c>
      <c r="G39" s="101"/>
      <c r="H39" s="101"/>
      <c r="I39" s="102">
        <v>0.2</v>
      </c>
      <c r="J39" s="100">
        <f>ROUND(((SUM(BE107:BE114) + SUM(BE138:BE172))*I39),  2)</f>
        <v>0</v>
      </c>
      <c r="L39" s="31"/>
    </row>
    <row r="40" spans="2:12" s="1" customFormat="1" ht="14.45" customHeight="1">
      <c r="B40" s="31"/>
      <c r="E40" s="36" t="s">
        <v>41</v>
      </c>
      <c r="F40" s="100">
        <f>ROUND((SUM(BF107:BF114) + SUM(BF138:BF172)),  2)</f>
        <v>0</v>
      </c>
      <c r="G40" s="101"/>
      <c r="H40" s="101"/>
      <c r="I40" s="102">
        <v>0.2</v>
      </c>
      <c r="J40" s="100">
        <f>ROUND(((SUM(BF107:BF114) + SUM(BF138:BF172))*I40),  2)</f>
        <v>0</v>
      </c>
      <c r="L40" s="31"/>
    </row>
    <row r="41" spans="2:12" s="1" customFormat="1" ht="14.45" hidden="1" customHeight="1">
      <c r="B41" s="31"/>
      <c r="E41" s="26" t="s">
        <v>42</v>
      </c>
      <c r="F41" s="87">
        <f>ROUND((SUM(BG107:BG114) + SUM(BG138:BG172)),  2)</f>
        <v>0</v>
      </c>
      <c r="I41" s="103">
        <v>0.2</v>
      </c>
      <c r="J41" s="87">
        <f>0</f>
        <v>0</v>
      </c>
      <c r="L41" s="31"/>
    </row>
    <row r="42" spans="2:12" s="1" customFormat="1" ht="14.45" hidden="1" customHeight="1">
      <c r="B42" s="31"/>
      <c r="E42" s="26" t="s">
        <v>43</v>
      </c>
      <c r="F42" s="87">
        <f>ROUND((SUM(BH107:BH114) + SUM(BH138:BH172)),  2)</f>
        <v>0</v>
      </c>
      <c r="I42" s="103">
        <v>0.2</v>
      </c>
      <c r="J42" s="87">
        <f>0</f>
        <v>0</v>
      </c>
      <c r="L42" s="31"/>
    </row>
    <row r="43" spans="2:12" s="1" customFormat="1" ht="14.45" hidden="1" customHeight="1">
      <c r="B43" s="31"/>
      <c r="E43" s="36" t="s">
        <v>44</v>
      </c>
      <c r="F43" s="100">
        <f>ROUND((SUM(BI107:BI114) + SUM(BI138:BI172)),  2)</f>
        <v>0</v>
      </c>
      <c r="G43" s="101"/>
      <c r="H43" s="101"/>
      <c r="I43" s="102">
        <v>0</v>
      </c>
      <c r="J43" s="100">
        <f>0</f>
        <v>0</v>
      </c>
      <c r="L43" s="31"/>
    </row>
    <row r="44" spans="2:12" s="1" customFormat="1" ht="6.95" customHeight="1">
      <c r="B44" s="31"/>
      <c r="L44" s="31"/>
    </row>
    <row r="45" spans="2:12" s="1" customFormat="1" ht="25.35" customHeight="1">
      <c r="B45" s="31"/>
      <c r="C45" s="104"/>
      <c r="D45" s="105" t="s">
        <v>45</v>
      </c>
      <c r="E45" s="59"/>
      <c r="F45" s="59"/>
      <c r="G45" s="106" t="s">
        <v>46</v>
      </c>
      <c r="H45" s="107" t="s">
        <v>47</v>
      </c>
      <c r="I45" s="59"/>
      <c r="J45" s="108">
        <f>SUM(J36:J43)</f>
        <v>0</v>
      </c>
      <c r="K45" s="109"/>
      <c r="L45" s="31"/>
    </row>
    <row r="46" spans="2:12" s="1" customFormat="1" ht="14.45" customHeight="1">
      <c r="B46" s="31"/>
      <c r="L46" s="31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ht="16.5" customHeight="1">
      <c r="B87" s="19"/>
      <c r="E87" s="259" t="s">
        <v>223</v>
      </c>
      <c r="F87" s="216"/>
      <c r="G87" s="216"/>
      <c r="H87" s="216"/>
      <c r="L87" s="19"/>
    </row>
    <row r="88" spans="2:12" ht="12" customHeight="1">
      <c r="B88" s="19"/>
      <c r="C88" s="26" t="s">
        <v>224</v>
      </c>
      <c r="L88" s="19"/>
    </row>
    <row r="89" spans="2:12" s="1" customFormat="1" ht="16.5" customHeight="1">
      <c r="B89" s="31"/>
      <c r="E89" s="254" t="s">
        <v>4627</v>
      </c>
      <c r="F89" s="261"/>
      <c r="G89" s="261"/>
      <c r="H89" s="261"/>
      <c r="L89" s="31"/>
    </row>
    <row r="90" spans="2:12" s="1" customFormat="1" ht="12" customHeight="1">
      <c r="B90" s="31"/>
      <c r="C90" s="26" t="s">
        <v>226</v>
      </c>
      <c r="L90" s="31"/>
    </row>
    <row r="91" spans="2:12" s="1" customFormat="1" ht="16.5" customHeight="1">
      <c r="B91" s="31"/>
      <c r="E91" s="241" t="str">
        <f>E13</f>
        <v>dp - Dátová prípojka</v>
      </c>
      <c r="F91" s="261"/>
      <c r="G91" s="261"/>
      <c r="H91" s="261"/>
      <c r="L91" s="31"/>
    </row>
    <row r="92" spans="2:12" s="1" customFormat="1" ht="6.95" customHeight="1">
      <c r="B92" s="31"/>
      <c r="L92" s="31"/>
    </row>
    <row r="93" spans="2:12" s="1" customFormat="1" ht="12" customHeight="1">
      <c r="B93" s="31"/>
      <c r="C93" s="26" t="s">
        <v>19</v>
      </c>
      <c r="F93" s="24" t="str">
        <f>F16</f>
        <v xml:space="preserve"> </v>
      </c>
      <c r="I93" s="26" t="s">
        <v>21</v>
      </c>
      <c r="J93" s="54" t="str">
        <f>IF(J16="","",J16)</f>
        <v>10. 9. 2024</v>
      </c>
      <c r="L93" s="31"/>
    </row>
    <row r="94" spans="2:12" s="1" customFormat="1" ht="6.95" customHeight="1">
      <c r="B94" s="31"/>
      <c r="L94" s="31"/>
    </row>
    <row r="95" spans="2:12" s="1" customFormat="1" ht="15.2" customHeight="1">
      <c r="B95" s="31"/>
      <c r="C95" s="26" t="s">
        <v>23</v>
      </c>
      <c r="F95" s="24" t="str">
        <f>E19</f>
        <v>Univerzita Mateja Bela v Banskej Bystrici</v>
      </c>
      <c r="I95" s="26" t="s">
        <v>29</v>
      </c>
      <c r="J95" s="29" t="str">
        <f>E25</f>
        <v>Insvet s.r.o.,Koeice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26" t="s">
        <v>32</v>
      </c>
      <c r="J96" s="29" t="str">
        <f>E28</f>
        <v xml:space="preserve"> </v>
      </c>
      <c r="L96" s="31"/>
    </row>
    <row r="97" spans="2:65" s="1" customFormat="1" ht="10.35" customHeight="1">
      <c r="B97" s="31"/>
      <c r="L97" s="31"/>
    </row>
    <row r="98" spans="2:65" s="1" customFormat="1" ht="29.25" customHeight="1">
      <c r="B98" s="31"/>
      <c r="C98" s="112" t="s">
        <v>231</v>
      </c>
      <c r="D98" s="104"/>
      <c r="E98" s="104"/>
      <c r="F98" s="104"/>
      <c r="G98" s="104"/>
      <c r="H98" s="104"/>
      <c r="I98" s="104"/>
      <c r="J98" s="113" t="s">
        <v>232</v>
      </c>
      <c r="K98" s="104"/>
      <c r="L98" s="31"/>
    </row>
    <row r="99" spans="2:65" s="1" customFormat="1" ht="10.35" customHeight="1">
      <c r="B99" s="31"/>
      <c r="L99" s="31"/>
    </row>
    <row r="100" spans="2:65" s="1" customFormat="1" ht="22.9" customHeight="1">
      <c r="B100" s="31"/>
      <c r="C100" s="114" t="s">
        <v>233</v>
      </c>
      <c r="J100" s="68">
        <f>J138</f>
        <v>0</v>
      </c>
      <c r="L100" s="31"/>
      <c r="AU100" s="16" t="s">
        <v>234</v>
      </c>
    </row>
    <row r="101" spans="2:65" s="8" customFormat="1" ht="24.95" customHeight="1">
      <c r="B101" s="115"/>
      <c r="D101" s="116" t="s">
        <v>3281</v>
      </c>
      <c r="E101" s="117"/>
      <c r="F101" s="117"/>
      <c r="G101" s="117"/>
      <c r="H101" s="117"/>
      <c r="I101" s="117"/>
      <c r="J101" s="118">
        <f>J139</f>
        <v>0</v>
      </c>
      <c r="L101" s="115"/>
    </row>
    <row r="102" spans="2:65" s="8" customFormat="1" ht="24.95" customHeight="1">
      <c r="B102" s="115"/>
      <c r="D102" s="116" t="s">
        <v>5193</v>
      </c>
      <c r="E102" s="117"/>
      <c r="F102" s="117"/>
      <c r="G102" s="117"/>
      <c r="H102" s="117"/>
      <c r="I102" s="117"/>
      <c r="J102" s="118">
        <f>J152</f>
        <v>0</v>
      </c>
      <c r="L102" s="115"/>
    </row>
    <row r="103" spans="2:65" s="8" customFormat="1" ht="24.95" customHeight="1">
      <c r="B103" s="115"/>
      <c r="D103" s="116" t="s">
        <v>5194</v>
      </c>
      <c r="E103" s="117"/>
      <c r="F103" s="117"/>
      <c r="G103" s="117"/>
      <c r="H103" s="117"/>
      <c r="I103" s="117"/>
      <c r="J103" s="118">
        <f>J153</f>
        <v>0</v>
      </c>
      <c r="L103" s="115"/>
    </row>
    <row r="104" spans="2:65" s="8" customFormat="1" ht="24.95" customHeight="1">
      <c r="B104" s="115"/>
      <c r="D104" s="116" t="s">
        <v>3165</v>
      </c>
      <c r="E104" s="117"/>
      <c r="F104" s="117"/>
      <c r="G104" s="117"/>
      <c r="H104" s="117"/>
      <c r="I104" s="117"/>
      <c r="J104" s="118">
        <f>J170</f>
        <v>0</v>
      </c>
      <c r="L104" s="115"/>
    </row>
    <row r="105" spans="2:65" s="1" customFormat="1" ht="21.75" customHeight="1">
      <c r="B105" s="31"/>
      <c r="L105" s="31"/>
    </row>
    <row r="106" spans="2:65" s="1" customFormat="1" ht="6.95" customHeight="1">
      <c r="B106" s="31"/>
      <c r="L106" s="31"/>
    </row>
    <row r="107" spans="2:65" s="1" customFormat="1" ht="29.25" customHeight="1">
      <c r="B107" s="31"/>
      <c r="C107" s="114" t="s">
        <v>259</v>
      </c>
      <c r="J107" s="123">
        <f>ROUND(J108 + J109 + J110 + J111 + J112 + J113,2)</f>
        <v>0</v>
      </c>
      <c r="L107" s="31"/>
      <c r="N107" s="124" t="s">
        <v>39</v>
      </c>
    </row>
    <row r="108" spans="2:65" s="1" customFormat="1" ht="18" customHeight="1">
      <c r="B108" s="125"/>
      <c r="C108" s="126"/>
      <c r="D108" s="263" t="s">
        <v>260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ref="BE108:BE113" si="0">IF(N108="základná",J108,0)</f>
        <v>0</v>
      </c>
      <c r="BF108" s="131">
        <f t="shared" ref="BF108:BF113" si="1">IF(N108="znížená",J108,0)</f>
        <v>0</v>
      </c>
      <c r="BG108" s="131">
        <f t="shared" ref="BG108:BG113" si="2">IF(N108="zákl. prenesená",J108,0)</f>
        <v>0</v>
      </c>
      <c r="BH108" s="131">
        <f t="shared" ref="BH108:BH113" si="3">IF(N108="zníž. prenesená",J108,0)</f>
        <v>0</v>
      </c>
      <c r="BI108" s="131">
        <f t="shared" ref="BI108:BI113" si="4">IF(N108="nulová",J108,0)</f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262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263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264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265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127" t="s">
        <v>266</v>
      </c>
      <c r="E113" s="126"/>
      <c r="F113" s="126"/>
      <c r="G113" s="126"/>
      <c r="H113" s="126"/>
      <c r="I113" s="126"/>
      <c r="J113" s="128">
        <f>ROUND(J34*T113,2)</f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267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1.25">
      <c r="B114" s="31"/>
      <c r="L114" s="31"/>
    </row>
    <row r="115" spans="2:65" s="1" customFormat="1" ht="29.25" customHeight="1">
      <c r="B115" s="31"/>
      <c r="C115" s="132" t="s">
        <v>268</v>
      </c>
      <c r="D115" s="104"/>
      <c r="E115" s="104"/>
      <c r="F115" s="104"/>
      <c r="G115" s="104"/>
      <c r="H115" s="104"/>
      <c r="I115" s="104"/>
      <c r="J115" s="133">
        <f>ROUND(J100+J107,2)</f>
        <v>0</v>
      </c>
      <c r="K115" s="104"/>
      <c r="L115" s="31"/>
    </row>
    <row r="116" spans="2:65" s="1" customFormat="1" ht="6.95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1"/>
    </row>
    <row r="120" spans="2:65" s="1" customFormat="1" ht="6.95" customHeight="1"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31"/>
    </row>
    <row r="121" spans="2:65" s="1" customFormat="1" ht="24.95" customHeight="1">
      <c r="B121" s="31"/>
      <c r="C121" s="20" t="s">
        <v>269</v>
      </c>
      <c r="L121" s="31"/>
    </row>
    <row r="122" spans="2:65" s="1" customFormat="1" ht="6.95" customHeight="1">
      <c r="B122" s="31"/>
      <c r="L122" s="31"/>
    </row>
    <row r="123" spans="2:65" s="1" customFormat="1" ht="12" customHeight="1">
      <c r="B123" s="31"/>
      <c r="C123" s="26" t="s">
        <v>15</v>
      </c>
      <c r="L123" s="31"/>
    </row>
    <row r="124" spans="2:65" s="1" customFormat="1" ht="26.25" customHeight="1">
      <c r="B124" s="31"/>
      <c r="E124" s="259" t="str">
        <f>E7</f>
        <v>Komplexná rekonštrukcia a realizácia nadstavby budovy študenského domova4,Tr. SNP53,Banská Bystrica</v>
      </c>
      <c r="F124" s="260"/>
      <c r="G124" s="260"/>
      <c r="H124" s="260"/>
      <c r="L124" s="31"/>
    </row>
    <row r="125" spans="2:65" ht="12" customHeight="1">
      <c r="B125" s="19"/>
      <c r="C125" s="26" t="s">
        <v>222</v>
      </c>
      <c r="L125" s="19"/>
    </row>
    <row r="126" spans="2:65" ht="16.5" customHeight="1">
      <c r="B126" s="19"/>
      <c r="E126" s="259" t="s">
        <v>223</v>
      </c>
      <c r="F126" s="216"/>
      <c r="G126" s="216"/>
      <c r="H126" s="216"/>
      <c r="L126" s="19"/>
    </row>
    <row r="127" spans="2:65" ht="12" customHeight="1">
      <c r="B127" s="19"/>
      <c r="C127" s="26" t="s">
        <v>224</v>
      </c>
      <c r="L127" s="19"/>
    </row>
    <row r="128" spans="2:65" s="1" customFormat="1" ht="16.5" customHeight="1">
      <c r="B128" s="31"/>
      <c r="E128" s="254" t="s">
        <v>4627</v>
      </c>
      <c r="F128" s="261"/>
      <c r="G128" s="261"/>
      <c r="H128" s="261"/>
      <c r="L128" s="31"/>
    </row>
    <row r="129" spans="2:65" s="1" customFormat="1" ht="12" customHeight="1">
      <c r="B129" s="31"/>
      <c r="C129" s="26" t="s">
        <v>226</v>
      </c>
      <c r="L129" s="31"/>
    </row>
    <row r="130" spans="2:65" s="1" customFormat="1" ht="16.5" customHeight="1">
      <c r="B130" s="31"/>
      <c r="E130" s="241" t="str">
        <f>E13</f>
        <v>dp - Dátová prípojka</v>
      </c>
      <c r="F130" s="261"/>
      <c r="G130" s="261"/>
      <c r="H130" s="261"/>
      <c r="L130" s="31"/>
    </row>
    <row r="131" spans="2:65" s="1" customFormat="1" ht="6.95" customHeight="1">
      <c r="B131" s="31"/>
      <c r="L131" s="31"/>
    </row>
    <row r="132" spans="2:65" s="1" customFormat="1" ht="12" customHeight="1">
      <c r="B132" s="31"/>
      <c r="C132" s="26" t="s">
        <v>19</v>
      </c>
      <c r="F132" s="24" t="str">
        <f>F16</f>
        <v xml:space="preserve"> </v>
      </c>
      <c r="I132" s="26" t="s">
        <v>21</v>
      </c>
      <c r="J132" s="54" t="str">
        <f>IF(J16="","",J16)</f>
        <v>10. 9. 2024</v>
      </c>
      <c r="L132" s="31"/>
    </row>
    <row r="133" spans="2:65" s="1" customFormat="1" ht="6.95" customHeight="1">
      <c r="B133" s="31"/>
      <c r="L133" s="31"/>
    </row>
    <row r="134" spans="2:65" s="1" customFormat="1" ht="15.2" customHeight="1">
      <c r="B134" s="31"/>
      <c r="C134" s="26" t="s">
        <v>23</v>
      </c>
      <c r="F134" s="24" t="str">
        <f>E19</f>
        <v>Univerzita Mateja Bela v Banskej Bystrici</v>
      </c>
      <c r="I134" s="26" t="s">
        <v>29</v>
      </c>
      <c r="J134" s="29" t="str">
        <f>E25</f>
        <v>Insvet s.r.o.,Koeice</v>
      </c>
      <c r="L134" s="31"/>
    </row>
    <row r="135" spans="2:65" s="1" customFormat="1" ht="15.2" customHeight="1">
      <c r="B135" s="31"/>
      <c r="C135" s="26" t="s">
        <v>27</v>
      </c>
      <c r="F135" s="24" t="str">
        <f>IF(E22="","",E22)</f>
        <v>Vyplň údaj</v>
      </c>
      <c r="I135" s="26" t="s">
        <v>32</v>
      </c>
      <c r="J135" s="29" t="str">
        <f>E28</f>
        <v xml:space="preserve"> </v>
      </c>
      <c r="L135" s="31"/>
    </row>
    <row r="136" spans="2:65" s="1" customFormat="1" ht="10.35" customHeight="1">
      <c r="B136" s="31"/>
      <c r="L136" s="31"/>
    </row>
    <row r="137" spans="2:65" s="10" customFormat="1" ht="29.25" customHeight="1">
      <c r="B137" s="134"/>
      <c r="C137" s="135" t="s">
        <v>270</v>
      </c>
      <c r="D137" s="136" t="s">
        <v>60</v>
      </c>
      <c r="E137" s="136" t="s">
        <v>56</v>
      </c>
      <c r="F137" s="136" t="s">
        <v>57</v>
      </c>
      <c r="G137" s="136" t="s">
        <v>271</v>
      </c>
      <c r="H137" s="136" t="s">
        <v>272</v>
      </c>
      <c r="I137" s="136" t="s">
        <v>273</v>
      </c>
      <c r="J137" s="137" t="s">
        <v>232</v>
      </c>
      <c r="K137" s="138" t="s">
        <v>274</v>
      </c>
      <c r="L137" s="134"/>
      <c r="M137" s="61" t="s">
        <v>1</v>
      </c>
      <c r="N137" s="62" t="s">
        <v>39</v>
      </c>
      <c r="O137" s="62" t="s">
        <v>275</v>
      </c>
      <c r="P137" s="62" t="s">
        <v>276</v>
      </c>
      <c r="Q137" s="62" t="s">
        <v>277</v>
      </c>
      <c r="R137" s="62" t="s">
        <v>278</v>
      </c>
      <c r="S137" s="62" t="s">
        <v>279</v>
      </c>
      <c r="T137" s="63" t="s">
        <v>280</v>
      </c>
    </row>
    <row r="138" spans="2:65" s="1" customFormat="1" ht="22.9" customHeight="1">
      <c r="B138" s="31"/>
      <c r="C138" s="66" t="s">
        <v>228</v>
      </c>
      <c r="J138" s="139">
        <f>BK138</f>
        <v>0</v>
      </c>
      <c r="L138" s="31"/>
      <c r="M138" s="64"/>
      <c r="N138" s="55"/>
      <c r="O138" s="55"/>
      <c r="P138" s="140">
        <f>P139+P152+P153+P170</f>
        <v>0</v>
      </c>
      <c r="Q138" s="55"/>
      <c r="R138" s="140">
        <f>R139+R152+R153+R170</f>
        <v>0</v>
      </c>
      <c r="S138" s="55"/>
      <c r="T138" s="141">
        <f>T139+T152+T153+T170</f>
        <v>0</v>
      </c>
      <c r="AT138" s="16" t="s">
        <v>74</v>
      </c>
      <c r="AU138" s="16" t="s">
        <v>234</v>
      </c>
      <c r="BK138" s="142">
        <f>BK139+BK152+BK153+BK170</f>
        <v>0</v>
      </c>
    </row>
    <row r="139" spans="2:65" s="11" customFormat="1" ht="25.9" customHeight="1">
      <c r="B139" s="143"/>
      <c r="D139" s="144" t="s">
        <v>74</v>
      </c>
      <c r="E139" s="145" t="s">
        <v>3294</v>
      </c>
      <c r="F139" s="145" t="s">
        <v>3295</v>
      </c>
      <c r="I139" s="146"/>
      <c r="J139" s="147">
        <f>BK139</f>
        <v>0</v>
      </c>
      <c r="L139" s="143"/>
      <c r="M139" s="148"/>
      <c r="P139" s="149">
        <f>SUM(P140:P151)</f>
        <v>0</v>
      </c>
      <c r="R139" s="149">
        <f>SUM(R140:R151)</f>
        <v>0</v>
      </c>
      <c r="T139" s="150">
        <f>SUM(T140:T151)</f>
        <v>0</v>
      </c>
      <c r="AR139" s="144" t="s">
        <v>82</v>
      </c>
      <c r="AT139" s="151" t="s">
        <v>74</v>
      </c>
      <c r="AU139" s="151" t="s">
        <v>75</v>
      </c>
      <c r="AY139" s="144" t="s">
        <v>283</v>
      </c>
      <c r="BK139" s="152">
        <f>SUM(BK140:BK151)</f>
        <v>0</v>
      </c>
    </row>
    <row r="140" spans="2:65" s="1" customFormat="1" ht="66.75" customHeight="1">
      <c r="B140" s="125"/>
      <c r="C140" s="189" t="s">
        <v>82</v>
      </c>
      <c r="D140" s="189" t="s">
        <v>582</v>
      </c>
      <c r="E140" s="190" t="s">
        <v>5195</v>
      </c>
      <c r="F140" s="191" t="s">
        <v>5196</v>
      </c>
      <c r="G140" s="192" t="s">
        <v>644</v>
      </c>
      <c r="H140" s="193">
        <v>50</v>
      </c>
      <c r="I140" s="194"/>
      <c r="J140" s="195">
        <f t="shared" ref="J140:J151" si="5">ROUND(I140*H140,2)</f>
        <v>0</v>
      </c>
      <c r="K140" s="196"/>
      <c r="L140" s="197"/>
      <c r="M140" s="198" t="s">
        <v>1</v>
      </c>
      <c r="N140" s="199" t="s">
        <v>41</v>
      </c>
      <c r="P140" s="164">
        <f t="shared" ref="P140:P151" si="6">O140*H140</f>
        <v>0</v>
      </c>
      <c r="Q140" s="164">
        <v>0</v>
      </c>
      <c r="R140" s="164">
        <f t="shared" ref="R140:R151" si="7">Q140*H140</f>
        <v>0</v>
      </c>
      <c r="S140" s="164">
        <v>0</v>
      </c>
      <c r="T140" s="165">
        <f t="shared" ref="T140:T151" si="8">S140*H140</f>
        <v>0</v>
      </c>
      <c r="AR140" s="166" t="s">
        <v>3039</v>
      </c>
      <c r="AT140" s="166" t="s">
        <v>582</v>
      </c>
      <c r="AU140" s="166" t="s">
        <v>82</v>
      </c>
      <c r="AY140" s="16" t="s">
        <v>283</v>
      </c>
      <c r="BE140" s="167">
        <f t="shared" ref="BE140:BE151" si="9">IF(N140="základná",J140,0)</f>
        <v>0</v>
      </c>
      <c r="BF140" s="167">
        <f t="shared" ref="BF140:BF151" si="10">IF(N140="znížená",J140,0)</f>
        <v>0</v>
      </c>
      <c r="BG140" s="167">
        <f t="shared" ref="BG140:BG151" si="11">IF(N140="zákl. prenesená",J140,0)</f>
        <v>0</v>
      </c>
      <c r="BH140" s="167">
        <f t="shared" ref="BH140:BH151" si="12">IF(N140="zníž. prenesená",J140,0)</f>
        <v>0</v>
      </c>
      <c r="BI140" s="167">
        <f t="shared" ref="BI140:BI151" si="13">IF(N140="nulová",J140,0)</f>
        <v>0</v>
      </c>
      <c r="BJ140" s="16" t="s">
        <v>87</v>
      </c>
      <c r="BK140" s="167">
        <f t="shared" ref="BK140:BK151" si="14">ROUND(I140*H140,2)</f>
        <v>0</v>
      </c>
      <c r="BL140" s="16" t="s">
        <v>651</v>
      </c>
      <c r="BM140" s="166" t="s">
        <v>87</v>
      </c>
    </row>
    <row r="141" spans="2:65" s="1" customFormat="1" ht="16.5" customHeight="1">
      <c r="B141" s="125"/>
      <c r="C141" s="155" t="s">
        <v>87</v>
      </c>
      <c r="D141" s="155" t="s">
        <v>285</v>
      </c>
      <c r="E141" s="156" t="s">
        <v>5197</v>
      </c>
      <c r="F141" s="157" t="s">
        <v>3172</v>
      </c>
      <c r="G141" s="158" t="s">
        <v>644</v>
      </c>
      <c r="H141" s="159">
        <v>50</v>
      </c>
      <c r="I141" s="160"/>
      <c r="J141" s="161">
        <f t="shared" si="5"/>
        <v>0</v>
      </c>
      <c r="K141" s="162"/>
      <c r="L141" s="31"/>
      <c r="M141" s="163" t="s">
        <v>1</v>
      </c>
      <c r="N141" s="124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651</v>
      </c>
      <c r="AT141" s="166" t="s">
        <v>285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651</v>
      </c>
      <c r="BM141" s="166" t="s">
        <v>5198</v>
      </c>
    </row>
    <row r="142" spans="2:65" s="1" customFormat="1" ht="24.2" customHeight="1">
      <c r="B142" s="125"/>
      <c r="C142" s="189" t="s">
        <v>92</v>
      </c>
      <c r="D142" s="189" t="s">
        <v>582</v>
      </c>
      <c r="E142" s="190" t="s">
        <v>5171</v>
      </c>
      <c r="F142" s="191" t="s">
        <v>5172</v>
      </c>
      <c r="G142" s="192" t="s">
        <v>644</v>
      </c>
      <c r="H142" s="193">
        <v>150</v>
      </c>
      <c r="I142" s="194"/>
      <c r="J142" s="195">
        <f t="shared" si="5"/>
        <v>0</v>
      </c>
      <c r="K142" s="196"/>
      <c r="L142" s="197"/>
      <c r="M142" s="198" t="s">
        <v>1</v>
      </c>
      <c r="N142" s="199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3039</v>
      </c>
      <c r="AT142" s="166" t="s">
        <v>582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289</v>
      </c>
    </row>
    <row r="143" spans="2:65" s="1" customFormat="1" ht="16.5" customHeight="1">
      <c r="B143" s="125"/>
      <c r="C143" s="155" t="s">
        <v>289</v>
      </c>
      <c r="D143" s="155" t="s">
        <v>285</v>
      </c>
      <c r="E143" s="156" t="s">
        <v>5199</v>
      </c>
      <c r="F143" s="157" t="s">
        <v>3172</v>
      </c>
      <c r="G143" s="158" t="s">
        <v>644</v>
      </c>
      <c r="H143" s="159">
        <v>150</v>
      </c>
      <c r="I143" s="160"/>
      <c r="J143" s="161">
        <f t="shared" si="5"/>
        <v>0</v>
      </c>
      <c r="K143" s="162"/>
      <c r="L143" s="31"/>
      <c r="M143" s="163" t="s">
        <v>1</v>
      </c>
      <c r="N143" s="124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651</v>
      </c>
      <c r="AT143" s="166" t="s">
        <v>285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5200</v>
      </c>
    </row>
    <row r="144" spans="2:65" s="1" customFormat="1" ht="33" customHeight="1">
      <c r="B144" s="125"/>
      <c r="C144" s="189" t="s">
        <v>306</v>
      </c>
      <c r="D144" s="189" t="s">
        <v>582</v>
      </c>
      <c r="E144" s="190" t="s">
        <v>5201</v>
      </c>
      <c r="F144" s="191" t="s">
        <v>5202</v>
      </c>
      <c r="G144" s="192" t="s">
        <v>644</v>
      </c>
      <c r="H144" s="193">
        <v>50</v>
      </c>
      <c r="I144" s="194"/>
      <c r="J144" s="195">
        <f t="shared" si="5"/>
        <v>0</v>
      </c>
      <c r="K144" s="196"/>
      <c r="L144" s="197"/>
      <c r="M144" s="198" t="s">
        <v>1</v>
      </c>
      <c r="N144" s="199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3039</v>
      </c>
      <c r="AT144" s="166" t="s">
        <v>582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310</v>
      </c>
    </row>
    <row r="145" spans="2:65" s="1" customFormat="1" ht="16.5" customHeight="1">
      <c r="B145" s="125"/>
      <c r="C145" s="155" t="s">
        <v>310</v>
      </c>
      <c r="D145" s="155" t="s">
        <v>285</v>
      </c>
      <c r="E145" s="156" t="s">
        <v>5203</v>
      </c>
      <c r="F145" s="157" t="s">
        <v>3172</v>
      </c>
      <c r="G145" s="158" t="s">
        <v>644</v>
      </c>
      <c r="H145" s="159">
        <v>50</v>
      </c>
      <c r="I145" s="160"/>
      <c r="J145" s="161">
        <f t="shared" si="5"/>
        <v>0</v>
      </c>
      <c r="K145" s="162"/>
      <c r="L145" s="31"/>
      <c r="M145" s="163" t="s">
        <v>1</v>
      </c>
      <c r="N145" s="124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651</v>
      </c>
      <c r="AT145" s="166" t="s">
        <v>285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5204</v>
      </c>
    </row>
    <row r="146" spans="2:65" s="1" customFormat="1" ht="16.5" customHeight="1">
      <c r="B146" s="125"/>
      <c r="C146" s="189" t="s">
        <v>315</v>
      </c>
      <c r="D146" s="189" t="s">
        <v>582</v>
      </c>
      <c r="E146" s="190" t="s">
        <v>3231</v>
      </c>
      <c r="F146" s="191" t="s">
        <v>3232</v>
      </c>
      <c r="G146" s="192" t="s">
        <v>644</v>
      </c>
      <c r="H146" s="193">
        <v>50</v>
      </c>
      <c r="I146" s="194"/>
      <c r="J146" s="195">
        <f t="shared" si="5"/>
        <v>0</v>
      </c>
      <c r="K146" s="196"/>
      <c r="L146" s="197"/>
      <c r="M146" s="198" t="s">
        <v>1</v>
      </c>
      <c r="N146" s="199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3039</v>
      </c>
      <c r="AT146" s="166" t="s">
        <v>582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319</v>
      </c>
    </row>
    <row r="147" spans="2:65" s="1" customFormat="1" ht="16.5" customHeight="1">
      <c r="B147" s="125"/>
      <c r="C147" s="189" t="s">
        <v>319</v>
      </c>
      <c r="D147" s="189" t="s">
        <v>582</v>
      </c>
      <c r="E147" s="190" t="s">
        <v>5087</v>
      </c>
      <c r="F147" s="191" t="s">
        <v>5088</v>
      </c>
      <c r="G147" s="192" t="s">
        <v>373</v>
      </c>
      <c r="H147" s="193">
        <v>8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358</v>
      </c>
    </row>
    <row r="148" spans="2:65" s="1" customFormat="1" ht="16.5" customHeight="1">
      <c r="B148" s="125"/>
      <c r="C148" s="189" t="s">
        <v>323</v>
      </c>
      <c r="D148" s="189" t="s">
        <v>582</v>
      </c>
      <c r="E148" s="190" t="s">
        <v>5093</v>
      </c>
      <c r="F148" s="191" t="s">
        <v>5094</v>
      </c>
      <c r="G148" s="192" t="s">
        <v>373</v>
      </c>
      <c r="H148" s="193">
        <v>8</v>
      </c>
      <c r="I148" s="194"/>
      <c r="J148" s="195">
        <f t="shared" si="5"/>
        <v>0</v>
      </c>
      <c r="K148" s="196"/>
      <c r="L148" s="197"/>
      <c r="M148" s="198" t="s">
        <v>1</v>
      </c>
      <c r="N148" s="199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3039</v>
      </c>
      <c r="AT148" s="166" t="s">
        <v>582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370</v>
      </c>
    </row>
    <row r="149" spans="2:65" s="1" customFormat="1" ht="16.5" customHeight="1">
      <c r="B149" s="125"/>
      <c r="C149" s="155" t="s">
        <v>327</v>
      </c>
      <c r="D149" s="155" t="s">
        <v>285</v>
      </c>
      <c r="E149" s="156" t="s">
        <v>3239</v>
      </c>
      <c r="F149" s="157" t="s">
        <v>5180</v>
      </c>
      <c r="G149" s="158" t="s">
        <v>5181</v>
      </c>
      <c r="H149" s="159">
        <v>8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651</v>
      </c>
      <c r="AT149" s="166" t="s">
        <v>285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7</v>
      </c>
    </row>
    <row r="150" spans="2:65" s="1" customFormat="1" ht="16.5" customHeight="1">
      <c r="B150" s="125"/>
      <c r="C150" s="155" t="s">
        <v>332</v>
      </c>
      <c r="D150" s="155" t="s">
        <v>285</v>
      </c>
      <c r="E150" s="156" t="s">
        <v>3251</v>
      </c>
      <c r="F150" s="157" t="s">
        <v>3252</v>
      </c>
      <c r="G150" s="158" t="s">
        <v>373</v>
      </c>
      <c r="H150" s="159">
        <v>1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395</v>
      </c>
    </row>
    <row r="151" spans="2:65" s="1" customFormat="1" ht="24.2" customHeight="1">
      <c r="B151" s="125"/>
      <c r="C151" s="155" t="s">
        <v>337</v>
      </c>
      <c r="D151" s="155" t="s">
        <v>285</v>
      </c>
      <c r="E151" s="156" t="s">
        <v>5205</v>
      </c>
      <c r="F151" s="157" t="s">
        <v>3254</v>
      </c>
      <c r="G151" s="158" t="s">
        <v>954</v>
      </c>
      <c r="H151" s="200"/>
      <c r="I151" s="160"/>
      <c r="J151" s="161">
        <f t="shared" si="5"/>
        <v>0</v>
      </c>
      <c r="K151" s="162"/>
      <c r="L151" s="31"/>
      <c r="M151" s="163" t="s">
        <v>1</v>
      </c>
      <c r="N151" s="124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651</v>
      </c>
      <c r="AT151" s="166" t="s">
        <v>285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408</v>
      </c>
    </row>
    <row r="152" spans="2:65" s="11" customFormat="1" ht="25.9" customHeight="1">
      <c r="B152" s="143"/>
      <c r="D152" s="144" t="s">
        <v>74</v>
      </c>
      <c r="E152" s="145" t="s">
        <v>2464</v>
      </c>
      <c r="F152" s="145" t="s">
        <v>5206</v>
      </c>
      <c r="I152" s="146"/>
      <c r="J152" s="147">
        <f>BK152</f>
        <v>0</v>
      </c>
      <c r="L152" s="143"/>
      <c r="M152" s="148"/>
      <c r="P152" s="149">
        <v>0</v>
      </c>
      <c r="R152" s="149">
        <v>0</v>
      </c>
      <c r="T152" s="150">
        <v>0</v>
      </c>
      <c r="AR152" s="144" t="s">
        <v>82</v>
      </c>
      <c r="AT152" s="151" t="s">
        <v>74</v>
      </c>
      <c r="AU152" s="151" t="s">
        <v>75</v>
      </c>
      <c r="AY152" s="144" t="s">
        <v>283</v>
      </c>
      <c r="BK152" s="152">
        <v>0</v>
      </c>
    </row>
    <row r="153" spans="2:65" s="11" customFormat="1" ht="25.9" customHeight="1">
      <c r="B153" s="143"/>
      <c r="D153" s="144" t="s">
        <v>74</v>
      </c>
      <c r="E153" s="145" t="s">
        <v>5207</v>
      </c>
      <c r="F153" s="145" t="s">
        <v>5208</v>
      </c>
      <c r="I153" s="146"/>
      <c r="J153" s="147">
        <f>BK153</f>
        <v>0</v>
      </c>
      <c r="L153" s="143"/>
      <c r="M153" s="148"/>
      <c r="P153" s="149">
        <f>SUM(P154:P169)</f>
        <v>0</v>
      </c>
      <c r="R153" s="149">
        <f>SUM(R154:R169)</f>
        <v>0</v>
      </c>
      <c r="T153" s="150">
        <f>SUM(T154:T169)</f>
        <v>0</v>
      </c>
      <c r="AR153" s="144" t="s">
        <v>82</v>
      </c>
      <c r="AT153" s="151" t="s">
        <v>74</v>
      </c>
      <c r="AU153" s="151" t="s">
        <v>75</v>
      </c>
      <c r="AY153" s="144" t="s">
        <v>283</v>
      </c>
      <c r="BK153" s="152">
        <f>SUM(BK154:BK169)</f>
        <v>0</v>
      </c>
    </row>
    <row r="154" spans="2:65" s="1" customFormat="1" ht="33" customHeight="1">
      <c r="B154" s="125"/>
      <c r="C154" s="155" t="s">
        <v>341</v>
      </c>
      <c r="D154" s="155" t="s">
        <v>285</v>
      </c>
      <c r="E154" s="156" t="s">
        <v>5209</v>
      </c>
      <c r="F154" s="157" t="s">
        <v>5210</v>
      </c>
      <c r="G154" s="158" t="s">
        <v>288</v>
      </c>
      <c r="H154" s="159">
        <v>4</v>
      </c>
      <c r="I154" s="160"/>
      <c r="J154" s="161">
        <f t="shared" ref="J154:J169" si="15">ROUND(I154*H154,2)</f>
        <v>0</v>
      </c>
      <c r="K154" s="162"/>
      <c r="L154" s="31"/>
      <c r="M154" s="163" t="s">
        <v>1</v>
      </c>
      <c r="N154" s="124" t="s">
        <v>41</v>
      </c>
      <c r="P154" s="164">
        <f t="shared" ref="P154:P169" si="16">O154*H154</f>
        <v>0</v>
      </c>
      <c r="Q154" s="164">
        <v>0</v>
      </c>
      <c r="R154" s="164">
        <f t="shared" ref="R154:R169" si="17">Q154*H154</f>
        <v>0</v>
      </c>
      <c r="S154" s="164">
        <v>0</v>
      </c>
      <c r="T154" s="165">
        <f t="shared" ref="T154:T169" si="18">S154*H154</f>
        <v>0</v>
      </c>
      <c r="AR154" s="166" t="s">
        <v>289</v>
      </c>
      <c r="AT154" s="166" t="s">
        <v>285</v>
      </c>
      <c r="AU154" s="166" t="s">
        <v>82</v>
      </c>
      <c r="AY154" s="16" t="s">
        <v>283</v>
      </c>
      <c r="BE154" s="167">
        <f t="shared" ref="BE154:BE169" si="19">IF(N154="základná",J154,0)</f>
        <v>0</v>
      </c>
      <c r="BF154" s="167">
        <f t="shared" ref="BF154:BF169" si="20">IF(N154="znížená",J154,0)</f>
        <v>0</v>
      </c>
      <c r="BG154" s="167">
        <f t="shared" ref="BG154:BG169" si="21">IF(N154="zákl. prenesená",J154,0)</f>
        <v>0</v>
      </c>
      <c r="BH154" s="167">
        <f t="shared" ref="BH154:BH169" si="22">IF(N154="zníž. prenesená",J154,0)</f>
        <v>0</v>
      </c>
      <c r="BI154" s="167">
        <f t="shared" ref="BI154:BI169" si="23">IF(N154="nulová",J154,0)</f>
        <v>0</v>
      </c>
      <c r="BJ154" s="16" t="s">
        <v>87</v>
      </c>
      <c r="BK154" s="167">
        <f t="shared" ref="BK154:BK169" si="24">ROUND(I154*H154,2)</f>
        <v>0</v>
      </c>
      <c r="BL154" s="16" t="s">
        <v>289</v>
      </c>
      <c r="BM154" s="166" t="s">
        <v>428</v>
      </c>
    </row>
    <row r="155" spans="2:65" s="1" customFormat="1" ht="33" customHeight="1">
      <c r="B155" s="125"/>
      <c r="C155" s="155" t="s">
        <v>347</v>
      </c>
      <c r="D155" s="155" t="s">
        <v>285</v>
      </c>
      <c r="E155" s="156" t="s">
        <v>5211</v>
      </c>
      <c r="F155" s="157" t="s">
        <v>5212</v>
      </c>
      <c r="G155" s="158" t="s">
        <v>288</v>
      </c>
      <c r="H155" s="159">
        <v>4</v>
      </c>
      <c r="I155" s="160"/>
      <c r="J155" s="161">
        <f t="shared" si="15"/>
        <v>0</v>
      </c>
      <c r="K155" s="162"/>
      <c r="L155" s="31"/>
      <c r="M155" s="163" t="s">
        <v>1</v>
      </c>
      <c r="N155" s="124" t="s">
        <v>41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289</v>
      </c>
      <c r="AT155" s="166" t="s">
        <v>285</v>
      </c>
      <c r="AU155" s="166" t="s">
        <v>82</v>
      </c>
      <c r="AY155" s="16" t="s">
        <v>283</v>
      </c>
      <c r="BE155" s="167">
        <f t="shared" si="19"/>
        <v>0</v>
      </c>
      <c r="BF155" s="167">
        <f t="shared" si="20"/>
        <v>0</v>
      </c>
      <c r="BG155" s="167">
        <f t="shared" si="21"/>
        <v>0</v>
      </c>
      <c r="BH155" s="167">
        <f t="shared" si="22"/>
        <v>0</v>
      </c>
      <c r="BI155" s="167">
        <f t="shared" si="23"/>
        <v>0</v>
      </c>
      <c r="BJ155" s="16" t="s">
        <v>87</v>
      </c>
      <c r="BK155" s="167">
        <f t="shared" si="24"/>
        <v>0</v>
      </c>
      <c r="BL155" s="16" t="s">
        <v>289</v>
      </c>
      <c r="BM155" s="166" t="s">
        <v>442</v>
      </c>
    </row>
    <row r="156" spans="2:65" s="1" customFormat="1" ht="24.2" customHeight="1">
      <c r="B156" s="125"/>
      <c r="C156" s="155" t="s">
        <v>352</v>
      </c>
      <c r="D156" s="155" t="s">
        <v>285</v>
      </c>
      <c r="E156" s="156" t="s">
        <v>5213</v>
      </c>
      <c r="F156" s="157" t="s">
        <v>5214</v>
      </c>
      <c r="G156" s="158" t="s">
        <v>288</v>
      </c>
      <c r="H156" s="159">
        <v>91</v>
      </c>
      <c r="I156" s="160"/>
      <c r="J156" s="161">
        <f t="shared" si="15"/>
        <v>0</v>
      </c>
      <c r="K156" s="162"/>
      <c r="L156" s="31"/>
      <c r="M156" s="163" t="s">
        <v>1</v>
      </c>
      <c r="N156" s="124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289</v>
      </c>
      <c r="AT156" s="166" t="s">
        <v>285</v>
      </c>
      <c r="AU156" s="166" t="s">
        <v>82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289</v>
      </c>
      <c r="BM156" s="166" t="s">
        <v>464</v>
      </c>
    </row>
    <row r="157" spans="2:65" s="1" customFormat="1" ht="24.2" customHeight="1">
      <c r="B157" s="125"/>
      <c r="C157" s="155" t="s">
        <v>358</v>
      </c>
      <c r="D157" s="155" t="s">
        <v>285</v>
      </c>
      <c r="E157" s="156" t="s">
        <v>5215</v>
      </c>
      <c r="F157" s="157" t="s">
        <v>5216</v>
      </c>
      <c r="G157" s="158" t="s">
        <v>644</v>
      </c>
      <c r="H157" s="159">
        <v>60</v>
      </c>
      <c r="I157" s="160"/>
      <c r="J157" s="161">
        <f t="shared" si="15"/>
        <v>0</v>
      </c>
      <c r="K157" s="162"/>
      <c r="L157" s="31"/>
      <c r="M157" s="163" t="s">
        <v>1</v>
      </c>
      <c r="N157" s="124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289</v>
      </c>
      <c r="AT157" s="166" t="s">
        <v>285</v>
      </c>
      <c r="AU157" s="166" t="s">
        <v>82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289</v>
      </c>
      <c r="BM157" s="166" t="s">
        <v>473</v>
      </c>
    </row>
    <row r="158" spans="2:65" s="1" customFormat="1" ht="24.2" customHeight="1">
      <c r="B158" s="125"/>
      <c r="C158" s="155" t="s">
        <v>364</v>
      </c>
      <c r="D158" s="155" t="s">
        <v>285</v>
      </c>
      <c r="E158" s="156" t="s">
        <v>5217</v>
      </c>
      <c r="F158" s="157" t="s">
        <v>5218</v>
      </c>
      <c r="G158" s="158" t="s">
        <v>296</v>
      </c>
      <c r="H158" s="159">
        <v>68.25</v>
      </c>
      <c r="I158" s="160"/>
      <c r="J158" s="161">
        <f t="shared" si="15"/>
        <v>0</v>
      </c>
      <c r="K158" s="162"/>
      <c r="L158" s="31"/>
      <c r="M158" s="163" t="s">
        <v>1</v>
      </c>
      <c r="N158" s="124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289</v>
      </c>
      <c r="AT158" s="166" t="s">
        <v>285</v>
      </c>
      <c r="AU158" s="166" t="s">
        <v>82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289</v>
      </c>
      <c r="BM158" s="166" t="s">
        <v>501</v>
      </c>
    </row>
    <row r="159" spans="2:65" s="1" customFormat="1" ht="37.9" customHeight="1">
      <c r="B159" s="125"/>
      <c r="C159" s="155" t="s">
        <v>370</v>
      </c>
      <c r="D159" s="155" t="s">
        <v>285</v>
      </c>
      <c r="E159" s="156" t="s">
        <v>5219</v>
      </c>
      <c r="F159" s="157" t="s">
        <v>308</v>
      </c>
      <c r="G159" s="158" t="s">
        <v>296</v>
      </c>
      <c r="H159" s="159">
        <v>68</v>
      </c>
      <c r="I159" s="160"/>
      <c r="J159" s="161">
        <f t="shared" si="15"/>
        <v>0</v>
      </c>
      <c r="K159" s="162"/>
      <c r="L159" s="31"/>
      <c r="M159" s="163" t="s">
        <v>1</v>
      </c>
      <c r="N159" s="124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289</v>
      </c>
      <c r="AT159" s="166" t="s">
        <v>285</v>
      </c>
      <c r="AU159" s="166" t="s">
        <v>82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289</v>
      </c>
      <c r="BM159" s="166" t="s">
        <v>509</v>
      </c>
    </row>
    <row r="160" spans="2:65" s="1" customFormat="1" ht="24.2" customHeight="1">
      <c r="B160" s="125"/>
      <c r="C160" s="155" t="s">
        <v>376</v>
      </c>
      <c r="D160" s="155" t="s">
        <v>285</v>
      </c>
      <c r="E160" s="156" t="s">
        <v>5220</v>
      </c>
      <c r="F160" s="157" t="s">
        <v>5221</v>
      </c>
      <c r="G160" s="158" t="s">
        <v>288</v>
      </c>
      <c r="H160" s="159">
        <v>91</v>
      </c>
      <c r="I160" s="160"/>
      <c r="J160" s="161">
        <f t="shared" si="15"/>
        <v>0</v>
      </c>
      <c r="K160" s="162"/>
      <c r="L160" s="31"/>
      <c r="M160" s="163" t="s">
        <v>1</v>
      </c>
      <c r="N160" s="124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289</v>
      </c>
      <c r="AT160" s="166" t="s">
        <v>285</v>
      </c>
      <c r="AU160" s="166" t="s">
        <v>82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289</v>
      </c>
      <c r="BM160" s="166" t="s">
        <v>519</v>
      </c>
    </row>
    <row r="161" spans="2:65" s="1" customFormat="1" ht="24.2" customHeight="1">
      <c r="B161" s="125"/>
      <c r="C161" s="155" t="s">
        <v>7</v>
      </c>
      <c r="D161" s="155" t="s">
        <v>285</v>
      </c>
      <c r="E161" s="156" t="s">
        <v>5222</v>
      </c>
      <c r="F161" s="157" t="s">
        <v>5223</v>
      </c>
      <c r="G161" s="158" t="s">
        <v>288</v>
      </c>
      <c r="H161" s="159">
        <v>91</v>
      </c>
      <c r="I161" s="160"/>
      <c r="J161" s="161">
        <f t="shared" si="15"/>
        <v>0</v>
      </c>
      <c r="K161" s="162"/>
      <c r="L161" s="31"/>
      <c r="M161" s="163" t="s">
        <v>1</v>
      </c>
      <c r="N161" s="124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289</v>
      </c>
      <c r="AT161" s="166" t="s">
        <v>285</v>
      </c>
      <c r="AU161" s="166" t="s">
        <v>82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289</v>
      </c>
      <c r="BM161" s="166" t="s">
        <v>527</v>
      </c>
    </row>
    <row r="162" spans="2:65" s="1" customFormat="1" ht="24.2" customHeight="1">
      <c r="B162" s="125"/>
      <c r="C162" s="155" t="s">
        <v>386</v>
      </c>
      <c r="D162" s="155" t="s">
        <v>285</v>
      </c>
      <c r="E162" s="156" t="s">
        <v>5224</v>
      </c>
      <c r="F162" s="157" t="s">
        <v>5225</v>
      </c>
      <c r="G162" s="158" t="s">
        <v>296</v>
      </c>
      <c r="H162" s="159">
        <v>62.4</v>
      </c>
      <c r="I162" s="160"/>
      <c r="J162" s="161">
        <f t="shared" si="15"/>
        <v>0</v>
      </c>
      <c r="K162" s="162"/>
      <c r="L162" s="31"/>
      <c r="M162" s="163" t="s">
        <v>1</v>
      </c>
      <c r="N162" s="124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289</v>
      </c>
      <c r="AT162" s="166" t="s">
        <v>285</v>
      </c>
      <c r="AU162" s="166" t="s">
        <v>82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289</v>
      </c>
      <c r="BM162" s="166" t="s">
        <v>538</v>
      </c>
    </row>
    <row r="163" spans="2:65" s="1" customFormat="1" ht="24.2" customHeight="1">
      <c r="B163" s="125"/>
      <c r="C163" s="155" t="s">
        <v>395</v>
      </c>
      <c r="D163" s="155" t="s">
        <v>285</v>
      </c>
      <c r="E163" s="156" t="s">
        <v>5226</v>
      </c>
      <c r="F163" s="157" t="s">
        <v>5227</v>
      </c>
      <c r="G163" s="158" t="s">
        <v>296</v>
      </c>
      <c r="H163" s="159">
        <v>62.4</v>
      </c>
      <c r="I163" s="160"/>
      <c r="J163" s="161">
        <f t="shared" si="15"/>
        <v>0</v>
      </c>
      <c r="K163" s="162"/>
      <c r="L163" s="31"/>
      <c r="M163" s="163" t="s">
        <v>1</v>
      </c>
      <c r="N163" s="124" t="s">
        <v>41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289</v>
      </c>
      <c r="AT163" s="166" t="s">
        <v>285</v>
      </c>
      <c r="AU163" s="166" t="s">
        <v>82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289</v>
      </c>
      <c r="BM163" s="166" t="s">
        <v>546</v>
      </c>
    </row>
    <row r="164" spans="2:65" s="1" customFormat="1" ht="16.5" customHeight="1">
      <c r="B164" s="125"/>
      <c r="C164" s="155" t="s">
        <v>400</v>
      </c>
      <c r="D164" s="155" t="s">
        <v>285</v>
      </c>
      <c r="E164" s="156" t="s">
        <v>5228</v>
      </c>
      <c r="F164" s="157" t="s">
        <v>339</v>
      </c>
      <c r="G164" s="158" t="s">
        <v>296</v>
      </c>
      <c r="H164" s="159">
        <v>62.4</v>
      </c>
      <c r="I164" s="160"/>
      <c r="J164" s="161">
        <f t="shared" si="15"/>
        <v>0</v>
      </c>
      <c r="K164" s="162"/>
      <c r="L164" s="31"/>
      <c r="M164" s="163" t="s">
        <v>1</v>
      </c>
      <c r="N164" s="124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289</v>
      </c>
      <c r="AT164" s="166" t="s">
        <v>285</v>
      </c>
      <c r="AU164" s="166" t="s">
        <v>82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289</v>
      </c>
      <c r="BM164" s="166" t="s">
        <v>555</v>
      </c>
    </row>
    <row r="165" spans="2:65" s="1" customFormat="1" ht="33" customHeight="1">
      <c r="B165" s="125"/>
      <c r="C165" s="155" t="s">
        <v>408</v>
      </c>
      <c r="D165" s="155" t="s">
        <v>285</v>
      </c>
      <c r="E165" s="156" t="s">
        <v>5229</v>
      </c>
      <c r="F165" s="157" t="s">
        <v>5230</v>
      </c>
      <c r="G165" s="158" t="s">
        <v>296</v>
      </c>
      <c r="H165" s="159">
        <v>18.2</v>
      </c>
      <c r="I165" s="160"/>
      <c r="J165" s="161">
        <f t="shared" si="15"/>
        <v>0</v>
      </c>
      <c r="K165" s="162"/>
      <c r="L165" s="31"/>
      <c r="M165" s="163" t="s">
        <v>1</v>
      </c>
      <c r="N165" s="124" t="s">
        <v>41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289</v>
      </c>
      <c r="AT165" s="166" t="s">
        <v>285</v>
      </c>
      <c r="AU165" s="166" t="s">
        <v>82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289</v>
      </c>
      <c r="BM165" s="166" t="s">
        <v>566</v>
      </c>
    </row>
    <row r="166" spans="2:65" s="1" customFormat="1" ht="37.9" customHeight="1">
      <c r="B166" s="125"/>
      <c r="C166" s="155" t="s">
        <v>418</v>
      </c>
      <c r="D166" s="155" t="s">
        <v>285</v>
      </c>
      <c r="E166" s="156" t="s">
        <v>5231</v>
      </c>
      <c r="F166" s="157" t="s">
        <v>5232</v>
      </c>
      <c r="G166" s="158" t="s">
        <v>296</v>
      </c>
      <c r="H166" s="159">
        <v>68.25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289</v>
      </c>
      <c r="AT166" s="166" t="s">
        <v>285</v>
      </c>
      <c r="AU166" s="166" t="s">
        <v>82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289</v>
      </c>
      <c r="BM166" s="166" t="s">
        <v>576</v>
      </c>
    </row>
    <row r="167" spans="2:65" s="1" customFormat="1" ht="37.9" customHeight="1">
      <c r="B167" s="125"/>
      <c r="C167" s="155" t="s">
        <v>428</v>
      </c>
      <c r="D167" s="155" t="s">
        <v>285</v>
      </c>
      <c r="E167" s="156" t="s">
        <v>5233</v>
      </c>
      <c r="F167" s="157" t="s">
        <v>5234</v>
      </c>
      <c r="G167" s="158" t="s">
        <v>296</v>
      </c>
      <c r="H167" s="159">
        <v>1.68</v>
      </c>
      <c r="I167" s="160"/>
      <c r="J167" s="161">
        <f t="shared" si="15"/>
        <v>0</v>
      </c>
      <c r="K167" s="162"/>
      <c r="L167" s="31"/>
      <c r="M167" s="163" t="s">
        <v>1</v>
      </c>
      <c r="N167" s="124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289</v>
      </c>
      <c r="AT167" s="166" t="s">
        <v>285</v>
      </c>
      <c r="AU167" s="166" t="s">
        <v>82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289</v>
      </c>
      <c r="BM167" s="166" t="s">
        <v>587</v>
      </c>
    </row>
    <row r="168" spans="2:65" s="1" customFormat="1" ht="16.5" customHeight="1">
      <c r="B168" s="125"/>
      <c r="C168" s="155" t="s">
        <v>438</v>
      </c>
      <c r="D168" s="155" t="s">
        <v>285</v>
      </c>
      <c r="E168" s="156" t="s">
        <v>5235</v>
      </c>
      <c r="F168" s="157" t="s">
        <v>5236</v>
      </c>
      <c r="G168" s="158" t="s">
        <v>644</v>
      </c>
      <c r="H168" s="159">
        <v>60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289</v>
      </c>
      <c r="AT168" s="166" t="s">
        <v>285</v>
      </c>
      <c r="AU168" s="166" t="s">
        <v>82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289</v>
      </c>
      <c r="BM168" s="166" t="s">
        <v>600</v>
      </c>
    </row>
    <row r="169" spans="2:65" s="1" customFormat="1" ht="16.5" customHeight="1">
      <c r="B169" s="125"/>
      <c r="C169" s="155" t="s">
        <v>442</v>
      </c>
      <c r="D169" s="155" t="s">
        <v>285</v>
      </c>
      <c r="E169" s="156" t="s">
        <v>5237</v>
      </c>
      <c r="F169" s="157" t="s">
        <v>5238</v>
      </c>
      <c r="G169" s="158" t="s">
        <v>344</v>
      </c>
      <c r="H169" s="159">
        <v>5.04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289</v>
      </c>
      <c r="AT169" s="166" t="s">
        <v>285</v>
      </c>
      <c r="AU169" s="166" t="s">
        <v>82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289</v>
      </c>
      <c r="BM169" s="166" t="s">
        <v>612</v>
      </c>
    </row>
    <row r="170" spans="2:65" s="11" customFormat="1" ht="25.9" customHeight="1">
      <c r="B170" s="143"/>
      <c r="D170" s="144" t="s">
        <v>74</v>
      </c>
      <c r="E170" s="145" t="s">
        <v>2638</v>
      </c>
      <c r="F170" s="145" t="s">
        <v>3255</v>
      </c>
      <c r="I170" s="146"/>
      <c r="J170" s="147">
        <f>BK170</f>
        <v>0</v>
      </c>
      <c r="L170" s="143"/>
      <c r="M170" s="148"/>
      <c r="P170" s="149">
        <f>SUM(P171:P172)</f>
        <v>0</v>
      </c>
      <c r="R170" s="149">
        <f>SUM(R171:R172)</f>
        <v>0</v>
      </c>
      <c r="T170" s="150">
        <f>SUM(T171:T172)</f>
        <v>0</v>
      </c>
      <c r="AR170" s="144" t="s">
        <v>289</v>
      </c>
      <c r="AT170" s="151" t="s">
        <v>74</v>
      </c>
      <c r="AU170" s="151" t="s">
        <v>75</v>
      </c>
      <c r="AY170" s="144" t="s">
        <v>283</v>
      </c>
      <c r="BK170" s="152">
        <f>SUM(BK171:BK172)</f>
        <v>0</v>
      </c>
    </row>
    <row r="171" spans="2:65" s="1" customFormat="1" ht="24.2" customHeight="1">
      <c r="B171" s="125"/>
      <c r="C171" s="155" t="s">
        <v>447</v>
      </c>
      <c r="D171" s="155" t="s">
        <v>285</v>
      </c>
      <c r="E171" s="156" t="s">
        <v>3267</v>
      </c>
      <c r="F171" s="157" t="s">
        <v>3268</v>
      </c>
      <c r="G171" s="158" t="s">
        <v>3258</v>
      </c>
      <c r="H171" s="159">
        <v>1</v>
      </c>
      <c r="I171" s="160"/>
      <c r="J171" s="161">
        <f>ROUND(I171*H171,2)</f>
        <v>0</v>
      </c>
      <c r="K171" s="162"/>
      <c r="L171" s="31"/>
      <c r="M171" s="163" t="s">
        <v>1</v>
      </c>
      <c r="N171" s="124" t="s">
        <v>41</v>
      </c>
      <c r="P171" s="164">
        <f>O171*H171</f>
        <v>0</v>
      </c>
      <c r="Q171" s="164">
        <v>0</v>
      </c>
      <c r="R171" s="164">
        <f>Q171*H171</f>
        <v>0</v>
      </c>
      <c r="S171" s="164">
        <v>0</v>
      </c>
      <c r="T171" s="165">
        <f>S171*H171</f>
        <v>0</v>
      </c>
      <c r="AR171" s="166" t="s">
        <v>3259</v>
      </c>
      <c r="AT171" s="166" t="s">
        <v>285</v>
      </c>
      <c r="AU171" s="166" t="s">
        <v>82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3259</v>
      </c>
      <c r="BM171" s="166" t="s">
        <v>5239</v>
      </c>
    </row>
    <row r="172" spans="2:65" s="1" customFormat="1" ht="24.2" customHeight="1">
      <c r="B172" s="125"/>
      <c r="C172" s="155" t="s">
        <v>464</v>
      </c>
      <c r="D172" s="155" t="s">
        <v>285</v>
      </c>
      <c r="E172" s="156" t="s">
        <v>3270</v>
      </c>
      <c r="F172" s="157" t="s">
        <v>3271</v>
      </c>
      <c r="G172" s="158" t="s">
        <v>3258</v>
      </c>
      <c r="H172" s="159">
        <v>1</v>
      </c>
      <c r="I172" s="160"/>
      <c r="J172" s="161">
        <f>ROUND(I172*H172,2)</f>
        <v>0</v>
      </c>
      <c r="K172" s="162"/>
      <c r="L172" s="31"/>
      <c r="M172" s="201" t="s">
        <v>1</v>
      </c>
      <c r="N172" s="202" t="s">
        <v>41</v>
      </c>
      <c r="O172" s="203"/>
      <c r="P172" s="204">
        <f>O172*H172</f>
        <v>0</v>
      </c>
      <c r="Q172" s="204">
        <v>0</v>
      </c>
      <c r="R172" s="204">
        <f>Q172*H172</f>
        <v>0</v>
      </c>
      <c r="S172" s="204">
        <v>0</v>
      </c>
      <c r="T172" s="205">
        <f>S172*H172</f>
        <v>0</v>
      </c>
      <c r="AR172" s="166" t="s">
        <v>3259</v>
      </c>
      <c r="AT172" s="166" t="s">
        <v>285</v>
      </c>
      <c r="AU172" s="166" t="s">
        <v>82</v>
      </c>
      <c r="AY172" s="16" t="s">
        <v>283</v>
      </c>
      <c r="BE172" s="167">
        <f>IF(N172="základná",J172,0)</f>
        <v>0</v>
      </c>
      <c r="BF172" s="167">
        <f>IF(N172="znížená",J172,0)</f>
        <v>0</v>
      </c>
      <c r="BG172" s="167">
        <f>IF(N172="zákl. prenesená",J172,0)</f>
        <v>0</v>
      </c>
      <c r="BH172" s="167">
        <f>IF(N172="zníž. prenesená",J172,0)</f>
        <v>0</v>
      </c>
      <c r="BI172" s="167">
        <f>IF(N172="nulová",J172,0)</f>
        <v>0</v>
      </c>
      <c r="BJ172" s="16" t="s">
        <v>87</v>
      </c>
      <c r="BK172" s="167">
        <f>ROUND(I172*H172,2)</f>
        <v>0</v>
      </c>
      <c r="BL172" s="16" t="s">
        <v>3259</v>
      </c>
      <c r="BM172" s="166" t="s">
        <v>5240</v>
      </c>
    </row>
    <row r="173" spans="2:65" s="1" customFormat="1" ht="6.95" customHeight="1">
      <c r="B173" s="46"/>
      <c r="C173" s="47"/>
      <c r="D173" s="47"/>
      <c r="E173" s="47"/>
      <c r="F173" s="47"/>
      <c r="G173" s="47"/>
      <c r="H173" s="47"/>
      <c r="I173" s="47"/>
      <c r="J173" s="47"/>
      <c r="K173" s="47"/>
      <c r="L173" s="31"/>
    </row>
  </sheetData>
  <autoFilter ref="C137:K172" xr:uid="{00000000-0009-0000-0000-000019000000}"/>
  <mergeCells count="20">
    <mergeCell ref="E124:H124"/>
    <mergeCell ref="E128:H128"/>
    <mergeCell ref="E126:H126"/>
    <mergeCell ref="E130:H130"/>
    <mergeCell ref="L2:V2"/>
    <mergeCell ref="D108:F108"/>
    <mergeCell ref="D109:F109"/>
    <mergeCell ref="D110:F110"/>
    <mergeCell ref="D111:F111"/>
    <mergeCell ref="D112:F11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98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174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5242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20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25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30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J131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ROUND((SUM(BE131:BE138) + SUM(BE160:BE981)),  2)</f>
        <v>0</v>
      </c>
      <c r="G37" s="101"/>
      <c r="H37" s="101"/>
      <c r="I37" s="102">
        <v>0.2</v>
      </c>
      <c r="J37" s="100">
        <f>ROUND(((SUM(BE131:BE138) + SUM(BE160:BE981))*I37),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ROUND((SUM(BF131:BF138) + SUM(BF160:BF981)),  2)</f>
        <v>0</v>
      </c>
      <c r="G38" s="101"/>
      <c r="H38" s="101"/>
      <c r="I38" s="102">
        <v>0.2</v>
      </c>
      <c r="J38" s="100">
        <f>ROUND(((SUM(BF131:BF138) + SUM(BF160:BF981))*I38),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ROUND((SUM(BG131:BG138) + SUM(BG160:BG981)),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ROUND((SUM(BH131:BH138) + SUM(BH160:BH981)),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ROUND((SUM(BI131:BI138) + SUM(BI160:BI981)),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as - architektonicko-stavebné riešenie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>Tr. SNP53,Banská Bystrica,parc.č.1042/1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14" t="s">
        <v>233</v>
      </c>
      <c r="J98" s="68">
        <f>J160</f>
        <v>0</v>
      </c>
      <c r="L98" s="31"/>
      <c r="AU98" s="16" t="s">
        <v>234</v>
      </c>
    </row>
    <row r="99" spans="2:47" s="8" customFormat="1" ht="24.95" customHeight="1">
      <c r="B99" s="115"/>
      <c r="D99" s="116" t="s">
        <v>235</v>
      </c>
      <c r="E99" s="117"/>
      <c r="F99" s="117"/>
      <c r="G99" s="117"/>
      <c r="H99" s="117"/>
      <c r="I99" s="117"/>
      <c r="J99" s="118">
        <f>J161</f>
        <v>0</v>
      </c>
      <c r="L99" s="115"/>
    </row>
    <row r="100" spans="2:47" s="9" customFormat="1" ht="19.899999999999999" customHeight="1">
      <c r="B100" s="119"/>
      <c r="D100" s="120" t="s">
        <v>236</v>
      </c>
      <c r="E100" s="121"/>
      <c r="F100" s="121"/>
      <c r="G100" s="121"/>
      <c r="H100" s="121"/>
      <c r="I100" s="121"/>
      <c r="J100" s="122">
        <f>J162</f>
        <v>0</v>
      </c>
      <c r="L100" s="119"/>
    </row>
    <row r="101" spans="2:47" s="9" customFormat="1" ht="19.899999999999999" customHeight="1">
      <c r="B101" s="119"/>
      <c r="D101" s="120" t="s">
        <v>237</v>
      </c>
      <c r="E101" s="121"/>
      <c r="F101" s="121"/>
      <c r="G101" s="121"/>
      <c r="H101" s="121"/>
      <c r="I101" s="121"/>
      <c r="J101" s="122">
        <f>J193</f>
        <v>0</v>
      </c>
      <c r="L101" s="119"/>
    </row>
    <row r="102" spans="2:47" s="9" customFormat="1" ht="19.899999999999999" customHeight="1">
      <c r="B102" s="119"/>
      <c r="D102" s="120" t="s">
        <v>1752</v>
      </c>
      <c r="E102" s="121"/>
      <c r="F102" s="121"/>
      <c r="G102" s="121"/>
      <c r="H102" s="121"/>
      <c r="I102" s="121"/>
      <c r="J102" s="122">
        <f>J230</f>
        <v>0</v>
      </c>
      <c r="L102" s="119"/>
    </row>
    <row r="103" spans="2:47" s="9" customFormat="1" ht="19.899999999999999" customHeight="1">
      <c r="B103" s="119"/>
      <c r="D103" s="120" t="s">
        <v>238</v>
      </c>
      <c r="E103" s="121"/>
      <c r="F103" s="121"/>
      <c r="G103" s="121"/>
      <c r="H103" s="121"/>
      <c r="I103" s="121"/>
      <c r="J103" s="122">
        <f>J237</f>
        <v>0</v>
      </c>
      <c r="L103" s="119"/>
    </row>
    <row r="104" spans="2:47" s="9" customFormat="1" ht="19.899999999999999" customHeight="1">
      <c r="B104" s="119"/>
      <c r="D104" s="120" t="s">
        <v>239</v>
      </c>
      <c r="E104" s="121"/>
      <c r="F104" s="121"/>
      <c r="G104" s="121"/>
      <c r="H104" s="121"/>
      <c r="I104" s="121"/>
      <c r="J104" s="122">
        <f>J242</f>
        <v>0</v>
      </c>
      <c r="L104" s="119"/>
    </row>
    <row r="105" spans="2:47" s="9" customFormat="1" ht="19.899999999999999" customHeight="1">
      <c r="B105" s="119"/>
      <c r="D105" s="120" t="s">
        <v>240</v>
      </c>
      <c r="E105" s="121"/>
      <c r="F105" s="121"/>
      <c r="G105" s="121"/>
      <c r="H105" s="121"/>
      <c r="I105" s="121"/>
      <c r="J105" s="122">
        <f>J346</f>
        <v>0</v>
      </c>
      <c r="L105" s="119"/>
    </row>
    <row r="106" spans="2:47" s="9" customFormat="1" ht="19.899999999999999" customHeight="1">
      <c r="B106" s="119"/>
      <c r="D106" s="120" t="s">
        <v>241</v>
      </c>
      <c r="E106" s="121"/>
      <c r="F106" s="121"/>
      <c r="G106" s="121"/>
      <c r="H106" s="121"/>
      <c r="I106" s="121"/>
      <c r="J106" s="122">
        <f>J557</f>
        <v>0</v>
      </c>
      <c r="L106" s="119"/>
    </row>
    <row r="107" spans="2:47" s="8" customFormat="1" ht="24.95" customHeight="1">
      <c r="B107" s="115"/>
      <c r="D107" s="116" t="s">
        <v>242</v>
      </c>
      <c r="E107" s="117"/>
      <c r="F107" s="117"/>
      <c r="G107" s="117"/>
      <c r="H107" s="117"/>
      <c r="I107" s="117"/>
      <c r="J107" s="118">
        <f>J559</f>
        <v>0</v>
      </c>
      <c r="L107" s="115"/>
    </row>
    <row r="108" spans="2:47" s="9" customFormat="1" ht="19.899999999999999" customHeight="1">
      <c r="B108" s="119"/>
      <c r="D108" s="120" t="s">
        <v>243</v>
      </c>
      <c r="E108" s="121"/>
      <c r="F108" s="121"/>
      <c r="G108" s="121"/>
      <c r="H108" s="121"/>
      <c r="I108" s="121"/>
      <c r="J108" s="122">
        <f>J560</f>
        <v>0</v>
      </c>
      <c r="L108" s="119"/>
    </row>
    <row r="109" spans="2:47" s="9" customFormat="1" ht="19.899999999999999" customHeight="1">
      <c r="B109" s="119"/>
      <c r="D109" s="120" t="s">
        <v>244</v>
      </c>
      <c r="E109" s="121"/>
      <c r="F109" s="121"/>
      <c r="G109" s="121"/>
      <c r="H109" s="121"/>
      <c r="I109" s="121"/>
      <c r="J109" s="122">
        <f>J585</f>
        <v>0</v>
      </c>
      <c r="L109" s="119"/>
    </row>
    <row r="110" spans="2:47" s="9" customFormat="1" ht="19.899999999999999" customHeight="1">
      <c r="B110" s="119"/>
      <c r="D110" s="120" t="s">
        <v>245</v>
      </c>
      <c r="E110" s="121"/>
      <c r="F110" s="121"/>
      <c r="G110" s="121"/>
      <c r="H110" s="121"/>
      <c r="I110" s="121"/>
      <c r="J110" s="122">
        <f>J613</f>
        <v>0</v>
      </c>
      <c r="L110" s="119"/>
    </row>
    <row r="111" spans="2:47" s="9" customFormat="1" ht="19.899999999999999" customHeight="1">
      <c r="B111" s="119"/>
      <c r="D111" s="120" t="s">
        <v>246</v>
      </c>
      <c r="E111" s="121"/>
      <c r="F111" s="121"/>
      <c r="G111" s="121"/>
      <c r="H111" s="121"/>
      <c r="I111" s="121"/>
      <c r="J111" s="122">
        <f>J634</f>
        <v>0</v>
      </c>
      <c r="L111" s="119"/>
    </row>
    <row r="112" spans="2:47" s="9" customFormat="1" ht="19.899999999999999" customHeight="1">
      <c r="B112" s="119"/>
      <c r="D112" s="120" t="s">
        <v>247</v>
      </c>
      <c r="E112" s="121"/>
      <c r="F112" s="121"/>
      <c r="G112" s="121"/>
      <c r="H112" s="121"/>
      <c r="I112" s="121"/>
      <c r="J112" s="122">
        <f>J654</f>
        <v>0</v>
      </c>
      <c r="L112" s="119"/>
    </row>
    <row r="113" spans="2:12" s="9" customFormat="1" ht="19.899999999999999" customHeight="1">
      <c r="B113" s="119"/>
      <c r="D113" s="120" t="s">
        <v>248</v>
      </c>
      <c r="E113" s="121"/>
      <c r="F113" s="121"/>
      <c r="G113" s="121"/>
      <c r="H113" s="121"/>
      <c r="I113" s="121"/>
      <c r="J113" s="122">
        <f>J664</f>
        <v>0</v>
      </c>
      <c r="L113" s="119"/>
    </row>
    <row r="114" spans="2:12" s="9" customFormat="1" ht="19.899999999999999" customHeight="1">
      <c r="B114" s="119"/>
      <c r="D114" s="120" t="s">
        <v>249</v>
      </c>
      <c r="E114" s="121"/>
      <c r="F114" s="121"/>
      <c r="G114" s="121"/>
      <c r="H114" s="121"/>
      <c r="I114" s="121"/>
      <c r="J114" s="122">
        <f>J690</f>
        <v>0</v>
      </c>
      <c r="L114" s="119"/>
    </row>
    <row r="115" spans="2:12" s="9" customFormat="1" ht="19.899999999999999" customHeight="1">
      <c r="B115" s="119"/>
      <c r="D115" s="120" t="s">
        <v>250</v>
      </c>
      <c r="E115" s="121"/>
      <c r="F115" s="121"/>
      <c r="G115" s="121"/>
      <c r="H115" s="121"/>
      <c r="I115" s="121"/>
      <c r="J115" s="122">
        <f>J722</f>
        <v>0</v>
      </c>
      <c r="L115" s="119"/>
    </row>
    <row r="116" spans="2:12" s="9" customFormat="1" ht="19.899999999999999" customHeight="1">
      <c r="B116" s="119"/>
      <c r="D116" s="120" t="s">
        <v>251</v>
      </c>
      <c r="E116" s="121"/>
      <c r="F116" s="121"/>
      <c r="G116" s="121"/>
      <c r="H116" s="121"/>
      <c r="I116" s="121"/>
      <c r="J116" s="122">
        <f>J786</f>
        <v>0</v>
      </c>
      <c r="L116" s="119"/>
    </row>
    <row r="117" spans="2:12" s="9" customFormat="1" ht="14.85" customHeight="1">
      <c r="B117" s="119"/>
      <c r="D117" s="120" t="s">
        <v>252</v>
      </c>
      <c r="E117" s="121"/>
      <c r="F117" s="121"/>
      <c r="G117" s="121"/>
      <c r="H117" s="121"/>
      <c r="I117" s="121"/>
      <c r="J117" s="122">
        <f>J846</f>
        <v>0</v>
      </c>
      <c r="L117" s="119"/>
    </row>
    <row r="118" spans="2:12" s="9" customFormat="1" ht="19.899999999999999" customHeight="1">
      <c r="B118" s="119"/>
      <c r="D118" s="120" t="s">
        <v>5243</v>
      </c>
      <c r="E118" s="121"/>
      <c r="F118" s="121"/>
      <c r="G118" s="121"/>
      <c r="H118" s="121"/>
      <c r="I118" s="121"/>
      <c r="J118" s="122">
        <f>J867</f>
        <v>0</v>
      </c>
      <c r="L118" s="119"/>
    </row>
    <row r="119" spans="2:12" s="9" customFormat="1" ht="19.899999999999999" customHeight="1">
      <c r="B119" s="119"/>
      <c r="D119" s="120" t="s">
        <v>253</v>
      </c>
      <c r="E119" s="121"/>
      <c r="F119" s="121"/>
      <c r="G119" s="121"/>
      <c r="H119" s="121"/>
      <c r="I119" s="121"/>
      <c r="J119" s="122">
        <f>J871</f>
        <v>0</v>
      </c>
      <c r="L119" s="119"/>
    </row>
    <row r="120" spans="2:12" s="9" customFormat="1" ht="19.899999999999999" customHeight="1">
      <c r="B120" s="119"/>
      <c r="D120" s="120" t="s">
        <v>254</v>
      </c>
      <c r="E120" s="121"/>
      <c r="F120" s="121"/>
      <c r="G120" s="121"/>
      <c r="H120" s="121"/>
      <c r="I120" s="121"/>
      <c r="J120" s="122">
        <f>J883</f>
        <v>0</v>
      </c>
      <c r="L120" s="119"/>
    </row>
    <row r="121" spans="2:12" s="9" customFormat="1" ht="19.899999999999999" customHeight="1">
      <c r="B121" s="119"/>
      <c r="D121" s="120" t="s">
        <v>5244</v>
      </c>
      <c r="E121" s="121"/>
      <c r="F121" s="121"/>
      <c r="G121" s="121"/>
      <c r="H121" s="121"/>
      <c r="I121" s="121"/>
      <c r="J121" s="122">
        <f>J920</f>
        <v>0</v>
      </c>
      <c r="L121" s="119"/>
    </row>
    <row r="122" spans="2:12" s="9" customFormat="1" ht="19.899999999999999" customHeight="1">
      <c r="B122" s="119"/>
      <c r="D122" s="120" t="s">
        <v>255</v>
      </c>
      <c r="E122" s="121"/>
      <c r="F122" s="121"/>
      <c r="G122" s="121"/>
      <c r="H122" s="121"/>
      <c r="I122" s="121"/>
      <c r="J122" s="122">
        <f>J924</f>
        <v>0</v>
      </c>
      <c r="L122" s="119"/>
    </row>
    <row r="123" spans="2:12" s="9" customFormat="1" ht="19.899999999999999" customHeight="1">
      <c r="B123" s="119"/>
      <c r="D123" s="120" t="s">
        <v>256</v>
      </c>
      <c r="E123" s="121"/>
      <c r="F123" s="121"/>
      <c r="G123" s="121"/>
      <c r="H123" s="121"/>
      <c r="I123" s="121"/>
      <c r="J123" s="122">
        <f>J934</f>
        <v>0</v>
      </c>
      <c r="L123" s="119"/>
    </row>
    <row r="124" spans="2:12" s="9" customFormat="1" ht="19.899999999999999" customHeight="1">
      <c r="B124" s="119"/>
      <c r="D124" s="120" t="s">
        <v>257</v>
      </c>
      <c r="E124" s="121"/>
      <c r="F124" s="121"/>
      <c r="G124" s="121"/>
      <c r="H124" s="121"/>
      <c r="I124" s="121"/>
      <c r="J124" s="122">
        <f>J949</f>
        <v>0</v>
      </c>
      <c r="L124" s="119"/>
    </row>
    <row r="125" spans="2:12" s="9" customFormat="1" ht="19.899999999999999" customHeight="1">
      <c r="B125" s="119"/>
      <c r="D125" s="120" t="s">
        <v>258</v>
      </c>
      <c r="E125" s="121"/>
      <c r="F125" s="121"/>
      <c r="G125" s="121"/>
      <c r="H125" s="121"/>
      <c r="I125" s="121"/>
      <c r="J125" s="122">
        <f>J962</f>
        <v>0</v>
      </c>
      <c r="L125" s="119"/>
    </row>
    <row r="126" spans="2:12" s="9" customFormat="1" ht="19.899999999999999" customHeight="1">
      <c r="B126" s="119"/>
      <c r="D126" s="120" t="s">
        <v>5245</v>
      </c>
      <c r="E126" s="121"/>
      <c r="F126" s="121"/>
      <c r="G126" s="121"/>
      <c r="H126" s="121"/>
      <c r="I126" s="121"/>
      <c r="J126" s="122">
        <f>J969</f>
        <v>0</v>
      </c>
      <c r="L126" s="119"/>
    </row>
    <row r="127" spans="2:12" s="8" customFormat="1" ht="24.95" customHeight="1">
      <c r="B127" s="115"/>
      <c r="D127" s="116" t="s">
        <v>1753</v>
      </c>
      <c r="E127" s="117"/>
      <c r="F127" s="117"/>
      <c r="G127" s="117"/>
      <c r="H127" s="117"/>
      <c r="I127" s="117"/>
      <c r="J127" s="118">
        <f>J973</f>
        <v>0</v>
      </c>
      <c r="L127" s="115"/>
    </row>
    <row r="128" spans="2:12" s="9" customFormat="1" ht="19.899999999999999" customHeight="1">
      <c r="B128" s="119"/>
      <c r="D128" s="120" t="s">
        <v>4192</v>
      </c>
      <c r="E128" s="121"/>
      <c r="F128" s="121"/>
      <c r="G128" s="121"/>
      <c r="H128" s="121"/>
      <c r="I128" s="121"/>
      <c r="J128" s="122">
        <f>J974</f>
        <v>0</v>
      </c>
      <c r="L128" s="119"/>
    </row>
    <row r="129" spans="2:65" s="1" customFormat="1" ht="21.75" customHeight="1">
      <c r="B129" s="31"/>
      <c r="L129" s="31"/>
    </row>
    <row r="130" spans="2:65" s="1" customFormat="1" ht="6.95" customHeight="1">
      <c r="B130" s="31"/>
      <c r="L130" s="31"/>
    </row>
    <row r="131" spans="2:65" s="1" customFormat="1" ht="29.25" customHeight="1">
      <c r="B131" s="31"/>
      <c r="C131" s="114" t="s">
        <v>259</v>
      </c>
      <c r="J131" s="123">
        <f>ROUND(J132 + J133 + J134 + J135 + J136 + J137,2)</f>
        <v>0</v>
      </c>
      <c r="L131" s="31"/>
      <c r="N131" s="124" t="s">
        <v>39</v>
      </c>
    </row>
    <row r="132" spans="2:65" s="1" customFormat="1" ht="18" customHeight="1">
      <c r="B132" s="125"/>
      <c r="C132" s="126"/>
      <c r="D132" s="263" t="s">
        <v>260</v>
      </c>
      <c r="E132" s="264"/>
      <c r="F132" s="264"/>
      <c r="G132" s="126"/>
      <c r="H132" s="126"/>
      <c r="I132" s="126"/>
      <c r="J132" s="128">
        <v>0</v>
      </c>
      <c r="K132" s="126"/>
      <c r="L132" s="125"/>
      <c r="M132" s="126"/>
      <c r="N132" s="129" t="s">
        <v>41</v>
      </c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26"/>
      <c r="AH132" s="126"/>
      <c r="AI132" s="126"/>
      <c r="AJ132" s="126"/>
      <c r="AK132" s="126"/>
      <c r="AL132" s="126"/>
      <c r="AM132" s="126"/>
      <c r="AN132" s="126"/>
      <c r="AO132" s="126"/>
      <c r="AP132" s="126"/>
      <c r="AQ132" s="126"/>
      <c r="AR132" s="126"/>
      <c r="AS132" s="126"/>
      <c r="AT132" s="126"/>
      <c r="AU132" s="126"/>
      <c r="AV132" s="126"/>
      <c r="AW132" s="126"/>
      <c r="AX132" s="126"/>
      <c r="AY132" s="130" t="s">
        <v>261</v>
      </c>
      <c r="AZ132" s="126"/>
      <c r="BA132" s="126"/>
      <c r="BB132" s="126"/>
      <c r="BC132" s="126"/>
      <c r="BD132" s="126"/>
      <c r="BE132" s="131">
        <f t="shared" ref="BE132:BE137" si="0">IF(N132="základná",J132,0)</f>
        <v>0</v>
      </c>
      <c r="BF132" s="131">
        <f t="shared" ref="BF132:BF137" si="1">IF(N132="znížená",J132,0)</f>
        <v>0</v>
      </c>
      <c r="BG132" s="131">
        <f t="shared" ref="BG132:BG137" si="2">IF(N132="zákl. prenesená",J132,0)</f>
        <v>0</v>
      </c>
      <c r="BH132" s="131">
        <f t="shared" ref="BH132:BH137" si="3">IF(N132="zníž. prenesená",J132,0)</f>
        <v>0</v>
      </c>
      <c r="BI132" s="131">
        <f t="shared" ref="BI132:BI137" si="4">IF(N132="nulová",J132,0)</f>
        <v>0</v>
      </c>
      <c r="BJ132" s="130" t="s">
        <v>87</v>
      </c>
      <c r="BK132" s="126"/>
      <c r="BL132" s="126"/>
      <c r="BM132" s="126"/>
    </row>
    <row r="133" spans="2:65" s="1" customFormat="1" ht="18" customHeight="1">
      <c r="B133" s="125"/>
      <c r="C133" s="126"/>
      <c r="D133" s="263" t="s">
        <v>262</v>
      </c>
      <c r="E133" s="264"/>
      <c r="F133" s="264"/>
      <c r="G133" s="126"/>
      <c r="H133" s="126"/>
      <c r="I133" s="126"/>
      <c r="J133" s="128">
        <v>0</v>
      </c>
      <c r="K133" s="126"/>
      <c r="L133" s="125"/>
      <c r="M133" s="126"/>
      <c r="N133" s="129" t="s">
        <v>41</v>
      </c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126"/>
      <c r="AO133" s="126"/>
      <c r="AP133" s="126"/>
      <c r="AQ133" s="126"/>
      <c r="AR133" s="126"/>
      <c r="AS133" s="126"/>
      <c r="AT133" s="126"/>
      <c r="AU133" s="126"/>
      <c r="AV133" s="126"/>
      <c r="AW133" s="126"/>
      <c r="AX133" s="126"/>
      <c r="AY133" s="130" t="s">
        <v>261</v>
      </c>
      <c r="AZ133" s="126"/>
      <c r="BA133" s="126"/>
      <c r="BB133" s="126"/>
      <c r="BC133" s="126"/>
      <c r="BD133" s="126"/>
      <c r="BE133" s="131">
        <f t="shared" si="0"/>
        <v>0</v>
      </c>
      <c r="BF133" s="131">
        <f t="shared" si="1"/>
        <v>0</v>
      </c>
      <c r="BG133" s="131">
        <f t="shared" si="2"/>
        <v>0</v>
      </c>
      <c r="BH133" s="131">
        <f t="shared" si="3"/>
        <v>0</v>
      </c>
      <c r="BI133" s="131">
        <f t="shared" si="4"/>
        <v>0</v>
      </c>
      <c r="BJ133" s="130" t="s">
        <v>87</v>
      </c>
      <c r="BK133" s="126"/>
      <c r="BL133" s="126"/>
      <c r="BM133" s="126"/>
    </row>
    <row r="134" spans="2:65" s="1" customFormat="1" ht="18" customHeight="1">
      <c r="B134" s="125"/>
      <c r="C134" s="126"/>
      <c r="D134" s="263" t="s">
        <v>263</v>
      </c>
      <c r="E134" s="264"/>
      <c r="F134" s="264"/>
      <c r="G134" s="126"/>
      <c r="H134" s="126"/>
      <c r="I134" s="126"/>
      <c r="J134" s="128">
        <v>0</v>
      </c>
      <c r="K134" s="126"/>
      <c r="L134" s="125"/>
      <c r="M134" s="126"/>
      <c r="N134" s="129" t="s">
        <v>41</v>
      </c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126"/>
      <c r="AD134" s="126"/>
      <c r="AE134" s="126"/>
      <c r="AF134" s="126"/>
      <c r="AG134" s="126"/>
      <c r="AH134" s="126"/>
      <c r="AI134" s="126"/>
      <c r="AJ134" s="126"/>
      <c r="AK134" s="126"/>
      <c r="AL134" s="126"/>
      <c r="AM134" s="126"/>
      <c r="AN134" s="126"/>
      <c r="AO134" s="126"/>
      <c r="AP134" s="126"/>
      <c r="AQ134" s="126"/>
      <c r="AR134" s="126"/>
      <c r="AS134" s="126"/>
      <c r="AT134" s="126"/>
      <c r="AU134" s="126"/>
      <c r="AV134" s="126"/>
      <c r="AW134" s="126"/>
      <c r="AX134" s="126"/>
      <c r="AY134" s="130" t="s">
        <v>261</v>
      </c>
      <c r="AZ134" s="126"/>
      <c r="BA134" s="126"/>
      <c r="BB134" s="126"/>
      <c r="BC134" s="126"/>
      <c r="BD134" s="126"/>
      <c r="BE134" s="131">
        <f t="shared" si="0"/>
        <v>0</v>
      </c>
      <c r="BF134" s="131">
        <f t="shared" si="1"/>
        <v>0</v>
      </c>
      <c r="BG134" s="131">
        <f t="shared" si="2"/>
        <v>0</v>
      </c>
      <c r="BH134" s="131">
        <f t="shared" si="3"/>
        <v>0</v>
      </c>
      <c r="BI134" s="131">
        <f t="shared" si="4"/>
        <v>0</v>
      </c>
      <c r="BJ134" s="130" t="s">
        <v>87</v>
      </c>
      <c r="BK134" s="126"/>
      <c r="BL134" s="126"/>
      <c r="BM134" s="126"/>
    </row>
    <row r="135" spans="2:65" s="1" customFormat="1" ht="18" customHeight="1">
      <c r="B135" s="125"/>
      <c r="C135" s="126"/>
      <c r="D135" s="263" t="s">
        <v>264</v>
      </c>
      <c r="E135" s="264"/>
      <c r="F135" s="264"/>
      <c r="G135" s="126"/>
      <c r="H135" s="126"/>
      <c r="I135" s="126"/>
      <c r="J135" s="128">
        <v>0</v>
      </c>
      <c r="K135" s="126"/>
      <c r="L135" s="125"/>
      <c r="M135" s="126"/>
      <c r="N135" s="129" t="s">
        <v>41</v>
      </c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126"/>
      <c r="AH135" s="126"/>
      <c r="AI135" s="126"/>
      <c r="AJ135" s="126"/>
      <c r="AK135" s="126"/>
      <c r="AL135" s="126"/>
      <c r="AM135" s="126"/>
      <c r="AN135" s="126"/>
      <c r="AO135" s="126"/>
      <c r="AP135" s="126"/>
      <c r="AQ135" s="126"/>
      <c r="AR135" s="126"/>
      <c r="AS135" s="126"/>
      <c r="AT135" s="126"/>
      <c r="AU135" s="126"/>
      <c r="AV135" s="126"/>
      <c r="AW135" s="126"/>
      <c r="AX135" s="126"/>
      <c r="AY135" s="130" t="s">
        <v>261</v>
      </c>
      <c r="AZ135" s="126"/>
      <c r="BA135" s="126"/>
      <c r="BB135" s="126"/>
      <c r="BC135" s="126"/>
      <c r="BD135" s="126"/>
      <c r="BE135" s="131">
        <f t="shared" si="0"/>
        <v>0</v>
      </c>
      <c r="BF135" s="131">
        <f t="shared" si="1"/>
        <v>0</v>
      </c>
      <c r="BG135" s="131">
        <f t="shared" si="2"/>
        <v>0</v>
      </c>
      <c r="BH135" s="131">
        <f t="shared" si="3"/>
        <v>0</v>
      </c>
      <c r="BI135" s="131">
        <f t="shared" si="4"/>
        <v>0</v>
      </c>
      <c r="BJ135" s="130" t="s">
        <v>87</v>
      </c>
      <c r="BK135" s="126"/>
      <c r="BL135" s="126"/>
      <c r="BM135" s="126"/>
    </row>
    <row r="136" spans="2:65" s="1" customFormat="1" ht="18" customHeight="1">
      <c r="B136" s="125"/>
      <c r="C136" s="126"/>
      <c r="D136" s="263" t="s">
        <v>265</v>
      </c>
      <c r="E136" s="264"/>
      <c r="F136" s="264"/>
      <c r="G136" s="126"/>
      <c r="H136" s="126"/>
      <c r="I136" s="126"/>
      <c r="J136" s="128">
        <v>0</v>
      </c>
      <c r="K136" s="126"/>
      <c r="L136" s="125"/>
      <c r="M136" s="126"/>
      <c r="N136" s="129" t="s">
        <v>41</v>
      </c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6"/>
      <c r="AN136" s="126"/>
      <c r="AO136" s="126"/>
      <c r="AP136" s="126"/>
      <c r="AQ136" s="126"/>
      <c r="AR136" s="126"/>
      <c r="AS136" s="126"/>
      <c r="AT136" s="126"/>
      <c r="AU136" s="126"/>
      <c r="AV136" s="126"/>
      <c r="AW136" s="126"/>
      <c r="AX136" s="126"/>
      <c r="AY136" s="130" t="s">
        <v>261</v>
      </c>
      <c r="AZ136" s="126"/>
      <c r="BA136" s="126"/>
      <c r="BB136" s="126"/>
      <c r="BC136" s="126"/>
      <c r="BD136" s="126"/>
      <c r="BE136" s="131">
        <f t="shared" si="0"/>
        <v>0</v>
      </c>
      <c r="BF136" s="131">
        <f t="shared" si="1"/>
        <v>0</v>
      </c>
      <c r="BG136" s="131">
        <f t="shared" si="2"/>
        <v>0</v>
      </c>
      <c r="BH136" s="131">
        <f t="shared" si="3"/>
        <v>0</v>
      </c>
      <c r="BI136" s="131">
        <f t="shared" si="4"/>
        <v>0</v>
      </c>
      <c r="BJ136" s="130" t="s">
        <v>87</v>
      </c>
      <c r="BK136" s="126"/>
      <c r="BL136" s="126"/>
      <c r="BM136" s="126"/>
    </row>
    <row r="137" spans="2:65" s="1" customFormat="1" ht="18" customHeight="1">
      <c r="B137" s="125"/>
      <c r="C137" s="126"/>
      <c r="D137" s="127" t="s">
        <v>266</v>
      </c>
      <c r="E137" s="126"/>
      <c r="F137" s="126"/>
      <c r="G137" s="126"/>
      <c r="H137" s="126"/>
      <c r="I137" s="126"/>
      <c r="J137" s="128">
        <f>ROUND(J32*T137,2)</f>
        <v>0</v>
      </c>
      <c r="K137" s="126"/>
      <c r="L137" s="125"/>
      <c r="M137" s="126"/>
      <c r="N137" s="129" t="s">
        <v>41</v>
      </c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126"/>
      <c r="AJ137" s="126"/>
      <c r="AK137" s="126"/>
      <c r="AL137" s="126"/>
      <c r="AM137" s="126"/>
      <c r="AN137" s="126"/>
      <c r="AO137" s="126"/>
      <c r="AP137" s="126"/>
      <c r="AQ137" s="126"/>
      <c r="AR137" s="126"/>
      <c r="AS137" s="126"/>
      <c r="AT137" s="126"/>
      <c r="AU137" s="126"/>
      <c r="AV137" s="126"/>
      <c r="AW137" s="126"/>
      <c r="AX137" s="126"/>
      <c r="AY137" s="130" t="s">
        <v>267</v>
      </c>
      <c r="AZ137" s="126"/>
      <c r="BA137" s="126"/>
      <c r="BB137" s="126"/>
      <c r="BC137" s="126"/>
      <c r="BD137" s="126"/>
      <c r="BE137" s="131">
        <f t="shared" si="0"/>
        <v>0</v>
      </c>
      <c r="BF137" s="131">
        <f t="shared" si="1"/>
        <v>0</v>
      </c>
      <c r="BG137" s="131">
        <f t="shared" si="2"/>
        <v>0</v>
      </c>
      <c r="BH137" s="131">
        <f t="shared" si="3"/>
        <v>0</v>
      </c>
      <c r="BI137" s="131">
        <f t="shared" si="4"/>
        <v>0</v>
      </c>
      <c r="BJ137" s="130" t="s">
        <v>87</v>
      </c>
      <c r="BK137" s="126"/>
      <c r="BL137" s="126"/>
      <c r="BM137" s="126"/>
    </row>
    <row r="138" spans="2:65" s="1" customFormat="1" ht="11.25">
      <c r="B138" s="31"/>
      <c r="L138" s="31"/>
    </row>
    <row r="139" spans="2:65" s="1" customFormat="1" ht="29.25" customHeight="1">
      <c r="B139" s="31"/>
      <c r="C139" s="132" t="s">
        <v>268</v>
      </c>
      <c r="D139" s="104"/>
      <c r="E139" s="104"/>
      <c r="F139" s="104"/>
      <c r="G139" s="104"/>
      <c r="H139" s="104"/>
      <c r="I139" s="104"/>
      <c r="J139" s="133">
        <f>ROUND(J98+J131,2)</f>
        <v>0</v>
      </c>
      <c r="K139" s="104"/>
      <c r="L139" s="31"/>
    </row>
    <row r="140" spans="2:65" s="1" customFormat="1" ht="6.95" customHeight="1">
      <c r="B140" s="46"/>
      <c r="C140" s="47"/>
      <c r="D140" s="47"/>
      <c r="E140" s="47"/>
      <c r="F140" s="47"/>
      <c r="G140" s="47"/>
      <c r="H140" s="47"/>
      <c r="I140" s="47"/>
      <c r="J140" s="47"/>
      <c r="K140" s="47"/>
      <c r="L140" s="31"/>
    </row>
    <row r="144" spans="2:65" s="1" customFormat="1" ht="6.95" customHeight="1">
      <c r="B144" s="48"/>
      <c r="C144" s="49"/>
      <c r="D144" s="49"/>
      <c r="E144" s="49"/>
      <c r="F144" s="49"/>
      <c r="G144" s="49"/>
      <c r="H144" s="49"/>
      <c r="I144" s="49"/>
      <c r="J144" s="49"/>
      <c r="K144" s="49"/>
      <c r="L144" s="31"/>
    </row>
    <row r="145" spans="2:63" s="1" customFormat="1" ht="24.95" customHeight="1">
      <c r="B145" s="31"/>
      <c r="C145" s="20" t="s">
        <v>269</v>
      </c>
      <c r="L145" s="31"/>
    </row>
    <row r="146" spans="2:63" s="1" customFormat="1" ht="6.95" customHeight="1">
      <c r="B146" s="31"/>
      <c r="L146" s="31"/>
    </row>
    <row r="147" spans="2:63" s="1" customFormat="1" ht="12" customHeight="1">
      <c r="B147" s="31"/>
      <c r="C147" s="26" t="s">
        <v>15</v>
      </c>
      <c r="L147" s="31"/>
    </row>
    <row r="148" spans="2:63" s="1" customFormat="1" ht="26.25" customHeight="1">
      <c r="B148" s="31"/>
      <c r="E148" s="259" t="str">
        <f>E7</f>
        <v>Komplexná rekonštrukcia a realizácia nadstavby budovy študenského domova4,Tr. SNP53,Banská Bystrica</v>
      </c>
      <c r="F148" s="260"/>
      <c r="G148" s="260"/>
      <c r="H148" s="260"/>
      <c r="L148" s="31"/>
    </row>
    <row r="149" spans="2:63" ht="12" customHeight="1">
      <c r="B149" s="19"/>
      <c r="C149" s="26" t="s">
        <v>222</v>
      </c>
      <c r="L149" s="19"/>
    </row>
    <row r="150" spans="2:63" s="1" customFormat="1" ht="16.5" customHeight="1">
      <c r="B150" s="31"/>
      <c r="E150" s="259" t="s">
        <v>5241</v>
      </c>
      <c r="F150" s="261"/>
      <c r="G150" s="261"/>
      <c r="H150" s="261"/>
      <c r="L150" s="31"/>
    </row>
    <row r="151" spans="2:63" s="1" customFormat="1" ht="12" customHeight="1">
      <c r="B151" s="31"/>
      <c r="C151" s="26" t="s">
        <v>224</v>
      </c>
      <c r="L151" s="31"/>
    </row>
    <row r="152" spans="2:63" s="1" customFormat="1" ht="16.5" customHeight="1">
      <c r="B152" s="31"/>
      <c r="E152" s="241" t="str">
        <f>E11</f>
        <v>as - architektonicko-stavebné riešenie</v>
      </c>
      <c r="F152" s="261"/>
      <c r="G152" s="261"/>
      <c r="H152" s="261"/>
      <c r="L152" s="31"/>
    </row>
    <row r="153" spans="2:63" s="1" customFormat="1" ht="6.95" customHeight="1">
      <c r="B153" s="31"/>
      <c r="L153" s="31"/>
    </row>
    <row r="154" spans="2:63" s="1" customFormat="1" ht="12" customHeight="1">
      <c r="B154" s="31"/>
      <c r="C154" s="26" t="s">
        <v>19</v>
      </c>
      <c r="F154" s="24" t="str">
        <f>F14</f>
        <v>Tr. SNP53,Banská Bystrica,parc.č.1042/1</v>
      </c>
      <c r="I154" s="26" t="s">
        <v>21</v>
      </c>
      <c r="J154" s="54" t="str">
        <f>IF(J14="","",J14)</f>
        <v>10. 9. 2024</v>
      </c>
      <c r="L154" s="31"/>
    </row>
    <row r="155" spans="2:63" s="1" customFormat="1" ht="6.95" customHeight="1">
      <c r="B155" s="31"/>
      <c r="L155" s="31"/>
    </row>
    <row r="156" spans="2:63" s="1" customFormat="1" ht="15.2" customHeight="1">
      <c r="B156" s="31"/>
      <c r="C156" s="26" t="s">
        <v>23</v>
      </c>
      <c r="F156" s="24" t="str">
        <f>E17</f>
        <v>Univerzita Mateja Bela v Banskej Bystrici</v>
      </c>
      <c r="I156" s="26" t="s">
        <v>29</v>
      </c>
      <c r="J156" s="29" t="str">
        <f>E23</f>
        <v>Insvet s.r.o.,Koeice</v>
      </c>
      <c r="L156" s="31"/>
    </row>
    <row r="157" spans="2:63" s="1" customFormat="1" ht="15.2" customHeight="1">
      <c r="B157" s="31"/>
      <c r="C157" s="26" t="s">
        <v>27</v>
      </c>
      <c r="F157" s="24" t="str">
        <f>IF(E20="","",E20)</f>
        <v>Vyplň údaj</v>
      </c>
      <c r="I157" s="26" t="s">
        <v>32</v>
      </c>
      <c r="J157" s="29" t="str">
        <f>E26</f>
        <v xml:space="preserve"> </v>
      </c>
      <c r="L157" s="31"/>
    </row>
    <row r="158" spans="2:63" s="1" customFormat="1" ht="10.35" customHeight="1">
      <c r="B158" s="31"/>
      <c r="L158" s="31"/>
    </row>
    <row r="159" spans="2:63" s="10" customFormat="1" ht="29.25" customHeight="1">
      <c r="B159" s="134"/>
      <c r="C159" s="135" t="s">
        <v>270</v>
      </c>
      <c r="D159" s="136" t="s">
        <v>60</v>
      </c>
      <c r="E159" s="136" t="s">
        <v>56</v>
      </c>
      <c r="F159" s="136" t="s">
        <v>57</v>
      </c>
      <c r="G159" s="136" t="s">
        <v>271</v>
      </c>
      <c r="H159" s="136" t="s">
        <v>272</v>
      </c>
      <c r="I159" s="136" t="s">
        <v>273</v>
      </c>
      <c r="J159" s="137" t="s">
        <v>232</v>
      </c>
      <c r="K159" s="138" t="s">
        <v>274</v>
      </c>
      <c r="L159" s="134"/>
      <c r="M159" s="61" t="s">
        <v>1</v>
      </c>
      <c r="N159" s="62" t="s">
        <v>39</v>
      </c>
      <c r="O159" s="62" t="s">
        <v>275</v>
      </c>
      <c r="P159" s="62" t="s">
        <v>276</v>
      </c>
      <c r="Q159" s="62" t="s">
        <v>277</v>
      </c>
      <c r="R159" s="62" t="s">
        <v>278</v>
      </c>
      <c r="S159" s="62" t="s">
        <v>279</v>
      </c>
      <c r="T159" s="63" t="s">
        <v>280</v>
      </c>
    </row>
    <row r="160" spans="2:63" s="1" customFormat="1" ht="22.9" customHeight="1">
      <c r="B160" s="31"/>
      <c r="C160" s="66" t="s">
        <v>228</v>
      </c>
      <c r="J160" s="139">
        <f>BK160</f>
        <v>0</v>
      </c>
      <c r="L160" s="31"/>
      <c r="M160" s="64"/>
      <c r="N160" s="55"/>
      <c r="O160" s="55"/>
      <c r="P160" s="140">
        <f>P161+P559+P973</f>
        <v>0</v>
      </c>
      <c r="Q160" s="55"/>
      <c r="R160" s="140">
        <f>R161+R559+R973</f>
        <v>1139.4421271622</v>
      </c>
      <c r="S160" s="55"/>
      <c r="T160" s="141">
        <f>T161+T559+T973</f>
        <v>1176.5110393599998</v>
      </c>
      <c r="AT160" s="16" t="s">
        <v>74</v>
      </c>
      <c r="AU160" s="16" t="s">
        <v>234</v>
      </c>
      <c r="BK160" s="142">
        <f>BK161+BK559+BK973</f>
        <v>0</v>
      </c>
    </row>
    <row r="161" spans="2:65" s="11" customFormat="1" ht="25.9" customHeight="1">
      <c r="B161" s="143"/>
      <c r="D161" s="144" t="s">
        <v>74</v>
      </c>
      <c r="E161" s="145" t="s">
        <v>281</v>
      </c>
      <c r="F161" s="145" t="s">
        <v>282</v>
      </c>
      <c r="I161" s="146"/>
      <c r="J161" s="147">
        <f>BK161</f>
        <v>0</v>
      </c>
      <c r="L161" s="143"/>
      <c r="M161" s="148"/>
      <c r="P161" s="149">
        <f>P162+P193+P230+P237+P242+P346+P557</f>
        <v>0</v>
      </c>
      <c r="R161" s="149">
        <f>R162+R193+R230+R237+R242+R346+R557</f>
        <v>709.6356838918</v>
      </c>
      <c r="T161" s="150">
        <f>T162+T193+T230+T237+T242+T346+T557</f>
        <v>1128.6454219999998</v>
      </c>
      <c r="AR161" s="144" t="s">
        <v>82</v>
      </c>
      <c r="AT161" s="151" t="s">
        <v>74</v>
      </c>
      <c r="AU161" s="151" t="s">
        <v>75</v>
      </c>
      <c r="AY161" s="144" t="s">
        <v>283</v>
      </c>
      <c r="BK161" s="152">
        <f>BK162+BK193+BK230+BK237+BK242+BK346+BK557</f>
        <v>0</v>
      </c>
    </row>
    <row r="162" spans="2:65" s="11" customFormat="1" ht="22.9" customHeight="1">
      <c r="B162" s="143"/>
      <c r="D162" s="144" t="s">
        <v>74</v>
      </c>
      <c r="E162" s="153" t="s">
        <v>82</v>
      </c>
      <c r="F162" s="153" t="s">
        <v>284</v>
      </c>
      <c r="I162" s="146"/>
      <c r="J162" s="154">
        <f>BK162</f>
        <v>0</v>
      </c>
      <c r="L162" s="143"/>
      <c r="M162" s="148"/>
      <c r="P162" s="149">
        <f>SUM(P163:P192)</f>
        <v>0</v>
      </c>
      <c r="R162" s="149">
        <f>SUM(R163:R192)</f>
        <v>2.3873572799999999E-2</v>
      </c>
      <c r="T162" s="150">
        <f>SUM(T163:T192)</f>
        <v>34.639499999999998</v>
      </c>
      <c r="AR162" s="144" t="s">
        <v>82</v>
      </c>
      <c r="AT162" s="151" t="s">
        <v>74</v>
      </c>
      <c r="AU162" s="151" t="s">
        <v>82</v>
      </c>
      <c r="AY162" s="144" t="s">
        <v>283</v>
      </c>
      <c r="BK162" s="152">
        <f>SUM(BK163:BK192)</f>
        <v>0</v>
      </c>
    </row>
    <row r="163" spans="2:65" s="1" customFormat="1" ht="24.2" customHeight="1">
      <c r="B163" s="125"/>
      <c r="C163" s="155" t="s">
        <v>82</v>
      </c>
      <c r="D163" s="155" t="s">
        <v>285</v>
      </c>
      <c r="E163" s="156" t="s">
        <v>5246</v>
      </c>
      <c r="F163" s="157" t="s">
        <v>5247</v>
      </c>
      <c r="G163" s="158" t="s">
        <v>288</v>
      </c>
      <c r="H163" s="159">
        <v>46.186</v>
      </c>
      <c r="I163" s="160"/>
      <c r="J163" s="161">
        <f>ROUND(I163*H163,2)</f>
        <v>0</v>
      </c>
      <c r="K163" s="162"/>
      <c r="L163" s="31"/>
      <c r="M163" s="163" t="s">
        <v>1</v>
      </c>
      <c r="N163" s="124" t="s">
        <v>41</v>
      </c>
      <c r="P163" s="164">
        <f>O163*H163</f>
        <v>0</v>
      </c>
      <c r="Q163" s="164">
        <v>0</v>
      </c>
      <c r="R163" s="164">
        <f>Q163*H163</f>
        <v>0</v>
      </c>
      <c r="S163" s="164">
        <v>0.25</v>
      </c>
      <c r="T163" s="165">
        <f>S163*H163</f>
        <v>11.5465</v>
      </c>
      <c r="AR163" s="166" t="s">
        <v>289</v>
      </c>
      <c r="AT163" s="166" t="s">
        <v>285</v>
      </c>
      <c r="AU163" s="166" t="s">
        <v>87</v>
      </c>
      <c r="AY163" s="16" t="s">
        <v>283</v>
      </c>
      <c r="BE163" s="167">
        <f>IF(N163="základná",J163,0)</f>
        <v>0</v>
      </c>
      <c r="BF163" s="167">
        <f>IF(N163="znížená",J163,0)</f>
        <v>0</v>
      </c>
      <c r="BG163" s="167">
        <f>IF(N163="zákl. prenesená",J163,0)</f>
        <v>0</v>
      </c>
      <c r="BH163" s="167">
        <f>IF(N163="zníž. prenesená",J163,0)</f>
        <v>0</v>
      </c>
      <c r="BI163" s="167">
        <f>IF(N163="nulová",J163,0)</f>
        <v>0</v>
      </c>
      <c r="BJ163" s="16" t="s">
        <v>87</v>
      </c>
      <c r="BK163" s="167">
        <f>ROUND(I163*H163,2)</f>
        <v>0</v>
      </c>
      <c r="BL163" s="16" t="s">
        <v>289</v>
      </c>
      <c r="BM163" s="166" t="s">
        <v>5248</v>
      </c>
    </row>
    <row r="164" spans="2:65" s="12" customFormat="1" ht="11.25">
      <c r="B164" s="168"/>
      <c r="D164" s="169" t="s">
        <v>291</v>
      </c>
      <c r="E164" s="170" t="s">
        <v>1</v>
      </c>
      <c r="F164" s="171" t="s">
        <v>5249</v>
      </c>
      <c r="H164" s="172">
        <v>28.126000000000001</v>
      </c>
      <c r="I164" s="173"/>
      <c r="L164" s="168"/>
      <c r="M164" s="174"/>
      <c r="T164" s="175"/>
      <c r="AT164" s="170" t="s">
        <v>291</v>
      </c>
      <c r="AU164" s="170" t="s">
        <v>87</v>
      </c>
      <c r="AV164" s="12" t="s">
        <v>87</v>
      </c>
      <c r="AW164" s="12" t="s">
        <v>31</v>
      </c>
      <c r="AX164" s="12" t="s">
        <v>75</v>
      </c>
      <c r="AY164" s="170" t="s">
        <v>283</v>
      </c>
    </row>
    <row r="165" spans="2:65" s="12" customFormat="1" ht="11.25">
      <c r="B165" s="168"/>
      <c r="D165" s="169" t="s">
        <v>291</v>
      </c>
      <c r="E165" s="170" t="s">
        <v>1</v>
      </c>
      <c r="F165" s="171" t="s">
        <v>5250</v>
      </c>
      <c r="H165" s="172">
        <v>18.059999999999999</v>
      </c>
      <c r="I165" s="173"/>
      <c r="L165" s="168"/>
      <c r="M165" s="174"/>
      <c r="T165" s="175"/>
      <c r="AT165" s="170" t="s">
        <v>291</v>
      </c>
      <c r="AU165" s="170" t="s">
        <v>87</v>
      </c>
      <c r="AV165" s="12" t="s">
        <v>87</v>
      </c>
      <c r="AW165" s="12" t="s">
        <v>31</v>
      </c>
      <c r="AX165" s="12" t="s">
        <v>75</v>
      </c>
      <c r="AY165" s="170" t="s">
        <v>283</v>
      </c>
    </row>
    <row r="166" spans="2:65" s="13" customFormat="1" ht="11.25">
      <c r="B166" s="176"/>
      <c r="D166" s="169" t="s">
        <v>291</v>
      </c>
      <c r="E166" s="177" t="s">
        <v>1</v>
      </c>
      <c r="F166" s="178" t="s">
        <v>293</v>
      </c>
      <c r="H166" s="179">
        <v>46.186</v>
      </c>
      <c r="I166" s="180"/>
      <c r="L166" s="176"/>
      <c r="M166" s="181"/>
      <c r="T166" s="182"/>
      <c r="AT166" s="177" t="s">
        <v>291</v>
      </c>
      <c r="AU166" s="177" t="s">
        <v>87</v>
      </c>
      <c r="AV166" s="13" t="s">
        <v>289</v>
      </c>
      <c r="AW166" s="13" t="s">
        <v>31</v>
      </c>
      <c r="AX166" s="13" t="s">
        <v>82</v>
      </c>
      <c r="AY166" s="177" t="s">
        <v>283</v>
      </c>
    </row>
    <row r="167" spans="2:65" s="1" customFormat="1" ht="33" customHeight="1">
      <c r="B167" s="125"/>
      <c r="C167" s="155" t="s">
        <v>87</v>
      </c>
      <c r="D167" s="155" t="s">
        <v>285</v>
      </c>
      <c r="E167" s="156" t="s">
        <v>5251</v>
      </c>
      <c r="F167" s="157" t="s">
        <v>5252</v>
      </c>
      <c r="G167" s="158" t="s">
        <v>288</v>
      </c>
      <c r="H167" s="159">
        <v>46.186</v>
      </c>
      <c r="I167" s="160"/>
      <c r="J167" s="161">
        <f>ROUND(I167*H167,2)</f>
        <v>0</v>
      </c>
      <c r="K167" s="162"/>
      <c r="L167" s="31"/>
      <c r="M167" s="163" t="s">
        <v>1</v>
      </c>
      <c r="N167" s="124" t="s">
        <v>41</v>
      </c>
      <c r="P167" s="164">
        <f>O167*H167</f>
        <v>0</v>
      </c>
      <c r="Q167" s="164">
        <v>0</v>
      </c>
      <c r="R167" s="164">
        <f>Q167*H167</f>
        <v>0</v>
      </c>
      <c r="S167" s="164">
        <v>0.5</v>
      </c>
      <c r="T167" s="165">
        <f>S167*H167</f>
        <v>23.093</v>
      </c>
      <c r="AR167" s="166" t="s">
        <v>289</v>
      </c>
      <c r="AT167" s="166" t="s">
        <v>285</v>
      </c>
      <c r="AU167" s="166" t="s">
        <v>87</v>
      </c>
      <c r="AY167" s="16" t="s">
        <v>283</v>
      </c>
      <c r="BE167" s="167">
        <f>IF(N167="základná",J167,0)</f>
        <v>0</v>
      </c>
      <c r="BF167" s="167">
        <f>IF(N167="znížená",J167,0)</f>
        <v>0</v>
      </c>
      <c r="BG167" s="167">
        <f>IF(N167="zákl. prenesená",J167,0)</f>
        <v>0</v>
      </c>
      <c r="BH167" s="167">
        <f>IF(N167="zníž. prenesená",J167,0)</f>
        <v>0</v>
      </c>
      <c r="BI167" s="167">
        <f>IF(N167="nulová",J167,0)</f>
        <v>0</v>
      </c>
      <c r="BJ167" s="16" t="s">
        <v>87</v>
      </c>
      <c r="BK167" s="167">
        <f>ROUND(I167*H167,2)</f>
        <v>0</v>
      </c>
      <c r="BL167" s="16" t="s">
        <v>289</v>
      </c>
      <c r="BM167" s="166" t="s">
        <v>5253</v>
      </c>
    </row>
    <row r="168" spans="2:65" s="1" customFormat="1" ht="16.5" customHeight="1">
      <c r="B168" s="125"/>
      <c r="C168" s="155" t="s">
        <v>92</v>
      </c>
      <c r="D168" s="155" t="s">
        <v>285</v>
      </c>
      <c r="E168" s="156" t="s">
        <v>294</v>
      </c>
      <c r="F168" s="157" t="s">
        <v>295</v>
      </c>
      <c r="G168" s="158" t="s">
        <v>296</v>
      </c>
      <c r="H168" s="159">
        <v>6.4790000000000001</v>
      </c>
      <c r="I168" s="160"/>
      <c r="J168" s="161">
        <f>ROUND(I168*H168,2)</f>
        <v>0</v>
      </c>
      <c r="K168" s="162"/>
      <c r="L168" s="31"/>
      <c r="M168" s="163" t="s">
        <v>1</v>
      </c>
      <c r="N168" s="124" t="s">
        <v>41</v>
      </c>
      <c r="P168" s="164">
        <f>O168*H168</f>
        <v>0</v>
      </c>
      <c r="Q168" s="164">
        <v>0</v>
      </c>
      <c r="R168" s="164">
        <f>Q168*H168</f>
        <v>0</v>
      </c>
      <c r="S168" s="164">
        <v>0</v>
      </c>
      <c r="T168" s="165">
        <f>S168*H168</f>
        <v>0</v>
      </c>
      <c r="AR168" s="166" t="s">
        <v>289</v>
      </c>
      <c r="AT168" s="166" t="s">
        <v>285</v>
      </c>
      <c r="AU168" s="166" t="s">
        <v>87</v>
      </c>
      <c r="AY168" s="16" t="s">
        <v>283</v>
      </c>
      <c r="BE168" s="167">
        <f>IF(N168="základná",J168,0)</f>
        <v>0</v>
      </c>
      <c r="BF168" s="167">
        <f>IF(N168="znížená",J168,0)</f>
        <v>0</v>
      </c>
      <c r="BG168" s="167">
        <f>IF(N168="zákl. prenesená",J168,0)</f>
        <v>0</v>
      </c>
      <c r="BH168" s="167">
        <f>IF(N168="zníž. prenesená",J168,0)</f>
        <v>0</v>
      </c>
      <c r="BI168" s="167">
        <f>IF(N168="nulová",J168,0)</f>
        <v>0</v>
      </c>
      <c r="BJ168" s="16" t="s">
        <v>87</v>
      </c>
      <c r="BK168" s="167">
        <f>ROUND(I168*H168,2)</f>
        <v>0</v>
      </c>
      <c r="BL168" s="16" t="s">
        <v>289</v>
      </c>
      <c r="BM168" s="166" t="s">
        <v>297</v>
      </c>
    </row>
    <row r="169" spans="2:65" s="12" customFormat="1" ht="11.25">
      <c r="B169" s="168"/>
      <c r="D169" s="169" t="s">
        <v>291</v>
      </c>
      <c r="E169" s="170" t="s">
        <v>1</v>
      </c>
      <c r="F169" s="171" t="s">
        <v>5254</v>
      </c>
      <c r="H169" s="172">
        <v>6.4790000000000001</v>
      </c>
      <c r="I169" s="173"/>
      <c r="L169" s="168"/>
      <c r="M169" s="174"/>
      <c r="T169" s="175"/>
      <c r="AT169" s="170" t="s">
        <v>291</v>
      </c>
      <c r="AU169" s="170" t="s">
        <v>87</v>
      </c>
      <c r="AV169" s="12" t="s">
        <v>87</v>
      </c>
      <c r="AW169" s="12" t="s">
        <v>31</v>
      </c>
      <c r="AX169" s="12" t="s">
        <v>82</v>
      </c>
      <c r="AY169" s="170" t="s">
        <v>283</v>
      </c>
    </row>
    <row r="170" spans="2:65" s="1" customFormat="1" ht="24.2" customHeight="1">
      <c r="B170" s="125"/>
      <c r="C170" s="155" t="s">
        <v>289</v>
      </c>
      <c r="D170" s="155" t="s">
        <v>285</v>
      </c>
      <c r="E170" s="156" t="s">
        <v>299</v>
      </c>
      <c r="F170" s="157" t="s">
        <v>300</v>
      </c>
      <c r="G170" s="158" t="s">
        <v>296</v>
      </c>
      <c r="H170" s="159">
        <v>6.4790000000000001</v>
      </c>
      <c r="I170" s="160"/>
      <c r="J170" s="161">
        <f>ROUND(I170*H170,2)</f>
        <v>0</v>
      </c>
      <c r="K170" s="162"/>
      <c r="L170" s="31"/>
      <c r="M170" s="163" t="s">
        <v>1</v>
      </c>
      <c r="N170" s="124" t="s">
        <v>41</v>
      </c>
      <c r="P170" s="164">
        <f>O170*H170</f>
        <v>0</v>
      </c>
      <c r="Q170" s="164">
        <v>0</v>
      </c>
      <c r="R170" s="164">
        <f>Q170*H170</f>
        <v>0</v>
      </c>
      <c r="S170" s="164">
        <v>0</v>
      </c>
      <c r="T170" s="165">
        <f>S170*H170</f>
        <v>0</v>
      </c>
      <c r="AR170" s="166" t="s">
        <v>289</v>
      </c>
      <c r="AT170" s="166" t="s">
        <v>285</v>
      </c>
      <c r="AU170" s="166" t="s">
        <v>87</v>
      </c>
      <c r="AY170" s="16" t="s">
        <v>283</v>
      </c>
      <c r="BE170" s="167">
        <f>IF(N170="základná",J170,0)</f>
        <v>0</v>
      </c>
      <c r="BF170" s="167">
        <f>IF(N170="znížená",J170,0)</f>
        <v>0</v>
      </c>
      <c r="BG170" s="167">
        <f>IF(N170="zákl. prenesená",J170,0)</f>
        <v>0</v>
      </c>
      <c r="BH170" s="167">
        <f>IF(N170="zníž. prenesená",J170,0)</f>
        <v>0</v>
      </c>
      <c r="BI170" s="167">
        <f>IF(N170="nulová",J170,0)</f>
        <v>0</v>
      </c>
      <c r="BJ170" s="16" t="s">
        <v>87</v>
      </c>
      <c r="BK170" s="167">
        <f>ROUND(I170*H170,2)</f>
        <v>0</v>
      </c>
      <c r="BL170" s="16" t="s">
        <v>289</v>
      </c>
      <c r="BM170" s="166" t="s">
        <v>301</v>
      </c>
    </row>
    <row r="171" spans="2:65" s="1" customFormat="1" ht="16.5" customHeight="1">
      <c r="B171" s="125"/>
      <c r="C171" s="155" t="s">
        <v>306</v>
      </c>
      <c r="D171" s="155" t="s">
        <v>285</v>
      </c>
      <c r="E171" s="156" t="s">
        <v>302</v>
      </c>
      <c r="F171" s="157" t="s">
        <v>303</v>
      </c>
      <c r="G171" s="158" t="s">
        <v>296</v>
      </c>
      <c r="H171" s="159">
        <v>51.548000000000002</v>
      </c>
      <c r="I171" s="160"/>
      <c r="J171" s="161">
        <f>ROUND(I171*H171,2)</f>
        <v>0</v>
      </c>
      <c r="K171" s="162"/>
      <c r="L171" s="31"/>
      <c r="M171" s="163" t="s">
        <v>1</v>
      </c>
      <c r="N171" s="124" t="s">
        <v>41</v>
      </c>
      <c r="P171" s="164">
        <f>O171*H171</f>
        <v>0</v>
      </c>
      <c r="Q171" s="164">
        <v>0</v>
      </c>
      <c r="R171" s="164">
        <f>Q171*H171</f>
        <v>0</v>
      </c>
      <c r="S171" s="164">
        <v>0</v>
      </c>
      <c r="T171" s="165">
        <f>S171*H171</f>
        <v>0</v>
      </c>
      <c r="AR171" s="166" t="s">
        <v>289</v>
      </c>
      <c r="AT171" s="166" t="s">
        <v>285</v>
      </c>
      <c r="AU171" s="166" t="s">
        <v>87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289</v>
      </c>
      <c r="BM171" s="166" t="s">
        <v>304</v>
      </c>
    </row>
    <row r="172" spans="2:65" s="12" customFormat="1" ht="33.75">
      <c r="B172" s="168"/>
      <c r="D172" s="169" t="s">
        <v>291</v>
      </c>
      <c r="E172" s="170" t="s">
        <v>1</v>
      </c>
      <c r="F172" s="171" t="s">
        <v>5255</v>
      </c>
      <c r="H172" s="172">
        <v>37.744</v>
      </c>
      <c r="I172" s="173"/>
      <c r="L172" s="168"/>
      <c r="M172" s="174"/>
      <c r="T172" s="175"/>
      <c r="AT172" s="170" t="s">
        <v>291</v>
      </c>
      <c r="AU172" s="170" t="s">
        <v>87</v>
      </c>
      <c r="AV172" s="12" t="s">
        <v>87</v>
      </c>
      <c r="AW172" s="12" t="s">
        <v>31</v>
      </c>
      <c r="AX172" s="12" t="s">
        <v>75</v>
      </c>
      <c r="AY172" s="170" t="s">
        <v>283</v>
      </c>
    </row>
    <row r="173" spans="2:65" s="12" customFormat="1" ht="11.25">
      <c r="B173" s="168"/>
      <c r="D173" s="169" t="s">
        <v>291</v>
      </c>
      <c r="E173" s="170" t="s">
        <v>1</v>
      </c>
      <c r="F173" s="171" t="s">
        <v>5256</v>
      </c>
      <c r="H173" s="172">
        <v>13.804</v>
      </c>
      <c r="I173" s="173"/>
      <c r="L173" s="168"/>
      <c r="M173" s="174"/>
      <c r="T173" s="175"/>
      <c r="AT173" s="170" t="s">
        <v>291</v>
      </c>
      <c r="AU173" s="170" t="s">
        <v>87</v>
      </c>
      <c r="AV173" s="12" t="s">
        <v>87</v>
      </c>
      <c r="AW173" s="12" t="s">
        <v>31</v>
      </c>
      <c r="AX173" s="12" t="s">
        <v>75</v>
      </c>
      <c r="AY173" s="170" t="s">
        <v>283</v>
      </c>
    </row>
    <row r="174" spans="2:65" s="13" customFormat="1" ht="11.25">
      <c r="B174" s="176"/>
      <c r="D174" s="169" t="s">
        <v>291</v>
      </c>
      <c r="E174" s="177" t="s">
        <v>1</v>
      </c>
      <c r="F174" s="178" t="s">
        <v>293</v>
      </c>
      <c r="H174" s="179">
        <v>51.548000000000002</v>
      </c>
      <c r="I174" s="180"/>
      <c r="L174" s="176"/>
      <c r="M174" s="181"/>
      <c r="T174" s="182"/>
      <c r="AT174" s="177" t="s">
        <v>291</v>
      </c>
      <c r="AU174" s="177" t="s">
        <v>87</v>
      </c>
      <c r="AV174" s="13" t="s">
        <v>289</v>
      </c>
      <c r="AW174" s="13" t="s">
        <v>31</v>
      </c>
      <c r="AX174" s="13" t="s">
        <v>82</v>
      </c>
      <c r="AY174" s="177" t="s">
        <v>283</v>
      </c>
    </row>
    <row r="175" spans="2:65" s="1" customFormat="1" ht="37.9" customHeight="1">
      <c r="B175" s="125"/>
      <c r="C175" s="155" t="s">
        <v>310</v>
      </c>
      <c r="D175" s="155" t="s">
        <v>285</v>
      </c>
      <c r="E175" s="156" t="s">
        <v>307</v>
      </c>
      <c r="F175" s="157" t="s">
        <v>308</v>
      </c>
      <c r="G175" s="158" t="s">
        <v>296</v>
      </c>
      <c r="H175" s="159">
        <v>51.548000000000002</v>
      </c>
      <c r="I175" s="160"/>
      <c r="J175" s="161">
        <f>ROUND(I175*H175,2)</f>
        <v>0</v>
      </c>
      <c r="K175" s="162"/>
      <c r="L175" s="31"/>
      <c r="M175" s="163" t="s">
        <v>1</v>
      </c>
      <c r="N175" s="124" t="s">
        <v>41</v>
      </c>
      <c r="P175" s="164">
        <f>O175*H175</f>
        <v>0</v>
      </c>
      <c r="Q175" s="164">
        <v>0</v>
      </c>
      <c r="R175" s="164">
        <f>Q175*H175</f>
        <v>0</v>
      </c>
      <c r="S175" s="164">
        <v>0</v>
      </c>
      <c r="T175" s="165">
        <f>S175*H175</f>
        <v>0</v>
      </c>
      <c r="AR175" s="166" t="s">
        <v>289</v>
      </c>
      <c r="AT175" s="166" t="s">
        <v>285</v>
      </c>
      <c r="AU175" s="166" t="s">
        <v>87</v>
      </c>
      <c r="AY175" s="16" t="s">
        <v>283</v>
      </c>
      <c r="BE175" s="167">
        <f>IF(N175="základná",J175,0)</f>
        <v>0</v>
      </c>
      <c r="BF175" s="167">
        <f>IF(N175="znížená",J175,0)</f>
        <v>0</v>
      </c>
      <c r="BG175" s="167">
        <f>IF(N175="zákl. prenesená",J175,0)</f>
        <v>0</v>
      </c>
      <c r="BH175" s="167">
        <f>IF(N175="zníž. prenesená",J175,0)</f>
        <v>0</v>
      </c>
      <c r="BI175" s="167">
        <f>IF(N175="nulová",J175,0)</f>
        <v>0</v>
      </c>
      <c r="BJ175" s="16" t="s">
        <v>87</v>
      </c>
      <c r="BK175" s="167">
        <f>ROUND(I175*H175,2)</f>
        <v>0</v>
      </c>
      <c r="BL175" s="16" t="s">
        <v>289</v>
      </c>
      <c r="BM175" s="166" t="s">
        <v>309</v>
      </c>
    </row>
    <row r="176" spans="2:65" s="1" customFormat="1" ht="24.2" customHeight="1">
      <c r="B176" s="125"/>
      <c r="C176" s="155" t="s">
        <v>315</v>
      </c>
      <c r="D176" s="155" t="s">
        <v>285</v>
      </c>
      <c r="E176" s="156" t="s">
        <v>311</v>
      </c>
      <c r="F176" s="157" t="s">
        <v>312</v>
      </c>
      <c r="G176" s="158" t="s">
        <v>288</v>
      </c>
      <c r="H176" s="159">
        <v>31.625</v>
      </c>
      <c r="I176" s="160"/>
      <c r="J176" s="161">
        <f>ROUND(I176*H176,2)</f>
        <v>0</v>
      </c>
      <c r="K176" s="162"/>
      <c r="L176" s="31"/>
      <c r="M176" s="163" t="s">
        <v>1</v>
      </c>
      <c r="N176" s="124" t="s">
        <v>41</v>
      </c>
      <c r="P176" s="164">
        <f>O176*H176</f>
        <v>0</v>
      </c>
      <c r="Q176" s="164">
        <v>6.6E-4</v>
      </c>
      <c r="R176" s="164">
        <f>Q176*H176</f>
        <v>2.0872499999999999E-2</v>
      </c>
      <c r="S176" s="164">
        <v>0</v>
      </c>
      <c r="T176" s="165">
        <f>S176*H176</f>
        <v>0</v>
      </c>
      <c r="AR176" s="166" t="s">
        <v>289</v>
      </c>
      <c r="AT176" s="166" t="s">
        <v>285</v>
      </c>
      <c r="AU176" s="166" t="s">
        <v>87</v>
      </c>
      <c r="AY176" s="16" t="s">
        <v>283</v>
      </c>
      <c r="BE176" s="167">
        <f>IF(N176="základná",J176,0)</f>
        <v>0</v>
      </c>
      <c r="BF176" s="167">
        <f>IF(N176="znížená",J176,0)</f>
        <v>0</v>
      </c>
      <c r="BG176" s="167">
        <f>IF(N176="zákl. prenesená",J176,0)</f>
        <v>0</v>
      </c>
      <c r="BH176" s="167">
        <f>IF(N176="zníž. prenesená",J176,0)</f>
        <v>0</v>
      </c>
      <c r="BI176" s="167">
        <f>IF(N176="nulová",J176,0)</f>
        <v>0</v>
      </c>
      <c r="BJ176" s="16" t="s">
        <v>87</v>
      </c>
      <c r="BK176" s="167">
        <f>ROUND(I176*H176,2)</f>
        <v>0</v>
      </c>
      <c r="BL176" s="16" t="s">
        <v>289</v>
      </c>
      <c r="BM176" s="166" t="s">
        <v>313</v>
      </c>
    </row>
    <row r="177" spans="2:65" s="12" customFormat="1" ht="11.25">
      <c r="B177" s="168"/>
      <c r="D177" s="169" t="s">
        <v>291</v>
      </c>
      <c r="E177" s="170" t="s">
        <v>1</v>
      </c>
      <c r="F177" s="171" t="s">
        <v>314</v>
      </c>
      <c r="H177" s="172">
        <v>31.625</v>
      </c>
      <c r="I177" s="173"/>
      <c r="L177" s="168"/>
      <c r="M177" s="174"/>
      <c r="T177" s="175"/>
      <c r="AT177" s="170" t="s">
        <v>291</v>
      </c>
      <c r="AU177" s="170" t="s">
        <v>87</v>
      </c>
      <c r="AV177" s="12" t="s">
        <v>87</v>
      </c>
      <c r="AW177" s="12" t="s">
        <v>31</v>
      </c>
      <c r="AX177" s="12" t="s">
        <v>75</v>
      </c>
      <c r="AY177" s="170" t="s">
        <v>283</v>
      </c>
    </row>
    <row r="178" spans="2:65" s="13" customFormat="1" ht="11.25">
      <c r="B178" s="176"/>
      <c r="D178" s="169" t="s">
        <v>291</v>
      </c>
      <c r="E178" s="177" t="s">
        <v>1</v>
      </c>
      <c r="F178" s="178" t="s">
        <v>293</v>
      </c>
      <c r="H178" s="179">
        <v>31.625</v>
      </c>
      <c r="I178" s="180"/>
      <c r="L178" s="176"/>
      <c r="M178" s="181"/>
      <c r="T178" s="182"/>
      <c r="AT178" s="177" t="s">
        <v>291</v>
      </c>
      <c r="AU178" s="177" t="s">
        <v>87</v>
      </c>
      <c r="AV178" s="13" t="s">
        <v>289</v>
      </c>
      <c r="AW178" s="13" t="s">
        <v>31</v>
      </c>
      <c r="AX178" s="13" t="s">
        <v>82</v>
      </c>
      <c r="AY178" s="177" t="s">
        <v>283</v>
      </c>
    </row>
    <row r="179" spans="2:65" s="1" customFormat="1" ht="21.75" customHeight="1">
      <c r="B179" s="125"/>
      <c r="C179" s="155" t="s">
        <v>319</v>
      </c>
      <c r="D179" s="155" t="s">
        <v>285</v>
      </c>
      <c r="E179" s="156" t="s">
        <v>316</v>
      </c>
      <c r="F179" s="157" t="s">
        <v>317</v>
      </c>
      <c r="G179" s="158" t="s">
        <v>288</v>
      </c>
      <c r="H179" s="159">
        <v>31.625</v>
      </c>
      <c r="I179" s="160"/>
      <c r="J179" s="161">
        <f>ROUND(I179*H179,2)</f>
        <v>0</v>
      </c>
      <c r="K179" s="162"/>
      <c r="L179" s="31"/>
      <c r="M179" s="163" t="s">
        <v>1</v>
      </c>
      <c r="N179" s="124" t="s">
        <v>41</v>
      </c>
      <c r="P179" s="164">
        <f>O179*H179</f>
        <v>0</v>
      </c>
      <c r="Q179" s="164">
        <v>0</v>
      </c>
      <c r="R179" s="164">
        <f>Q179*H179</f>
        <v>0</v>
      </c>
      <c r="S179" s="164">
        <v>0</v>
      </c>
      <c r="T179" s="165">
        <f>S179*H179</f>
        <v>0</v>
      </c>
      <c r="AR179" s="166" t="s">
        <v>289</v>
      </c>
      <c r="AT179" s="166" t="s">
        <v>285</v>
      </c>
      <c r="AU179" s="166" t="s">
        <v>87</v>
      </c>
      <c r="AY179" s="16" t="s">
        <v>283</v>
      </c>
      <c r="BE179" s="167">
        <f>IF(N179="základná",J179,0)</f>
        <v>0</v>
      </c>
      <c r="BF179" s="167">
        <f>IF(N179="znížená",J179,0)</f>
        <v>0</v>
      </c>
      <c r="BG179" s="167">
        <f>IF(N179="zákl. prenesená",J179,0)</f>
        <v>0</v>
      </c>
      <c r="BH179" s="167">
        <f>IF(N179="zníž. prenesená",J179,0)</f>
        <v>0</v>
      </c>
      <c r="BI179" s="167">
        <f>IF(N179="nulová",J179,0)</f>
        <v>0</v>
      </c>
      <c r="BJ179" s="16" t="s">
        <v>87</v>
      </c>
      <c r="BK179" s="167">
        <f>ROUND(I179*H179,2)</f>
        <v>0</v>
      </c>
      <c r="BL179" s="16" t="s">
        <v>289</v>
      </c>
      <c r="BM179" s="166" t="s">
        <v>318</v>
      </c>
    </row>
    <row r="180" spans="2:65" s="1" customFormat="1" ht="24.2" customHeight="1">
      <c r="B180" s="125"/>
      <c r="C180" s="155" t="s">
        <v>323</v>
      </c>
      <c r="D180" s="155" t="s">
        <v>285</v>
      </c>
      <c r="E180" s="156" t="s">
        <v>320</v>
      </c>
      <c r="F180" s="157" t="s">
        <v>321</v>
      </c>
      <c r="G180" s="158" t="s">
        <v>296</v>
      </c>
      <c r="H180" s="159">
        <v>6.4790000000000001</v>
      </c>
      <c r="I180" s="160"/>
      <c r="J180" s="161">
        <f>ROUND(I180*H180,2)</f>
        <v>0</v>
      </c>
      <c r="K180" s="162"/>
      <c r="L180" s="31"/>
      <c r="M180" s="163" t="s">
        <v>1</v>
      </c>
      <c r="N180" s="124" t="s">
        <v>41</v>
      </c>
      <c r="P180" s="164">
        <f>O180*H180</f>
        <v>0</v>
      </c>
      <c r="Q180" s="164">
        <v>4.6319999999999998E-4</v>
      </c>
      <c r="R180" s="164">
        <f>Q180*H180</f>
        <v>3.0010727999999999E-3</v>
      </c>
      <c r="S180" s="164">
        <v>0</v>
      </c>
      <c r="T180" s="165">
        <f>S180*H180</f>
        <v>0</v>
      </c>
      <c r="AR180" s="166" t="s">
        <v>289</v>
      </c>
      <c r="AT180" s="166" t="s">
        <v>285</v>
      </c>
      <c r="AU180" s="166" t="s">
        <v>87</v>
      </c>
      <c r="AY180" s="16" t="s">
        <v>283</v>
      </c>
      <c r="BE180" s="167">
        <f>IF(N180="základná",J180,0)</f>
        <v>0</v>
      </c>
      <c r="BF180" s="167">
        <f>IF(N180="znížená",J180,0)</f>
        <v>0</v>
      </c>
      <c r="BG180" s="167">
        <f>IF(N180="zákl. prenesená",J180,0)</f>
        <v>0</v>
      </c>
      <c r="BH180" s="167">
        <f>IF(N180="zníž. prenesená",J180,0)</f>
        <v>0</v>
      </c>
      <c r="BI180" s="167">
        <f>IF(N180="nulová",J180,0)</f>
        <v>0</v>
      </c>
      <c r="BJ180" s="16" t="s">
        <v>87</v>
      </c>
      <c r="BK180" s="167">
        <f>ROUND(I180*H180,2)</f>
        <v>0</v>
      </c>
      <c r="BL180" s="16" t="s">
        <v>289</v>
      </c>
      <c r="BM180" s="166" t="s">
        <v>322</v>
      </c>
    </row>
    <row r="181" spans="2:65" s="1" customFormat="1" ht="24.2" customHeight="1">
      <c r="B181" s="125"/>
      <c r="C181" s="155" t="s">
        <v>327</v>
      </c>
      <c r="D181" s="155" t="s">
        <v>285</v>
      </c>
      <c r="E181" s="156" t="s">
        <v>324</v>
      </c>
      <c r="F181" s="157" t="s">
        <v>325</v>
      </c>
      <c r="G181" s="158" t="s">
        <v>296</v>
      </c>
      <c r="H181" s="159">
        <v>6.4790000000000001</v>
      </c>
      <c r="I181" s="160"/>
      <c r="J181" s="161">
        <f>ROUND(I181*H181,2)</f>
        <v>0</v>
      </c>
      <c r="K181" s="162"/>
      <c r="L181" s="31"/>
      <c r="M181" s="163" t="s">
        <v>1</v>
      </c>
      <c r="N181" s="124" t="s">
        <v>41</v>
      </c>
      <c r="P181" s="164">
        <f>O181*H181</f>
        <v>0</v>
      </c>
      <c r="Q181" s="164">
        <v>0</v>
      </c>
      <c r="R181" s="164">
        <f>Q181*H181</f>
        <v>0</v>
      </c>
      <c r="S181" s="164">
        <v>0</v>
      </c>
      <c r="T181" s="165">
        <f>S181*H181</f>
        <v>0</v>
      </c>
      <c r="AR181" s="166" t="s">
        <v>289</v>
      </c>
      <c r="AT181" s="166" t="s">
        <v>285</v>
      </c>
      <c r="AU181" s="166" t="s">
        <v>87</v>
      </c>
      <c r="AY181" s="16" t="s">
        <v>283</v>
      </c>
      <c r="BE181" s="167">
        <f>IF(N181="základná",J181,0)</f>
        <v>0</v>
      </c>
      <c r="BF181" s="167">
        <f>IF(N181="znížená",J181,0)</f>
        <v>0</v>
      </c>
      <c r="BG181" s="167">
        <f>IF(N181="zákl. prenesená",J181,0)</f>
        <v>0</v>
      </c>
      <c r="BH181" s="167">
        <f>IF(N181="zníž. prenesená",J181,0)</f>
        <v>0</v>
      </c>
      <c r="BI181" s="167">
        <f>IF(N181="nulová",J181,0)</f>
        <v>0</v>
      </c>
      <c r="BJ181" s="16" t="s">
        <v>87</v>
      </c>
      <c r="BK181" s="167">
        <f>ROUND(I181*H181,2)</f>
        <v>0</v>
      </c>
      <c r="BL181" s="16" t="s">
        <v>289</v>
      </c>
      <c r="BM181" s="166" t="s">
        <v>326</v>
      </c>
    </row>
    <row r="182" spans="2:65" s="1" customFormat="1" ht="33" customHeight="1">
      <c r="B182" s="125"/>
      <c r="C182" s="155" t="s">
        <v>332</v>
      </c>
      <c r="D182" s="155" t="s">
        <v>285</v>
      </c>
      <c r="E182" s="156" t="s">
        <v>328</v>
      </c>
      <c r="F182" s="157" t="s">
        <v>329</v>
      </c>
      <c r="G182" s="158" t="s">
        <v>296</v>
      </c>
      <c r="H182" s="159">
        <v>34.927</v>
      </c>
      <c r="I182" s="160"/>
      <c r="J182" s="161">
        <f>ROUND(I182*H182,2)</f>
        <v>0</v>
      </c>
      <c r="K182" s="162"/>
      <c r="L182" s="31"/>
      <c r="M182" s="163" t="s">
        <v>1</v>
      </c>
      <c r="N182" s="124" t="s">
        <v>41</v>
      </c>
      <c r="P182" s="164">
        <f>O182*H182</f>
        <v>0</v>
      </c>
      <c r="Q182" s="164">
        <v>0</v>
      </c>
      <c r="R182" s="164">
        <f>Q182*H182</f>
        <v>0</v>
      </c>
      <c r="S182" s="164">
        <v>0</v>
      </c>
      <c r="T182" s="165">
        <f>S182*H182</f>
        <v>0</v>
      </c>
      <c r="AR182" s="166" t="s">
        <v>289</v>
      </c>
      <c r="AT182" s="166" t="s">
        <v>285</v>
      </c>
      <c r="AU182" s="166" t="s">
        <v>87</v>
      </c>
      <c r="AY182" s="16" t="s">
        <v>283</v>
      </c>
      <c r="BE182" s="167">
        <f>IF(N182="základná",J182,0)</f>
        <v>0</v>
      </c>
      <c r="BF182" s="167">
        <f>IF(N182="znížená",J182,0)</f>
        <v>0</v>
      </c>
      <c r="BG182" s="167">
        <f>IF(N182="zákl. prenesená",J182,0)</f>
        <v>0</v>
      </c>
      <c r="BH182" s="167">
        <f>IF(N182="zníž. prenesená",J182,0)</f>
        <v>0</v>
      </c>
      <c r="BI182" s="167">
        <f>IF(N182="nulová",J182,0)</f>
        <v>0</v>
      </c>
      <c r="BJ182" s="16" t="s">
        <v>87</v>
      </c>
      <c r="BK182" s="167">
        <f>ROUND(I182*H182,2)</f>
        <v>0</v>
      </c>
      <c r="BL182" s="16" t="s">
        <v>289</v>
      </c>
      <c r="BM182" s="166" t="s">
        <v>330</v>
      </c>
    </row>
    <row r="183" spans="2:65" s="12" customFormat="1" ht="11.25">
      <c r="B183" s="168"/>
      <c r="D183" s="169" t="s">
        <v>291</v>
      </c>
      <c r="E183" s="170" t="s">
        <v>1</v>
      </c>
      <c r="F183" s="171" t="s">
        <v>5257</v>
      </c>
      <c r="H183" s="172">
        <v>34.927</v>
      </c>
      <c r="I183" s="173"/>
      <c r="L183" s="168"/>
      <c r="M183" s="174"/>
      <c r="T183" s="175"/>
      <c r="AT183" s="170" t="s">
        <v>291</v>
      </c>
      <c r="AU183" s="170" t="s">
        <v>87</v>
      </c>
      <c r="AV183" s="12" t="s">
        <v>87</v>
      </c>
      <c r="AW183" s="12" t="s">
        <v>31</v>
      </c>
      <c r="AX183" s="12" t="s">
        <v>82</v>
      </c>
      <c r="AY183" s="170" t="s">
        <v>283</v>
      </c>
    </row>
    <row r="184" spans="2:65" s="1" customFormat="1" ht="37.9" customHeight="1">
      <c r="B184" s="125"/>
      <c r="C184" s="155" t="s">
        <v>337</v>
      </c>
      <c r="D184" s="155" t="s">
        <v>285</v>
      </c>
      <c r="E184" s="156" t="s">
        <v>333</v>
      </c>
      <c r="F184" s="157" t="s">
        <v>334</v>
      </c>
      <c r="G184" s="158" t="s">
        <v>296</v>
      </c>
      <c r="H184" s="159">
        <v>244.489</v>
      </c>
      <c r="I184" s="160"/>
      <c r="J184" s="161">
        <f>ROUND(I184*H184,2)</f>
        <v>0</v>
      </c>
      <c r="K184" s="162"/>
      <c r="L184" s="31"/>
      <c r="M184" s="163" t="s">
        <v>1</v>
      </c>
      <c r="N184" s="124" t="s">
        <v>41</v>
      </c>
      <c r="P184" s="164">
        <f>O184*H184</f>
        <v>0</v>
      </c>
      <c r="Q184" s="164">
        <v>0</v>
      </c>
      <c r="R184" s="164">
        <f>Q184*H184</f>
        <v>0</v>
      </c>
      <c r="S184" s="164">
        <v>0</v>
      </c>
      <c r="T184" s="165">
        <f>S184*H184</f>
        <v>0</v>
      </c>
      <c r="AR184" s="166" t="s">
        <v>289</v>
      </c>
      <c r="AT184" s="166" t="s">
        <v>285</v>
      </c>
      <c r="AU184" s="166" t="s">
        <v>87</v>
      </c>
      <c r="AY184" s="16" t="s">
        <v>283</v>
      </c>
      <c r="BE184" s="167">
        <f>IF(N184="základná",J184,0)</f>
        <v>0</v>
      </c>
      <c r="BF184" s="167">
        <f>IF(N184="znížená",J184,0)</f>
        <v>0</v>
      </c>
      <c r="BG184" s="167">
        <f>IF(N184="zákl. prenesená",J184,0)</f>
        <v>0</v>
      </c>
      <c r="BH184" s="167">
        <f>IF(N184="zníž. prenesená",J184,0)</f>
        <v>0</v>
      </c>
      <c r="BI184" s="167">
        <f>IF(N184="nulová",J184,0)</f>
        <v>0</v>
      </c>
      <c r="BJ184" s="16" t="s">
        <v>87</v>
      </c>
      <c r="BK184" s="167">
        <f>ROUND(I184*H184,2)</f>
        <v>0</v>
      </c>
      <c r="BL184" s="16" t="s">
        <v>289</v>
      </c>
      <c r="BM184" s="166" t="s">
        <v>335</v>
      </c>
    </row>
    <row r="185" spans="2:65" s="12" customFormat="1" ht="11.25">
      <c r="B185" s="168"/>
      <c r="D185" s="169" t="s">
        <v>291</v>
      </c>
      <c r="F185" s="171" t="s">
        <v>5258</v>
      </c>
      <c r="H185" s="172">
        <v>244.489</v>
      </c>
      <c r="I185" s="173"/>
      <c r="L185" s="168"/>
      <c r="M185" s="174"/>
      <c r="T185" s="175"/>
      <c r="AT185" s="170" t="s">
        <v>291</v>
      </c>
      <c r="AU185" s="170" t="s">
        <v>87</v>
      </c>
      <c r="AV185" s="12" t="s">
        <v>87</v>
      </c>
      <c r="AW185" s="12" t="s">
        <v>3</v>
      </c>
      <c r="AX185" s="12" t="s">
        <v>82</v>
      </c>
      <c r="AY185" s="170" t="s">
        <v>283</v>
      </c>
    </row>
    <row r="186" spans="2:65" s="1" customFormat="1" ht="16.5" customHeight="1">
      <c r="B186" s="125"/>
      <c r="C186" s="155" t="s">
        <v>341</v>
      </c>
      <c r="D186" s="155" t="s">
        <v>285</v>
      </c>
      <c r="E186" s="156" t="s">
        <v>338</v>
      </c>
      <c r="F186" s="157" t="s">
        <v>339</v>
      </c>
      <c r="G186" s="158" t="s">
        <v>296</v>
      </c>
      <c r="H186" s="159">
        <v>34.927</v>
      </c>
      <c r="I186" s="160"/>
      <c r="J186" s="161">
        <f>ROUND(I186*H186,2)</f>
        <v>0</v>
      </c>
      <c r="K186" s="162"/>
      <c r="L186" s="31"/>
      <c r="M186" s="163" t="s">
        <v>1</v>
      </c>
      <c r="N186" s="124" t="s">
        <v>41</v>
      </c>
      <c r="P186" s="164">
        <f>O186*H186</f>
        <v>0</v>
      </c>
      <c r="Q186" s="164">
        <v>0</v>
      </c>
      <c r="R186" s="164">
        <f>Q186*H186</f>
        <v>0</v>
      </c>
      <c r="S186" s="164">
        <v>0</v>
      </c>
      <c r="T186" s="165">
        <f>S186*H186</f>
        <v>0</v>
      </c>
      <c r="AR186" s="166" t="s">
        <v>289</v>
      </c>
      <c r="AT186" s="166" t="s">
        <v>285</v>
      </c>
      <c r="AU186" s="166" t="s">
        <v>87</v>
      </c>
      <c r="AY186" s="16" t="s">
        <v>283</v>
      </c>
      <c r="BE186" s="167">
        <f>IF(N186="základná",J186,0)</f>
        <v>0</v>
      </c>
      <c r="BF186" s="167">
        <f>IF(N186="znížená",J186,0)</f>
        <v>0</v>
      </c>
      <c r="BG186" s="167">
        <f>IF(N186="zákl. prenesená",J186,0)</f>
        <v>0</v>
      </c>
      <c r="BH186" s="167">
        <f>IF(N186="zníž. prenesená",J186,0)</f>
        <v>0</v>
      </c>
      <c r="BI186" s="167">
        <f>IF(N186="nulová",J186,0)</f>
        <v>0</v>
      </c>
      <c r="BJ186" s="16" t="s">
        <v>87</v>
      </c>
      <c r="BK186" s="167">
        <f>ROUND(I186*H186,2)</f>
        <v>0</v>
      </c>
      <c r="BL186" s="16" t="s">
        <v>289</v>
      </c>
      <c r="BM186" s="166" t="s">
        <v>340</v>
      </c>
    </row>
    <row r="187" spans="2:65" s="1" customFormat="1" ht="24.2" customHeight="1">
      <c r="B187" s="125"/>
      <c r="C187" s="155" t="s">
        <v>347</v>
      </c>
      <c r="D187" s="155" t="s">
        <v>285</v>
      </c>
      <c r="E187" s="156" t="s">
        <v>342</v>
      </c>
      <c r="F187" s="157" t="s">
        <v>343</v>
      </c>
      <c r="G187" s="158" t="s">
        <v>344</v>
      </c>
      <c r="H187" s="159">
        <v>62.869</v>
      </c>
      <c r="I187" s="160"/>
      <c r="J187" s="161">
        <f>ROUND(I187*H187,2)</f>
        <v>0</v>
      </c>
      <c r="K187" s="162"/>
      <c r="L187" s="31"/>
      <c r="M187" s="163" t="s">
        <v>1</v>
      </c>
      <c r="N187" s="124" t="s">
        <v>41</v>
      </c>
      <c r="P187" s="164">
        <f>O187*H187</f>
        <v>0</v>
      </c>
      <c r="Q187" s="164">
        <v>0</v>
      </c>
      <c r="R187" s="164">
        <f>Q187*H187</f>
        <v>0</v>
      </c>
      <c r="S187" s="164">
        <v>0</v>
      </c>
      <c r="T187" s="165">
        <f>S187*H187</f>
        <v>0</v>
      </c>
      <c r="AR187" s="166" t="s">
        <v>289</v>
      </c>
      <c r="AT187" s="166" t="s">
        <v>285</v>
      </c>
      <c r="AU187" s="166" t="s">
        <v>87</v>
      </c>
      <c r="AY187" s="16" t="s">
        <v>283</v>
      </c>
      <c r="BE187" s="167">
        <f>IF(N187="základná",J187,0)</f>
        <v>0</v>
      </c>
      <c r="BF187" s="167">
        <f>IF(N187="znížená",J187,0)</f>
        <v>0</v>
      </c>
      <c r="BG187" s="167">
        <f>IF(N187="zákl. prenesená",J187,0)</f>
        <v>0</v>
      </c>
      <c r="BH187" s="167">
        <f>IF(N187="zníž. prenesená",J187,0)</f>
        <v>0</v>
      </c>
      <c r="BI187" s="167">
        <f>IF(N187="nulová",J187,0)</f>
        <v>0</v>
      </c>
      <c r="BJ187" s="16" t="s">
        <v>87</v>
      </c>
      <c r="BK187" s="167">
        <f>ROUND(I187*H187,2)</f>
        <v>0</v>
      </c>
      <c r="BL187" s="16" t="s">
        <v>289</v>
      </c>
      <c r="BM187" s="166" t="s">
        <v>345</v>
      </c>
    </row>
    <row r="188" spans="2:65" s="12" customFormat="1" ht="11.25">
      <c r="B188" s="168"/>
      <c r="D188" s="169" t="s">
        <v>291</v>
      </c>
      <c r="E188" s="170" t="s">
        <v>1</v>
      </c>
      <c r="F188" s="171" t="s">
        <v>5259</v>
      </c>
      <c r="H188" s="172">
        <v>62.869</v>
      </c>
      <c r="I188" s="173"/>
      <c r="L188" s="168"/>
      <c r="M188" s="174"/>
      <c r="T188" s="175"/>
      <c r="AT188" s="170" t="s">
        <v>291</v>
      </c>
      <c r="AU188" s="170" t="s">
        <v>87</v>
      </c>
      <c r="AV188" s="12" t="s">
        <v>87</v>
      </c>
      <c r="AW188" s="12" t="s">
        <v>31</v>
      </c>
      <c r="AX188" s="12" t="s">
        <v>82</v>
      </c>
      <c r="AY188" s="170" t="s">
        <v>283</v>
      </c>
    </row>
    <row r="189" spans="2:65" s="1" customFormat="1" ht="24.2" customHeight="1">
      <c r="B189" s="125"/>
      <c r="C189" s="155" t="s">
        <v>352</v>
      </c>
      <c r="D189" s="155" t="s">
        <v>285</v>
      </c>
      <c r="E189" s="156" t="s">
        <v>348</v>
      </c>
      <c r="F189" s="157" t="s">
        <v>349</v>
      </c>
      <c r="G189" s="158" t="s">
        <v>296</v>
      </c>
      <c r="H189" s="159">
        <v>23.1</v>
      </c>
      <c r="I189" s="160"/>
      <c r="J189" s="161">
        <f>ROUND(I189*H189,2)</f>
        <v>0</v>
      </c>
      <c r="K189" s="162"/>
      <c r="L189" s="31"/>
      <c r="M189" s="163" t="s">
        <v>1</v>
      </c>
      <c r="N189" s="124" t="s">
        <v>41</v>
      </c>
      <c r="P189" s="164">
        <f>O189*H189</f>
        <v>0</v>
      </c>
      <c r="Q189" s="164">
        <v>0</v>
      </c>
      <c r="R189" s="164">
        <f>Q189*H189</f>
        <v>0</v>
      </c>
      <c r="S189" s="164">
        <v>0</v>
      </c>
      <c r="T189" s="165">
        <f>S189*H189</f>
        <v>0</v>
      </c>
      <c r="AR189" s="166" t="s">
        <v>289</v>
      </c>
      <c r="AT189" s="166" t="s">
        <v>285</v>
      </c>
      <c r="AU189" s="166" t="s">
        <v>87</v>
      </c>
      <c r="AY189" s="16" t="s">
        <v>283</v>
      </c>
      <c r="BE189" s="167">
        <f>IF(N189="základná",J189,0)</f>
        <v>0</v>
      </c>
      <c r="BF189" s="167">
        <f>IF(N189="znížená",J189,0)</f>
        <v>0</v>
      </c>
      <c r="BG189" s="167">
        <f>IF(N189="zákl. prenesená",J189,0)</f>
        <v>0</v>
      </c>
      <c r="BH189" s="167">
        <f>IF(N189="zníž. prenesená",J189,0)</f>
        <v>0</v>
      </c>
      <c r="BI189" s="167">
        <f>IF(N189="nulová",J189,0)</f>
        <v>0</v>
      </c>
      <c r="BJ189" s="16" t="s">
        <v>87</v>
      </c>
      <c r="BK189" s="167">
        <f>ROUND(I189*H189,2)</f>
        <v>0</v>
      </c>
      <c r="BL189" s="16" t="s">
        <v>289</v>
      </c>
      <c r="BM189" s="166" t="s">
        <v>350</v>
      </c>
    </row>
    <row r="190" spans="2:65" s="12" customFormat="1" ht="11.25">
      <c r="B190" s="168"/>
      <c r="D190" s="169" t="s">
        <v>291</v>
      </c>
      <c r="E190" s="170" t="s">
        <v>1</v>
      </c>
      <c r="F190" s="171" t="s">
        <v>5260</v>
      </c>
      <c r="H190" s="172">
        <v>23.1</v>
      </c>
      <c r="I190" s="173"/>
      <c r="L190" s="168"/>
      <c r="M190" s="174"/>
      <c r="T190" s="175"/>
      <c r="AT190" s="170" t="s">
        <v>291</v>
      </c>
      <c r="AU190" s="170" t="s">
        <v>87</v>
      </c>
      <c r="AV190" s="12" t="s">
        <v>87</v>
      </c>
      <c r="AW190" s="12" t="s">
        <v>31</v>
      </c>
      <c r="AX190" s="12" t="s">
        <v>82</v>
      </c>
      <c r="AY190" s="170" t="s">
        <v>283</v>
      </c>
    </row>
    <row r="191" spans="2:65" s="1" customFormat="1" ht="21.75" customHeight="1">
      <c r="B191" s="125"/>
      <c r="C191" s="155" t="s">
        <v>358</v>
      </c>
      <c r="D191" s="155" t="s">
        <v>285</v>
      </c>
      <c r="E191" s="156" t="s">
        <v>353</v>
      </c>
      <c r="F191" s="157" t="s">
        <v>354</v>
      </c>
      <c r="G191" s="158" t="s">
        <v>288</v>
      </c>
      <c r="H191" s="159">
        <v>77</v>
      </c>
      <c r="I191" s="160"/>
      <c r="J191" s="161">
        <f>ROUND(I191*H191,2)</f>
        <v>0</v>
      </c>
      <c r="K191" s="162"/>
      <c r="L191" s="31"/>
      <c r="M191" s="163" t="s">
        <v>1</v>
      </c>
      <c r="N191" s="124" t="s">
        <v>41</v>
      </c>
      <c r="P191" s="164">
        <f>O191*H191</f>
        <v>0</v>
      </c>
      <c r="Q191" s="164">
        <v>0</v>
      </c>
      <c r="R191" s="164">
        <f>Q191*H191</f>
        <v>0</v>
      </c>
      <c r="S191" s="164">
        <v>0</v>
      </c>
      <c r="T191" s="165">
        <f>S191*H191</f>
        <v>0</v>
      </c>
      <c r="AR191" s="166" t="s">
        <v>289</v>
      </c>
      <c r="AT191" s="166" t="s">
        <v>285</v>
      </c>
      <c r="AU191" s="166" t="s">
        <v>87</v>
      </c>
      <c r="AY191" s="16" t="s">
        <v>283</v>
      </c>
      <c r="BE191" s="167">
        <f>IF(N191="základná",J191,0)</f>
        <v>0</v>
      </c>
      <c r="BF191" s="167">
        <f>IF(N191="znížená",J191,0)</f>
        <v>0</v>
      </c>
      <c r="BG191" s="167">
        <f>IF(N191="zákl. prenesená",J191,0)</f>
        <v>0</v>
      </c>
      <c r="BH191" s="167">
        <f>IF(N191="zníž. prenesená",J191,0)</f>
        <v>0</v>
      </c>
      <c r="BI191" s="167">
        <f>IF(N191="nulová",J191,0)</f>
        <v>0</v>
      </c>
      <c r="BJ191" s="16" t="s">
        <v>87</v>
      </c>
      <c r="BK191" s="167">
        <f>ROUND(I191*H191,2)</f>
        <v>0</v>
      </c>
      <c r="BL191" s="16" t="s">
        <v>289</v>
      </c>
      <c r="BM191" s="166" t="s">
        <v>355</v>
      </c>
    </row>
    <row r="192" spans="2:65" s="12" customFormat="1" ht="11.25">
      <c r="B192" s="168"/>
      <c r="D192" s="169" t="s">
        <v>291</v>
      </c>
      <c r="E192" s="170" t="s">
        <v>1</v>
      </c>
      <c r="F192" s="171" t="s">
        <v>5261</v>
      </c>
      <c r="H192" s="172">
        <v>77</v>
      </c>
      <c r="I192" s="173"/>
      <c r="L192" s="168"/>
      <c r="M192" s="174"/>
      <c r="T192" s="175"/>
      <c r="AT192" s="170" t="s">
        <v>291</v>
      </c>
      <c r="AU192" s="170" t="s">
        <v>87</v>
      </c>
      <c r="AV192" s="12" t="s">
        <v>87</v>
      </c>
      <c r="AW192" s="12" t="s">
        <v>31</v>
      </c>
      <c r="AX192" s="12" t="s">
        <v>82</v>
      </c>
      <c r="AY192" s="170" t="s">
        <v>283</v>
      </c>
    </row>
    <row r="193" spans="2:65" s="11" customFormat="1" ht="22.9" customHeight="1">
      <c r="B193" s="143"/>
      <c r="D193" s="144" t="s">
        <v>74</v>
      </c>
      <c r="E193" s="153" t="s">
        <v>92</v>
      </c>
      <c r="F193" s="153" t="s">
        <v>357</v>
      </c>
      <c r="I193" s="146"/>
      <c r="J193" s="154">
        <f>BK193</f>
        <v>0</v>
      </c>
      <c r="L193" s="143"/>
      <c r="M193" s="148"/>
      <c r="P193" s="149">
        <f>SUM(P194:P229)</f>
        <v>0</v>
      </c>
      <c r="R193" s="149">
        <f>SUM(R194:R229)</f>
        <v>54.266121790000007</v>
      </c>
      <c r="T193" s="150">
        <f>SUM(T194:T229)</f>
        <v>0</v>
      </c>
      <c r="AR193" s="144" t="s">
        <v>82</v>
      </c>
      <c r="AT193" s="151" t="s">
        <v>74</v>
      </c>
      <c r="AU193" s="151" t="s">
        <v>82</v>
      </c>
      <c r="AY193" s="144" t="s">
        <v>283</v>
      </c>
      <c r="BK193" s="152">
        <f>SUM(BK194:BK229)</f>
        <v>0</v>
      </c>
    </row>
    <row r="194" spans="2:65" s="1" customFormat="1" ht="24.2" customHeight="1">
      <c r="B194" s="125"/>
      <c r="C194" s="155" t="s">
        <v>364</v>
      </c>
      <c r="D194" s="155" t="s">
        <v>285</v>
      </c>
      <c r="E194" s="156" t="s">
        <v>371</v>
      </c>
      <c r="F194" s="157" t="s">
        <v>372</v>
      </c>
      <c r="G194" s="158" t="s">
        <v>373</v>
      </c>
      <c r="H194" s="159">
        <v>1</v>
      </c>
      <c r="I194" s="160"/>
      <c r="J194" s="161">
        <f>ROUND(I194*H194,2)</f>
        <v>0</v>
      </c>
      <c r="K194" s="162"/>
      <c r="L194" s="31"/>
      <c r="M194" s="163" t="s">
        <v>1</v>
      </c>
      <c r="N194" s="124" t="s">
        <v>41</v>
      </c>
      <c r="P194" s="164">
        <f>O194*H194</f>
        <v>0</v>
      </c>
      <c r="Q194" s="164">
        <v>2.1520000000000001E-2</v>
      </c>
      <c r="R194" s="164">
        <f>Q194*H194</f>
        <v>2.1520000000000001E-2</v>
      </c>
      <c r="S194" s="164">
        <v>0</v>
      </c>
      <c r="T194" s="165">
        <f>S194*H194</f>
        <v>0</v>
      </c>
      <c r="AR194" s="166" t="s">
        <v>289</v>
      </c>
      <c r="AT194" s="166" t="s">
        <v>285</v>
      </c>
      <c r="AU194" s="166" t="s">
        <v>87</v>
      </c>
      <c r="AY194" s="16" t="s">
        <v>283</v>
      </c>
      <c r="BE194" s="167">
        <f>IF(N194="základná",J194,0)</f>
        <v>0</v>
      </c>
      <c r="BF194" s="167">
        <f>IF(N194="znížená",J194,0)</f>
        <v>0</v>
      </c>
      <c r="BG194" s="167">
        <f>IF(N194="zákl. prenesená",J194,0)</f>
        <v>0</v>
      </c>
      <c r="BH194" s="167">
        <f>IF(N194="zníž. prenesená",J194,0)</f>
        <v>0</v>
      </c>
      <c r="BI194" s="167">
        <f>IF(N194="nulová",J194,0)</f>
        <v>0</v>
      </c>
      <c r="BJ194" s="16" t="s">
        <v>87</v>
      </c>
      <c r="BK194" s="167">
        <f>ROUND(I194*H194,2)</f>
        <v>0</v>
      </c>
      <c r="BL194" s="16" t="s">
        <v>289</v>
      </c>
      <c r="BM194" s="166" t="s">
        <v>374</v>
      </c>
    </row>
    <row r="195" spans="2:65" s="12" customFormat="1" ht="11.25">
      <c r="B195" s="168"/>
      <c r="D195" s="169" t="s">
        <v>291</v>
      </c>
      <c r="E195" s="170" t="s">
        <v>1</v>
      </c>
      <c r="F195" s="171" t="s">
        <v>5262</v>
      </c>
      <c r="H195" s="172">
        <v>1</v>
      </c>
      <c r="I195" s="173"/>
      <c r="L195" s="168"/>
      <c r="M195" s="174"/>
      <c r="T195" s="175"/>
      <c r="AT195" s="170" t="s">
        <v>291</v>
      </c>
      <c r="AU195" s="170" t="s">
        <v>87</v>
      </c>
      <c r="AV195" s="12" t="s">
        <v>87</v>
      </c>
      <c r="AW195" s="12" t="s">
        <v>31</v>
      </c>
      <c r="AX195" s="12" t="s">
        <v>82</v>
      </c>
      <c r="AY195" s="170" t="s">
        <v>283</v>
      </c>
    </row>
    <row r="196" spans="2:65" s="1" customFormat="1" ht="24.2" customHeight="1">
      <c r="B196" s="125"/>
      <c r="C196" s="155" t="s">
        <v>370</v>
      </c>
      <c r="D196" s="155" t="s">
        <v>285</v>
      </c>
      <c r="E196" s="156" t="s">
        <v>377</v>
      </c>
      <c r="F196" s="157" t="s">
        <v>378</v>
      </c>
      <c r="G196" s="158" t="s">
        <v>373</v>
      </c>
      <c r="H196" s="159">
        <v>28</v>
      </c>
      <c r="I196" s="160"/>
      <c r="J196" s="161">
        <f>ROUND(I196*H196,2)</f>
        <v>0</v>
      </c>
      <c r="K196" s="162"/>
      <c r="L196" s="31"/>
      <c r="M196" s="163" t="s">
        <v>1</v>
      </c>
      <c r="N196" s="124" t="s">
        <v>41</v>
      </c>
      <c r="P196" s="164">
        <f>O196*H196</f>
        <v>0</v>
      </c>
      <c r="Q196" s="164">
        <v>3.193E-2</v>
      </c>
      <c r="R196" s="164">
        <f>Q196*H196</f>
        <v>0.89403999999999995</v>
      </c>
      <c r="S196" s="164">
        <v>0</v>
      </c>
      <c r="T196" s="165">
        <f>S196*H196</f>
        <v>0</v>
      </c>
      <c r="AR196" s="166" t="s">
        <v>289</v>
      </c>
      <c r="AT196" s="166" t="s">
        <v>285</v>
      </c>
      <c r="AU196" s="166" t="s">
        <v>87</v>
      </c>
      <c r="AY196" s="16" t="s">
        <v>283</v>
      </c>
      <c r="BE196" s="167">
        <f>IF(N196="základná",J196,0)</f>
        <v>0</v>
      </c>
      <c r="BF196" s="167">
        <f>IF(N196="znížená",J196,0)</f>
        <v>0</v>
      </c>
      <c r="BG196" s="167">
        <f>IF(N196="zákl. prenesená",J196,0)</f>
        <v>0</v>
      </c>
      <c r="BH196" s="167">
        <f>IF(N196="zníž. prenesená",J196,0)</f>
        <v>0</v>
      </c>
      <c r="BI196" s="167">
        <f>IF(N196="nulová",J196,0)</f>
        <v>0</v>
      </c>
      <c r="BJ196" s="16" t="s">
        <v>87</v>
      </c>
      <c r="BK196" s="167">
        <f>ROUND(I196*H196,2)</f>
        <v>0</v>
      </c>
      <c r="BL196" s="16" t="s">
        <v>289</v>
      </c>
      <c r="BM196" s="166" t="s">
        <v>379</v>
      </c>
    </row>
    <row r="197" spans="2:65" s="12" customFormat="1" ht="11.25">
      <c r="B197" s="168"/>
      <c r="D197" s="169" t="s">
        <v>291</v>
      </c>
      <c r="E197" s="170" t="s">
        <v>1</v>
      </c>
      <c r="F197" s="171" t="s">
        <v>5263</v>
      </c>
      <c r="H197" s="172">
        <v>28</v>
      </c>
      <c r="I197" s="173"/>
      <c r="L197" s="168"/>
      <c r="M197" s="174"/>
      <c r="T197" s="175"/>
      <c r="AT197" s="170" t="s">
        <v>291</v>
      </c>
      <c r="AU197" s="170" t="s">
        <v>87</v>
      </c>
      <c r="AV197" s="12" t="s">
        <v>87</v>
      </c>
      <c r="AW197" s="12" t="s">
        <v>31</v>
      </c>
      <c r="AX197" s="12" t="s">
        <v>75</v>
      </c>
      <c r="AY197" s="170" t="s">
        <v>283</v>
      </c>
    </row>
    <row r="198" spans="2:65" s="13" customFormat="1" ht="11.25">
      <c r="B198" s="176"/>
      <c r="D198" s="169" t="s">
        <v>291</v>
      </c>
      <c r="E198" s="177" t="s">
        <v>1</v>
      </c>
      <c r="F198" s="178" t="s">
        <v>293</v>
      </c>
      <c r="H198" s="179">
        <v>28</v>
      </c>
      <c r="I198" s="180"/>
      <c r="L198" s="176"/>
      <c r="M198" s="181"/>
      <c r="T198" s="182"/>
      <c r="AT198" s="177" t="s">
        <v>291</v>
      </c>
      <c r="AU198" s="177" t="s">
        <v>87</v>
      </c>
      <c r="AV198" s="13" t="s">
        <v>289</v>
      </c>
      <c r="AW198" s="13" t="s">
        <v>31</v>
      </c>
      <c r="AX198" s="13" t="s">
        <v>82</v>
      </c>
      <c r="AY198" s="177" t="s">
        <v>283</v>
      </c>
    </row>
    <row r="199" spans="2:65" s="1" customFormat="1" ht="24.2" customHeight="1">
      <c r="B199" s="125"/>
      <c r="C199" s="155" t="s">
        <v>376</v>
      </c>
      <c r="D199" s="155" t="s">
        <v>285</v>
      </c>
      <c r="E199" s="156" t="s">
        <v>382</v>
      </c>
      <c r="F199" s="157" t="s">
        <v>383</v>
      </c>
      <c r="G199" s="158" t="s">
        <v>373</v>
      </c>
      <c r="H199" s="159">
        <v>2</v>
      </c>
      <c r="I199" s="160"/>
      <c r="J199" s="161">
        <f>ROUND(I199*H199,2)</f>
        <v>0</v>
      </c>
      <c r="K199" s="162"/>
      <c r="L199" s="31"/>
      <c r="M199" s="163" t="s">
        <v>1</v>
      </c>
      <c r="N199" s="124" t="s">
        <v>41</v>
      </c>
      <c r="P199" s="164">
        <f>O199*H199</f>
        <v>0</v>
      </c>
      <c r="Q199" s="164">
        <v>6.7629999999999996E-2</v>
      </c>
      <c r="R199" s="164">
        <f>Q199*H199</f>
        <v>0.13525999999999999</v>
      </c>
      <c r="S199" s="164">
        <v>0</v>
      </c>
      <c r="T199" s="165">
        <f>S199*H199</f>
        <v>0</v>
      </c>
      <c r="AR199" s="166" t="s">
        <v>289</v>
      </c>
      <c r="AT199" s="166" t="s">
        <v>285</v>
      </c>
      <c r="AU199" s="166" t="s">
        <v>87</v>
      </c>
      <c r="AY199" s="16" t="s">
        <v>283</v>
      </c>
      <c r="BE199" s="167">
        <f>IF(N199="základná",J199,0)</f>
        <v>0</v>
      </c>
      <c r="BF199" s="167">
        <f>IF(N199="znížená",J199,0)</f>
        <v>0</v>
      </c>
      <c r="BG199" s="167">
        <f>IF(N199="zákl. prenesená",J199,0)</f>
        <v>0</v>
      </c>
      <c r="BH199" s="167">
        <f>IF(N199="zníž. prenesená",J199,0)</f>
        <v>0</v>
      </c>
      <c r="BI199" s="167">
        <f>IF(N199="nulová",J199,0)</f>
        <v>0</v>
      </c>
      <c r="BJ199" s="16" t="s">
        <v>87</v>
      </c>
      <c r="BK199" s="167">
        <f>ROUND(I199*H199,2)</f>
        <v>0</v>
      </c>
      <c r="BL199" s="16" t="s">
        <v>289</v>
      </c>
      <c r="BM199" s="166" t="s">
        <v>384</v>
      </c>
    </row>
    <row r="200" spans="2:65" s="12" customFormat="1" ht="11.25">
      <c r="B200" s="168"/>
      <c r="D200" s="169" t="s">
        <v>291</v>
      </c>
      <c r="E200" s="170" t="s">
        <v>1</v>
      </c>
      <c r="F200" s="171" t="s">
        <v>5264</v>
      </c>
      <c r="H200" s="172">
        <v>2</v>
      </c>
      <c r="I200" s="173"/>
      <c r="L200" s="168"/>
      <c r="M200" s="174"/>
      <c r="T200" s="175"/>
      <c r="AT200" s="170" t="s">
        <v>291</v>
      </c>
      <c r="AU200" s="170" t="s">
        <v>87</v>
      </c>
      <c r="AV200" s="12" t="s">
        <v>87</v>
      </c>
      <c r="AW200" s="12" t="s">
        <v>31</v>
      </c>
      <c r="AX200" s="12" t="s">
        <v>82</v>
      </c>
      <c r="AY200" s="170" t="s">
        <v>283</v>
      </c>
    </row>
    <row r="201" spans="2:65" s="1" customFormat="1" ht="16.5" customHeight="1">
      <c r="B201" s="125"/>
      <c r="C201" s="155" t="s">
        <v>7</v>
      </c>
      <c r="D201" s="155" t="s">
        <v>285</v>
      </c>
      <c r="E201" s="156" t="s">
        <v>387</v>
      </c>
      <c r="F201" s="157" t="s">
        <v>388</v>
      </c>
      <c r="G201" s="158" t="s">
        <v>344</v>
      </c>
      <c r="H201" s="159">
        <v>1.4999999999999999E-2</v>
      </c>
      <c r="I201" s="160"/>
      <c r="J201" s="161">
        <f>ROUND(I201*H201,2)</f>
        <v>0</v>
      </c>
      <c r="K201" s="162"/>
      <c r="L201" s="31"/>
      <c r="M201" s="163" t="s">
        <v>1</v>
      </c>
      <c r="N201" s="124" t="s">
        <v>41</v>
      </c>
      <c r="P201" s="164">
        <f>O201*H201</f>
        <v>0</v>
      </c>
      <c r="Q201" s="164">
        <v>1.01145</v>
      </c>
      <c r="R201" s="164">
        <f>Q201*H201</f>
        <v>1.5171749999999999E-2</v>
      </c>
      <c r="S201" s="164">
        <v>0</v>
      </c>
      <c r="T201" s="165">
        <f>S201*H201</f>
        <v>0</v>
      </c>
      <c r="AR201" s="166" t="s">
        <v>289</v>
      </c>
      <c r="AT201" s="166" t="s">
        <v>285</v>
      </c>
      <c r="AU201" s="166" t="s">
        <v>87</v>
      </c>
      <c r="AY201" s="16" t="s">
        <v>283</v>
      </c>
      <c r="BE201" s="167">
        <f>IF(N201="základná",J201,0)</f>
        <v>0</v>
      </c>
      <c r="BF201" s="167">
        <f>IF(N201="znížená",J201,0)</f>
        <v>0</v>
      </c>
      <c r="BG201" s="167">
        <f>IF(N201="zákl. prenesená",J201,0)</f>
        <v>0</v>
      </c>
      <c r="BH201" s="167">
        <f>IF(N201="zníž. prenesená",J201,0)</f>
        <v>0</v>
      </c>
      <c r="BI201" s="167">
        <f>IF(N201="nulová",J201,0)</f>
        <v>0</v>
      </c>
      <c r="BJ201" s="16" t="s">
        <v>87</v>
      </c>
      <c r="BK201" s="167">
        <f>ROUND(I201*H201,2)</f>
        <v>0</v>
      </c>
      <c r="BL201" s="16" t="s">
        <v>289</v>
      </c>
      <c r="BM201" s="166" t="s">
        <v>389</v>
      </c>
    </row>
    <row r="202" spans="2:65" s="12" customFormat="1" ht="11.25">
      <c r="B202" s="168"/>
      <c r="D202" s="169" t="s">
        <v>291</v>
      </c>
      <c r="E202" s="170" t="s">
        <v>1</v>
      </c>
      <c r="F202" s="171" t="s">
        <v>5265</v>
      </c>
      <c r="H202" s="172">
        <v>1.0999999999999999E-2</v>
      </c>
      <c r="I202" s="173"/>
      <c r="L202" s="168"/>
      <c r="M202" s="174"/>
      <c r="T202" s="175"/>
      <c r="AT202" s="170" t="s">
        <v>291</v>
      </c>
      <c r="AU202" s="170" t="s">
        <v>87</v>
      </c>
      <c r="AV202" s="12" t="s">
        <v>87</v>
      </c>
      <c r="AW202" s="12" t="s">
        <v>31</v>
      </c>
      <c r="AX202" s="12" t="s">
        <v>75</v>
      </c>
      <c r="AY202" s="170" t="s">
        <v>283</v>
      </c>
    </row>
    <row r="203" spans="2:65" s="12" customFormat="1" ht="11.25">
      <c r="B203" s="168"/>
      <c r="D203" s="169" t="s">
        <v>291</v>
      </c>
      <c r="E203" s="170" t="s">
        <v>1</v>
      </c>
      <c r="F203" s="171" t="s">
        <v>5266</v>
      </c>
      <c r="H203" s="172">
        <v>4.0000000000000001E-3</v>
      </c>
      <c r="I203" s="173"/>
      <c r="L203" s="168"/>
      <c r="M203" s="174"/>
      <c r="T203" s="175"/>
      <c r="AT203" s="170" t="s">
        <v>291</v>
      </c>
      <c r="AU203" s="170" t="s">
        <v>87</v>
      </c>
      <c r="AV203" s="12" t="s">
        <v>87</v>
      </c>
      <c r="AW203" s="12" t="s">
        <v>31</v>
      </c>
      <c r="AX203" s="12" t="s">
        <v>75</v>
      </c>
      <c r="AY203" s="170" t="s">
        <v>283</v>
      </c>
    </row>
    <row r="204" spans="2:65" s="13" customFormat="1" ht="11.25">
      <c r="B204" s="176"/>
      <c r="D204" s="169" t="s">
        <v>291</v>
      </c>
      <c r="E204" s="177" t="s">
        <v>1</v>
      </c>
      <c r="F204" s="178" t="s">
        <v>293</v>
      </c>
      <c r="H204" s="179">
        <v>1.4999999999999999E-2</v>
      </c>
      <c r="I204" s="180"/>
      <c r="L204" s="176"/>
      <c r="M204" s="181"/>
      <c r="T204" s="182"/>
      <c r="AT204" s="177" t="s">
        <v>291</v>
      </c>
      <c r="AU204" s="177" t="s">
        <v>87</v>
      </c>
      <c r="AV204" s="13" t="s">
        <v>289</v>
      </c>
      <c r="AW204" s="13" t="s">
        <v>31</v>
      </c>
      <c r="AX204" s="13" t="s">
        <v>82</v>
      </c>
      <c r="AY204" s="177" t="s">
        <v>283</v>
      </c>
    </row>
    <row r="205" spans="2:65" s="1" customFormat="1" ht="24.2" customHeight="1">
      <c r="B205" s="125"/>
      <c r="C205" s="155" t="s">
        <v>386</v>
      </c>
      <c r="D205" s="155" t="s">
        <v>285</v>
      </c>
      <c r="E205" s="156" t="s">
        <v>3437</v>
      </c>
      <c r="F205" s="157" t="s">
        <v>3438</v>
      </c>
      <c r="G205" s="158" t="s">
        <v>344</v>
      </c>
      <c r="H205" s="159">
        <v>0.13200000000000001</v>
      </c>
      <c r="I205" s="160"/>
      <c r="J205" s="161">
        <f>ROUND(I205*H205,2)</f>
        <v>0</v>
      </c>
      <c r="K205" s="162"/>
      <c r="L205" s="31"/>
      <c r="M205" s="163" t="s">
        <v>1</v>
      </c>
      <c r="N205" s="124" t="s">
        <v>41</v>
      </c>
      <c r="P205" s="164">
        <f>O205*H205</f>
        <v>0</v>
      </c>
      <c r="Q205" s="164">
        <v>1.0900000000000001</v>
      </c>
      <c r="R205" s="164">
        <f>Q205*H205</f>
        <v>0.14388000000000001</v>
      </c>
      <c r="S205" s="164">
        <v>0</v>
      </c>
      <c r="T205" s="165">
        <f>S205*H205</f>
        <v>0</v>
      </c>
      <c r="AR205" s="166" t="s">
        <v>289</v>
      </c>
      <c r="AT205" s="166" t="s">
        <v>285</v>
      </c>
      <c r="AU205" s="166" t="s">
        <v>87</v>
      </c>
      <c r="AY205" s="16" t="s">
        <v>283</v>
      </c>
      <c r="BE205" s="167">
        <f>IF(N205="základná",J205,0)</f>
        <v>0</v>
      </c>
      <c r="BF205" s="167">
        <f>IF(N205="znížená",J205,0)</f>
        <v>0</v>
      </c>
      <c r="BG205" s="167">
        <f>IF(N205="zákl. prenesená",J205,0)</f>
        <v>0</v>
      </c>
      <c r="BH205" s="167">
        <f>IF(N205="zníž. prenesená",J205,0)</f>
        <v>0</v>
      </c>
      <c r="BI205" s="167">
        <f>IF(N205="nulová",J205,0)</f>
        <v>0</v>
      </c>
      <c r="BJ205" s="16" t="s">
        <v>87</v>
      </c>
      <c r="BK205" s="167">
        <f>ROUND(I205*H205,2)</f>
        <v>0</v>
      </c>
      <c r="BL205" s="16" t="s">
        <v>289</v>
      </c>
      <c r="BM205" s="166" t="s">
        <v>5267</v>
      </c>
    </row>
    <row r="206" spans="2:65" s="12" customFormat="1" ht="11.25">
      <c r="B206" s="168"/>
      <c r="D206" s="169" t="s">
        <v>291</v>
      </c>
      <c r="E206" s="170" t="s">
        <v>1</v>
      </c>
      <c r="F206" s="171" t="s">
        <v>5268</v>
      </c>
      <c r="H206" s="172">
        <v>0.13200000000000001</v>
      </c>
      <c r="I206" s="173"/>
      <c r="L206" s="168"/>
      <c r="M206" s="174"/>
      <c r="T206" s="175"/>
      <c r="AT206" s="170" t="s">
        <v>291</v>
      </c>
      <c r="AU206" s="170" t="s">
        <v>87</v>
      </c>
      <c r="AV206" s="12" t="s">
        <v>87</v>
      </c>
      <c r="AW206" s="12" t="s">
        <v>31</v>
      </c>
      <c r="AX206" s="12" t="s">
        <v>82</v>
      </c>
      <c r="AY206" s="170" t="s">
        <v>283</v>
      </c>
    </row>
    <row r="207" spans="2:65" s="1" customFormat="1" ht="24.2" customHeight="1">
      <c r="B207" s="125"/>
      <c r="C207" s="155" t="s">
        <v>395</v>
      </c>
      <c r="D207" s="155" t="s">
        <v>285</v>
      </c>
      <c r="E207" s="156" t="s">
        <v>401</v>
      </c>
      <c r="F207" s="157" t="s">
        <v>402</v>
      </c>
      <c r="G207" s="158" t="s">
        <v>288</v>
      </c>
      <c r="H207" s="159">
        <v>31.047999999999998</v>
      </c>
      <c r="I207" s="160"/>
      <c r="J207" s="161">
        <f>ROUND(I207*H207,2)</f>
        <v>0</v>
      </c>
      <c r="K207" s="162"/>
      <c r="L207" s="31"/>
      <c r="M207" s="163" t="s">
        <v>1</v>
      </c>
      <c r="N207" s="124" t="s">
        <v>41</v>
      </c>
      <c r="P207" s="164">
        <f>O207*H207</f>
        <v>0</v>
      </c>
      <c r="Q207" s="164">
        <v>0.10811999999999999</v>
      </c>
      <c r="R207" s="164">
        <f>Q207*H207</f>
        <v>3.3569097599999997</v>
      </c>
      <c r="S207" s="164">
        <v>0</v>
      </c>
      <c r="T207" s="165">
        <f>S207*H207</f>
        <v>0</v>
      </c>
      <c r="AR207" s="166" t="s">
        <v>289</v>
      </c>
      <c r="AT207" s="166" t="s">
        <v>285</v>
      </c>
      <c r="AU207" s="166" t="s">
        <v>87</v>
      </c>
      <c r="AY207" s="16" t="s">
        <v>283</v>
      </c>
      <c r="BE207" s="167">
        <f>IF(N207="základná",J207,0)</f>
        <v>0</v>
      </c>
      <c r="BF207" s="167">
        <f>IF(N207="znížená",J207,0)</f>
        <v>0</v>
      </c>
      <c r="BG207" s="167">
        <f>IF(N207="zákl. prenesená",J207,0)</f>
        <v>0</v>
      </c>
      <c r="BH207" s="167">
        <f>IF(N207="zníž. prenesená",J207,0)</f>
        <v>0</v>
      </c>
      <c r="BI207" s="167">
        <f>IF(N207="nulová",J207,0)</f>
        <v>0</v>
      </c>
      <c r="BJ207" s="16" t="s">
        <v>87</v>
      </c>
      <c r="BK207" s="167">
        <f>ROUND(I207*H207,2)</f>
        <v>0</v>
      </c>
      <c r="BL207" s="16" t="s">
        <v>289</v>
      </c>
      <c r="BM207" s="166" t="s">
        <v>403</v>
      </c>
    </row>
    <row r="208" spans="2:65" s="14" customFormat="1" ht="11.25">
      <c r="B208" s="183"/>
      <c r="D208" s="169" t="s">
        <v>291</v>
      </c>
      <c r="E208" s="184" t="s">
        <v>1</v>
      </c>
      <c r="F208" s="185" t="s">
        <v>5269</v>
      </c>
      <c r="H208" s="184" t="s">
        <v>1</v>
      </c>
      <c r="I208" s="186"/>
      <c r="L208" s="183"/>
      <c r="M208" s="187"/>
      <c r="T208" s="188"/>
      <c r="AT208" s="184" t="s">
        <v>291</v>
      </c>
      <c r="AU208" s="184" t="s">
        <v>87</v>
      </c>
      <c r="AV208" s="14" t="s">
        <v>82</v>
      </c>
      <c r="AW208" s="14" t="s">
        <v>31</v>
      </c>
      <c r="AX208" s="14" t="s">
        <v>75</v>
      </c>
      <c r="AY208" s="184" t="s">
        <v>283</v>
      </c>
    </row>
    <row r="209" spans="2:65" s="12" customFormat="1" ht="11.25">
      <c r="B209" s="168"/>
      <c r="D209" s="169" t="s">
        <v>291</v>
      </c>
      <c r="E209" s="170" t="s">
        <v>1</v>
      </c>
      <c r="F209" s="171" t="s">
        <v>5270</v>
      </c>
      <c r="H209" s="172">
        <v>16.361999999999998</v>
      </c>
      <c r="I209" s="173"/>
      <c r="L209" s="168"/>
      <c r="M209" s="174"/>
      <c r="T209" s="175"/>
      <c r="AT209" s="170" t="s">
        <v>291</v>
      </c>
      <c r="AU209" s="170" t="s">
        <v>87</v>
      </c>
      <c r="AV209" s="12" t="s">
        <v>87</v>
      </c>
      <c r="AW209" s="12" t="s">
        <v>31</v>
      </c>
      <c r="AX209" s="12" t="s">
        <v>75</v>
      </c>
      <c r="AY209" s="170" t="s">
        <v>283</v>
      </c>
    </row>
    <row r="210" spans="2:65" s="14" customFormat="1" ht="11.25">
      <c r="B210" s="183"/>
      <c r="D210" s="169" t="s">
        <v>291</v>
      </c>
      <c r="E210" s="184" t="s">
        <v>1</v>
      </c>
      <c r="F210" s="185" t="s">
        <v>404</v>
      </c>
      <c r="H210" s="184" t="s">
        <v>1</v>
      </c>
      <c r="I210" s="186"/>
      <c r="L210" s="183"/>
      <c r="M210" s="187"/>
      <c r="T210" s="188"/>
      <c r="AT210" s="184" t="s">
        <v>291</v>
      </c>
      <c r="AU210" s="184" t="s">
        <v>87</v>
      </c>
      <c r="AV210" s="14" t="s">
        <v>82</v>
      </c>
      <c r="AW210" s="14" t="s">
        <v>31</v>
      </c>
      <c r="AX210" s="14" t="s">
        <v>75</v>
      </c>
      <c r="AY210" s="184" t="s">
        <v>283</v>
      </c>
    </row>
    <row r="211" spans="2:65" s="12" customFormat="1" ht="11.25">
      <c r="B211" s="168"/>
      <c r="D211" s="169" t="s">
        <v>291</v>
      </c>
      <c r="E211" s="170" t="s">
        <v>1</v>
      </c>
      <c r="F211" s="171" t="s">
        <v>5271</v>
      </c>
      <c r="H211" s="172">
        <v>14.686</v>
      </c>
      <c r="I211" s="173"/>
      <c r="L211" s="168"/>
      <c r="M211" s="174"/>
      <c r="T211" s="175"/>
      <c r="AT211" s="170" t="s">
        <v>291</v>
      </c>
      <c r="AU211" s="170" t="s">
        <v>87</v>
      </c>
      <c r="AV211" s="12" t="s">
        <v>87</v>
      </c>
      <c r="AW211" s="12" t="s">
        <v>31</v>
      </c>
      <c r="AX211" s="12" t="s">
        <v>75</v>
      </c>
      <c r="AY211" s="170" t="s">
        <v>283</v>
      </c>
    </row>
    <row r="212" spans="2:65" s="13" customFormat="1" ht="11.25">
      <c r="B212" s="176"/>
      <c r="D212" s="169" t="s">
        <v>291</v>
      </c>
      <c r="E212" s="177" t="s">
        <v>1</v>
      </c>
      <c r="F212" s="178" t="s">
        <v>293</v>
      </c>
      <c r="H212" s="179">
        <v>31.047999999999998</v>
      </c>
      <c r="I212" s="180"/>
      <c r="L212" s="176"/>
      <c r="M212" s="181"/>
      <c r="T212" s="182"/>
      <c r="AT212" s="177" t="s">
        <v>291</v>
      </c>
      <c r="AU212" s="177" t="s">
        <v>87</v>
      </c>
      <c r="AV212" s="13" t="s">
        <v>289</v>
      </c>
      <c r="AW212" s="13" t="s">
        <v>31</v>
      </c>
      <c r="AX212" s="13" t="s">
        <v>82</v>
      </c>
      <c r="AY212" s="177" t="s">
        <v>283</v>
      </c>
    </row>
    <row r="213" spans="2:65" s="1" customFormat="1" ht="24.2" customHeight="1">
      <c r="B213" s="125"/>
      <c r="C213" s="155" t="s">
        <v>400</v>
      </c>
      <c r="D213" s="155" t="s">
        <v>285</v>
      </c>
      <c r="E213" s="156" t="s">
        <v>5272</v>
      </c>
      <c r="F213" s="157" t="s">
        <v>5273</v>
      </c>
      <c r="G213" s="158" t="s">
        <v>288</v>
      </c>
      <c r="H213" s="159">
        <v>3.6360000000000001</v>
      </c>
      <c r="I213" s="160"/>
      <c r="J213" s="161">
        <f>ROUND(I213*H213,2)</f>
        <v>0</v>
      </c>
      <c r="K213" s="162"/>
      <c r="L213" s="31"/>
      <c r="M213" s="163" t="s">
        <v>1</v>
      </c>
      <c r="N213" s="124" t="s">
        <v>41</v>
      </c>
      <c r="P213" s="164">
        <f>O213*H213</f>
        <v>0</v>
      </c>
      <c r="Q213" s="164">
        <v>0.20482</v>
      </c>
      <c r="R213" s="164">
        <f>Q213*H213</f>
        <v>0.74472552000000003</v>
      </c>
      <c r="S213" s="164">
        <v>0</v>
      </c>
      <c r="T213" s="165">
        <f>S213*H213</f>
        <v>0</v>
      </c>
      <c r="AR213" s="166" t="s">
        <v>289</v>
      </c>
      <c r="AT213" s="166" t="s">
        <v>285</v>
      </c>
      <c r="AU213" s="166" t="s">
        <v>87</v>
      </c>
      <c r="AY213" s="16" t="s">
        <v>283</v>
      </c>
      <c r="BE213" s="167">
        <f>IF(N213="základná",J213,0)</f>
        <v>0</v>
      </c>
      <c r="BF213" s="167">
        <f>IF(N213="znížená",J213,0)</f>
        <v>0</v>
      </c>
      <c r="BG213" s="167">
        <f>IF(N213="zákl. prenesená",J213,0)</f>
        <v>0</v>
      </c>
      <c r="BH213" s="167">
        <f>IF(N213="zníž. prenesená",J213,0)</f>
        <v>0</v>
      </c>
      <c r="BI213" s="167">
        <f>IF(N213="nulová",J213,0)</f>
        <v>0</v>
      </c>
      <c r="BJ213" s="16" t="s">
        <v>87</v>
      </c>
      <c r="BK213" s="167">
        <f>ROUND(I213*H213,2)</f>
        <v>0</v>
      </c>
      <c r="BL213" s="16" t="s">
        <v>289</v>
      </c>
      <c r="BM213" s="166" t="s">
        <v>5274</v>
      </c>
    </row>
    <row r="214" spans="2:65" s="12" customFormat="1" ht="11.25">
      <c r="B214" s="168"/>
      <c r="D214" s="169" t="s">
        <v>291</v>
      </c>
      <c r="E214" s="170" t="s">
        <v>1</v>
      </c>
      <c r="F214" s="171" t="s">
        <v>5275</v>
      </c>
      <c r="H214" s="172">
        <v>1.8180000000000001</v>
      </c>
      <c r="I214" s="173"/>
      <c r="L214" s="168"/>
      <c r="M214" s="174"/>
      <c r="T214" s="175"/>
      <c r="AT214" s="170" t="s">
        <v>291</v>
      </c>
      <c r="AU214" s="170" t="s">
        <v>87</v>
      </c>
      <c r="AV214" s="12" t="s">
        <v>87</v>
      </c>
      <c r="AW214" s="12" t="s">
        <v>31</v>
      </c>
      <c r="AX214" s="12" t="s">
        <v>75</v>
      </c>
      <c r="AY214" s="170" t="s">
        <v>283</v>
      </c>
    </row>
    <row r="215" spans="2:65" s="12" customFormat="1" ht="11.25">
      <c r="B215" s="168"/>
      <c r="D215" s="169" t="s">
        <v>291</v>
      </c>
      <c r="E215" s="170" t="s">
        <v>1</v>
      </c>
      <c r="F215" s="171" t="s">
        <v>5276</v>
      </c>
      <c r="H215" s="172">
        <v>1.8180000000000001</v>
      </c>
      <c r="I215" s="173"/>
      <c r="L215" s="168"/>
      <c r="M215" s="174"/>
      <c r="T215" s="175"/>
      <c r="AT215" s="170" t="s">
        <v>291</v>
      </c>
      <c r="AU215" s="170" t="s">
        <v>87</v>
      </c>
      <c r="AV215" s="12" t="s">
        <v>87</v>
      </c>
      <c r="AW215" s="12" t="s">
        <v>31</v>
      </c>
      <c r="AX215" s="12" t="s">
        <v>75</v>
      </c>
      <c r="AY215" s="170" t="s">
        <v>283</v>
      </c>
    </row>
    <row r="216" spans="2:65" s="13" customFormat="1" ht="11.25">
      <c r="B216" s="176"/>
      <c r="D216" s="169" t="s">
        <v>291</v>
      </c>
      <c r="E216" s="177" t="s">
        <v>1</v>
      </c>
      <c r="F216" s="178" t="s">
        <v>293</v>
      </c>
      <c r="H216" s="179">
        <v>3.6360000000000001</v>
      </c>
      <c r="I216" s="180"/>
      <c r="L216" s="176"/>
      <c r="M216" s="181"/>
      <c r="T216" s="182"/>
      <c r="AT216" s="177" t="s">
        <v>291</v>
      </c>
      <c r="AU216" s="177" t="s">
        <v>87</v>
      </c>
      <c r="AV216" s="13" t="s">
        <v>289</v>
      </c>
      <c r="AW216" s="13" t="s">
        <v>31</v>
      </c>
      <c r="AX216" s="13" t="s">
        <v>82</v>
      </c>
      <c r="AY216" s="177" t="s">
        <v>283</v>
      </c>
    </row>
    <row r="217" spans="2:65" s="1" customFormat="1" ht="33" customHeight="1">
      <c r="B217" s="125"/>
      <c r="C217" s="155" t="s">
        <v>408</v>
      </c>
      <c r="D217" s="155" t="s">
        <v>285</v>
      </c>
      <c r="E217" s="156" t="s">
        <v>419</v>
      </c>
      <c r="F217" s="157" t="s">
        <v>420</v>
      </c>
      <c r="G217" s="158" t="s">
        <v>288</v>
      </c>
      <c r="H217" s="159">
        <v>9.1199999999999992</v>
      </c>
      <c r="I217" s="160"/>
      <c r="J217" s="161">
        <f>ROUND(I217*H217,2)</f>
        <v>0</v>
      </c>
      <c r="K217" s="162"/>
      <c r="L217" s="31"/>
      <c r="M217" s="163" t="s">
        <v>1</v>
      </c>
      <c r="N217" s="124" t="s">
        <v>41</v>
      </c>
      <c r="P217" s="164">
        <f>O217*H217</f>
        <v>0</v>
      </c>
      <c r="Q217" s="164">
        <v>7.4130000000000001E-2</v>
      </c>
      <c r="R217" s="164">
        <f>Q217*H217</f>
        <v>0.67606559999999993</v>
      </c>
      <c r="S217" s="164">
        <v>0</v>
      </c>
      <c r="T217" s="165">
        <f>S217*H217</f>
        <v>0</v>
      </c>
      <c r="AR217" s="166" t="s">
        <v>289</v>
      </c>
      <c r="AT217" s="166" t="s">
        <v>285</v>
      </c>
      <c r="AU217" s="166" t="s">
        <v>87</v>
      </c>
      <c r="AY217" s="16" t="s">
        <v>283</v>
      </c>
      <c r="BE217" s="167">
        <f>IF(N217="základná",J217,0)</f>
        <v>0</v>
      </c>
      <c r="BF217" s="167">
        <f>IF(N217="znížená",J217,0)</f>
        <v>0</v>
      </c>
      <c r="BG217" s="167">
        <f>IF(N217="zákl. prenesená",J217,0)</f>
        <v>0</v>
      </c>
      <c r="BH217" s="167">
        <f>IF(N217="zníž. prenesená",J217,0)</f>
        <v>0</v>
      </c>
      <c r="BI217" s="167">
        <f>IF(N217="nulová",J217,0)</f>
        <v>0</v>
      </c>
      <c r="BJ217" s="16" t="s">
        <v>87</v>
      </c>
      <c r="BK217" s="167">
        <f>ROUND(I217*H217,2)</f>
        <v>0</v>
      </c>
      <c r="BL217" s="16" t="s">
        <v>289</v>
      </c>
      <c r="BM217" s="166" t="s">
        <v>421</v>
      </c>
    </row>
    <row r="218" spans="2:65" s="12" customFormat="1" ht="11.25">
      <c r="B218" s="168"/>
      <c r="D218" s="169" t="s">
        <v>291</v>
      </c>
      <c r="E218" s="170" t="s">
        <v>1</v>
      </c>
      <c r="F218" s="171" t="s">
        <v>5277</v>
      </c>
      <c r="H218" s="172">
        <v>9.1199999999999992</v>
      </c>
      <c r="I218" s="173"/>
      <c r="L218" s="168"/>
      <c r="M218" s="174"/>
      <c r="T218" s="175"/>
      <c r="AT218" s="170" t="s">
        <v>291</v>
      </c>
      <c r="AU218" s="170" t="s">
        <v>87</v>
      </c>
      <c r="AV218" s="12" t="s">
        <v>87</v>
      </c>
      <c r="AW218" s="12" t="s">
        <v>31</v>
      </c>
      <c r="AX218" s="12" t="s">
        <v>82</v>
      </c>
      <c r="AY218" s="170" t="s">
        <v>283</v>
      </c>
    </row>
    <row r="219" spans="2:65" s="1" customFormat="1" ht="33" customHeight="1">
      <c r="B219" s="125"/>
      <c r="C219" s="155" t="s">
        <v>418</v>
      </c>
      <c r="D219" s="155" t="s">
        <v>285</v>
      </c>
      <c r="E219" s="156" t="s">
        <v>429</v>
      </c>
      <c r="F219" s="157" t="s">
        <v>430</v>
      </c>
      <c r="G219" s="158" t="s">
        <v>288</v>
      </c>
      <c r="H219" s="159">
        <v>434.39400000000001</v>
      </c>
      <c r="I219" s="160"/>
      <c r="J219" s="161">
        <f>ROUND(I219*H219,2)</f>
        <v>0</v>
      </c>
      <c r="K219" s="162"/>
      <c r="L219" s="31"/>
      <c r="M219" s="163" t="s">
        <v>1</v>
      </c>
      <c r="N219" s="124" t="s">
        <v>41</v>
      </c>
      <c r="P219" s="164">
        <f>O219*H219</f>
        <v>0</v>
      </c>
      <c r="Q219" s="164">
        <v>0.11114</v>
      </c>
      <c r="R219" s="164">
        <f>Q219*H219</f>
        <v>48.278549160000004</v>
      </c>
      <c r="S219" s="164">
        <v>0</v>
      </c>
      <c r="T219" s="165">
        <f>S219*H219</f>
        <v>0</v>
      </c>
      <c r="AR219" s="166" t="s">
        <v>289</v>
      </c>
      <c r="AT219" s="166" t="s">
        <v>285</v>
      </c>
      <c r="AU219" s="166" t="s">
        <v>87</v>
      </c>
      <c r="AY219" s="16" t="s">
        <v>283</v>
      </c>
      <c r="BE219" s="167">
        <f>IF(N219="základná",J219,0)</f>
        <v>0</v>
      </c>
      <c r="BF219" s="167">
        <f>IF(N219="znížená",J219,0)</f>
        <v>0</v>
      </c>
      <c r="BG219" s="167">
        <f>IF(N219="zákl. prenesená",J219,0)</f>
        <v>0</v>
      </c>
      <c r="BH219" s="167">
        <f>IF(N219="zníž. prenesená",J219,0)</f>
        <v>0</v>
      </c>
      <c r="BI219" s="167">
        <f>IF(N219="nulová",J219,0)</f>
        <v>0</v>
      </c>
      <c r="BJ219" s="16" t="s">
        <v>87</v>
      </c>
      <c r="BK219" s="167">
        <f>ROUND(I219*H219,2)</f>
        <v>0</v>
      </c>
      <c r="BL219" s="16" t="s">
        <v>289</v>
      </c>
      <c r="BM219" s="166" t="s">
        <v>431</v>
      </c>
    </row>
    <row r="220" spans="2:65" s="14" customFormat="1" ht="11.25">
      <c r="B220" s="183"/>
      <c r="D220" s="169" t="s">
        <v>291</v>
      </c>
      <c r="E220" s="184" t="s">
        <v>1</v>
      </c>
      <c r="F220" s="185" t="s">
        <v>5269</v>
      </c>
      <c r="H220" s="184" t="s">
        <v>1</v>
      </c>
      <c r="I220" s="186"/>
      <c r="L220" s="183"/>
      <c r="M220" s="187"/>
      <c r="T220" s="188"/>
      <c r="AT220" s="184" t="s">
        <v>291</v>
      </c>
      <c r="AU220" s="184" t="s">
        <v>87</v>
      </c>
      <c r="AV220" s="14" t="s">
        <v>82</v>
      </c>
      <c r="AW220" s="14" t="s">
        <v>31</v>
      </c>
      <c r="AX220" s="14" t="s">
        <v>75</v>
      </c>
      <c r="AY220" s="184" t="s">
        <v>283</v>
      </c>
    </row>
    <row r="221" spans="2:65" s="12" customFormat="1" ht="22.5">
      <c r="B221" s="168"/>
      <c r="D221" s="169" t="s">
        <v>291</v>
      </c>
      <c r="E221" s="170" t="s">
        <v>1</v>
      </c>
      <c r="F221" s="171" t="s">
        <v>5278</v>
      </c>
      <c r="H221" s="172">
        <v>43.847999999999999</v>
      </c>
      <c r="I221" s="173"/>
      <c r="L221" s="168"/>
      <c r="M221" s="174"/>
      <c r="T221" s="175"/>
      <c r="AT221" s="170" t="s">
        <v>291</v>
      </c>
      <c r="AU221" s="170" t="s">
        <v>87</v>
      </c>
      <c r="AV221" s="12" t="s">
        <v>87</v>
      </c>
      <c r="AW221" s="12" t="s">
        <v>31</v>
      </c>
      <c r="AX221" s="12" t="s">
        <v>75</v>
      </c>
      <c r="AY221" s="170" t="s">
        <v>283</v>
      </c>
    </row>
    <row r="222" spans="2:65" s="12" customFormat="1" ht="22.5">
      <c r="B222" s="168"/>
      <c r="D222" s="169" t="s">
        <v>291</v>
      </c>
      <c r="E222" s="170" t="s">
        <v>1</v>
      </c>
      <c r="F222" s="171" t="s">
        <v>5279</v>
      </c>
      <c r="H222" s="172">
        <v>62.552</v>
      </c>
      <c r="I222" s="173"/>
      <c r="L222" s="168"/>
      <c r="M222" s="174"/>
      <c r="T222" s="175"/>
      <c r="AT222" s="170" t="s">
        <v>291</v>
      </c>
      <c r="AU222" s="170" t="s">
        <v>87</v>
      </c>
      <c r="AV222" s="12" t="s">
        <v>87</v>
      </c>
      <c r="AW222" s="12" t="s">
        <v>31</v>
      </c>
      <c r="AX222" s="12" t="s">
        <v>75</v>
      </c>
      <c r="AY222" s="170" t="s">
        <v>283</v>
      </c>
    </row>
    <row r="223" spans="2:65" s="12" customFormat="1" ht="22.5">
      <c r="B223" s="168"/>
      <c r="D223" s="169" t="s">
        <v>291</v>
      </c>
      <c r="E223" s="170" t="s">
        <v>1</v>
      </c>
      <c r="F223" s="171" t="s">
        <v>5280</v>
      </c>
      <c r="H223" s="172">
        <v>63.18</v>
      </c>
      <c r="I223" s="173"/>
      <c r="L223" s="168"/>
      <c r="M223" s="174"/>
      <c r="T223" s="175"/>
      <c r="AT223" s="170" t="s">
        <v>291</v>
      </c>
      <c r="AU223" s="170" t="s">
        <v>87</v>
      </c>
      <c r="AV223" s="12" t="s">
        <v>87</v>
      </c>
      <c r="AW223" s="12" t="s">
        <v>31</v>
      </c>
      <c r="AX223" s="12" t="s">
        <v>75</v>
      </c>
      <c r="AY223" s="170" t="s">
        <v>283</v>
      </c>
    </row>
    <row r="224" spans="2:65" s="14" customFormat="1" ht="11.25">
      <c r="B224" s="183"/>
      <c r="D224" s="169" t="s">
        <v>291</v>
      </c>
      <c r="E224" s="184" t="s">
        <v>1</v>
      </c>
      <c r="F224" s="185" t="s">
        <v>404</v>
      </c>
      <c r="H224" s="184" t="s">
        <v>1</v>
      </c>
      <c r="I224" s="186"/>
      <c r="L224" s="183"/>
      <c r="M224" s="187"/>
      <c r="T224" s="188"/>
      <c r="AT224" s="184" t="s">
        <v>291</v>
      </c>
      <c r="AU224" s="184" t="s">
        <v>87</v>
      </c>
      <c r="AV224" s="14" t="s">
        <v>82</v>
      </c>
      <c r="AW224" s="14" t="s">
        <v>31</v>
      </c>
      <c r="AX224" s="14" t="s">
        <v>75</v>
      </c>
      <c r="AY224" s="184" t="s">
        <v>283</v>
      </c>
    </row>
    <row r="225" spans="2:65" s="12" customFormat="1" ht="22.5">
      <c r="B225" s="168"/>
      <c r="D225" s="169" t="s">
        <v>291</v>
      </c>
      <c r="E225" s="170" t="s">
        <v>1</v>
      </c>
      <c r="F225" s="171" t="s">
        <v>5281</v>
      </c>
      <c r="H225" s="172">
        <v>42.503999999999998</v>
      </c>
      <c r="I225" s="173"/>
      <c r="L225" s="168"/>
      <c r="M225" s="174"/>
      <c r="T225" s="175"/>
      <c r="AT225" s="170" t="s">
        <v>291</v>
      </c>
      <c r="AU225" s="170" t="s">
        <v>87</v>
      </c>
      <c r="AV225" s="12" t="s">
        <v>87</v>
      </c>
      <c r="AW225" s="12" t="s">
        <v>31</v>
      </c>
      <c r="AX225" s="12" t="s">
        <v>75</v>
      </c>
      <c r="AY225" s="170" t="s">
        <v>283</v>
      </c>
    </row>
    <row r="226" spans="2:65" s="12" customFormat="1" ht="22.5">
      <c r="B226" s="168"/>
      <c r="D226" s="169" t="s">
        <v>291</v>
      </c>
      <c r="E226" s="170" t="s">
        <v>1</v>
      </c>
      <c r="F226" s="171" t="s">
        <v>5282</v>
      </c>
      <c r="H226" s="172">
        <v>33.65</v>
      </c>
      <c r="I226" s="173"/>
      <c r="L226" s="168"/>
      <c r="M226" s="174"/>
      <c r="T226" s="175"/>
      <c r="AT226" s="170" t="s">
        <v>291</v>
      </c>
      <c r="AU226" s="170" t="s">
        <v>87</v>
      </c>
      <c r="AV226" s="12" t="s">
        <v>87</v>
      </c>
      <c r="AW226" s="12" t="s">
        <v>31</v>
      </c>
      <c r="AX226" s="12" t="s">
        <v>75</v>
      </c>
      <c r="AY226" s="170" t="s">
        <v>283</v>
      </c>
    </row>
    <row r="227" spans="2:65" s="12" customFormat="1" ht="22.5">
      <c r="B227" s="168"/>
      <c r="D227" s="169" t="s">
        <v>291</v>
      </c>
      <c r="E227" s="170" t="s">
        <v>1</v>
      </c>
      <c r="F227" s="171" t="s">
        <v>5283</v>
      </c>
      <c r="H227" s="172">
        <v>175.22200000000001</v>
      </c>
      <c r="I227" s="173"/>
      <c r="L227" s="168"/>
      <c r="M227" s="174"/>
      <c r="T227" s="175"/>
      <c r="AT227" s="170" t="s">
        <v>291</v>
      </c>
      <c r="AU227" s="170" t="s">
        <v>87</v>
      </c>
      <c r="AV227" s="12" t="s">
        <v>87</v>
      </c>
      <c r="AW227" s="12" t="s">
        <v>31</v>
      </c>
      <c r="AX227" s="12" t="s">
        <v>75</v>
      </c>
      <c r="AY227" s="170" t="s">
        <v>283</v>
      </c>
    </row>
    <row r="228" spans="2:65" s="12" customFormat="1" ht="11.25">
      <c r="B228" s="168"/>
      <c r="D228" s="169" t="s">
        <v>291</v>
      </c>
      <c r="E228" s="170" t="s">
        <v>1</v>
      </c>
      <c r="F228" s="171" t="s">
        <v>5284</v>
      </c>
      <c r="H228" s="172">
        <v>13.438000000000001</v>
      </c>
      <c r="I228" s="173"/>
      <c r="L228" s="168"/>
      <c r="M228" s="174"/>
      <c r="T228" s="175"/>
      <c r="AT228" s="170" t="s">
        <v>291</v>
      </c>
      <c r="AU228" s="170" t="s">
        <v>87</v>
      </c>
      <c r="AV228" s="12" t="s">
        <v>87</v>
      </c>
      <c r="AW228" s="12" t="s">
        <v>31</v>
      </c>
      <c r="AX228" s="12" t="s">
        <v>75</v>
      </c>
      <c r="AY228" s="170" t="s">
        <v>283</v>
      </c>
    </row>
    <row r="229" spans="2:65" s="13" customFormat="1" ht="11.25">
      <c r="B229" s="176"/>
      <c r="D229" s="169" t="s">
        <v>291</v>
      </c>
      <c r="E229" s="177" t="s">
        <v>1</v>
      </c>
      <c r="F229" s="178" t="s">
        <v>293</v>
      </c>
      <c r="H229" s="179">
        <v>434.39400000000001</v>
      </c>
      <c r="I229" s="180"/>
      <c r="L229" s="176"/>
      <c r="M229" s="181"/>
      <c r="T229" s="182"/>
      <c r="AT229" s="177" t="s">
        <v>291</v>
      </c>
      <c r="AU229" s="177" t="s">
        <v>87</v>
      </c>
      <c r="AV229" s="13" t="s">
        <v>289</v>
      </c>
      <c r="AW229" s="13" t="s">
        <v>31</v>
      </c>
      <c r="AX229" s="13" t="s">
        <v>82</v>
      </c>
      <c r="AY229" s="177" t="s">
        <v>283</v>
      </c>
    </row>
    <row r="230" spans="2:65" s="11" customFormat="1" ht="22.9" customHeight="1">
      <c r="B230" s="143"/>
      <c r="D230" s="144" t="s">
        <v>74</v>
      </c>
      <c r="E230" s="153" t="s">
        <v>289</v>
      </c>
      <c r="F230" s="153" t="s">
        <v>1826</v>
      </c>
      <c r="I230" s="146"/>
      <c r="J230" s="154">
        <f>BK230</f>
        <v>0</v>
      </c>
      <c r="L230" s="143"/>
      <c r="M230" s="148"/>
      <c r="P230" s="149">
        <f>SUM(P231:P236)</f>
        <v>0</v>
      </c>
      <c r="R230" s="149">
        <f>SUM(R231:R236)</f>
        <v>1.6089799499999999</v>
      </c>
      <c r="T230" s="150">
        <f>SUM(T231:T236)</f>
        <v>0</v>
      </c>
      <c r="AR230" s="144" t="s">
        <v>82</v>
      </c>
      <c r="AT230" s="151" t="s">
        <v>74</v>
      </c>
      <c r="AU230" s="151" t="s">
        <v>82</v>
      </c>
      <c r="AY230" s="144" t="s">
        <v>283</v>
      </c>
      <c r="BK230" s="152">
        <f>SUM(BK231:BK236)</f>
        <v>0</v>
      </c>
    </row>
    <row r="231" spans="2:65" s="1" customFormat="1" ht="21.75" customHeight="1">
      <c r="B231" s="125"/>
      <c r="C231" s="155" t="s">
        <v>428</v>
      </c>
      <c r="D231" s="155" t="s">
        <v>285</v>
      </c>
      <c r="E231" s="156" t="s">
        <v>5285</v>
      </c>
      <c r="F231" s="157" t="s">
        <v>5286</v>
      </c>
      <c r="G231" s="158" t="s">
        <v>296</v>
      </c>
      <c r="H231" s="159">
        <v>0.72899999999999998</v>
      </c>
      <c r="I231" s="160"/>
      <c r="J231" s="161">
        <f>ROUND(I231*H231,2)</f>
        <v>0</v>
      </c>
      <c r="K231" s="162"/>
      <c r="L231" s="31"/>
      <c r="M231" s="163" t="s">
        <v>1</v>
      </c>
      <c r="N231" s="124" t="s">
        <v>41</v>
      </c>
      <c r="P231" s="164">
        <f>O231*H231</f>
        <v>0</v>
      </c>
      <c r="Q231" s="164">
        <v>2.19415</v>
      </c>
      <c r="R231" s="164">
        <f>Q231*H231</f>
        <v>1.59953535</v>
      </c>
      <c r="S231" s="164">
        <v>0</v>
      </c>
      <c r="T231" s="165">
        <f>S231*H231</f>
        <v>0</v>
      </c>
      <c r="AR231" s="166" t="s">
        <v>289</v>
      </c>
      <c r="AT231" s="166" t="s">
        <v>285</v>
      </c>
      <c r="AU231" s="166" t="s">
        <v>87</v>
      </c>
      <c r="AY231" s="16" t="s">
        <v>283</v>
      </c>
      <c r="BE231" s="167">
        <f>IF(N231="základná",J231,0)</f>
        <v>0</v>
      </c>
      <c r="BF231" s="167">
        <f>IF(N231="znížená",J231,0)</f>
        <v>0</v>
      </c>
      <c r="BG231" s="167">
        <f>IF(N231="zákl. prenesená",J231,0)</f>
        <v>0</v>
      </c>
      <c r="BH231" s="167">
        <f>IF(N231="zníž. prenesená",J231,0)</f>
        <v>0</v>
      </c>
      <c r="BI231" s="167">
        <f>IF(N231="nulová",J231,0)</f>
        <v>0</v>
      </c>
      <c r="BJ231" s="16" t="s">
        <v>87</v>
      </c>
      <c r="BK231" s="167">
        <f>ROUND(I231*H231,2)</f>
        <v>0</v>
      </c>
      <c r="BL231" s="16" t="s">
        <v>289</v>
      </c>
      <c r="BM231" s="166" t="s">
        <v>5287</v>
      </c>
    </row>
    <row r="232" spans="2:65" s="14" customFormat="1" ht="11.25">
      <c r="B232" s="183"/>
      <c r="D232" s="169" t="s">
        <v>291</v>
      </c>
      <c r="E232" s="184" t="s">
        <v>1</v>
      </c>
      <c r="F232" s="185" t="s">
        <v>5288</v>
      </c>
      <c r="H232" s="184" t="s">
        <v>1</v>
      </c>
      <c r="I232" s="186"/>
      <c r="L232" s="183"/>
      <c r="M232" s="187"/>
      <c r="T232" s="188"/>
      <c r="AT232" s="184" t="s">
        <v>291</v>
      </c>
      <c r="AU232" s="184" t="s">
        <v>87</v>
      </c>
      <c r="AV232" s="14" t="s">
        <v>82</v>
      </c>
      <c r="AW232" s="14" t="s">
        <v>31</v>
      </c>
      <c r="AX232" s="14" t="s">
        <v>75</v>
      </c>
      <c r="AY232" s="184" t="s">
        <v>283</v>
      </c>
    </row>
    <row r="233" spans="2:65" s="12" customFormat="1" ht="22.5">
      <c r="B233" s="168"/>
      <c r="D233" s="169" t="s">
        <v>291</v>
      </c>
      <c r="E233" s="170" t="s">
        <v>1</v>
      </c>
      <c r="F233" s="171" t="s">
        <v>5289</v>
      </c>
      <c r="H233" s="172">
        <v>0.72899999999999998</v>
      </c>
      <c r="I233" s="173"/>
      <c r="L233" s="168"/>
      <c r="M233" s="174"/>
      <c r="T233" s="175"/>
      <c r="AT233" s="170" t="s">
        <v>291</v>
      </c>
      <c r="AU233" s="170" t="s">
        <v>87</v>
      </c>
      <c r="AV233" s="12" t="s">
        <v>87</v>
      </c>
      <c r="AW233" s="12" t="s">
        <v>31</v>
      </c>
      <c r="AX233" s="12" t="s">
        <v>82</v>
      </c>
      <c r="AY233" s="170" t="s">
        <v>283</v>
      </c>
    </row>
    <row r="234" spans="2:65" s="1" customFormat="1" ht="24.2" customHeight="1">
      <c r="B234" s="125"/>
      <c r="C234" s="155" t="s">
        <v>438</v>
      </c>
      <c r="D234" s="155" t="s">
        <v>285</v>
      </c>
      <c r="E234" s="156" t="s">
        <v>5290</v>
      </c>
      <c r="F234" s="157" t="s">
        <v>5291</v>
      </c>
      <c r="G234" s="158" t="s">
        <v>288</v>
      </c>
      <c r="H234" s="159">
        <v>2.3849999999999998</v>
      </c>
      <c r="I234" s="160"/>
      <c r="J234" s="161">
        <f>ROUND(I234*H234,2)</f>
        <v>0</v>
      </c>
      <c r="K234" s="162"/>
      <c r="L234" s="31"/>
      <c r="M234" s="163" t="s">
        <v>1</v>
      </c>
      <c r="N234" s="124" t="s">
        <v>41</v>
      </c>
      <c r="P234" s="164">
        <f>O234*H234</f>
        <v>0</v>
      </c>
      <c r="Q234" s="164">
        <v>3.96E-3</v>
      </c>
      <c r="R234" s="164">
        <f>Q234*H234</f>
        <v>9.4445999999999992E-3</v>
      </c>
      <c r="S234" s="164">
        <v>0</v>
      </c>
      <c r="T234" s="165">
        <f>S234*H234</f>
        <v>0</v>
      </c>
      <c r="AR234" s="166" t="s">
        <v>289</v>
      </c>
      <c r="AT234" s="166" t="s">
        <v>285</v>
      </c>
      <c r="AU234" s="166" t="s">
        <v>87</v>
      </c>
      <c r="AY234" s="16" t="s">
        <v>283</v>
      </c>
      <c r="BE234" s="167">
        <f>IF(N234="základná",J234,0)</f>
        <v>0</v>
      </c>
      <c r="BF234" s="167">
        <f>IF(N234="znížená",J234,0)</f>
        <v>0</v>
      </c>
      <c r="BG234" s="167">
        <f>IF(N234="zákl. prenesená",J234,0)</f>
        <v>0</v>
      </c>
      <c r="BH234" s="167">
        <f>IF(N234="zníž. prenesená",J234,0)</f>
        <v>0</v>
      </c>
      <c r="BI234" s="167">
        <f>IF(N234="nulová",J234,0)</f>
        <v>0</v>
      </c>
      <c r="BJ234" s="16" t="s">
        <v>87</v>
      </c>
      <c r="BK234" s="167">
        <f>ROUND(I234*H234,2)</f>
        <v>0</v>
      </c>
      <c r="BL234" s="16" t="s">
        <v>289</v>
      </c>
      <c r="BM234" s="166" t="s">
        <v>5292</v>
      </c>
    </row>
    <row r="235" spans="2:65" s="12" customFormat="1" ht="22.5">
      <c r="B235" s="168"/>
      <c r="D235" s="169" t="s">
        <v>291</v>
      </c>
      <c r="E235" s="170" t="s">
        <v>1</v>
      </c>
      <c r="F235" s="171" t="s">
        <v>5293</v>
      </c>
      <c r="H235" s="172">
        <v>2.3849999999999998</v>
      </c>
      <c r="I235" s="173"/>
      <c r="L235" s="168"/>
      <c r="M235" s="174"/>
      <c r="T235" s="175"/>
      <c r="AT235" s="170" t="s">
        <v>291</v>
      </c>
      <c r="AU235" s="170" t="s">
        <v>87</v>
      </c>
      <c r="AV235" s="12" t="s">
        <v>87</v>
      </c>
      <c r="AW235" s="12" t="s">
        <v>31</v>
      </c>
      <c r="AX235" s="12" t="s">
        <v>82</v>
      </c>
      <c r="AY235" s="170" t="s">
        <v>283</v>
      </c>
    </row>
    <row r="236" spans="2:65" s="1" customFormat="1" ht="24.2" customHeight="1">
      <c r="B236" s="125"/>
      <c r="C236" s="155" t="s">
        <v>442</v>
      </c>
      <c r="D236" s="155" t="s">
        <v>285</v>
      </c>
      <c r="E236" s="156" t="s">
        <v>5294</v>
      </c>
      <c r="F236" s="157" t="s">
        <v>5295</v>
      </c>
      <c r="G236" s="158" t="s">
        <v>288</v>
      </c>
      <c r="H236" s="159">
        <v>2.3849999999999998</v>
      </c>
      <c r="I236" s="160"/>
      <c r="J236" s="161">
        <f>ROUND(I236*H236,2)</f>
        <v>0</v>
      </c>
      <c r="K236" s="162"/>
      <c r="L236" s="31"/>
      <c r="M236" s="163" t="s">
        <v>1</v>
      </c>
      <c r="N236" s="124" t="s">
        <v>41</v>
      </c>
      <c r="P236" s="164">
        <f>O236*H236</f>
        <v>0</v>
      </c>
      <c r="Q236" s="164">
        <v>0</v>
      </c>
      <c r="R236" s="164">
        <f>Q236*H236</f>
        <v>0</v>
      </c>
      <c r="S236" s="164">
        <v>0</v>
      </c>
      <c r="T236" s="165">
        <f>S236*H236</f>
        <v>0</v>
      </c>
      <c r="AR236" s="166" t="s">
        <v>289</v>
      </c>
      <c r="AT236" s="166" t="s">
        <v>285</v>
      </c>
      <c r="AU236" s="166" t="s">
        <v>87</v>
      </c>
      <c r="AY236" s="16" t="s">
        <v>283</v>
      </c>
      <c r="BE236" s="167">
        <f>IF(N236="základná",J236,0)</f>
        <v>0</v>
      </c>
      <c r="BF236" s="167">
        <f>IF(N236="znížená",J236,0)</f>
        <v>0</v>
      </c>
      <c r="BG236" s="167">
        <f>IF(N236="zákl. prenesená",J236,0)</f>
        <v>0</v>
      </c>
      <c r="BH236" s="167">
        <f>IF(N236="zníž. prenesená",J236,0)</f>
        <v>0</v>
      </c>
      <c r="BI236" s="167">
        <f>IF(N236="nulová",J236,0)</f>
        <v>0</v>
      </c>
      <c r="BJ236" s="16" t="s">
        <v>87</v>
      </c>
      <c r="BK236" s="167">
        <f>ROUND(I236*H236,2)</f>
        <v>0</v>
      </c>
      <c r="BL236" s="16" t="s">
        <v>289</v>
      </c>
      <c r="BM236" s="166" t="s">
        <v>5296</v>
      </c>
    </row>
    <row r="237" spans="2:65" s="11" customFormat="1" ht="22.9" customHeight="1">
      <c r="B237" s="143"/>
      <c r="D237" s="144" t="s">
        <v>74</v>
      </c>
      <c r="E237" s="153" t="s">
        <v>306</v>
      </c>
      <c r="F237" s="153" t="s">
        <v>437</v>
      </c>
      <c r="I237" s="146"/>
      <c r="J237" s="154">
        <f>BK237</f>
        <v>0</v>
      </c>
      <c r="L237" s="143"/>
      <c r="M237" s="148"/>
      <c r="P237" s="149">
        <f>SUM(P238:P241)</f>
        <v>0</v>
      </c>
      <c r="R237" s="149">
        <f>SUM(R238:R241)</f>
        <v>66.718190000000007</v>
      </c>
      <c r="T237" s="150">
        <f>SUM(T238:T241)</f>
        <v>0</v>
      </c>
      <c r="AR237" s="144" t="s">
        <v>82</v>
      </c>
      <c r="AT237" s="151" t="s">
        <v>74</v>
      </c>
      <c r="AU237" s="151" t="s">
        <v>82</v>
      </c>
      <c r="AY237" s="144" t="s">
        <v>283</v>
      </c>
      <c r="BK237" s="152">
        <f>SUM(BK238:BK241)</f>
        <v>0</v>
      </c>
    </row>
    <row r="238" spans="2:65" s="1" customFormat="1" ht="33" customHeight="1">
      <c r="B238" s="125"/>
      <c r="C238" s="155" t="s">
        <v>447</v>
      </c>
      <c r="D238" s="155" t="s">
        <v>285</v>
      </c>
      <c r="E238" s="156" t="s">
        <v>439</v>
      </c>
      <c r="F238" s="157" t="s">
        <v>440</v>
      </c>
      <c r="G238" s="158" t="s">
        <v>288</v>
      </c>
      <c r="H238" s="159">
        <v>77</v>
      </c>
      <c r="I238" s="160"/>
      <c r="J238" s="161">
        <f>ROUND(I238*H238,2)</f>
        <v>0</v>
      </c>
      <c r="K238" s="162"/>
      <c r="L238" s="31"/>
      <c r="M238" s="163" t="s">
        <v>1</v>
      </c>
      <c r="N238" s="124" t="s">
        <v>41</v>
      </c>
      <c r="P238" s="164">
        <f>O238*H238</f>
        <v>0</v>
      </c>
      <c r="Q238" s="164">
        <v>0.40481</v>
      </c>
      <c r="R238" s="164">
        <f>Q238*H238</f>
        <v>31.170370000000002</v>
      </c>
      <c r="S238" s="164">
        <v>0</v>
      </c>
      <c r="T238" s="165">
        <f>S238*H238</f>
        <v>0</v>
      </c>
      <c r="AR238" s="166" t="s">
        <v>289</v>
      </c>
      <c r="AT238" s="166" t="s">
        <v>285</v>
      </c>
      <c r="AU238" s="166" t="s">
        <v>87</v>
      </c>
      <c r="AY238" s="16" t="s">
        <v>283</v>
      </c>
      <c r="BE238" s="167">
        <f>IF(N238="základná",J238,0)</f>
        <v>0</v>
      </c>
      <c r="BF238" s="167">
        <f>IF(N238="znížená",J238,0)</f>
        <v>0</v>
      </c>
      <c r="BG238" s="167">
        <f>IF(N238="zákl. prenesená",J238,0)</f>
        <v>0</v>
      </c>
      <c r="BH238" s="167">
        <f>IF(N238="zníž. prenesená",J238,0)</f>
        <v>0</v>
      </c>
      <c r="BI238" s="167">
        <f>IF(N238="nulová",J238,0)</f>
        <v>0</v>
      </c>
      <c r="BJ238" s="16" t="s">
        <v>87</v>
      </c>
      <c r="BK238" s="167">
        <f>ROUND(I238*H238,2)</f>
        <v>0</v>
      </c>
      <c r="BL238" s="16" t="s">
        <v>289</v>
      </c>
      <c r="BM238" s="166" t="s">
        <v>441</v>
      </c>
    </row>
    <row r="239" spans="2:65" s="12" customFormat="1" ht="11.25">
      <c r="B239" s="168"/>
      <c r="D239" s="169" t="s">
        <v>291</v>
      </c>
      <c r="E239" s="170" t="s">
        <v>1</v>
      </c>
      <c r="F239" s="171" t="s">
        <v>5261</v>
      </c>
      <c r="H239" s="172">
        <v>77</v>
      </c>
      <c r="I239" s="173"/>
      <c r="L239" s="168"/>
      <c r="M239" s="174"/>
      <c r="T239" s="175"/>
      <c r="AT239" s="170" t="s">
        <v>291</v>
      </c>
      <c r="AU239" s="170" t="s">
        <v>87</v>
      </c>
      <c r="AV239" s="12" t="s">
        <v>87</v>
      </c>
      <c r="AW239" s="12" t="s">
        <v>31</v>
      </c>
      <c r="AX239" s="12" t="s">
        <v>82</v>
      </c>
      <c r="AY239" s="170" t="s">
        <v>283</v>
      </c>
    </row>
    <row r="240" spans="2:65" s="1" customFormat="1" ht="24.2" customHeight="1">
      <c r="B240" s="125"/>
      <c r="C240" s="155" t="s">
        <v>464</v>
      </c>
      <c r="D240" s="155" t="s">
        <v>285</v>
      </c>
      <c r="E240" s="156" t="s">
        <v>443</v>
      </c>
      <c r="F240" s="157" t="s">
        <v>444</v>
      </c>
      <c r="G240" s="158" t="s">
        <v>288</v>
      </c>
      <c r="H240" s="159">
        <v>77</v>
      </c>
      <c r="I240" s="160"/>
      <c r="J240" s="161">
        <f>ROUND(I240*H240,2)</f>
        <v>0</v>
      </c>
      <c r="K240" s="162"/>
      <c r="L240" s="31"/>
      <c r="M240" s="163" t="s">
        <v>1</v>
      </c>
      <c r="N240" s="124" t="s">
        <v>41</v>
      </c>
      <c r="P240" s="164">
        <f>O240*H240</f>
        <v>0</v>
      </c>
      <c r="Q240" s="164">
        <v>0.46166000000000001</v>
      </c>
      <c r="R240" s="164">
        <f>Q240*H240</f>
        <v>35.547820000000002</v>
      </c>
      <c r="S240" s="164">
        <v>0</v>
      </c>
      <c r="T240" s="165">
        <f>S240*H240</f>
        <v>0</v>
      </c>
      <c r="AR240" s="166" t="s">
        <v>289</v>
      </c>
      <c r="AT240" s="166" t="s">
        <v>285</v>
      </c>
      <c r="AU240" s="166" t="s">
        <v>87</v>
      </c>
      <c r="AY240" s="16" t="s">
        <v>283</v>
      </c>
      <c r="BE240" s="167">
        <f>IF(N240="základná",J240,0)</f>
        <v>0</v>
      </c>
      <c r="BF240" s="167">
        <f>IF(N240="znížená",J240,0)</f>
        <v>0</v>
      </c>
      <c r="BG240" s="167">
        <f>IF(N240="zákl. prenesená",J240,0)</f>
        <v>0</v>
      </c>
      <c r="BH240" s="167">
        <f>IF(N240="zníž. prenesená",J240,0)</f>
        <v>0</v>
      </c>
      <c r="BI240" s="167">
        <f>IF(N240="nulová",J240,0)</f>
        <v>0</v>
      </c>
      <c r="BJ240" s="16" t="s">
        <v>87</v>
      </c>
      <c r="BK240" s="167">
        <f>ROUND(I240*H240,2)</f>
        <v>0</v>
      </c>
      <c r="BL240" s="16" t="s">
        <v>289</v>
      </c>
      <c r="BM240" s="166" t="s">
        <v>445</v>
      </c>
    </row>
    <row r="241" spans="2:65" s="12" customFormat="1" ht="11.25">
      <c r="B241" s="168"/>
      <c r="D241" s="169" t="s">
        <v>291</v>
      </c>
      <c r="E241" s="170" t="s">
        <v>1</v>
      </c>
      <c r="F241" s="171" t="s">
        <v>5261</v>
      </c>
      <c r="H241" s="172">
        <v>77</v>
      </c>
      <c r="I241" s="173"/>
      <c r="L241" s="168"/>
      <c r="M241" s="174"/>
      <c r="T241" s="175"/>
      <c r="AT241" s="170" t="s">
        <v>291</v>
      </c>
      <c r="AU241" s="170" t="s">
        <v>87</v>
      </c>
      <c r="AV241" s="12" t="s">
        <v>87</v>
      </c>
      <c r="AW241" s="12" t="s">
        <v>31</v>
      </c>
      <c r="AX241" s="12" t="s">
        <v>82</v>
      </c>
      <c r="AY241" s="170" t="s">
        <v>283</v>
      </c>
    </row>
    <row r="242" spans="2:65" s="11" customFormat="1" ht="22.9" customHeight="1">
      <c r="B242" s="143"/>
      <c r="D242" s="144" t="s">
        <v>74</v>
      </c>
      <c r="E242" s="153" t="s">
        <v>310</v>
      </c>
      <c r="F242" s="153" t="s">
        <v>446</v>
      </c>
      <c r="I242" s="146"/>
      <c r="J242" s="154">
        <f>BK242</f>
        <v>0</v>
      </c>
      <c r="L242" s="143"/>
      <c r="M242" s="148"/>
      <c r="P242" s="149">
        <f>SUM(P243:P345)</f>
        <v>0</v>
      </c>
      <c r="R242" s="149">
        <f>SUM(R243:R345)</f>
        <v>526.60153787900003</v>
      </c>
      <c r="T242" s="150">
        <f>SUM(T243:T345)</f>
        <v>0</v>
      </c>
      <c r="AR242" s="144" t="s">
        <v>82</v>
      </c>
      <c r="AT242" s="151" t="s">
        <v>74</v>
      </c>
      <c r="AU242" s="151" t="s">
        <v>82</v>
      </c>
      <c r="AY242" s="144" t="s">
        <v>283</v>
      </c>
      <c r="BK242" s="152">
        <f>SUM(BK243:BK345)</f>
        <v>0</v>
      </c>
    </row>
    <row r="243" spans="2:65" s="1" customFormat="1" ht="37.9" customHeight="1">
      <c r="B243" s="125"/>
      <c r="C243" s="155" t="s">
        <v>469</v>
      </c>
      <c r="D243" s="155" t="s">
        <v>285</v>
      </c>
      <c r="E243" s="156" t="s">
        <v>448</v>
      </c>
      <c r="F243" s="157" t="s">
        <v>449</v>
      </c>
      <c r="G243" s="158" t="s">
        <v>288</v>
      </c>
      <c r="H243" s="159">
        <v>1942.62</v>
      </c>
      <c r="I243" s="160"/>
      <c r="J243" s="161">
        <f>ROUND(I243*H243,2)</f>
        <v>0</v>
      </c>
      <c r="K243" s="162"/>
      <c r="L243" s="31"/>
      <c r="M243" s="163" t="s">
        <v>1</v>
      </c>
      <c r="N243" s="124" t="s">
        <v>41</v>
      </c>
      <c r="P243" s="164">
        <f>O243*H243</f>
        <v>0</v>
      </c>
      <c r="Q243" s="164">
        <v>1.9120000000000002E-2</v>
      </c>
      <c r="R243" s="164">
        <f>Q243*H243</f>
        <v>37.142894400000003</v>
      </c>
      <c r="S243" s="164">
        <v>0</v>
      </c>
      <c r="T243" s="165">
        <f>S243*H243</f>
        <v>0</v>
      </c>
      <c r="AR243" s="166" t="s">
        <v>289</v>
      </c>
      <c r="AT243" s="166" t="s">
        <v>285</v>
      </c>
      <c r="AU243" s="166" t="s">
        <v>87</v>
      </c>
      <c r="AY243" s="16" t="s">
        <v>283</v>
      </c>
      <c r="BE243" s="167">
        <f>IF(N243="základná",J243,0)</f>
        <v>0</v>
      </c>
      <c r="BF243" s="167">
        <f>IF(N243="znížená",J243,0)</f>
        <v>0</v>
      </c>
      <c r="BG243" s="167">
        <f>IF(N243="zákl. prenesená",J243,0)</f>
        <v>0</v>
      </c>
      <c r="BH243" s="167">
        <f>IF(N243="zníž. prenesená",J243,0)</f>
        <v>0</v>
      </c>
      <c r="BI243" s="167">
        <f>IF(N243="nulová",J243,0)</f>
        <v>0</v>
      </c>
      <c r="BJ243" s="16" t="s">
        <v>87</v>
      </c>
      <c r="BK243" s="167">
        <f>ROUND(I243*H243,2)</f>
        <v>0</v>
      </c>
      <c r="BL243" s="16" t="s">
        <v>289</v>
      </c>
      <c r="BM243" s="166" t="s">
        <v>450</v>
      </c>
    </row>
    <row r="244" spans="2:65" s="14" customFormat="1" ht="11.25">
      <c r="B244" s="183"/>
      <c r="D244" s="169" t="s">
        <v>291</v>
      </c>
      <c r="E244" s="184" t="s">
        <v>1</v>
      </c>
      <c r="F244" s="185" t="s">
        <v>451</v>
      </c>
      <c r="H244" s="184" t="s">
        <v>1</v>
      </c>
      <c r="I244" s="186"/>
      <c r="L244" s="183"/>
      <c r="M244" s="187"/>
      <c r="T244" s="188"/>
      <c r="AT244" s="184" t="s">
        <v>291</v>
      </c>
      <c r="AU244" s="184" t="s">
        <v>87</v>
      </c>
      <c r="AV244" s="14" t="s">
        <v>82</v>
      </c>
      <c r="AW244" s="14" t="s">
        <v>31</v>
      </c>
      <c r="AX244" s="14" t="s">
        <v>75</v>
      </c>
      <c r="AY244" s="184" t="s">
        <v>283</v>
      </c>
    </row>
    <row r="245" spans="2:65" s="12" customFormat="1" ht="11.25">
      <c r="B245" s="168"/>
      <c r="D245" s="169" t="s">
        <v>291</v>
      </c>
      <c r="E245" s="170" t="s">
        <v>1</v>
      </c>
      <c r="F245" s="171" t="s">
        <v>5297</v>
      </c>
      <c r="H245" s="172">
        <v>1035.6199999999999</v>
      </c>
      <c r="I245" s="173"/>
      <c r="L245" s="168"/>
      <c r="M245" s="174"/>
      <c r="T245" s="175"/>
      <c r="AT245" s="170" t="s">
        <v>291</v>
      </c>
      <c r="AU245" s="170" t="s">
        <v>87</v>
      </c>
      <c r="AV245" s="12" t="s">
        <v>87</v>
      </c>
      <c r="AW245" s="12" t="s">
        <v>31</v>
      </c>
      <c r="AX245" s="12" t="s">
        <v>75</v>
      </c>
      <c r="AY245" s="170" t="s">
        <v>283</v>
      </c>
    </row>
    <row r="246" spans="2:65" s="14" customFormat="1" ht="11.25">
      <c r="B246" s="183"/>
      <c r="D246" s="169" t="s">
        <v>291</v>
      </c>
      <c r="E246" s="184" t="s">
        <v>1</v>
      </c>
      <c r="F246" s="185" t="s">
        <v>404</v>
      </c>
      <c r="H246" s="184" t="s">
        <v>1</v>
      </c>
      <c r="I246" s="186"/>
      <c r="L246" s="183"/>
      <c r="M246" s="187"/>
      <c r="T246" s="188"/>
      <c r="AT246" s="184" t="s">
        <v>291</v>
      </c>
      <c r="AU246" s="184" t="s">
        <v>87</v>
      </c>
      <c r="AV246" s="14" t="s">
        <v>82</v>
      </c>
      <c r="AW246" s="14" t="s">
        <v>31</v>
      </c>
      <c r="AX246" s="14" t="s">
        <v>75</v>
      </c>
      <c r="AY246" s="184" t="s">
        <v>283</v>
      </c>
    </row>
    <row r="247" spans="2:65" s="12" customFormat="1" ht="11.25">
      <c r="B247" s="168"/>
      <c r="D247" s="169" t="s">
        <v>291</v>
      </c>
      <c r="E247" s="170" t="s">
        <v>1</v>
      </c>
      <c r="F247" s="171" t="s">
        <v>5298</v>
      </c>
      <c r="H247" s="172">
        <v>907</v>
      </c>
      <c r="I247" s="173"/>
      <c r="L247" s="168"/>
      <c r="M247" s="174"/>
      <c r="T247" s="175"/>
      <c r="AT247" s="170" t="s">
        <v>291</v>
      </c>
      <c r="AU247" s="170" t="s">
        <v>87</v>
      </c>
      <c r="AV247" s="12" t="s">
        <v>87</v>
      </c>
      <c r="AW247" s="12" t="s">
        <v>31</v>
      </c>
      <c r="AX247" s="12" t="s">
        <v>75</v>
      </c>
      <c r="AY247" s="170" t="s">
        <v>283</v>
      </c>
    </row>
    <row r="248" spans="2:65" s="13" customFormat="1" ht="11.25">
      <c r="B248" s="176"/>
      <c r="D248" s="169" t="s">
        <v>291</v>
      </c>
      <c r="E248" s="177" t="s">
        <v>1</v>
      </c>
      <c r="F248" s="178" t="s">
        <v>293</v>
      </c>
      <c r="H248" s="179">
        <v>1942.62</v>
      </c>
      <c r="I248" s="180"/>
      <c r="L248" s="176"/>
      <c r="M248" s="181"/>
      <c r="T248" s="182"/>
      <c r="AT248" s="177" t="s">
        <v>291</v>
      </c>
      <c r="AU248" s="177" t="s">
        <v>87</v>
      </c>
      <c r="AV248" s="13" t="s">
        <v>289</v>
      </c>
      <c r="AW248" s="13" t="s">
        <v>31</v>
      </c>
      <c r="AX248" s="13" t="s">
        <v>82</v>
      </c>
      <c r="AY248" s="177" t="s">
        <v>283</v>
      </c>
    </row>
    <row r="249" spans="2:65" s="1" customFormat="1" ht="24.2" customHeight="1">
      <c r="B249" s="125"/>
      <c r="C249" s="155" t="s">
        <v>473</v>
      </c>
      <c r="D249" s="155" t="s">
        <v>285</v>
      </c>
      <c r="E249" s="156" t="s">
        <v>465</v>
      </c>
      <c r="F249" s="157" t="s">
        <v>466</v>
      </c>
      <c r="G249" s="158" t="s">
        <v>288</v>
      </c>
      <c r="H249" s="159">
        <v>1942.62</v>
      </c>
      <c r="I249" s="160"/>
      <c r="J249" s="161">
        <f>ROUND(I249*H249,2)</f>
        <v>0</v>
      </c>
      <c r="K249" s="162"/>
      <c r="L249" s="31"/>
      <c r="M249" s="163" t="s">
        <v>1</v>
      </c>
      <c r="N249" s="124" t="s">
        <v>41</v>
      </c>
      <c r="P249" s="164">
        <f>O249*H249</f>
        <v>0</v>
      </c>
      <c r="Q249" s="164">
        <v>4.0000000000000002E-4</v>
      </c>
      <c r="R249" s="164">
        <f>Q249*H249</f>
        <v>0.77704799999999996</v>
      </c>
      <c r="S249" s="164">
        <v>0</v>
      </c>
      <c r="T249" s="165">
        <f>S249*H249</f>
        <v>0</v>
      </c>
      <c r="AR249" s="166" t="s">
        <v>289</v>
      </c>
      <c r="AT249" s="166" t="s">
        <v>285</v>
      </c>
      <c r="AU249" s="166" t="s">
        <v>87</v>
      </c>
      <c r="AY249" s="16" t="s">
        <v>283</v>
      </c>
      <c r="BE249" s="167">
        <f>IF(N249="základná",J249,0)</f>
        <v>0</v>
      </c>
      <c r="BF249" s="167">
        <f>IF(N249="znížená",J249,0)</f>
        <v>0</v>
      </c>
      <c r="BG249" s="167">
        <f>IF(N249="zákl. prenesená",J249,0)</f>
        <v>0</v>
      </c>
      <c r="BH249" s="167">
        <f>IF(N249="zníž. prenesená",J249,0)</f>
        <v>0</v>
      </c>
      <c r="BI249" s="167">
        <f>IF(N249="nulová",J249,0)</f>
        <v>0</v>
      </c>
      <c r="BJ249" s="16" t="s">
        <v>87</v>
      </c>
      <c r="BK249" s="167">
        <f>ROUND(I249*H249,2)</f>
        <v>0</v>
      </c>
      <c r="BL249" s="16" t="s">
        <v>289</v>
      </c>
      <c r="BM249" s="166" t="s">
        <v>467</v>
      </c>
    </row>
    <row r="250" spans="2:65" s="12" customFormat="1" ht="11.25">
      <c r="B250" s="168"/>
      <c r="D250" s="169" t="s">
        <v>291</v>
      </c>
      <c r="E250" s="170" t="s">
        <v>1</v>
      </c>
      <c r="F250" s="171" t="s">
        <v>5299</v>
      </c>
      <c r="H250" s="172">
        <v>1942.62</v>
      </c>
      <c r="I250" s="173"/>
      <c r="L250" s="168"/>
      <c r="M250" s="174"/>
      <c r="T250" s="175"/>
      <c r="AT250" s="170" t="s">
        <v>291</v>
      </c>
      <c r="AU250" s="170" t="s">
        <v>87</v>
      </c>
      <c r="AV250" s="12" t="s">
        <v>87</v>
      </c>
      <c r="AW250" s="12" t="s">
        <v>31</v>
      </c>
      <c r="AX250" s="12" t="s">
        <v>82</v>
      </c>
      <c r="AY250" s="170" t="s">
        <v>283</v>
      </c>
    </row>
    <row r="251" spans="2:65" s="1" customFormat="1" ht="24.2" customHeight="1">
      <c r="B251" s="125"/>
      <c r="C251" s="155" t="s">
        <v>496</v>
      </c>
      <c r="D251" s="155" t="s">
        <v>285</v>
      </c>
      <c r="E251" s="156" t="s">
        <v>470</v>
      </c>
      <c r="F251" s="157" t="s">
        <v>471</v>
      </c>
      <c r="G251" s="158" t="s">
        <v>288</v>
      </c>
      <c r="H251" s="159">
        <v>1942.62</v>
      </c>
      <c r="I251" s="160"/>
      <c r="J251" s="161">
        <f>ROUND(I251*H251,2)</f>
        <v>0</v>
      </c>
      <c r="K251" s="162"/>
      <c r="L251" s="31"/>
      <c r="M251" s="163" t="s">
        <v>1</v>
      </c>
      <c r="N251" s="124" t="s">
        <v>41</v>
      </c>
      <c r="P251" s="164">
        <f>O251*H251</f>
        <v>0</v>
      </c>
      <c r="Q251" s="164">
        <v>8.2500000000000004E-3</v>
      </c>
      <c r="R251" s="164">
        <f>Q251*H251</f>
        <v>16.026615</v>
      </c>
      <c r="S251" s="164">
        <v>0</v>
      </c>
      <c r="T251" s="165">
        <f>S251*H251</f>
        <v>0</v>
      </c>
      <c r="AR251" s="166" t="s">
        <v>289</v>
      </c>
      <c r="AT251" s="166" t="s">
        <v>285</v>
      </c>
      <c r="AU251" s="166" t="s">
        <v>87</v>
      </c>
      <c r="AY251" s="16" t="s">
        <v>283</v>
      </c>
      <c r="BE251" s="167">
        <f>IF(N251="základná",J251,0)</f>
        <v>0</v>
      </c>
      <c r="BF251" s="167">
        <f>IF(N251="znížená",J251,0)</f>
        <v>0</v>
      </c>
      <c r="BG251" s="167">
        <f>IF(N251="zákl. prenesená",J251,0)</f>
        <v>0</v>
      </c>
      <c r="BH251" s="167">
        <f>IF(N251="zníž. prenesená",J251,0)</f>
        <v>0</v>
      </c>
      <c r="BI251" s="167">
        <f>IF(N251="nulová",J251,0)</f>
        <v>0</v>
      </c>
      <c r="BJ251" s="16" t="s">
        <v>87</v>
      </c>
      <c r="BK251" s="167">
        <f>ROUND(I251*H251,2)</f>
        <v>0</v>
      </c>
      <c r="BL251" s="16" t="s">
        <v>289</v>
      </c>
      <c r="BM251" s="166" t="s">
        <v>472</v>
      </c>
    </row>
    <row r="252" spans="2:65" s="1" customFormat="1" ht="33" customHeight="1">
      <c r="B252" s="125"/>
      <c r="C252" s="155" t="s">
        <v>501</v>
      </c>
      <c r="D252" s="155" t="s">
        <v>285</v>
      </c>
      <c r="E252" s="156" t="s">
        <v>474</v>
      </c>
      <c r="F252" s="157" t="s">
        <v>475</v>
      </c>
      <c r="G252" s="158" t="s">
        <v>288</v>
      </c>
      <c r="H252" s="159">
        <v>4357.68</v>
      </c>
      <c r="I252" s="160"/>
      <c r="J252" s="161">
        <f>ROUND(I252*H252,2)</f>
        <v>0</v>
      </c>
      <c r="K252" s="162"/>
      <c r="L252" s="31"/>
      <c r="M252" s="163" t="s">
        <v>1</v>
      </c>
      <c r="N252" s="124" t="s">
        <v>41</v>
      </c>
      <c r="P252" s="164">
        <f>O252*H252</f>
        <v>0</v>
      </c>
      <c r="Q252" s="164">
        <v>1.7229999999999999E-2</v>
      </c>
      <c r="R252" s="164">
        <f>Q252*H252</f>
        <v>75.082826400000002</v>
      </c>
      <c r="S252" s="164">
        <v>0</v>
      </c>
      <c r="T252" s="165">
        <f>S252*H252</f>
        <v>0</v>
      </c>
      <c r="AR252" s="166" t="s">
        <v>289</v>
      </c>
      <c r="AT252" s="166" t="s">
        <v>285</v>
      </c>
      <c r="AU252" s="166" t="s">
        <v>87</v>
      </c>
      <c r="AY252" s="16" t="s">
        <v>283</v>
      </c>
      <c r="BE252" s="167">
        <f>IF(N252="základná",J252,0)</f>
        <v>0</v>
      </c>
      <c r="BF252" s="167">
        <f>IF(N252="znížená",J252,0)</f>
        <v>0</v>
      </c>
      <c r="BG252" s="167">
        <f>IF(N252="zákl. prenesená",J252,0)</f>
        <v>0</v>
      </c>
      <c r="BH252" s="167">
        <f>IF(N252="zníž. prenesená",J252,0)</f>
        <v>0</v>
      </c>
      <c r="BI252" s="167">
        <f>IF(N252="nulová",J252,0)</f>
        <v>0</v>
      </c>
      <c r="BJ252" s="16" t="s">
        <v>87</v>
      </c>
      <c r="BK252" s="167">
        <f>ROUND(I252*H252,2)</f>
        <v>0</v>
      </c>
      <c r="BL252" s="16" t="s">
        <v>289</v>
      </c>
      <c r="BM252" s="166" t="s">
        <v>476</v>
      </c>
    </row>
    <row r="253" spans="2:65" s="14" customFormat="1" ht="11.25">
      <c r="B253" s="183"/>
      <c r="D253" s="169" t="s">
        <v>291</v>
      </c>
      <c r="E253" s="184" t="s">
        <v>1</v>
      </c>
      <c r="F253" s="185" t="s">
        <v>5300</v>
      </c>
      <c r="H253" s="184" t="s">
        <v>1</v>
      </c>
      <c r="I253" s="186"/>
      <c r="L253" s="183"/>
      <c r="M253" s="187"/>
      <c r="T253" s="188"/>
      <c r="AT253" s="184" t="s">
        <v>291</v>
      </c>
      <c r="AU253" s="184" t="s">
        <v>87</v>
      </c>
      <c r="AV253" s="14" t="s">
        <v>82</v>
      </c>
      <c r="AW253" s="14" t="s">
        <v>31</v>
      </c>
      <c r="AX253" s="14" t="s">
        <v>75</v>
      </c>
      <c r="AY253" s="184" t="s">
        <v>283</v>
      </c>
    </row>
    <row r="254" spans="2:65" s="12" customFormat="1" ht="22.5">
      <c r="B254" s="168"/>
      <c r="D254" s="169" t="s">
        <v>291</v>
      </c>
      <c r="E254" s="170" t="s">
        <v>1</v>
      </c>
      <c r="F254" s="171" t="s">
        <v>5301</v>
      </c>
      <c r="H254" s="172">
        <v>1070.0999999999999</v>
      </c>
      <c r="I254" s="173"/>
      <c r="L254" s="168"/>
      <c r="M254" s="174"/>
      <c r="T254" s="175"/>
      <c r="AT254" s="170" t="s">
        <v>291</v>
      </c>
      <c r="AU254" s="170" t="s">
        <v>87</v>
      </c>
      <c r="AV254" s="12" t="s">
        <v>87</v>
      </c>
      <c r="AW254" s="12" t="s">
        <v>31</v>
      </c>
      <c r="AX254" s="12" t="s">
        <v>75</v>
      </c>
      <c r="AY254" s="170" t="s">
        <v>283</v>
      </c>
    </row>
    <row r="255" spans="2:65" s="12" customFormat="1" ht="22.5">
      <c r="B255" s="168"/>
      <c r="D255" s="169" t="s">
        <v>291</v>
      </c>
      <c r="E255" s="170" t="s">
        <v>1</v>
      </c>
      <c r="F255" s="171" t="s">
        <v>5302</v>
      </c>
      <c r="H255" s="172">
        <v>638.97</v>
      </c>
      <c r="I255" s="173"/>
      <c r="L255" s="168"/>
      <c r="M255" s="174"/>
      <c r="T255" s="175"/>
      <c r="AT255" s="170" t="s">
        <v>291</v>
      </c>
      <c r="AU255" s="170" t="s">
        <v>87</v>
      </c>
      <c r="AV255" s="12" t="s">
        <v>87</v>
      </c>
      <c r="AW255" s="12" t="s">
        <v>31</v>
      </c>
      <c r="AX255" s="12" t="s">
        <v>75</v>
      </c>
      <c r="AY255" s="170" t="s">
        <v>283</v>
      </c>
    </row>
    <row r="256" spans="2:65" s="12" customFormat="1" ht="11.25">
      <c r="B256" s="168"/>
      <c r="D256" s="169" t="s">
        <v>291</v>
      </c>
      <c r="E256" s="170" t="s">
        <v>1</v>
      </c>
      <c r="F256" s="171" t="s">
        <v>5303</v>
      </c>
      <c r="H256" s="172">
        <v>553.20000000000005</v>
      </c>
      <c r="I256" s="173"/>
      <c r="L256" s="168"/>
      <c r="M256" s="174"/>
      <c r="T256" s="175"/>
      <c r="AT256" s="170" t="s">
        <v>291</v>
      </c>
      <c r="AU256" s="170" t="s">
        <v>87</v>
      </c>
      <c r="AV256" s="12" t="s">
        <v>87</v>
      </c>
      <c r="AW256" s="12" t="s">
        <v>31</v>
      </c>
      <c r="AX256" s="12" t="s">
        <v>75</v>
      </c>
      <c r="AY256" s="170" t="s">
        <v>283</v>
      </c>
    </row>
    <row r="257" spans="2:65" s="14" customFormat="1" ht="11.25">
      <c r="B257" s="183"/>
      <c r="D257" s="169" t="s">
        <v>291</v>
      </c>
      <c r="E257" s="184" t="s">
        <v>1</v>
      </c>
      <c r="F257" s="185" t="s">
        <v>404</v>
      </c>
      <c r="H257" s="184" t="s">
        <v>1</v>
      </c>
      <c r="I257" s="186"/>
      <c r="L257" s="183"/>
      <c r="M257" s="187"/>
      <c r="T257" s="188"/>
      <c r="AT257" s="184" t="s">
        <v>291</v>
      </c>
      <c r="AU257" s="184" t="s">
        <v>87</v>
      </c>
      <c r="AV257" s="14" t="s">
        <v>82</v>
      </c>
      <c r="AW257" s="14" t="s">
        <v>31</v>
      </c>
      <c r="AX257" s="14" t="s">
        <v>75</v>
      </c>
      <c r="AY257" s="184" t="s">
        <v>283</v>
      </c>
    </row>
    <row r="258" spans="2:65" s="12" customFormat="1" ht="22.5">
      <c r="B258" s="168"/>
      <c r="D258" s="169" t="s">
        <v>291</v>
      </c>
      <c r="E258" s="170" t="s">
        <v>1</v>
      </c>
      <c r="F258" s="171" t="s">
        <v>5304</v>
      </c>
      <c r="H258" s="172">
        <v>747.37</v>
      </c>
      <c r="I258" s="173"/>
      <c r="L258" s="168"/>
      <c r="M258" s="174"/>
      <c r="T258" s="175"/>
      <c r="AT258" s="170" t="s">
        <v>291</v>
      </c>
      <c r="AU258" s="170" t="s">
        <v>87</v>
      </c>
      <c r="AV258" s="12" t="s">
        <v>87</v>
      </c>
      <c r="AW258" s="12" t="s">
        <v>31</v>
      </c>
      <c r="AX258" s="12" t="s">
        <v>75</v>
      </c>
      <c r="AY258" s="170" t="s">
        <v>283</v>
      </c>
    </row>
    <row r="259" spans="2:65" s="12" customFormat="1" ht="22.5">
      <c r="B259" s="168"/>
      <c r="D259" s="169" t="s">
        <v>291</v>
      </c>
      <c r="E259" s="170" t="s">
        <v>1</v>
      </c>
      <c r="F259" s="171" t="s">
        <v>5305</v>
      </c>
      <c r="H259" s="172">
        <v>958.62</v>
      </c>
      <c r="I259" s="173"/>
      <c r="L259" s="168"/>
      <c r="M259" s="174"/>
      <c r="T259" s="175"/>
      <c r="AT259" s="170" t="s">
        <v>291</v>
      </c>
      <c r="AU259" s="170" t="s">
        <v>87</v>
      </c>
      <c r="AV259" s="12" t="s">
        <v>87</v>
      </c>
      <c r="AW259" s="12" t="s">
        <v>31</v>
      </c>
      <c r="AX259" s="12" t="s">
        <v>75</v>
      </c>
      <c r="AY259" s="170" t="s">
        <v>283</v>
      </c>
    </row>
    <row r="260" spans="2:65" s="12" customFormat="1" ht="11.25">
      <c r="B260" s="168"/>
      <c r="D260" s="169" t="s">
        <v>291</v>
      </c>
      <c r="E260" s="170" t="s">
        <v>1</v>
      </c>
      <c r="F260" s="171" t="s">
        <v>5306</v>
      </c>
      <c r="H260" s="172">
        <v>389.42</v>
      </c>
      <c r="I260" s="173"/>
      <c r="L260" s="168"/>
      <c r="M260" s="174"/>
      <c r="T260" s="175"/>
      <c r="AT260" s="170" t="s">
        <v>291</v>
      </c>
      <c r="AU260" s="170" t="s">
        <v>87</v>
      </c>
      <c r="AV260" s="12" t="s">
        <v>87</v>
      </c>
      <c r="AW260" s="12" t="s">
        <v>31</v>
      </c>
      <c r="AX260" s="12" t="s">
        <v>75</v>
      </c>
      <c r="AY260" s="170" t="s">
        <v>283</v>
      </c>
    </row>
    <row r="261" spans="2:65" s="13" customFormat="1" ht="11.25">
      <c r="B261" s="176"/>
      <c r="D261" s="169" t="s">
        <v>291</v>
      </c>
      <c r="E261" s="177" t="s">
        <v>1</v>
      </c>
      <c r="F261" s="178" t="s">
        <v>293</v>
      </c>
      <c r="H261" s="179">
        <v>4357.6799999999994</v>
      </c>
      <c r="I261" s="180"/>
      <c r="L261" s="176"/>
      <c r="M261" s="181"/>
      <c r="T261" s="182"/>
      <c r="AT261" s="177" t="s">
        <v>291</v>
      </c>
      <c r="AU261" s="177" t="s">
        <v>87</v>
      </c>
      <c r="AV261" s="13" t="s">
        <v>289</v>
      </c>
      <c r="AW261" s="13" t="s">
        <v>31</v>
      </c>
      <c r="AX261" s="13" t="s">
        <v>82</v>
      </c>
      <c r="AY261" s="177" t="s">
        <v>283</v>
      </c>
    </row>
    <row r="262" spans="2:65" s="1" customFormat="1" ht="24.2" customHeight="1">
      <c r="B262" s="125"/>
      <c r="C262" s="155" t="s">
        <v>505</v>
      </c>
      <c r="D262" s="155" t="s">
        <v>285</v>
      </c>
      <c r="E262" s="156" t="s">
        <v>497</v>
      </c>
      <c r="F262" s="157" t="s">
        <v>498</v>
      </c>
      <c r="G262" s="158" t="s">
        <v>288</v>
      </c>
      <c r="H262" s="159">
        <v>4357.68</v>
      </c>
      <c r="I262" s="160"/>
      <c r="J262" s="161">
        <f>ROUND(I262*H262,2)</f>
        <v>0</v>
      </c>
      <c r="K262" s="162"/>
      <c r="L262" s="31"/>
      <c r="M262" s="163" t="s">
        <v>1</v>
      </c>
      <c r="N262" s="124" t="s">
        <v>41</v>
      </c>
      <c r="P262" s="164">
        <f>O262*H262</f>
        <v>0</v>
      </c>
      <c r="Q262" s="164">
        <v>2.0000000000000001E-4</v>
      </c>
      <c r="R262" s="164">
        <f>Q262*H262</f>
        <v>0.87153600000000009</v>
      </c>
      <c r="S262" s="164">
        <v>0</v>
      </c>
      <c r="T262" s="165">
        <f>S262*H262</f>
        <v>0</v>
      </c>
      <c r="AR262" s="166" t="s">
        <v>289</v>
      </c>
      <c r="AT262" s="166" t="s">
        <v>285</v>
      </c>
      <c r="AU262" s="166" t="s">
        <v>87</v>
      </c>
      <c r="AY262" s="16" t="s">
        <v>283</v>
      </c>
      <c r="BE262" s="167">
        <f>IF(N262="základná",J262,0)</f>
        <v>0</v>
      </c>
      <c r="BF262" s="167">
        <f>IF(N262="znížená",J262,0)</f>
        <v>0</v>
      </c>
      <c r="BG262" s="167">
        <f>IF(N262="zákl. prenesená",J262,0)</f>
        <v>0</v>
      </c>
      <c r="BH262" s="167">
        <f>IF(N262="zníž. prenesená",J262,0)</f>
        <v>0</v>
      </c>
      <c r="BI262" s="167">
        <f>IF(N262="nulová",J262,0)</f>
        <v>0</v>
      </c>
      <c r="BJ262" s="16" t="s">
        <v>87</v>
      </c>
      <c r="BK262" s="167">
        <f>ROUND(I262*H262,2)</f>
        <v>0</v>
      </c>
      <c r="BL262" s="16" t="s">
        <v>289</v>
      </c>
      <c r="BM262" s="166" t="s">
        <v>499</v>
      </c>
    </row>
    <row r="263" spans="2:65" s="12" customFormat="1" ht="11.25">
      <c r="B263" s="168"/>
      <c r="D263" s="169" t="s">
        <v>291</v>
      </c>
      <c r="E263" s="170" t="s">
        <v>1</v>
      </c>
      <c r="F263" s="171" t="s">
        <v>5307</v>
      </c>
      <c r="H263" s="172">
        <v>4357.68</v>
      </c>
      <c r="I263" s="173"/>
      <c r="L263" s="168"/>
      <c r="M263" s="174"/>
      <c r="T263" s="175"/>
      <c r="AT263" s="170" t="s">
        <v>291</v>
      </c>
      <c r="AU263" s="170" t="s">
        <v>87</v>
      </c>
      <c r="AV263" s="12" t="s">
        <v>87</v>
      </c>
      <c r="AW263" s="12" t="s">
        <v>31</v>
      </c>
      <c r="AX263" s="12" t="s">
        <v>82</v>
      </c>
      <c r="AY263" s="170" t="s">
        <v>283</v>
      </c>
    </row>
    <row r="264" spans="2:65" s="1" customFormat="1" ht="24.2" customHeight="1">
      <c r="B264" s="125"/>
      <c r="C264" s="155" t="s">
        <v>509</v>
      </c>
      <c r="D264" s="155" t="s">
        <v>285</v>
      </c>
      <c r="E264" s="156" t="s">
        <v>502</v>
      </c>
      <c r="F264" s="157" t="s">
        <v>503</v>
      </c>
      <c r="G264" s="158" t="s">
        <v>288</v>
      </c>
      <c r="H264" s="159">
        <v>4357.68</v>
      </c>
      <c r="I264" s="160"/>
      <c r="J264" s="161">
        <f>ROUND(I264*H264,2)</f>
        <v>0</v>
      </c>
      <c r="K264" s="162"/>
      <c r="L264" s="31"/>
      <c r="M264" s="163" t="s">
        <v>1</v>
      </c>
      <c r="N264" s="124" t="s">
        <v>41</v>
      </c>
      <c r="P264" s="164">
        <f>O264*H264</f>
        <v>0</v>
      </c>
      <c r="Q264" s="164">
        <v>4.0000000000000002E-4</v>
      </c>
      <c r="R264" s="164">
        <f>Q264*H264</f>
        <v>1.7430720000000002</v>
      </c>
      <c r="S264" s="164">
        <v>0</v>
      </c>
      <c r="T264" s="165">
        <f>S264*H264</f>
        <v>0</v>
      </c>
      <c r="AR264" s="166" t="s">
        <v>289</v>
      </c>
      <c r="AT264" s="166" t="s">
        <v>285</v>
      </c>
      <c r="AU264" s="166" t="s">
        <v>87</v>
      </c>
      <c r="AY264" s="16" t="s">
        <v>283</v>
      </c>
      <c r="BE264" s="167">
        <f>IF(N264="základná",J264,0)</f>
        <v>0</v>
      </c>
      <c r="BF264" s="167">
        <f>IF(N264="znížená",J264,0)</f>
        <v>0</v>
      </c>
      <c r="BG264" s="167">
        <f>IF(N264="zákl. prenesená",J264,0)</f>
        <v>0</v>
      </c>
      <c r="BH264" s="167">
        <f>IF(N264="zníž. prenesená",J264,0)</f>
        <v>0</v>
      </c>
      <c r="BI264" s="167">
        <f>IF(N264="nulová",J264,0)</f>
        <v>0</v>
      </c>
      <c r="BJ264" s="16" t="s">
        <v>87</v>
      </c>
      <c r="BK264" s="167">
        <f>ROUND(I264*H264,2)</f>
        <v>0</v>
      </c>
      <c r="BL264" s="16" t="s">
        <v>289</v>
      </c>
      <c r="BM264" s="166" t="s">
        <v>504</v>
      </c>
    </row>
    <row r="265" spans="2:65" s="12" customFormat="1" ht="11.25">
      <c r="B265" s="168"/>
      <c r="D265" s="169" t="s">
        <v>291</v>
      </c>
      <c r="E265" s="170" t="s">
        <v>1</v>
      </c>
      <c r="F265" s="171" t="s">
        <v>5307</v>
      </c>
      <c r="H265" s="172">
        <v>4357.68</v>
      </c>
      <c r="I265" s="173"/>
      <c r="L265" s="168"/>
      <c r="M265" s="174"/>
      <c r="T265" s="175"/>
      <c r="AT265" s="170" t="s">
        <v>291</v>
      </c>
      <c r="AU265" s="170" t="s">
        <v>87</v>
      </c>
      <c r="AV265" s="12" t="s">
        <v>87</v>
      </c>
      <c r="AW265" s="12" t="s">
        <v>31</v>
      </c>
      <c r="AX265" s="12" t="s">
        <v>82</v>
      </c>
      <c r="AY265" s="170" t="s">
        <v>283</v>
      </c>
    </row>
    <row r="266" spans="2:65" s="1" customFormat="1" ht="24.2" customHeight="1">
      <c r="B266" s="125"/>
      <c r="C266" s="155" t="s">
        <v>515</v>
      </c>
      <c r="D266" s="155" t="s">
        <v>285</v>
      </c>
      <c r="E266" s="156" t="s">
        <v>506</v>
      </c>
      <c r="F266" s="157" t="s">
        <v>507</v>
      </c>
      <c r="G266" s="158" t="s">
        <v>288</v>
      </c>
      <c r="H266" s="159">
        <v>4357.68</v>
      </c>
      <c r="I266" s="160"/>
      <c r="J266" s="161">
        <f>ROUND(I266*H266,2)</f>
        <v>0</v>
      </c>
      <c r="K266" s="162"/>
      <c r="L266" s="31"/>
      <c r="M266" s="163" t="s">
        <v>1</v>
      </c>
      <c r="N266" s="124" t="s">
        <v>41</v>
      </c>
      <c r="P266" s="164">
        <f>O266*H266</f>
        <v>0</v>
      </c>
      <c r="Q266" s="164">
        <v>7.8750000000000001E-3</v>
      </c>
      <c r="R266" s="164">
        <f>Q266*H266</f>
        <v>34.31673</v>
      </c>
      <c r="S266" s="164">
        <v>0</v>
      </c>
      <c r="T266" s="165">
        <f>S266*H266</f>
        <v>0</v>
      </c>
      <c r="AR266" s="166" t="s">
        <v>289</v>
      </c>
      <c r="AT266" s="166" t="s">
        <v>285</v>
      </c>
      <c r="AU266" s="166" t="s">
        <v>87</v>
      </c>
      <c r="AY266" s="16" t="s">
        <v>283</v>
      </c>
      <c r="BE266" s="167">
        <f>IF(N266="základná",J266,0)</f>
        <v>0</v>
      </c>
      <c r="BF266" s="167">
        <f>IF(N266="znížená",J266,0)</f>
        <v>0</v>
      </c>
      <c r="BG266" s="167">
        <f>IF(N266="zákl. prenesená",J266,0)</f>
        <v>0</v>
      </c>
      <c r="BH266" s="167">
        <f>IF(N266="zníž. prenesená",J266,0)</f>
        <v>0</v>
      </c>
      <c r="BI266" s="167">
        <f>IF(N266="nulová",J266,0)</f>
        <v>0</v>
      </c>
      <c r="BJ266" s="16" t="s">
        <v>87</v>
      </c>
      <c r="BK266" s="167">
        <f>ROUND(I266*H266,2)</f>
        <v>0</v>
      </c>
      <c r="BL266" s="16" t="s">
        <v>289</v>
      </c>
      <c r="BM266" s="166" t="s">
        <v>508</v>
      </c>
    </row>
    <row r="267" spans="2:65" s="1" customFormat="1" ht="24.2" customHeight="1">
      <c r="B267" s="125"/>
      <c r="C267" s="155" t="s">
        <v>519</v>
      </c>
      <c r="D267" s="155" t="s">
        <v>285</v>
      </c>
      <c r="E267" s="156" t="s">
        <v>510</v>
      </c>
      <c r="F267" s="157" t="s">
        <v>511</v>
      </c>
      <c r="G267" s="158" t="s">
        <v>288</v>
      </c>
      <c r="H267" s="159">
        <v>322.65800000000002</v>
      </c>
      <c r="I267" s="160"/>
      <c r="J267" s="161">
        <f>ROUND(I267*H267,2)</f>
        <v>0</v>
      </c>
      <c r="K267" s="162"/>
      <c r="L267" s="31"/>
      <c r="M267" s="163" t="s">
        <v>1</v>
      </c>
      <c r="N267" s="124" t="s">
        <v>41</v>
      </c>
      <c r="P267" s="164">
        <f>O267*H267</f>
        <v>0</v>
      </c>
      <c r="Q267" s="164">
        <v>1.0500000000000001E-2</v>
      </c>
      <c r="R267" s="164">
        <f>Q267*H267</f>
        <v>3.3879090000000005</v>
      </c>
      <c r="S267" s="164">
        <v>0</v>
      </c>
      <c r="T267" s="165">
        <f>S267*H267</f>
        <v>0</v>
      </c>
      <c r="AR267" s="166" t="s">
        <v>289</v>
      </c>
      <c r="AT267" s="166" t="s">
        <v>285</v>
      </c>
      <c r="AU267" s="166" t="s">
        <v>87</v>
      </c>
      <c r="AY267" s="16" t="s">
        <v>283</v>
      </c>
      <c r="BE267" s="167">
        <f>IF(N267="základná",J267,0)</f>
        <v>0</v>
      </c>
      <c r="BF267" s="167">
        <f>IF(N267="znížená",J267,0)</f>
        <v>0</v>
      </c>
      <c r="BG267" s="167">
        <f>IF(N267="zákl. prenesená",J267,0)</f>
        <v>0</v>
      </c>
      <c r="BH267" s="167">
        <f>IF(N267="zníž. prenesená",J267,0)</f>
        <v>0</v>
      </c>
      <c r="BI267" s="167">
        <f>IF(N267="nulová",J267,0)</f>
        <v>0</v>
      </c>
      <c r="BJ267" s="16" t="s">
        <v>87</v>
      </c>
      <c r="BK267" s="167">
        <f>ROUND(I267*H267,2)</f>
        <v>0</v>
      </c>
      <c r="BL267" s="16" t="s">
        <v>289</v>
      </c>
      <c r="BM267" s="166" t="s">
        <v>512</v>
      </c>
    </row>
    <row r="268" spans="2:65" s="14" customFormat="1" ht="11.25">
      <c r="B268" s="183"/>
      <c r="D268" s="169" t="s">
        <v>291</v>
      </c>
      <c r="E268" s="184" t="s">
        <v>1</v>
      </c>
      <c r="F268" s="185" t="s">
        <v>5308</v>
      </c>
      <c r="H268" s="184" t="s">
        <v>1</v>
      </c>
      <c r="I268" s="186"/>
      <c r="L268" s="183"/>
      <c r="M268" s="187"/>
      <c r="T268" s="188"/>
      <c r="AT268" s="184" t="s">
        <v>291</v>
      </c>
      <c r="AU268" s="184" t="s">
        <v>87</v>
      </c>
      <c r="AV268" s="14" t="s">
        <v>82</v>
      </c>
      <c r="AW268" s="14" t="s">
        <v>31</v>
      </c>
      <c r="AX268" s="14" t="s">
        <v>75</v>
      </c>
      <c r="AY268" s="184" t="s">
        <v>283</v>
      </c>
    </row>
    <row r="269" spans="2:65" s="12" customFormat="1" ht="22.5">
      <c r="B269" s="168"/>
      <c r="D269" s="169" t="s">
        <v>291</v>
      </c>
      <c r="E269" s="170" t="s">
        <v>1</v>
      </c>
      <c r="F269" s="171" t="s">
        <v>5309</v>
      </c>
      <c r="H269" s="172">
        <v>348.61799999999999</v>
      </c>
      <c r="I269" s="173"/>
      <c r="L269" s="168"/>
      <c r="M269" s="174"/>
      <c r="T269" s="175"/>
      <c r="AT269" s="170" t="s">
        <v>291</v>
      </c>
      <c r="AU269" s="170" t="s">
        <v>87</v>
      </c>
      <c r="AV269" s="12" t="s">
        <v>87</v>
      </c>
      <c r="AW269" s="12" t="s">
        <v>31</v>
      </c>
      <c r="AX269" s="12" t="s">
        <v>75</v>
      </c>
      <c r="AY269" s="170" t="s">
        <v>283</v>
      </c>
    </row>
    <row r="270" spans="2:65" s="12" customFormat="1" ht="11.25">
      <c r="B270" s="168"/>
      <c r="D270" s="169" t="s">
        <v>291</v>
      </c>
      <c r="E270" s="170" t="s">
        <v>1</v>
      </c>
      <c r="F270" s="171" t="s">
        <v>5310</v>
      </c>
      <c r="H270" s="172">
        <v>-13.04</v>
      </c>
      <c r="I270" s="173"/>
      <c r="L270" s="168"/>
      <c r="M270" s="174"/>
      <c r="T270" s="175"/>
      <c r="AT270" s="170" t="s">
        <v>291</v>
      </c>
      <c r="AU270" s="170" t="s">
        <v>87</v>
      </c>
      <c r="AV270" s="12" t="s">
        <v>87</v>
      </c>
      <c r="AW270" s="12" t="s">
        <v>31</v>
      </c>
      <c r="AX270" s="12" t="s">
        <v>75</v>
      </c>
      <c r="AY270" s="170" t="s">
        <v>283</v>
      </c>
    </row>
    <row r="271" spans="2:65" s="12" customFormat="1" ht="11.25">
      <c r="B271" s="168"/>
      <c r="D271" s="169" t="s">
        <v>291</v>
      </c>
      <c r="E271" s="170" t="s">
        <v>1</v>
      </c>
      <c r="F271" s="171" t="s">
        <v>5311</v>
      </c>
      <c r="H271" s="172">
        <v>-12.92</v>
      </c>
      <c r="I271" s="173"/>
      <c r="L271" s="168"/>
      <c r="M271" s="174"/>
      <c r="T271" s="175"/>
      <c r="AT271" s="170" t="s">
        <v>291</v>
      </c>
      <c r="AU271" s="170" t="s">
        <v>87</v>
      </c>
      <c r="AV271" s="12" t="s">
        <v>87</v>
      </c>
      <c r="AW271" s="12" t="s">
        <v>31</v>
      </c>
      <c r="AX271" s="12" t="s">
        <v>75</v>
      </c>
      <c r="AY271" s="170" t="s">
        <v>283</v>
      </c>
    </row>
    <row r="272" spans="2:65" s="13" customFormat="1" ht="11.25">
      <c r="B272" s="176"/>
      <c r="D272" s="169" t="s">
        <v>291</v>
      </c>
      <c r="E272" s="177" t="s">
        <v>1</v>
      </c>
      <c r="F272" s="178" t="s">
        <v>293</v>
      </c>
      <c r="H272" s="179">
        <v>322.65799999999996</v>
      </c>
      <c r="I272" s="180"/>
      <c r="L272" s="176"/>
      <c r="M272" s="181"/>
      <c r="T272" s="182"/>
      <c r="AT272" s="177" t="s">
        <v>291</v>
      </c>
      <c r="AU272" s="177" t="s">
        <v>87</v>
      </c>
      <c r="AV272" s="13" t="s">
        <v>289</v>
      </c>
      <c r="AW272" s="13" t="s">
        <v>31</v>
      </c>
      <c r="AX272" s="13" t="s">
        <v>82</v>
      </c>
      <c r="AY272" s="177" t="s">
        <v>283</v>
      </c>
    </row>
    <row r="273" spans="2:65" s="1" customFormat="1" ht="33" customHeight="1">
      <c r="B273" s="125"/>
      <c r="C273" s="155" t="s">
        <v>523</v>
      </c>
      <c r="D273" s="155" t="s">
        <v>285</v>
      </c>
      <c r="E273" s="156" t="s">
        <v>516</v>
      </c>
      <c r="F273" s="157" t="s">
        <v>517</v>
      </c>
      <c r="G273" s="158" t="s">
        <v>288</v>
      </c>
      <c r="H273" s="159">
        <v>322.65800000000002</v>
      </c>
      <c r="I273" s="160"/>
      <c r="J273" s="161">
        <f>ROUND(I273*H273,2)</f>
        <v>0</v>
      </c>
      <c r="K273" s="162"/>
      <c r="L273" s="31"/>
      <c r="M273" s="163" t="s">
        <v>1</v>
      </c>
      <c r="N273" s="124" t="s">
        <v>41</v>
      </c>
      <c r="P273" s="164">
        <f>O273*H273</f>
        <v>0</v>
      </c>
      <c r="Q273" s="164">
        <v>5.2500000000000003E-3</v>
      </c>
      <c r="R273" s="164">
        <f>Q273*H273</f>
        <v>1.6939545000000003</v>
      </c>
      <c r="S273" s="164">
        <v>0</v>
      </c>
      <c r="T273" s="165">
        <f>S273*H273</f>
        <v>0</v>
      </c>
      <c r="AR273" s="166" t="s">
        <v>289</v>
      </c>
      <c r="AT273" s="166" t="s">
        <v>285</v>
      </c>
      <c r="AU273" s="166" t="s">
        <v>87</v>
      </c>
      <c r="AY273" s="16" t="s">
        <v>283</v>
      </c>
      <c r="BE273" s="167">
        <f>IF(N273="základná",J273,0)</f>
        <v>0</v>
      </c>
      <c r="BF273" s="167">
        <f>IF(N273="znížená",J273,0)</f>
        <v>0</v>
      </c>
      <c r="BG273" s="167">
        <f>IF(N273="zákl. prenesená",J273,0)</f>
        <v>0</v>
      </c>
      <c r="BH273" s="167">
        <f>IF(N273="zníž. prenesená",J273,0)</f>
        <v>0</v>
      </c>
      <c r="BI273" s="167">
        <f>IF(N273="nulová",J273,0)</f>
        <v>0</v>
      </c>
      <c r="BJ273" s="16" t="s">
        <v>87</v>
      </c>
      <c r="BK273" s="167">
        <f>ROUND(I273*H273,2)</f>
        <v>0</v>
      </c>
      <c r="BL273" s="16" t="s">
        <v>289</v>
      </c>
      <c r="BM273" s="166" t="s">
        <v>518</v>
      </c>
    </row>
    <row r="274" spans="2:65" s="1" customFormat="1" ht="33" customHeight="1">
      <c r="B274" s="125"/>
      <c r="C274" s="155" t="s">
        <v>527</v>
      </c>
      <c r="D274" s="155" t="s">
        <v>285</v>
      </c>
      <c r="E274" s="156" t="s">
        <v>520</v>
      </c>
      <c r="F274" s="157" t="s">
        <v>521</v>
      </c>
      <c r="G274" s="158" t="s">
        <v>288</v>
      </c>
      <c r="H274" s="159">
        <v>322.65800000000002</v>
      </c>
      <c r="I274" s="160"/>
      <c r="J274" s="161">
        <f>ROUND(I274*H274,2)</f>
        <v>0</v>
      </c>
      <c r="K274" s="162"/>
      <c r="L274" s="31"/>
      <c r="M274" s="163" t="s">
        <v>1</v>
      </c>
      <c r="N274" s="124" t="s">
        <v>41</v>
      </c>
      <c r="P274" s="164">
        <f>O274*H274</f>
        <v>0</v>
      </c>
      <c r="Q274" s="164">
        <v>1.7325E-2</v>
      </c>
      <c r="R274" s="164">
        <f>Q274*H274</f>
        <v>5.5900498500000007</v>
      </c>
      <c r="S274" s="164">
        <v>0</v>
      </c>
      <c r="T274" s="165">
        <f>S274*H274</f>
        <v>0</v>
      </c>
      <c r="AR274" s="166" t="s">
        <v>289</v>
      </c>
      <c r="AT274" s="166" t="s">
        <v>285</v>
      </c>
      <c r="AU274" s="166" t="s">
        <v>87</v>
      </c>
      <c r="AY274" s="16" t="s">
        <v>283</v>
      </c>
      <c r="BE274" s="167">
        <f>IF(N274="základná",J274,0)</f>
        <v>0</v>
      </c>
      <c r="BF274" s="167">
        <f>IF(N274="znížená",J274,0)</f>
        <v>0</v>
      </c>
      <c r="BG274" s="167">
        <f>IF(N274="zákl. prenesená",J274,0)</f>
        <v>0</v>
      </c>
      <c r="BH274" s="167">
        <f>IF(N274="zníž. prenesená",J274,0)</f>
        <v>0</v>
      </c>
      <c r="BI274" s="167">
        <f>IF(N274="nulová",J274,0)</f>
        <v>0</v>
      </c>
      <c r="BJ274" s="16" t="s">
        <v>87</v>
      </c>
      <c r="BK274" s="167">
        <f>ROUND(I274*H274,2)</f>
        <v>0</v>
      </c>
      <c r="BL274" s="16" t="s">
        <v>289</v>
      </c>
      <c r="BM274" s="166" t="s">
        <v>522</v>
      </c>
    </row>
    <row r="275" spans="2:65" s="1" customFormat="1" ht="24.2" customHeight="1">
      <c r="B275" s="125"/>
      <c r="C275" s="155" t="s">
        <v>531</v>
      </c>
      <c r="D275" s="155" t="s">
        <v>285</v>
      </c>
      <c r="E275" s="156" t="s">
        <v>524</v>
      </c>
      <c r="F275" s="157" t="s">
        <v>525</v>
      </c>
      <c r="G275" s="158" t="s">
        <v>288</v>
      </c>
      <c r="H275" s="159">
        <v>322.65800000000002</v>
      </c>
      <c r="I275" s="160"/>
      <c r="J275" s="161">
        <f>ROUND(I275*H275,2)</f>
        <v>0</v>
      </c>
      <c r="K275" s="162"/>
      <c r="L275" s="31"/>
      <c r="M275" s="163" t="s">
        <v>1</v>
      </c>
      <c r="N275" s="124" t="s">
        <v>41</v>
      </c>
      <c r="P275" s="164">
        <f>O275*H275</f>
        <v>0</v>
      </c>
      <c r="Q275" s="164">
        <v>4.725E-3</v>
      </c>
      <c r="R275" s="164">
        <f>Q275*H275</f>
        <v>1.5245590500000001</v>
      </c>
      <c r="S275" s="164">
        <v>0</v>
      </c>
      <c r="T275" s="165">
        <f>S275*H275</f>
        <v>0</v>
      </c>
      <c r="AR275" s="166" t="s">
        <v>289</v>
      </c>
      <c r="AT275" s="166" t="s">
        <v>285</v>
      </c>
      <c r="AU275" s="166" t="s">
        <v>87</v>
      </c>
      <c r="AY275" s="16" t="s">
        <v>283</v>
      </c>
      <c r="BE275" s="167">
        <f>IF(N275="základná",J275,0)</f>
        <v>0</v>
      </c>
      <c r="BF275" s="167">
        <f>IF(N275="znížená",J275,0)</f>
        <v>0</v>
      </c>
      <c r="BG275" s="167">
        <f>IF(N275="zákl. prenesená",J275,0)</f>
        <v>0</v>
      </c>
      <c r="BH275" s="167">
        <f>IF(N275="zníž. prenesená",J275,0)</f>
        <v>0</v>
      </c>
      <c r="BI275" s="167">
        <f>IF(N275="nulová",J275,0)</f>
        <v>0</v>
      </c>
      <c r="BJ275" s="16" t="s">
        <v>87</v>
      </c>
      <c r="BK275" s="167">
        <f>ROUND(I275*H275,2)</f>
        <v>0</v>
      </c>
      <c r="BL275" s="16" t="s">
        <v>289</v>
      </c>
      <c r="BM275" s="166" t="s">
        <v>526</v>
      </c>
    </row>
    <row r="276" spans="2:65" s="1" customFormat="1" ht="24.2" customHeight="1">
      <c r="B276" s="125"/>
      <c r="C276" s="155" t="s">
        <v>538</v>
      </c>
      <c r="D276" s="155" t="s">
        <v>285</v>
      </c>
      <c r="E276" s="156" t="s">
        <v>528</v>
      </c>
      <c r="F276" s="157" t="s">
        <v>529</v>
      </c>
      <c r="G276" s="158" t="s">
        <v>288</v>
      </c>
      <c r="H276" s="159">
        <v>4357.68</v>
      </c>
      <c r="I276" s="160"/>
      <c r="J276" s="161">
        <f>ROUND(I276*H276,2)</f>
        <v>0</v>
      </c>
      <c r="K276" s="162"/>
      <c r="L276" s="31"/>
      <c r="M276" s="163" t="s">
        <v>1</v>
      </c>
      <c r="N276" s="124" t="s">
        <v>41</v>
      </c>
      <c r="P276" s="164">
        <f>O276*H276</f>
        <v>0</v>
      </c>
      <c r="Q276" s="164">
        <v>5.1539999999999997E-3</v>
      </c>
      <c r="R276" s="164">
        <f>Q276*H276</f>
        <v>22.45948272</v>
      </c>
      <c r="S276" s="164">
        <v>0</v>
      </c>
      <c r="T276" s="165">
        <f>S276*H276</f>
        <v>0</v>
      </c>
      <c r="AR276" s="166" t="s">
        <v>289</v>
      </c>
      <c r="AT276" s="166" t="s">
        <v>285</v>
      </c>
      <c r="AU276" s="166" t="s">
        <v>87</v>
      </c>
      <c r="AY276" s="16" t="s">
        <v>283</v>
      </c>
      <c r="BE276" s="167">
        <f>IF(N276="základná",J276,0)</f>
        <v>0</v>
      </c>
      <c r="BF276" s="167">
        <f>IF(N276="znížená",J276,0)</f>
        <v>0</v>
      </c>
      <c r="BG276" s="167">
        <f>IF(N276="zákl. prenesená",J276,0)</f>
        <v>0</v>
      </c>
      <c r="BH276" s="167">
        <f>IF(N276="zníž. prenesená",J276,0)</f>
        <v>0</v>
      </c>
      <c r="BI276" s="167">
        <f>IF(N276="nulová",J276,0)</f>
        <v>0</v>
      </c>
      <c r="BJ276" s="16" t="s">
        <v>87</v>
      </c>
      <c r="BK276" s="167">
        <f>ROUND(I276*H276,2)</f>
        <v>0</v>
      </c>
      <c r="BL276" s="16" t="s">
        <v>289</v>
      </c>
      <c r="BM276" s="166" t="s">
        <v>530</v>
      </c>
    </row>
    <row r="277" spans="2:65" s="1" customFormat="1" ht="24.2" customHeight="1">
      <c r="B277" s="125"/>
      <c r="C277" s="155" t="s">
        <v>542</v>
      </c>
      <c r="D277" s="155" t="s">
        <v>285</v>
      </c>
      <c r="E277" s="156" t="s">
        <v>532</v>
      </c>
      <c r="F277" s="157" t="s">
        <v>533</v>
      </c>
      <c r="G277" s="158" t="s">
        <v>288</v>
      </c>
      <c r="H277" s="159">
        <v>675.4</v>
      </c>
      <c r="I277" s="160"/>
      <c r="J277" s="161">
        <f>ROUND(I277*H277,2)</f>
        <v>0</v>
      </c>
      <c r="K277" s="162"/>
      <c r="L277" s="31"/>
      <c r="M277" s="163" t="s">
        <v>1</v>
      </c>
      <c r="N277" s="124" t="s">
        <v>41</v>
      </c>
      <c r="P277" s="164">
        <f>O277*H277</f>
        <v>0</v>
      </c>
      <c r="Q277" s="164">
        <v>4.0980000000000003E-2</v>
      </c>
      <c r="R277" s="164">
        <f>Q277*H277</f>
        <v>27.677892</v>
      </c>
      <c r="S277" s="164">
        <v>0</v>
      </c>
      <c r="T277" s="165">
        <f>S277*H277</f>
        <v>0</v>
      </c>
      <c r="AR277" s="166" t="s">
        <v>289</v>
      </c>
      <c r="AT277" s="166" t="s">
        <v>285</v>
      </c>
      <c r="AU277" s="166" t="s">
        <v>87</v>
      </c>
      <c r="AY277" s="16" t="s">
        <v>283</v>
      </c>
      <c r="BE277" s="167">
        <f>IF(N277="základná",J277,0)</f>
        <v>0</v>
      </c>
      <c r="BF277" s="167">
        <f>IF(N277="znížená",J277,0)</f>
        <v>0</v>
      </c>
      <c r="BG277" s="167">
        <f>IF(N277="zákl. prenesená",J277,0)</f>
        <v>0</v>
      </c>
      <c r="BH277" s="167">
        <f>IF(N277="zníž. prenesená",J277,0)</f>
        <v>0</v>
      </c>
      <c r="BI277" s="167">
        <f>IF(N277="nulová",J277,0)</f>
        <v>0</v>
      </c>
      <c r="BJ277" s="16" t="s">
        <v>87</v>
      </c>
      <c r="BK277" s="167">
        <f>ROUND(I277*H277,2)</f>
        <v>0</v>
      </c>
      <c r="BL277" s="16" t="s">
        <v>289</v>
      </c>
      <c r="BM277" s="166" t="s">
        <v>534</v>
      </c>
    </row>
    <row r="278" spans="2:65" s="12" customFormat="1" ht="11.25">
      <c r="B278" s="168"/>
      <c r="D278" s="169" t="s">
        <v>291</v>
      </c>
      <c r="E278" s="170" t="s">
        <v>1</v>
      </c>
      <c r="F278" s="171" t="s">
        <v>5312</v>
      </c>
      <c r="H278" s="172">
        <v>675.4</v>
      </c>
      <c r="I278" s="173"/>
      <c r="L278" s="168"/>
      <c r="M278" s="174"/>
      <c r="T278" s="175"/>
      <c r="AT278" s="170" t="s">
        <v>291</v>
      </c>
      <c r="AU278" s="170" t="s">
        <v>87</v>
      </c>
      <c r="AV278" s="12" t="s">
        <v>87</v>
      </c>
      <c r="AW278" s="12" t="s">
        <v>31</v>
      </c>
      <c r="AX278" s="12" t="s">
        <v>82</v>
      </c>
      <c r="AY278" s="170" t="s">
        <v>283</v>
      </c>
    </row>
    <row r="279" spans="2:65" s="1" customFormat="1" ht="24.2" customHeight="1">
      <c r="B279" s="125"/>
      <c r="C279" s="155" t="s">
        <v>546</v>
      </c>
      <c r="D279" s="155" t="s">
        <v>285</v>
      </c>
      <c r="E279" s="156" t="s">
        <v>539</v>
      </c>
      <c r="F279" s="157" t="s">
        <v>540</v>
      </c>
      <c r="G279" s="158" t="s">
        <v>288</v>
      </c>
      <c r="H279" s="159">
        <v>22.2</v>
      </c>
      <c r="I279" s="160"/>
      <c r="J279" s="161">
        <f>ROUND(I279*H279,2)</f>
        <v>0</v>
      </c>
      <c r="K279" s="162"/>
      <c r="L279" s="31"/>
      <c r="M279" s="163" t="s">
        <v>1</v>
      </c>
      <c r="N279" s="124" t="s">
        <v>41</v>
      </c>
      <c r="P279" s="164">
        <f>O279*H279</f>
        <v>0</v>
      </c>
      <c r="Q279" s="164">
        <v>2.2499999999999999E-4</v>
      </c>
      <c r="R279" s="164">
        <f>Q279*H279</f>
        <v>4.9949999999999994E-3</v>
      </c>
      <c r="S279" s="164">
        <v>0</v>
      </c>
      <c r="T279" s="165">
        <f>S279*H279</f>
        <v>0</v>
      </c>
      <c r="AR279" s="166" t="s">
        <v>289</v>
      </c>
      <c r="AT279" s="166" t="s">
        <v>285</v>
      </c>
      <c r="AU279" s="166" t="s">
        <v>87</v>
      </c>
      <c r="AY279" s="16" t="s">
        <v>283</v>
      </c>
      <c r="BE279" s="167">
        <f>IF(N279="základná",J279,0)</f>
        <v>0</v>
      </c>
      <c r="BF279" s="167">
        <f>IF(N279="znížená",J279,0)</f>
        <v>0</v>
      </c>
      <c r="BG279" s="167">
        <f>IF(N279="zákl. prenesená",J279,0)</f>
        <v>0</v>
      </c>
      <c r="BH279" s="167">
        <f>IF(N279="zníž. prenesená",J279,0)</f>
        <v>0</v>
      </c>
      <c r="BI279" s="167">
        <f>IF(N279="nulová",J279,0)</f>
        <v>0</v>
      </c>
      <c r="BJ279" s="16" t="s">
        <v>87</v>
      </c>
      <c r="BK279" s="167">
        <f>ROUND(I279*H279,2)</f>
        <v>0</v>
      </c>
      <c r="BL279" s="16" t="s">
        <v>289</v>
      </c>
      <c r="BM279" s="166" t="s">
        <v>5313</v>
      </c>
    </row>
    <row r="280" spans="2:65" s="1" customFormat="1" ht="24.2" customHeight="1">
      <c r="B280" s="125"/>
      <c r="C280" s="155" t="s">
        <v>551</v>
      </c>
      <c r="D280" s="155" t="s">
        <v>285</v>
      </c>
      <c r="E280" s="156" t="s">
        <v>543</v>
      </c>
      <c r="F280" s="157" t="s">
        <v>544</v>
      </c>
      <c r="G280" s="158" t="s">
        <v>288</v>
      </c>
      <c r="H280" s="159">
        <v>22.2</v>
      </c>
      <c r="I280" s="160"/>
      <c r="J280" s="161">
        <f>ROUND(I280*H280,2)</f>
        <v>0</v>
      </c>
      <c r="K280" s="162"/>
      <c r="L280" s="31"/>
      <c r="M280" s="163" t="s">
        <v>1</v>
      </c>
      <c r="N280" s="124" t="s">
        <v>41</v>
      </c>
      <c r="P280" s="164">
        <f>O280*H280</f>
        <v>0</v>
      </c>
      <c r="Q280" s="164">
        <v>3.3E-3</v>
      </c>
      <c r="R280" s="164">
        <f>Q280*H280</f>
        <v>7.3259999999999992E-2</v>
      </c>
      <c r="S280" s="164">
        <v>0</v>
      </c>
      <c r="T280" s="165">
        <f>S280*H280</f>
        <v>0</v>
      </c>
      <c r="AR280" s="166" t="s">
        <v>289</v>
      </c>
      <c r="AT280" s="166" t="s">
        <v>285</v>
      </c>
      <c r="AU280" s="166" t="s">
        <v>87</v>
      </c>
      <c r="AY280" s="16" t="s">
        <v>283</v>
      </c>
      <c r="BE280" s="167">
        <f>IF(N280="základná",J280,0)</f>
        <v>0</v>
      </c>
      <c r="BF280" s="167">
        <f>IF(N280="znížená",J280,0)</f>
        <v>0</v>
      </c>
      <c r="BG280" s="167">
        <f>IF(N280="zákl. prenesená",J280,0)</f>
        <v>0</v>
      </c>
      <c r="BH280" s="167">
        <f>IF(N280="zníž. prenesená",J280,0)</f>
        <v>0</v>
      </c>
      <c r="BI280" s="167">
        <f>IF(N280="nulová",J280,0)</f>
        <v>0</v>
      </c>
      <c r="BJ280" s="16" t="s">
        <v>87</v>
      </c>
      <c r="BK280" s="167">
        <f>ROUND(I280*H280,2)</f>
        <v>0</v>
      </c>
      <c r="BL280" s="16" t="s">
        <v>289</v>
      </c>
      <c r="BM280" s="166" t="s">
        <v>5314</v>
      </c>
    </row>
    <row r="281" spans="2:65" s="1" customFormat="1" ht="24.2" customHeight="1">
      <c r="B281" s="125"/>
      <c r="C281" s="155" t="s">
        <v>555</v>
      </c>
      <c r="D281" s="155" t="s">
        <v>285</v>
      </c>
      <c r="E281" s="156" t="s">
        <v>547</v>
      </c>
      <c r="F281" s="157" t="s">
        <v>548</v>
      </c>
      <c r="G281" s="158" t="s">
        <v>288</v>
      </c>
      <c r="H281" s="159">
        <v>675.4</v>
      </c>
      <c r="I281" s="160"/>
      <c r="J281" s="161">
        <f>ROUND(I281*H281,2)</f>
        <v>0</v>
      </c>
      <c r="K281" s="162"/>
      <c r="L281" s="31"/>
      <c r="M281" s="163" t="s">
        <v>1</v>
      </c>
      <c r="N281" s="124" t="s">
        <v>41</v>
      </c>
      <c r="P281" s="164">
        <f>O281*H281</f>
        <v>0</v>
      </c>
      <c r="Q281" s="164">
        <v>5.2500000000000003E-3</v>
      </c>
      <c r="R281" s="164">
        <f>Q281*H281</f>
        <v>3.5458500000000002</v>
      </c>
      <c r="S281" s="164">
        <v>0</v>
      </c>
      <c r="T281" s="165">
        <f>S281*H281</f>
        <v>0</v>
      </c>
      <c r="AR281" s="166" t="s">
        <v>289</v>
      </c>
      <c r="AT281" s="166" t="s">
        <v>285</v>
      </c>
      <c r="AU281" s="166" t="s">
        <v>87</v>
      </c>
      <c r="AY281" s="16" t="s">
        <v>283</v>
      </c>
      <c r="BE281" s="167">
        <f>IF(N281="základná",J281,0)</f>
        <v>0</v>
      </c>
      <c r="BF281" s="167">
        <f>IF(N281="znížená",J281,0)</f>
        <v>0</v>
      </c>
      <c r="BG281" s="167">
        <f>IF(N281="zákl. prenesená",J281,0)</f>
        <v>0</v>
      </c>
      <c r="BH281" s="167">
        <f>IF(N281="zníž. prenesená",J281,0)</f>
        <v>0</v>
      </c>
      <c r="BI281" s="167">
        <f>IF(N281="nulová",J281,0)</f>
        <v>0</v>
      </c>
      <c r="BJ281" s="16" t="s">
        <v>87</v>
      </c>
      <c r="BK281" s="167">
        <f>ROUND(I281*H281,2)</f>
        <v>0</v>
      </c>
      <c r="BL281" s="16" t="s">
        <v>289</v>
      </c>
      <c r="BM281" s="166" t="s">
        <v>549</v>
      </c>
    </row>
    <row r="282" spans="2:65" s="1" customFormat="1" ht="24.2" customHeight="1">
      <c r="B282" s="125"/>
      <c r="C282" s="155" t="s">
        <v>561</v>
      </c>
      <c r="D282" s="155" t="s">
        <v>285</v>
      </c>
      <c r="E282" s="156" t="s">
        <v>552</v>
      </c>
      <c r="F282" s="157" t="s">
        <v>553</v>
      </c>
      <c r="G282" s="158" t="s">
        <v>288</v>
      </c>
      <c r="H282" s="159">
        <v>675.4</v>
      </c>
      <c r="I282" s="160"/>
      <c r="J282" s="161">
        <f>ROUND(I282*H282,2)</f>
        <v>0</v>
      </c>
      <c r="K282" s="162"/>
      <c r="L282" s="31"/>
      <c r="M282" s="163" t="s">
        <v>1</v>
      </c>
      <c r="N282" s="124" t="s">
        <v>41</v>
      </c>
      <c r="P282" s="164">
        <f>O282*H282</f>
        <v>0</v>
      </c>
      <c r="Q282" s="164">
        <v>1.155E-2</v>
      </c>
      <c r="R282" s="164">
        <f>Q282*H282</f>
        <v>7.8008699999999997</v>
      </c>
      <c r="S282" s="164">
        <v>0</v>
      </c>
      <c r="T282" s="165">
        <f>S282*H282</f>
        <v>0</v>
      </c>
      <c r="AR282" s="166" t="s">
        <v>289</v>
      </c>
      <c r="AT282" s="166" t="s">
        <v>285</v>
      </c>
      <c r="AU282" s="166" t="s">
        <v>87</v>
      </c>
      <c r="AY282" s="16" t="s">
        <v>283</v>
      </c>
      <c r="BE282" s="167">
        <f>IF(N282="základná",J282,0)</f>
        <v>0</v>
      </c>
      <c r="BF282" s="167">
        <f>IF(N282="znížená",J282,0)</f>
        <v>0</v>
      </c>
      <c r="BG282" s="167">
        <f>IF(N282="zákl. prenesená",J282,0)</f>
        <v>0</v>
      </c>
      <c r="BH282" s="167">
        <f>IF(N282="zníž. prenesená",J282,0)</f>
        <v>0</v>
      </c>
      <c r="BI282" s="167">
        <f>IF(N282="nulová",J282,0)</f>
        <v>0</v>
      </c>
      <c r="BJ282" s="16" t="s">
        <v>87</v>
      </c>
      <c r="BK282" s="167">
        <f>ROUND(I282*H282,2)</f>
        <v>0</v>
      </c>
      <c r="BL282" s="16" t="s">
        <v>289</v>
      </c>
      <c r="BM282" s="166" t="s">
        <v>554</v>
      </c>
    </row>
    <row r="283" spans="2:65" s="1" customFormat="1" ht="24.2" customHeight="1">
      <c r="B283" s="125"/>
      <c r="C283" s="155" t="s">
        <v>566</v>
      </c>
      <c r="D283" s="155" t="s">
        <v>285</v>
      </c>
      <c r="E283" s="156" t="s">
        <v>556</v>
      </c>
      <c r="F283" s="157" t="s">
        <v>557</v>
      </c>
      <c r="G283" s="158" t="s">
        <v>288</v>
      </c>
      <c r="H283" s="159">
        <v>22.2</v>
      </c>
      <c r="I283" s="160"/>
      <c r="J283" s="161">
        <f>ROUND(I283*H283,2)</f>
        <v>0</v>
      </c>
      <c r="K283" s="162"/>
      <c r="L283" s="31"/>
      <c r="M283" s="163" t="s">
        <v>1</v>
      </c>
      <c r="N283" s="124" t="s">
        <v>41</v>
      </c>
      <c r="P283" s="164">
        <f>O283*H283</f>
        <v>0</v>
      </c>
      <c r="Q283" s="164">
        <v>3.3694000000000002E-2</v>
      </c>
      <c r="R283" s="164">
        <f>Q283*H283</f>
        <v>0.74800679999999997</v>
      </c>
      <c r="S283" s="164">
        <v>0</v>
      </c>
      <c r="T283" s="165">
        <f>S283*H283</f>
        <v>0</v>
      </c>
      <c r="AR283" s="166" t="s">
        <v>289</v>
      </c>
      <c r="AT283" s="166" t="s">
        <v>285</v>
      </c>
      <c r="AU283" s="166" t="s">
        <v>87</v>
      </c>
      <c r="AY283" s="16" t="s">
        <v>283</v>
      </c>
      <c r="BE283" s="167">
        <f>IF(N283="základná",J283,0)</f>
        <v>0</v>
      </c>
      <c r="BF283" s="167">
        <f>IF(N283="znížená",J283,0)</f>
        <v>0</v>
      </c>
      <c r="BG283" s="167">
        <f>IF(N283="zákl. prenesená",J283,0)</f>
        <v>0</v>
      </c>
      <c r="BH283" s="167">
        <f>IF(N283="zníž. prenesená",J283,0)</f>
        <v>0</v>
      </c>
      <c r="BI283" s="167">
        <f>IF(N283="nulová",J283,0)</f>
        <v>0</v>
      </c>
      <c r="BJ283" s="16" t="s">
        <v>87</v>
      </c>
      <c r="BK283" s="167">
        <f>ROUND(I283*H283,2)</f>
        <v>0</v>
      </c>
      <c r="BL283" s="16" t="s">
        <v>289</v>
      </c>
      <c r="BM283" s="166" t="s">
        <v>5315</v>
      </c>
    </row>
    <row r="284" spans="2:65" s="14" customFormat="1" ht="11.25">
      <c r="B284" s="183"/>
      <c r="D284" s="169" t="s">
        <v>291</v>
      </c>
      <c r="E284" s="184" t="s">
        <v>1</v>
      </c>
      <c r="F284" s="185" t="s">
        <v>559</v>
      </c>
      <c r="H284" s="184" t="s">
        <v>1</v>
      </c>
      <c r="I284" s="186"/>
      <c r="L284" s="183"/>
      <c r="M284" s="187"/>
      <c r="T284" s="188"/>
      <c r="AT284" s="184" t="s">
        <v>291</v>
      </c>
      <c r="AU284" s="184" t="s">
        <v>87</v>
      </c>
      <c r="AV284" s="14" t="s">
        <v>82</v>
      </c>
      <c r="AW284" s="14" t="s">
        <v>31</v>
      </c>
      <c r="AX284" s="14" t="s">
        <v>75</v>
      </c>
      <c r="AY284" s="184" t="s">
        <v>283</v>
      </c>
    </row>
    <row r="285" spans="2:65" s="12" customFormat="1" ht="11.25">
      <c r="B285" s="168"/>
      <c r="D285" s="169" t="s">
        <v>291</v>
      </c>
      <c r="E285" s="170" t="s">
        <v>1</v>
      </c>
      <c r="F285" s="171" t="s">
        <v>5316</v>
      </c>
      <c r="H285" s="172">
        <v>22.2</v>
      </c>
      <c r="I285" s="173"/>
      <c r="L285" s="168"/>
      <c r="M285" s="174"/>
      <c r="T285" s="175"/>
      <c r="AT285" s="170" t="s">
        <v>291</v>
      </c>
      <c r="AU285" s="170" t="s">
        <v>87</v>
      </c>
      <c r="AV285" s="12" t="s">
        <v>87</v>
      </c>
      <c r="AW285" s="12" t="s">
        <v>31</v>
      </c>
      <c r="AX285" s="12" t="s">
        <v>82</v>
      </c>
      <c r="AY285" s="170" t="s">
        <v>283</v>
      </c>
    </row>
    <row r="286" spans="2:65" s="1" customFormat="1" ht="24.2" customHeight="1">
      <c r="B286" s="125"/>
      <c r="C286" s="155" t="s">
        <v>571</v>
      </c>
      <c r="D286" s="155" t="s">
        <v>285</v>
      </c>
      <c r="E286" s="156" t="s">
        <v>5317</v>
      </c>
      <c r="F286" s="157" t="s">
        <v>5318</v>
      </c>
      <c r="G286" s="158" t="s">
        <v>296</v>
      </c>
      <c r="H286" s="159">
        <v>18.053999999999998</v>
      </c>
      <c r="I286" s="160"/>
      <c r="J286" s="161">
        <f>ROUND(I286*H286,2)</f>
        <v>0</v>
      </c>
      <c r="K286" s="162"/>
      <c r="L286" s="31"/>
      <c r="M286" s="163" t="s">
        <v>1</v>
      </c>
      <c r="N286" s="124" t="s">
        <v>41</v>
      </c>
      <c r="P286" s="164">
        <f>O286*H286</f>
        <v>0</v>
      </c>
      <c r="Q286" s="164">
        <v>2.1940735</v>
      </c>
      <c r="R286" s="164">
        <f>Q286*H286</f>
        <v>39.611802968999996</v>
      </c>
      <c r="S286" s="164">
        <v>0</v>
      </c>
      <c r="T286" s="165">
        <f>S286*H286</f>
        <v>0</v>
      </c>
      <c r="AR286" s="166" t="s">
        <v>289</v>
      </c>
      <c r="AT286" s="166" t="s">
        <v>285</v>
      </c>
      <c r="AU286" s="166" t="s">
        <v>87</v>
      </c>
      <c r="AY286" s="16" t="s">
        <v>283</v>
      </c>
      <c r="BE286" s="167">
        <f>IF(N286="základná",J286,0)</f>
        <v>0</v>
      </c>
      <c r="BF286" s="167">
        <f>IF(N286="znížená",J286,0)</f>
        <v>0</v>
      </c>
      <c r="BG286" s="167">
        <f>IF(N286="zákl. prenesená",J286,0)</f>
        <v>0</v>
      </c>
      <c r="BH286" s="167">
        <f>IF(N286="zníž. prenesená",J286,0)</f>
        <v>0</v>
      </c>
      <c r="BI286" s="167">
        <f>IF(N286="nulová",J286,0)</f>
        <v>0</v>
      </c>
      <c r="BJ286" s="16" t="s">
        <v>87</v>
      </c>
      <c r="BK286" s="167">
        <f>ROUND(I286*H286,2)</f>
        <v>0</v>
      </c>
      <c r="BL286" s="16" t="s">
        <v>289</v>
      </c>
      <c r="BM286" s="166" t="s">
        <v>5319</v>
      </c>
    </row>
    <row r="287" spans="2:65" s="12" customFormat="1" ht="11.25">
      <c r="B287" s="168"/>
      <c r="D287" s="169" t="s">
        <v>291</v>
      </c>
      <c r="E287" s="170" t="s">
        <v>1</v>
      </c>
      <c r="F287" s="171" t="s">
        <v>5320</v>
      </c>
      <c r="H287" s="172">
        <v>18.053999999999998</v>
      </c>
      <c r="I287" s="173"/>
      <c r="L287" s="168"/>
      <c r="M287" s="174"/>
      <c r="T287" s="175"/>
      <c r="AT287" s="170" t="s">
        <v>291</v>
      </c>
      <c r="AU287" s="170" t="s">
        <v>87</v>
      </c>
      <c r="AV287" s="12" t="s">
        <v>87</v>
      </c>
      <c r="AW287" s="12" t="s">
        <v>31</v>
      </c>
      <c r="AX287" s="12" t="s">
        <v>82</v>
      </c>
      <c r="AY287" s="170" t="s">
        <v>283</v>
      </c>
    </row>
    <row r="288" spans="2:65" s="1" customFormat="1" ht="24.2" customHeight="1">
      <c r="B288" s="125"/>
      <c r="C288" s="155" t="s">
        <v>576</v>
      </c>
      <c r="D288" s="155" t="s">
        <v>285</v>
      </c>
      <c r="E288" s="156" t="s">
        <v>562</v>
      </c>
      <c r="F288" s="157" t="s">
        <v>563</v>
      </c>
      <c r="G288" s="158" t="s">
        <v>296</v>
      </c>
      <c r="H288" s="159">
        <v>10.929</v>
      </c>
      <c r="I288" s="160"/>
      <c r="J288" s="161">
        <f>ROUND(I288*H288,2)</f>
        <v>0</v>
      </c>
      <c r="K288" s="162"/>
      <c r="L288" s="31"/>
      <c r="M288" s="163" t="s">
        <v>1</v>
      </c>
      <c r="N288" s="124" t="s">
        <v>41</v>
      </c>
      <c r="P288" s="164">
        <f>O288*H288</f>
        <v>0</v>
      </c>
      <c r="Q288" s="164">
        <v>2.19407</v>
      </c>
      <c r="R288" s="164">
        <f>Q288*H288</f>
        <v>23.97899103</v>
      </c>
      <c r="S288" s="164">
        <v>0</v>
      </c>
      <c r="T288" s="165">
        <f>S288*H288</f>
        <v>0</v>
      </c>
      <c r="AR288" s="166" t="s">
        <v>289</v>
      </c>
      <c r="AT288" s="166" t="s">
        <v>285</v>
      </c>
      <c r="AU288" s="166" t="s">
        <v>87</v>
      </c>
      <c r="AY288" s="16" t="s">
        <v>283</v>
      </c>
      <c r="BE288" s="167">
        <f>IF(N288="základná",J288,0)</f>
        <v>0</v>
      </c>
      <c r="BF288" s="167">
        <f>IF(N288="znížená",J288,0)</f>
        <v>0</v>
      </c>
      <c r="BG288" s="167">
        <f>IF(N288="zákl. prenesená",J288,0)</f>
        <v>0</v>
      </c>
      <c r="BH288" s="167">
        <f>IF(N288="zníž. prenesená",J288,0)</f>
        <v>0</v>
      </c>
      <c r="BI288" s="167">
        <f>IF(N288="nulová",J288,0)</f>
        <v>0</v>
      </c>
      <c r="BJ288" s="16" t="s">
        <v>87</v>
      </c>
      <c r="BK288" s="167">
        <f>ROUND(I288*H288,2)</f>
        <v>0</v>
      </c>
      <c r="BL288" s="16" t="s">
        <v>289</v>
      </c>
      <c r="BM288" s="166" t="s">
        <v>564</v>
      </c>
    </row>
    <row r="289" spans="2:65" s="12" customFormat="1" ht="11.25">
      <c r="B289" s="168"/>
      <c r="D289" s="169" t="s">
        <v>291</v>
      </c>
      <c r="E289" s="170" t="s">
        <v>1</v>
      </c>
      <c r="F289" s="171" t="s">
        <v>5321</v>
      </c>
      <c r="H289" s="172">
        <v>10.929</v>
      </c>
      <c r="I289" s="173"/>
      <c r="L289" s="168"/>
      <c r="M289" s="174"/>
      <c r="T289" s="175"/>
      <c r="AT289" s="170" t="s">
        <v>291</v>
      </c>
      <c r="AU289" s="170" t="s">
        <v>87</v>
      </c>
      <c r="AV289" s="12" t="s">
        <v>87</v>
      </c>
      <c r="AW289" s="12" t="s">
        <v>31</v>
      </c>
      <c r="AX289" s="12" t="s">
        <v>82</v>
      </c>
      <c r="AY289" s="170" t="s">
        <v>283</v>
      </c>
    </row>
    <row r="290" spans="2:65" s="1" customFormat="1" ht="33" customHeight="1">
      <c r="B290" s="125"/>
      <c r="C290" s="155" t="s">
        <v>581</v>
      </c>
      <c r="D290" s="155" t="s">
        <v>285</v>
      </c>
      <c r="E290" s="156" t="s">
        <v>567</v>
      </c>
      <c r="F290" s="157" t="s">
        <v>568</v>
      </c>
      <c r="G290" s="158" t="s">
        <v>296</v>
      </c>
      <c r="H290" s="159">
        <v>10.929</v>
      </c>
      <c r="I290" s="160"/>
      <c r="J290" s="161">
        <f>ROUND(I290*H290,2)</f>
        <v>0</v>
      </c>
      <c r="K290" s="162"/>
      <c r="L290" s="31"/>
      <c r="M290" s="163" t="s">
        <v>1</v>
      </c>
      <c r="N290" s="124" t="s">
        <v>41</v>
      </c>
      <c r="P290" s="164">
        <f>O290*H290</f>
        <v>0</v>
      </c>
      <c r="Q290" s="164">
        <v>0</v>
      </c>
      <c r="R290" s="164">
        <f>Q290*H290</f>
        <v>0</v>
      </c>
      <c r="S290" s="164">
        <v>0</v>
      </c>
      <c r="T290" s="165">
        <f>S290*H290</f>
        <v>0</v>
      </c>
      <c r="AR290" s="166" t="s">
        <v>289</v>
      </c>
      <c r="AT290" s="166" t="s">
        <v>285</v>
      </c>
      <c r="AU290" s="166" t="s">
        <v>87</v>
      </c>
      <c r="AY290" s="16" t="s">
        <v>283</v>
      </c>
      <c r="BE290" s="167">
        <f>IF(N290="základná",J290,0)</f>
        <v>0</v>
      </c>
      <c r="BF290" s="167">
        <f>IF(N290="znížená",J290,0)</f>
        <v>0</v>
      </c>
      <c r="BG290" s="167">
        <f>IF(N290="zákl. prenesená",J290,0)</f>
        <v>0</v>
      </c>
      <c r="BH290" s="167">
        <f>IF(N290="zníž. prenesená",J290,0)</f>
        <v>0</v>
      </c>
      <c r="BI290" s="167">
        <f>IF(N290="nulová",J290,0)</f>
        <v>0</v>
      </c>
      <c r="BJ290" s="16" t="s">
        <v>87</v>
      </c>
      <c r="BK290" s="167">
        <f>ROUND(I290*H290,2)</f>
        <v>0</v>
      </c>
      <c r="BL290" s="16" t="s">
        <v>289</v>
      </c>
      <c r="BM290" s="166" t="s">
        <v>569</v>
      </c>
    </row>
    <row r="291" spans="2:65" s="12" customFormat="1" ht="11.25">
      <c r="B291" s="168"/>
      <c r="D291" s="169" t="s">
        <v>291</v>
      </c>
      <c r="E291" s="170" t="s">
        <v>1</v>
      </c>
      <c r="F291" s="171" t="s">
        <v>5322</v>
      </c>
      <c r="H291" s="172">
        <v>10.929</v>
      </c>
      <c r="I291" s="173"/>
      <c r="L291" s="168"/>
      <c r="M291" s="174"/>
      <c r="T291" s="175"/>
      <c r="AT291" s="170" t="s">
        <v>291</v>
      </c>
      <c r="AU291" s="170" t="s">
        <v>87</v>
      </c>
      <c r="AV291" s="12" t="s">
        <v>87</v>
      </c>
      <c r="AW291" s="12" t="s">
        <v>31</v>
      </c>
      <c r="AX291" s="12" t="s">
        <v>82</v>
      </c>
      <c r="AY291" s="170" t="s">
        <v>283</v>
      </c>
    </row>
    <row r="292" spans="2:65" s="1" customFormat="1" ht="37.9" customHeight="1">
      <c r="B292" s="125"/>
      <c r="C292" s="155" t="s">
        <v>587</v>
      </c>
      <c r="D292" s="155" t="s">
        <v>285</v>
      </c>
      <c r="E292" s="156" t="s">
        <v>572</v>
      </c>
      <c r="F292" s="157" t="s">
        <v>573</v>
      </c>
      <c r="G292" s="158" t="s">
        <v>288</v>
      </c>
      <c r="H292" s="159">
        <v>72.86</v>
      </c>
      <c r="I292" s="160"/>
      <c r="J292" s="161">
        <f>ROUND(I292*H292,2)</f>
        <v>0</v>
      </c>
      <c r="K292" s="162"/>
      <c r="L292" s="31"/>
      <c r="M292" s="163" t="s">
        <v>1</v>
      </c>
      <c r="N292" s="124" t="s">
        <v>41</v>
      </c>
      <c r="P292" s="164">
        <f>O292*H292</f>
        <v>0</v>
      </c>
      <c r="Q292" s="164">
        <v>6.2700000000000004E-3</v>
      </c>
      <c r="R292" s="164">
        <f>Q292*H292</f>
        <v>0.45683220000000002</v>
      </c>
      <c r="S292" s="164">
        <v>0</v>
      </c>
      <c r="T292" s="165">
        <f>S292*H292</f>
        <v>0</v>
      </c>
      <c r="AR292" s="166" t="s">
        <v>289</v>
      </c>
      <c r="AT292" s="166" t="s">
        <v>285</v>
      </c>
      <c r="AU292" s="166" t="s">
        <v>87</v>
      </c>
      <c r="AY292" s="16" t="s">
        <v>283</v>
      </c>
      <c r="BE292" s="167">
        <f>IF(N292="základná",J292,0)</f>
        <v>0</v>
      </c>
      <c r="BF292" s="167">
        <f>IF(N292="znížená",J292,0)</f>
        <v>0</v>
      </c>
      <c r="BG292" s="167">
        <f>IF(N292="zákl. prenesená",J292,0)</f>
        <v>0</v>
      </c>
      <c r="BH292" s="167">
        <f>IF(N292="zníž. prenesená",J292,0)</f>
        <v>0</v>
      </c>
      <c r="BI292" s="167">
        <f>IF(N292="nulová",J292,0)</f>
        <v>0</v>
      </c>
      <c r="BJ292" s="16" t="s">
        <v>87</v>
      </c>
      <c r="BK292" s="167">
        <f>ROUND(I292*H292,2)</f>
        <v>0</v>
      </c>
      <c r="BL292" s="16" t="s">
        <v>289</v>
      </c>
      <c r="BM292" s="166" t="s">
        <v>574</v>
      </c>
    </row>
    <row r="293" spans="2:65" s="12" customFormat="1" ht="11.25">
      <c r="B293" s="168"/>
      <c r="D293" s="169" t="s">
        <v>291</v>
      </c>
      <c r="E293" s="170" t="s">
        <v>1</v>
      </c>
      <c r="F293" s="171" t="s">
        <v>5323</v>
      </c>
      <c r="H293" s="172">
        <v>72.86</v>
      </c>
      <c r="I293" s="173"/>
      <c r="L293" s="168"/>
      <c r="M293" s="174"/>
      <c r="T293" s="175"/>
      <c r="AT293" s="170" t="s">
        <v>291</v>
      </c>
      <c r="AU293" s="170" t="s">
        <v>87</v>
      </c>
      <c r="AV293" s="12" t="s">
        <v>87</v>
      </c>
      <c r="AW293" s="12" t="s">
        <v>31</v>
      </c>
      <c r="AX293" s="12" t="s">
        <v>82</v>
      </c>
      <c r="AY293" s="170" t="s">
        <v>283</v>
      </c>
    </row>
    <row r="294" spans="2:65" s="1" customFormat="1" ht="33" customHeight="1">
      <c r="B294" s="125"/>
      <c r="C294" s="155" t="s">
        <v>591</v>
      </c>
      <c r="D294" s="155" t="s">
        <v>285</v>
      </c>
      <c r="E294" s="156" t="s">
        <v>592</v>
      </c>
      <c r="F294" s="157" t="s">
        <v>593</v>
      </c>
      <c r="G294" s="158" t="s">
        <v>288</v>
      </c>
      <c r="H294" s="159">
        <v>1633.12</v>
      </c>
      <c r="I294" s="160"/>
      <c r="J294" s="161">
        <f>ROUND(I294*H294,2)</f>
        <v>0</v>
      </c>
      <c r="K294" s="162"/>
      <c r="L294" s="31"/>
      <c r="M294" s="163" t="s">
        <v>1</v>
      </c>
      <c r="N294" s="124" t="s">
        <v>41</v>
      </c>
      <c r="P294" s="164">
        <f>O294*H294</f>
        <v>0</v>
      </c>
      <c r="Q294" s="164">
        <v>5.9389999999999998E-2</v>
      </c>
      <c r="R294" s="164">
        <f>Q294*H294</f>
        <v>96.990996799999991</v>
      </c>
      <c r="S294" s="164">
        <v>0</v>
      </c>
      <c r="T294" s="165">
        <f>S294*H294</f>
        <v>0</v>
      </c>
      <c r="AR294" s="166" t="s">
        <v>289</v>
      </c>
      <c r="AT294" s="166" t="s">
        <v>285</v>
      </c>
      <c r="AU294" s="166" t="s">
        <v>87</v>
      </c>
      <c r="AY294" s="16" t="s">
        <v>283</v>
      </c>
      <c r="BE294" s="167">
        <f>IF(N294="základná",J294,0)</f>
        <v>0</v>
      </c>
      <c r="BF294" s="167">
        <f>IF(N294="znížená",J294,0)</f>
        <v>0</v>
      </c>
      <c r="BG294" s="167">
        <f>IF(N294="zákl. prenesená",J294,0)</f>
        <v>0</v>
      </c>
      <c r="BH294" s="167">
        <f>IF(N294="zníž. prenesená",J294,0)</f>
        <v>0</v>
      </c>
      <c r="BI294" s="167">
        <f>IF(N294="nulová",J294,0)</f>
        <v>0</v>
      </c>
      <c r="BJ294" s="16" t="s">
        <v>87</v>
      </c>
      <c r="BK294" s="167">
        <f>ROUND(I294*H294,2)</f>
        <v>0</v>
      </c>
      <c r="BL294" s="16" t="s">
        <v>289</v>
      </c>
      <c r="BM294" s="166" t="s">
        <v>594</v>
      </c>
    </row>
    <row r="295" spans="2:65" s="12" customFormat="1" ht="11.25">
      <c r="B295" s="168"/>
      <c r="D295" s="169" t="s">
        <v>291</v>
      </c>
      <c r="E295" s="170" t="s">
        <v>1</v>
      </c>
      <c r="F295" s="171" t="s">
        <v>5324</v>
      </c>
      <c r="H295" s="172">
        <v>79.53</v>
      </c>
      <c r="I295" s="173"/>
      <c r="L295" s="168"/>
      <c r="M295" s="174"/>
      <c r="T295" s="175"/>
      <c r="AT295" s="170" t="s">
        <v>291</v>
      </c>
      <c r="AU295" s="170" t="s">
        <v>87</v>
      </c>
      <c r="AV295" s="12" t="s">
        <v>87</v>
      </c>
      <c r="AW295" s="12" t="s">
        <v>31</v>
      </c>
      <c r="AX295" s="12" t="s">
        <v>75</v>
      </c>
      <c r="AY295" s="170" t="s">
        <v>283</v>
      </c>
    </row>
    <row r="296" spans="2:65" s="12" customFormat="1" ht="11.25">
      <c r="B296" s="168"/>
      <c r="D296" s="169" t="s">
        <v>291</v>
      </c>
      <c r="E296" s="170" t="s">
        <v>1</v>
      </c>
      <c r="F296" s="171" t="s">
        <v>5325</v>
      </c>
      <c r="H296" s="172">
        <v>127.07</v>
      </c>
      <c r="I296" s="173"/>
      <c r="L296" s="168"/>
      <c r="M296" s="174"/>
      <c r="T296" s="175"/>
      <c r="AT296" s="170" t="s">
        <v>291</v>
      </c>
      <c r="AU296" s="170" t="s">
        <v>87</v>
      </c>
      <c r="AV296" s="12" t="s">
        <v>87</v>
      </c>
      <c r="AW296" s="12" t="s">
        <v>31</v>
      </c>
      <c r="AX296" s="12" t="s">
        <v>75</v>
      </c>
      <c r="AY296" s="170" t="s">
        <v>283</v>
      </c>
    </row>
    <row r="297" spans="2:65" s="12" customFormat="1" ht="11.25">
      <c r="B297" s="168"/>
      <c r="D297" s="169" t="s">
        <v>291</v>
      </c>
      <c r="E297" s="170" t="s">
        <v>1</v>
      </c>
      <c r="F297" s="171" t="s">
        <v>5326</v>
      </c>
      <c r="H297" s="172">
        <v>322.18</v>
      </c>
      <c r="I297" s="173"/>
      <c r="L297" s="168"/>
      <c r="M297" s="174"/>
      <c r="T297" s="175"/>
      <c r="AT297" s="170" t="s">
        <v>291</v>
      </c>
      <c r="AU297" s="170" t="s">
        <v>87</v>
      </c>
      <c r="AV297" s="12" t="s">
        <v>87</v>
      </c>
      <c r="AW297" s="12" t="s">
        <v>31</v>
      </c>
      <c r="AX297" s="12" t="s">
        <v>75</v>
      </c>
      <c r="AY297" s="170" t="s">
        <v>283</v>
      </c>
    </row>
    <row r="298" spans="2:65" s="12" customFormat="1" ht="11.25">
      <c r="B298" s="168"/>
      <c r="D298" s="169" t="s">
        <v>291</v>
      </c>
      <c r="E298" s="170" t="s">
        <v>1</v>
      </c>
      <c r="F298" s="171" t="s">
        <v>5327</v>
      </c>
      <c r="H298" s="172">
        <v>56.14</v>
      </c>
      <c r="I298" s="173"/>
      <c r="L298" s="168"/>
      <c r="M298" s="174"/>
      <c r="T298" s="175"/>
      <c r="AT298" s="170" t="s">
        <v>291</v>
      </c>
      <c r="AU298" s="170" t="s">
        <v>87</v>
      </c>
      <c r="AV298" s="12" t="s">
        <v>87</v>
      </c>
      <c r="AW298" s="12" t="s">
        <v>31</v>
      </c>
      <c r="AX298" s="12" t="s">
        <v>75</v>
      </c>
      <c r="AY298" s="170" t="s">
        <v>283</v>
      </c>
    </row>
    <row r="299" spans="2:65" s="12" customFormat="1" ht="11.25">
      <c r="B299" s="168"/>
      <c r="D299" s="169" t="s">
        <v>291</v>
      </c>
      <c r="E299" s="170" t="s">
        <v>1</v>
      </c>
      <c r="F299" s="171" t="s">
        <v>5328</v>
      </c>
      <c r="H299" s="172">
        <v>142.30000000000001</v>
      </c>
      <c r="I299" s="173"/>
      <c r="L299" s="168"/>
      <c r="M299" s="174"/>
      <c r="T299" s="175"/>
      <c r="AT299" s="170" t="s">
        <v>291</v>
      </c>
      <c r="AU299" s="170" t="s">
        <v>87</v>
      </c>
      <c r="AV299" s="12" t="s">
        <v>87</v>
      </c>
      <c r="AW299" s="12" t="s">
        <v>31</v>
      </c>
      <c r="AX299" s="12" t="s">
        <v>75</v>
      </c>
      <c r="AY299" s="170" t="s">
        <v>283</v>
      </c>
    </row>
    <row r="300" spans="2:65" s="12" customFormat="1" ht="11.25">
      <c r="B300" s="168"/>
      <c r="D300" s="169" t="s">
        <v>291</v>
      </c>
      <c r="E300" s="170" t="s">
        <v>1</v>
      </c>
      <c r="F300" s="171" t="s">
        <v>5329</v>
      </c>
      <c r="H300" s="172">
        <v>221.36</v>
      </c>
      <c r="I300" s="173"/>
      <c r="L300" s="168"/>
      <c r="M300" s="174"/>
      <c r="T300" s="175"/>
      <c r="AT300" s="170" t="s">
        <v>291</v>
      </c>
      <c r="AU300" s="170" t="s">
        <v>87</v>
      </c>
      <c r="AV300" s="12" t="s">
        <v>87</v>
      </c>
      <c r="AW300" s="12" t="s">
        <v>31</v>
      </c>
      <c r="AX300" s="12" t="s">
        <v>75</v>
      </c>
      <c r="AY300" s="170" t="s">
        <v>283</v>
      </c>
    </row>
    <row r="301" spans="2:65" s="12" customFormat="1" ht="11.25">
      <c r="B301" s="168"/>
      <c r="D301" s="169" t="s">
        <v>291</v>
      </c>
      <c r="E301" s="170" t="s">
        <v>1</v>
      </c>
      <c r="F301" s="171" t="s">
        <v>5330</v>
      </c>
      <c r="H301" s="172">
        <v>95.24</v>
      </c>
      <c r="I301" s="173"/>
      <c r="L301" s="168"/>
      <c r="M301" s="174"/>
      <c r="T301" s="175"/>
      <c r="AT301" s="170" t="s">
        <v>291</v>
      </c>
      <c r="AU301" s="170" t="s">
        <v>87</v>
      </c>
      <c r="AV301" s="12" t="s">
        <v>87</v>
      </c>
      <c r="AW301" s="12" t="s">
        <v>31</v>
      </c>
      <c r="AX301" s="12" t="s">
        <v>75</v>
      </c>
      <c r="AY301" s="170" t="s">
        <v>283</v>
      </c>
    </row>
    <row r="302" spans="2:65" s="12" customFormat="1" ht="11.25">
      <c r="B302" s="168"/>
      <c r="D302" s="169" t="s">
        <v>291</v>
      </c>
      <c r="E302" s="170" t="s">
        <v>1</v>
      </c>
      <c r="F302" s="171" t="s">
        <v>5331</v>
      </c>
      <c r="H302" s="172">
        <v>228.22</v>
      </c>
      <c r="I302" s="173"/>
      <c r="L302" s="168"/>
      <c r="M302" s="174"/>
      <c r="T302" s="175"/>
      <c r="AT302" s="170" t="s">
        <v>291</v>
      </c>
      <c r="AU302" s="170" t="s">
        <v>87</v>
      </c>
      <c r="AV302" s="12" t="s">
        <v>87</v>
      </c>
      <c r="AW302" s="12" t="s">
        <v>31</v>
      </c>
      <c r="AX302" s="12" t="s">
        <v>75</v>
      </c>
      <c r="AY302" s="170" t="s">
        <v>283</v>
      </c>
    </row>
    <row r="303" spans="2:65" s="12" customFormat="1" ht="11.25">
      <c r="B303" s="168"/>
      <c r="D303" s="169" t="s">
        <v>291</v>
      </c>
      <c r="E303" s="170" t="s">
        <v>1</v>
      </c>
      <c r="F303" s="171" t="s">
        <v>5332</v>
      </c>
      <c r="H303" s="172">
        <v>361.08</v>
      </c>
      <c r="I303" s="173"/>
      <c r="L303" s="168"/>
      <c r="M303" s="174"/>
      <c r="T303" s="175"/>
      <c r="AT303" s="170" t="s">
        <v>291</v>
      </c>
      <c r="AU303" s="170" t="s">
        <v>87</v>
      </c>
      <c r="AV303" s="12" t="s">
        <v>87</v>
      </c>
      <c r="AW303" s="12" t="s">
        <v>31</v>
      </c>
      <c r="AX303" s="12" t="s">
        <v>75</v>
      </c>
      <c r="AY303" s="170" t="s">
        <v>283</v>
      </c>
    </row>
    <row r="304" spans="2:65" s="13" customFormat="1" ht="11.25">
      <c r="B304" s="176"/>
      <c r="D304" s="169" t="s">
        <v>291</v>
      </c>
      <c r="E304" s="177" t="s">
        <v>1</v>
      </c>
      <c r="F304" s="178" t="s">
        <v>293</v>
      </c>
      <c r="H304" s="179">
        <v>1633.12</v>
      </c>
      <c r="I304" s="180"/>
      <c r="L304" s="176"/>
      <c r="M304" s="181"/>
      <c r="T304" s="182"/>
      <c r="AT304" s="177" t="s">
        <v>291</v>
      </c>
      <c r="AU304" s="177" t="s">
        <v>87</v>
      </c>
      <c r="AV304" s="13" t="s">
        <v>289</v>
      </c>
      <c r="AW304" s="13" t="s">
        <v>31</v>
      </c>
      <c r="AX304" s="13" t="s">
        <v>82</v>
      </c>
      <c r="AY304" s="177" t="s">
        <v>283</v>
      </c>
    </row>
    <row r="305" spans="2:65" s="1" customFormat="1" ht="21.75" customHeight="1">
      <c r="B305" s="125"/>
      <c r="C305" s="155" t="s">
        <v>600</v>
      </c>
      <c r="D305" s="155" t="s">
        <v>285</v>
      </c>
      <c r="E305" s="156" t="s">
        <v>601</v>
      </c>
      <c r="F305" s="157" t="s">
        <v>602</v>
      </c>
      <c r="G305" s="158" t="s">
        <v>288</v>
      </c>
      <c r="H305" s="159">
        <v>726.75</v>
      </c>
      <c r="I305" s="160"/>
      <c r="J305" s="161">
        <f>ROUND(I305*H305,2)</f>
        <v>0</v>
      </c>
      <c r="K305" s="162"/>
      <c r="L305" s="31"/>
      <c r="M305" s="163" t="s">
        <v>1</v>
      </c>
      <c r="N305" s="124" t="s">
        <v>41</v>
      </c>
      <c r="P305" s="164">
        <f>O305*H305</f>
        <v>0</v>
      </c>
      <c r="Q305" s="164">
        <v>7.2099999999999997E-2</v>
      </c>
      <c r="R305" s="164">
        <f>Q305*H305</f>
        <v>52.398674999999997</v>
      </c>
      <c r="S305" s="164">
        <v>0</v>
      </c>
      <c r="T305" s="165">
        <f>S305*H305</f>
        <v>0</v>
      </c>
      <c r="AR305" s="166" t="s">
        <v>289</v>
      </c>
      <c r="AT305" s="166" t="s">
        <v>285</v>
      </c>
      <c r="AU305" s="166" t="s">
        <v>87</v>
      </c>
      <c r="AY305" s="16" t="s">
        <v>283</v>
      </c>
      <c r="BE305" s="167">
        <f>IF(N305="základná",J305,0)</f>
        <v>0</v>
      </c>
      <c r="BF305" s="167">
        <f>IF(N305="znížená",J305,0)</f>
        <v>0</v>
      </c>
      <c r="BG305" s="167">
        <f>IF(N305="zákl. prenesená",J305,0)</f>
        <v>0</v>
      </c>
      <c r="BH305" s="167">
        <f>IF(N305="zníž. prenesená",J305,0)</f>
        <v>0</v>
      </c>
      <c r="BI305" s="167">
        <f>IF(N305="nulová",J305,0)</f>
        <v>0</v>
      </c>
      <c r="BJ305" s="16" t="s">
        <v>87</v>
      </c>
      <c r="BK305" s="167">
        <f>ROUND(I305*H305,2)</f>
        <v>0</v>
      </c>
      <c r="BL305" s="16" t="s">
        <v>289</v>
      </c>
      <c r="BM305" s="166" t="s">
        <v>603</v>
      </c>
    </row>
    <row r="306" spans="2:65" s="12" customFormat="1" ht="11.25">
      <c r="B306" s="168"/>
      <c r="D306" s="169" t="s">
        <v>291</v>
      </c>
      <c r="E306" s="170" t="s">
        <v>1</v>
      </c>
      <c r="F306" s="171" t="s">
        <v>5325</v>
      </c>
      <c r="H306" s="172">
        <v>127.07</v>
      </c>
      <c r="I306" s="173"/>
      <c r="L306" s="168"/>
      <c r="M306" s="174"/>
      <c r="T306" s="175"/>
      <c r="AT306" s="170" t="s">
        <v>291</v>
      </c>
      <c r="AU306" s="170" t="s">
        <v>87</v>
      </c>
      <c r="AV306" s="12" t="s">
        <v>87</v>
      </c>
      <c r="AW306" s="12" t="s">
        <v>31</v>
      </c>
      <c r="AX306" s="12" t="s">
        <v>75</v>
      </c>
      <c r="AY306" s="170" t="s">
        <v>283</v>
      </c>
    </row>
    <row r="307" spans="2:65" s="12" customFormat="1" ht="11.25">
      <c r="B307" s="168"/>
      <c r="D307" s="169" t="s">
        <v>291</v>
      </c>
      <c r="E307" s="170" t="s">
        <v>1</v>
      </c>
      <c r="F307" s="171" t="s">
        <v>5326</v>
      </c>
      <c r="H307" s="172">
        <v>322.18</v>
      </c>
      <c r="I307" s="173"/>
      <c r="L307" s="168"/>
      <c r="M307" s="174"/>
      <c r="T307" s="175"/>
      <c r="AT307" s="170" t="s">
        <v>291</v>
      </c>
      <c r="AU307" s="170" t="s">
        <v>87</v>
      </c>
      <c r="AV307" s="12" t="s">
        <v>87</v>
      </c>
      <c r="AW307" s="12" t="s">
        <v>31</v>
      </c>
      <c r="AX307" s="12" t="s">
        <v>75</v>
      </c>
      <c r="AY307" s="170" t="s">
        <v>283</v>
      </c>
    </row>
    <row r="308" spans="2:65" s="12" customFormat="1" ht="11.25">
      <c r="B308" s="168"/>
      <c r="D308" s="169" t="s">
        <v>291</v>
      </c>
      <c r="E308" s="170" t="s">
        <v>1</v>
      </c>
      <c r="F308" s="171" t="s">
        <v>5329</v>
      </c>
      <c r="H308" s="172">
        <v>221.36</v>
      </c>
      <c r="I308" s="173"/>
      <c r="L308" s="168"/>
      <c r="M308" s="174"/>
      <c r="T308" s="175"/>
      <c r="AT308" s="170" t="s">
        <v>291</v>
      </c>
      <c r="AU308" s="170" t="s">
        <v>87</v>
      </c>
      <c r="AV308" s="12" t="s">
        <v>87</v>
      </c>
      <c r="AW308" s="12" t="s">
        <v>31</v>
      </c>
      <c r="AX308" s="12" t="s">
        <v>75</v>
      </c>
      <c r="AY308" s="170" t="s">
        <v>283</v>
      </c>
    </row>
    <row r="309" spans="2:65" s="12" customFormat="1" ht="11.25">
      <c r="B309" s="168"/>
      <c r="D309" s="169" t="s">
        <v>291</v>
      </c>
      <c r="E309" s="170" t="s">
        <v>1</v>
      </c>
      <c r="F309" s="171" t="s">
        <v>5327</v>
      </c>
      <c r="H309" s="172">
        <v>56.14</v>
      </c>
      <c r="I309" s="173"/>
      <c r="L309" s="168"/>
      <c r="M309" s="174"/>
      <c r="T309" s="175"/>
      <c r="AT309" s="170" t="s">
        <v>291</v>
      </c>
      <c r="AU309" s="170" t="s">
        <v>87</v>
      </c>
      <c r="AV309" s="12" t="s">
        <v>87</v>
      </c>
      <c r="AW309" s="12" t="s">
        <v>31</v>
      </c>
      <c r="AX309" s="12" t="s">
        <v>75</v>
      </c>
      <c r="AY309" s="170" t="s">
        <v>283</v>
      </c>
    </row>
    <row r="310" spans="2:65" s="13" customFormat="1" ht="11.25">
      <c r="B310" s="176"/>
      <c r="D310" s="169" t="s">
        <v>291</v>
      </c>
      <c r="E310" s="177" t="s">
        <v>1</v>
      </c>
      <c r="F310" s="178" t="s">
        <v>293</v>
      </c>
      <c r="H310" s="179">
        <v>726.75</v>
      </c>
      <c r="I310" s="180"/>
      <c r="L310" s="176"/>
      <c r="M310" s="181"/>
      <c r="T310" s="182"/>
      <c r="AT310" s="177" t="s">
        <v>291</v>
      </c>
      <c r="AU310" s="177" t="s">
        <v>87</v>
      </c>
      <c r="AV310" s="13" t="s">
        <v>289</v>
      </c>
      <c r="AW310" s="13" t="s">
        <v>31</v>
      </c>
      <c r="AX310" s="13" t="s">
        <v>82</v>
      </c>
      <c r="AY310" s="177" t="s">
        <v>283</v>
      </c>
    </row>
    <row r="311" spans="2:65" s="1" customFormat="1" ht="24.2" customHeight="1">
      <c r="B311" s="125"/>
      <c r="C311" s="155" t="s">
        <v>606</v>
      </c>
      <c r="D311" s="155" t="s">
        <v>285</v>
      </c>
      <c r="E311" s="156" t="s">
        <v>5333</v>
      </c>
      <c r="F311" s="157" t="s">
        <v>5334</v>
      </c>
      <c r="G311" s="158" t="s">
        <v>288</v>
      </c>
      <c r="H311" s="159">
        <v>450.05</v>
      </c>
      <c r="I311" s="160"/>
      <c r="J311" s="161">
        <f>ROUND(I311*H311,2)</f>
        <v>0</v>
      </c>
      <c r="K311" s="162"/>
      <c r="L311" s="31"/>
      <c r="M311" s="163" t="s">
        <v>1</v>
      </c>
      <c r="N311" s="124" t="s">
        <v>41</v>
      </c>
      <c r="P311" s="164">
        <f>O311*H311</f>
        <v>0</v>
      </c>
      <c r="Q311" s="164">
        <v>8.2400000000000001E-2</v>
      </c>
      <c r="R311" s="164">
        <f>Q311*H311</f>
        <v>37.084119999999999</v>
      </c>
      <c r="S311" s="164">
        <v>0</v>
      </c>
      <c r="T311" s="165">
        <f>S311*H311</f>
        <v>0</v>
      </c>
      <c r="AR311" s="166" t="s">
        <v>289</v>
      </c>
      <c r="AT311" s="166" t="s">
        <v>285</v>
      </c>
      <c r="AU311" s="166" t="s">
        <v>87</v>
      </c>
      <c r="AY311" s="16" t="s">
        <v>283</v>
      </c>
      <c r="BE311" s="167">
        <f>IF(N311="základná",J311,0)</f>
        <v>0</v>
      </c>
      <c r="BF311" s="167">
        <f>IF(N311="znížená",J311,0)</f>
        <v>0</v>
      </c>
      <c r="BG311" s="167">
        <f>IF(N311="zákl. prenesená",J311,0)</f>
        <v>0</v>
      </c>
      <c r="BH311" s="167">
        <f>IF(N311="zníž. prenesená",J311,0)</f>
        <v>0</v>
      </c>
      <c r="BI311" s="167">
        <f>IF(N311="nulová",J311,0)</f>
        <v>0</v>
      </c>
      <c r="BJ311" s="16" t="s">
        <v>87</v>
      </c>
      <c r="BK311" s="167">
        <f>ROUND(I311*H311,2)</f>
        <v>0</v>
      </c>
      <c r="BL311" s="16" t="s">
        <v>289</v>
      </c>
      <c r="BM311" s="166" t="s">
        <v>609</v>
      </c>
    </row>
    <row r="312" spans="2:65" s="12" customFormat="1" ht="11.25">
      <c r="B312" s="168"/>
      <c r="D312" s="169" t="s">
        <v>291</v>
      </c>
      <c r="E312" s="170" t="s">
        <v>1</v>
      </c>
      <c r="F312" s="171" t="s">
        <v>5324</v>
      </c>
      <c r="H312" s="172">
        <v>79.53</v>
      </c>
      <c r="I312" s="173"/>
      <c r="L312" s="168"/>
      <c r="M312" s="174"/>
      <c r="T312" s="175"/>
      <c r="AT312" s="170" t="s">
        <v>291</v>
      </c>
      <c r="AU312" s="170" t="s">
        <v>87</v>
      </c>
      <c r="AV312" s="12" t="s">
        <v>87</v>
      </c>
      <c r="AW312" s="12" t="s">
        <v>31</v>
      </c>
      <c r="AX312" s="12" t="s">
        <v>75</v>
      </c>
      <c r="AY312" s="170" t="s">
        <v>283</v>
      </c>
    </row>
    <row r="313" spans="2:65" s="12" customFormat="1" ht="11.25">
      <c r="B313" s="168"/>
      <c r="D313" s="169" t="s">
        <v>291</v>
      </c>
      <c r="E313" s="170" t="s">
        <v>1</v>
      </c>
      <c r="F313" s="171" t="s">
        <v>5328</v>
      </c>
      <c r="H313" s="172">
        <v>142.30000000000001</v>
      </c>
      <c r="I313" s="173"/>
      <c r="L313" s="168"/>
      <c r="M313" s="174"/>
      <c r="T313" s="175"/>
      <c r="AT313" s="170" t="s">
        <v>291</v>
      </c>
      <c r="AU313" s="170" t="s">
        <v>87</v>
      </c>
      <c r="AV313" s="12" t="s">
        <v>87</v>
      </c>
      <c r="AW313" s="12" t="s">
        <v>31</v>
      </c>
      <c r="AX313" s="12" t="s">
        <v>75</v>
      </c>
      <c r="AY313" s="170" t="s">
        <v>283</v>
      </c>
    </row>
    <row r="314" spans="2:65" s="12" customFormat="1" ht="11.25">
      <c r="B314" s="168"/>
      <c r="D314" s="169" t="s">
        <v>291</v>
      </c>
      <c r="E314" s="170" t="s">
        <v>1</v>
      </c>
      <c r="F314" s="171" t="s">
        <v>5331</v>
      </c>
      <c r="H314" s="172">
        <v>228.22</v>
      </c>
      <c r="I314" s="173"/>
      <c r="L314" s="168"/>
      <c r="M314" s="174"/>
      <c r="T314" s="175"/>
      <c r="AT314" s="170" t="s">
        <v>291</v>
      </c>
      <c r="AU314" s="170" t="s">
        <v>87</v>
      </c>
      <c r="AV314" s="12" t="s">
        <v>87</v>
      </c>
      <c r="AW314" s="12" t="s">
        <v>31</v>
      </c>
      <c r="AX314" s="12" t="s">
        <v>75</v>
      </c>
      <c r="AY314" s="170" t="s">
        <v>283</v>
      </c>
    </row>
    <row r="315" spans="2:65" s="13" customFormat="1" ht="11.25">
      <c r="B315" s="176"/>
      <c r="D315" s="169" t="s">
        <v>291</v>
      </c>
      <c r="E315" s="177" t="s">
        <v>1</v>
      </c>
      <c r="F315" s="178" t="s">
        <v>293</v>
      </c>
      <c r="H315" s="179">
        <v>450.05</v>
      </c>
      <c r="I315" s="180"/>
      <c r="L315" s="176"/>
      <c r="M315" s="181"/>
      <c r="T315" s="182"/>
      <c r="AT315" s="177" t="s">
        <v>291</v>
      </c>
      <c r="AU315" s="177" t="s">
        <v>87</v>
      </c>
      <c r="AV315" s="13" t="s">
        <v>289</v>
      </c>
      <c r="AW315" s="13" t="s">
        <v>31</v>
      </c>
      <c r="AX315" s="13" t="s">
        <v>82</v>
      </c>
      <c r="AY315" s="177" t="s">
        <v>283</v>
      </c>
    </row>
    <row r="316" spans="2:65" s="1" customFormat="1" ht="24.2" customHeight="1">
      <c r="B316" s="125"/>
      <c r="C316" s="155" t="s">
        <v>612</v>
      </c>
      <c r="D316" s="155" t="s">
        <v>285</v>
      </c>
      <c r="E316" s="156" t="s">
        <v>5335</v>
      </c>
      <c r="F316" s="157" t="s">
        <v>5336</v>
      </c>
      <c r="G316" s="158" t="s">
        <v>288</v>
      </c>
      <c r="H316" s="159">
        <v>228.22</v>
      </c>
      <c r="I316" s="160"/>
      <c r="J316" s="161">
        <f>ROUND(I316*H316,2)</f>
        <v>0</v>
      </c>
      <c r="K316" s="162"/>
      <c r="L316" s="31"/>
      <c r="M316" s="163" t="s">
        <v>1</v>
      </c>
      <c r="N316" s="124" t="s">
        <v>41</v>
      </c>
      <c r="P316" s="164">
        <f>O316*H316</f>
        <v>0</v>
      </c>
      <c r="Q316" s="164">
        <v>3.4680000000000002E-3</v>
      </c>
      <c r="R316" s="164">
        <f>Q316*H316</f>
        <v>0.79146696000000005</v>
      </c>
      <c r="S316" s="164">
        <v>0</v>
      </c>
      <c r="T316" s="165">
        <f>S316*H316</f>
        <v>0</v>
      </c>
      <c r="AR316" s="166" t="s">
        <v>289</v>
      </c>
      <c r="AT316" s="166" t="s">
        <v>285</v>
      </c>
      <c r="AU316" s="166" t="s">
        <v>87</v>
      </c>
      <c r="AY316" s="16" t="s">
        <v>283</v>
      </c>
      <c r="BE316" s="167">
        <f>IF(N316="základná",J316,0)</f>
        <v>0</v>
      </c>
      <c r="BF316" s="167">
        <f>IF(N316="znížená",J316,0)</f>
        <v>0</v>
      </c>
      <c r="BG316" s="167">
        <f>IF(N316="zákl. prenesená",J316,0)</f>
        <v>0</v>
      </c>
      <c r="BH316" s="167">
        <f>IF(N316="zníž. prenesená",J316,0)</f>
        <v>0</v>
      </c>
      <c r="BI316" s="167">
        <f>IF(N316="nulová",J316,0)</f>
        <v>0</v>
      </c>
      <c r="BJ316" s="16" t="s">
        <v>87</v>
      </c>
      <c r="BK316" s="167">
        <f>ROUND(I316*H316,2)</f>
        <v>0</v>
      </c>
      <c r="BL316" s="16" t="s">
        <v>289</v>
      </c>
      <c r="BM316" s="166" t="s">
        <v>5337</v>
      </c>
    </row>
    <row r="317" spans="2:65" s="12" customFormat="1" ht="11.25">
      <c r="B317" s="168"/>
      <c r="D317" s="169" t="s">
        <v>291</v>
      </c>
      <c r="E317" s="170" t="s">
        <v>1</v>
      </c>
      <c r="F317" s="171" t="s">
        <v>5331</v>
      </c>
      <c r="H317" s="172">
        <v>228.22</v>
      </c>
      <c r="I317" s="173"/>
      <c r="L317" s="168"/>
      <c r="M317" s="174"/>
      <c r="T317" s="175"/>
      <c r="AT317" s="170" t="s">
        <v>291</v>
      </c>
      <c r="AU317" s="170" t="s">
        <v>87</v>
      </c>
      <c r="AV317" s="12" t="s">
        <v>87</v>
      </c>
      <c r="AW317" s="12" t="s">
        <v>31</v>
      </c>
      <c r="AX317" s="12" t="s">
        <v>82</v>
      </c>
      <c r="AY317" s="170" t="s">
        <v>283</v>
      </c>
    </row>
    <row r="318" spans="2:65" s="1" customFormat="1" ht="24.2" customHeight="1">
      <c r="B318" s="125"/>
      <c r="C318" s="155" t="s">
        <v>616</v>
      </c>
      <c r="D318" s="155" t="s">
        <v>285</v>
      </c>
      <c r="E318" s="156" t="s">
        <v>5338</v>
      </c>
      <c r="F318" s="157" t="s">
        <v>5339</v>
      </c>
      <c r="G318" s="158" t="s">
        <v>288</v>
      </c>
      <c r="H318" s="159">
        <v>95.24</v>
      </c>
      <c r="I318" s="160"/>
      <c r="J318" s="161">
        <f>ROUND(I318*H318,2)</f>
        <v>0</v>
      </c>
      <c r="K318" s="162"/>
      <c r="L318" s="31"/>
      <c r="M318" s="163" t="s">
        <v>1</v>
      </c>
      <c r="N318" s="124" t="s">
        <v>41</v>
      </c>
      <c r="P318" s="164">
        <f>O318*H318</f>
        <v>0</v>
      </c>
      <c r="Q318" s="164">
        <v>8.6700000000000006E-3</v>
      </c>
      <c r="R318" s="164">
        <f>Q318*H318</f>
        <v>0.82573079999999999</v>
      </c>
      <c r="S318" s="164">
        <v>0</v>
      </c>
      <c r="T318" s="165">
        <f>S318*H318</f>
        <v>0</v>
      </c>
      <c r="AR318" s="166" t="s">
        <v>289</v>
      </c>
      <c r="AT318" s="166" t="s">
        <v>285</v>
      </c>
      <c r="AU318" s="166" t="s">
        <v>87</v>
      </c>
      <c r="AY318" s="16" t="s">
        <v>283</v>
      </c>
      <c r="BE318" s="167">
        <f>IF(N318="základná",J318,0)</f>
        <v>0</v>
      </c>
      <c r="BF318" s="167">
        <f>IF(N318="znížená",J318,0)</f>
        <v>0</v>
      </c>
      <c r="BG318" s="167">
        <f>IF(N318="zákl. prenesená",J318,0)</f>
        <v>0</v>
      </c>
      <c r="BH318" s="167">
        <f>IF(N318="zníž. prenesená",J318,0)</f>
        <v>0</v>
      </c>
      <c r="BI318" s="167">
        <f>IF(N318="nulová",J318,0)</f>
        <v>0</v>
      </c>
      <c r="BJ318" s="16" t="s">
        <v>87</v>
      </c>
      <c r="BK318" s="167">
        <f>ROUND(I318*H318,2)</f>
        <v>0</v>
      </c>
      <c r="BL318" s="16" t="s">
        <v>289</v>
      </c>
      <c r="BM318" s="166" t="s">
        <v>5340</v>
      </c>
    </row>
    <row r="319" spans="2:65" s="12" customFormat="1" ht="11.25">
      <c r="B319" s="168"/>
      <c r="D319" s="169" t="s">
        <v>291</v>
      </c>
      <c r="E319" s="170" t="s">
        <v>1</v>
      </c>
      <c r="F319" s="171" t="s">
        <v>5341</v>
      </c>
      <c r="H319" s="172">
        <v>95.24</v>
      </c>
      <c r="I319" s="173"/>
      <c r="L319" s="168"/>
      <c r="M319" s="174"/>
      <c r="T319" s="175"/>
      <c r="AT319" s="170" t="s">
        <v>291</v>
      </c>
      <c r="AU319" s="170" t="s">
        <v>87</v>
      </c>
      <c r="AV319" s="12" t="s">
        <v>87</v>
      </c>
      <c r="AW319" s="12" t="s">
        <v>31</v>
      </c>
      <c r="AX319" s="12" t="s">
        <v>82</v>
      </c>
      <c r="AY319" s="170" t="s">
        <v>283</v>
      </c>
    </row>
    <row r="320" spans="2:65" s="1" customFormat="1" ht="24.2" customHeight="1">
      <c r="B320" s="125"/>
      <c r="C320" s="155" t="s">
        <v>620</v>
      </c>
      <c r="D320" s="155" t="s">
        <v>285</v>
      </c>
      <c r="E320" s="156" t="s">
        <v>613</v>
      </c>
      <c r="F320" s="157" t="s">
        <v>614</v>
      </c>
      <c r="G320" s="158" t="s">
        <v>288</v>
      </c>
      <c r="H320" s="159">
        <v>948.58</v>
      </c>
      <c r="I320" s="160"/>
      <c r="J320" s="161">
        <f>ROUND(I320*H320,2)</f>
        <v>0</v>
      </c>
      <c r="K320" s="162"/>
      <c r="L320" s="31"/>
      <c r="M320" s="163" t="s">
        <v>1</v>
      </c>
      <c r="N320" s="124" t="s">
        <v>41</v>
      </c>
      <c r="P320" s="164">
        <f>O320*H320</f>
        <v>0</v>
      </c>
      <c r="Q320" s="164">
        <v>1.04E-2</v>
      </c>
      <c r="R320" s="164">
        <f>Q320*H320</f>
        <v>9.8652320000000007</v>
      </c>
      <c r="S320" s="164">
        <v>0</v>
      </c>
      <c r="T320" s="165">
        <f>S320*H320</f>
        <v>0</v>
      </c>
      <c r="AR320" s="166" t="s">
        <v>289</v>
      </c>
      <c r="AT320" s="166" t="s">
        <v>285</v>
      </c>
      <c r="AU320" s="166" t="s">
        <v>87</v>
      </c>
      <c r="AY320" s="16" t="s">
        <v>283</v>
      </c>
      <c r="BE320" s="167">
        <f>IF(N320="základná",J320,0)</f>
        <v>0</v>
      </c>
      <c r="BF320" s="167">
        <f>IF(N320="znížená",J320,0)</f>
        <v>0</v>
      </c>
      <c r="BG320" s="167">
        <f>IF(N320="zákl. prenesená",J320,0)</f>
        <v>0</v>
      </c>
      <c r="BH320" s="167">
        <f>IF(N320="zníž. prenesená",J320,0)</f>
        <v>0</v>
      </c>
      <c r="BI320" s="167">
        <f>IF(N320="nulová",J320,0)</f>
        <v>0</v>
      </c>
      <c r="BJ320" s="16" t="s">
        <v>87</v>
      </c>
      <c r="BK320" s="167">
        <f>ROUND(I320*H320,2)</f>
        <v>0</v>
      </c>
      <c r="BL320" s="16" t="s">
        <v>289</v>
      </c>
      <c r="BM320" s="166" t="s">
        <v>615</v>
      </c>
    </row>
    <row r="321" spans="2:65" s="12" customFormat="1" ht="11.25">
      <c r="B321" s="168"/>
      <c r="D321" s="169" t="s">
        <v>291</v>
      </c>
      <c r="E321" s="170" t="s">
        <v>1</v>
      </c>
      <c r="F321" s="171" t="s">
        <v>5324</v>
      </c>
      <c r="H321" s="172">
        <v>79.53</v>
      </c>
      <c r="I321" s="173"/>
      <c r="L321" s="168"/>
      <c r="M321" s="174"/>
      <c r="T321" s="175"/>
      <c r="AT321" s="170" t="s">
        <v>291</v>
      </c>
      <c r="AU321" s="170" t="s">
        <v>87</v>
      </c>
      <c r="AV321" s="12" t="s">
        <v>87</v>
      </c>
      <c r="AW321" s="12" t="s">
        <v>31</v>
      </c>
      <c r="AX321" s="12" t="s">
        <v>75</v>
      </c>
      <c r="AY321" s="170" t="s">
        <v>283</v>
      </c>
    </row>
    <row r="322" spans="2:65" s="12" customFormat="1" ht="11.25">
      <c r="B322" s="168"/>
      <c r="D322" s="169" t="s">
        <v>291</v>
      </c>
      <c r="E322" s="170" t="s">
        <v>1</v>
      </c>
      <c r="F322" s="171" t="s">
        <v>5325</v>
      </c>
      <c r="H322" s="172">
        <v>127.07</v>
      </c>
      <c r="I322" s="173"/>
      <c r="L322" s="168"/>
      <c r="M322" s="174"/>
      <c r="T322" s="175"/>
      <c r="AT322" s="170" t="s">
        <v>291</v>
      </c>
      <c r="AU322" s="170" t="s">
        <v>87</v>
      </c>
      <c r="AV322" s="12" t="s">
        <v>87</v>
      </c>
      <c r="AW322" s="12" t="s">
        <v>31</v>
      </c>
      <c r="AX322" s="12" t="s">
        <v>75</v>
      </c>
      <c r="AY322" s="170" t="s">
        <v>283</v>
      </c>
    </row>
    <row r="323" spans="2:65" s="12" customFormat="1" ht="11.25">
      <c r="B323" s="168"/>
      <c r="D323" s="169" t="s">
        <v>291</v>
      </c>
      <c r="E323" s="170" t="s">
        <v>1</v>
      </c>
      <c r="F323" s="171" t="s">
        <v>5326</v>
      </c>
      <c r="H323" s="172">
        <v>322.18</v>
      </c>
      <c r="I323" s="173"/>
      <c r="L323" s="168"/>
      <c r="M323" s="174"/>
      <c r="T323" s="175"/>
      <c r="AT323" s="170" t="s">
        <v>291</v>
      </c>
      <c r="AU323" s="170" t="s">
        <v>87</v>
      </c>
      <c r="AV323" s="12" t="s">
        <v>87</v>
      </c>
      <c r="AW323" s="12" t="s">
        <v>31</v>
      </c>
      <c r="AX323" s="12" t="s">
        <v>75</v>
      </c>
      <c r="AY323" s="170" t="s">
        <v>283</v>
      </c>
    </row>
    <row r="324" spans="2:65" s="12" customFormat="1" ht="11.25">
      <c r="B324" s="168"/>
      <c r="D324" s="169" t="s">
        <v>291</v>
      </c>
      <c r="E324" s="170" t="s">
        <v>1</v>
      </c>
      <c r="F324" s="171" t="s">
        <v>5342</v>
      </c>
      <c r="H324" s="172">
        <v>56.14</v>
      </c>
      <c r="I324" s="173"/>
      <c r="L324" s="168"/>
      <c r="M324" s="174"/>
      <c r="T324" s="175"/>
      <c r="AT324" s="170" t="s">
        <v>291</v>
      </c>
      <c r="AU324" s="170" t="s">
        <v>87</v>
      </c>
      <c r="AV324" s="12" t="s">
        <v>87</v>
      </c>
      <c r="AW324" s="12" t="s">
        <v>31</v>
      </c>
      <c r="AX324" s="12" t="s">
        <v>75</v>
      </c>
      <c r="AY324" s="170" t="s">
        <v>283</v>
      </c>
    </row>
    <row r="325" spans="2:65" s="12" customFormat="1" ht="11.25">
      <c r="B325" s="168"/>
      <c r="D325" s="169" t="s">
        <v>291</v>
      </c>
      <c r="E325" s="170" t="s">
        <v>1</v>
      </c>
      <c r="F325" s="171" t="s">
        <v>5328</v>
      </c>
      <c r="H325" s="172">
        <v>142.30000000000001</v>
      </c>
      <c r="I325" s="173"/>
      <c r="L325" s="168"/>
      <c r="M325" s="174"/>
      <c r="T325" s="175"/>
      <c r="AT325" s="170" t="s">
        <v>291</v>
      </c>
      <c r="AU325" s="170" t="s">
        <v>87</v>
      </c>
      <c r="AV325" s="12" t="s">
        <v>87</v>
      </c>
      <c r="AW325" s="12" t="s">
        <v>31</v>
      </c>
      <c r="AX325" s="12" t="s">
        <v>75</v>
      </c>
      <c r="AY325" s="170" t="s">
        <v>283</v>
      </c>
    </row>
    <row r="326" spans="2:65" s="12" customFormat="1" ht="11.25">
      <c r="B326" s="168"/>
      <c r="D326" s="169" t="s">
        <v>291</v>
      </c>
      <c r="E326" s="170" t="s">
        <v>1</v>
      </c>
      <c r="F326" s="171" t="s">
        <v>5329</v>
      </c>
      <c r="H326" s="172">
        <v>221.36</v>
      </c>
      <c r="I326" s="173"/>
      <c r="L326" s="168"/>
      <c r="M326" s="174"/>
      <c r="T326" s="175"/>
      <c r="AT326" s="170" t="s">
        <v>291</v>
      </c>
      <c r="AU326" s="170" t="s">
        <v>87</v>
      </c>
      <c r="AV326" s="12" t="s">
        <v>87</v>
      </c>
      <c r="AW326" s="12" t="s">
        <v>31</v>
      </c>
      <c r="AX326" s="12" t="s">
        <v>75</v>
      </c>
      <c r="AY326" s="170" t="s">
        <v>283</v>
      </c>
    </row>
    <row r="327" spans="2:65" s="13" customFormat="1" ht="11.25">
      <c r="B327" s="176"/>
      <c r="D327" s="169" t="s">
        <v>291</v>
      </c>
      <c r="E327" s="177" t="s">
        <v>1</v>
      </c>
      <c r="F327" s="178" t="s">
        <v>293</v>
      </c>
      <c r="H327" s="179">
        <v>948.58</v>
      </c>
      <c r="I327" s="180"/>
      <c r="L327" s="176"/>
      <c r="M327" s="181"/>
      <c r="T327" s="182"/>
      <c r="AT327" s="177" t="s">
        <v>291</v>
      </c>
      <c r="AU327" s="177" t="s">
        <v>87</v>
      </c>
      <c r="AV327" s="13" t="s">
        <v>289</v>
      </c>
      <c r="AW327" s="13" t="s">
        <v>31</v>
      </c>
      <c r="AX327" s="13" t="s">
        <v>82</v>
      </c>
      <c r="AY327" s="177" t="s">
        <v>283</v>
      </c>
    </row>
    <row r="328" spans="2:65" s="1" customFormat="1" ht="24.2" customHeight="1">
      <c r="B328" s="125"/>
      <c r="C328" s="155" t="s">
        <v>625</v>
      </c>
      <c r="D328" s="155" t="s">
        <v>285</v>
      </c>
      <c r="E328" s="156" t="s">
        <v>617</v>
      </c>
      <c r="F328" s="157" t="s">
        <v>618</v>
      </c>
      <c r="G328" s="158" t="s">
        <v>288</v>
      </c>
      <c r="H328" s="159">
        <v>1633.12</v>
      </c>
      <c r="I328" s="160"/>
      <c r="J328" s="161">
        <f>ROUND(I328*H328,2)</f>
        <v>0</v>
      </c>
      <c r="K328" s="162"/>
      <c r="L328" s="31"/>
      <c r="M328" s="163" t="s">
        <v>1</v>
      </c>
      <c r="N328" s="124" t="s">
        <v>41</v>
      </c>
      <c r="P328" s="164">
        <f>O328*H328</f>
        <v>0</v>
      </c>
      <c r="Q328" s="164">
        <v>1.4999999999999999E-4</v>
      </c>
      <c r="R328" s="164">
        <f>Q328*H328</f>
        <v>0.24496799999999996</v>
      </c>
      <c r="S328" s="164">
        <v>0</v>
      </c>
      <c r="T328" s="165">
        <f>S328*H328</f>
        <v>0</v>
      </c>
      <c r="AR328" s="166" t="s">
        <v>289</v>
      </c>
      <c r="AT328" s="166" t="s">
        <v>285</v>
      </c>
      <c r="AU328" s="166" t="s">
        <v>87</v>
      </c>
      <c r="AY328" s="16" t="s">
        <v>283</v>
      </c>
      <c r="BE328" s="167">
        <f>IF(N328="základná",J328,0)</f>
        <v>0</v>
      </c>
      <c r="BF328" s="167">
        <f>IF(N328="znížená",J328,0)</f>
        <v>0</v>
      </c>
      <c r="BG328" s="167">
        <f>IF(N328="zákl. prenesená",J328,0)</f>
        <v>0</v>
      </c>
      <c r="BH328" s="167">
        <f>IF(N328="zníž. prenesená",J328,0)</f>
        <v>0</v>
      </c>
      <c r="BI328" s="167">
        <f>IF(N328="nulová",J328,0)</f>
        <v>0</v>
      </c>
      <c r="BJ328" s="16" t="s">
        <v>87</v>
      </c>
      <c r="BK328" s="167">
        <f>ROUND(I328*H328,2)</f>
        <v>0</v>
      </c>
      <c r="BL328" s="16" t="s">
        <v>289</v>
      </c>
      <c r="BM328" s="166" t="s">
        <v>619</v>
      </c>
    </row>
    <row r="329" spans="2:65" s="12" customFormat="1" ht="11.25">
      <c r="B329" s="168"/>
      <c r="D329" s="169" t="s">
        <v>291</v>
      </c>
      <c r="E329" s="170" t="s">
        <v>1</v>
      </c>
      <c r="F329" s="171" t="s">
        <v>5324</v>
      </c>
      <c r="H329" s="172">
        <v>79.53</v>
      </c>
      <c r="I329" s="173"/>
      <c r="L329" s="168"/>
      <c r="M329" s="174"/>
      <c r="T329" s="175"/>
      <c r="AT329" s="170" t="s">
        <v>291</v>
      </c>
      <c r="AU329" s="170" t="s">
        <v>87</v>
      </c>
      <c r="AV329" s="12" t="s">
        <v>87</v>
      </c>
      <c r="AW329" s="12" t="s">
        <v>31</v>
      </c>
      <c r="AX329" s="12" t="s">
        <v>75</v>
      </c>
      <c r="AY329" s="170" t="s">
        <v>283</v>
      </c>
    </row>
    <row r="330" spans="2:65" s="12" customFormat="1" ht="11.25">
      <c r="B330" s="168"/>
      <c r="D330" s="169" t="s">
        <v>291</v>
      </c>
      <c r="E330" s="170" t="s">
        <v>1</v>
      </c>
      <c r="F330" s="171" t="s">
        <v>5325</v>
      </c>
      <c r="H330" s="172">
        <v>127.07</v>
      </c>
      <c r="I330" s="173"/>
      <c r="L330" s="168"/>
      <c r="M330" s="174"/>
      <c r="T330" s="175"/>
      <c r="AT330" s="170" t="s">
        <v>291</v>
      </c>
      <c r="AU330" s="170" t="s">
        <v>87</v>
      </c>
      <c r="AV330" s="12" t="s">
        <v>87</v>
      </c>
      <c r="AW330" s="12" t="s">
        <v>31</v>
      </c>
      <c r="AX330" s="12" t="s">
        <v>75</v>
      </c>
      <c r="AY330" s="170" t="s">
        <v>283</v>
      </c>
    </row>
    <row r="331" spans="2:65" s="12" customFormat="1" ht="11.25">
      <c r="B331" s="168"/>
      <c r="D331" s="169" t="s">
        <v>291</v>
      </c>
      <c r="E331" s="170" t="s">
        <v>1</v>
      </c>
      <c r="F331" s="171" t="s">
        <v>5326</v>
      </c>
      <c r="H331" s="172">
        <v>322.18</v>
      </c>
      <c r="I331" s="173"/>
      <c r="L331" s="168"/>
      <c r="M331" s="174"/>
      <c r="T331" s="175"/>
      <c r="AT331" s="170" t="s">
        <v>291</v>
      </c>
      <c r="AU331" s="170" t="s">
        <v>87</v>
      </c>
      <c r="AV331" s="12" t="s">
        <v>87</v>
      </c>
      <c r="AW331" s="12" t="s">
        <v>31</v>
      </c>
      <c r="AX331" s="12" t="s">
        <v>75</v>
      </c>
      <c r="AY331" s="170" t="s">
        <v>283</v>
      </c>
    </row>
    <row r="332" spans="2:65" s="12" customFormat="1" ht="11.25">
      <c r="B332" s="168"/>
      <c r="D332" s="169" t="s">
        <v>291</v>
      </c>
      <c r="E332" s="170" t="s">
        <v>1</v>
      </c>
      <c r="F332" s="171" t="s">
        <v>5343</v>
      </c>
      <c r="H332" s="172">
        <v>142.30000000000001</v>
      </c>
      <c r="I332" s="173"/>
      <c r="L332" s="168"/>
      <c r="M332" s="174"/>
      <c r="T332" s="175"/>
      <c r="AT332" s="170" t="s">
        <v>291</v>
      </c>
      <c r="AU332" s="170" t="s">
        <v>87</v>
      </c>
      <c r="AV332" s="12" t="s">
        <v>87</v>
      </c>
      <c r="AW332" s="12" t="s">
        <v>31</v>
      </c>
      <c r="AX332" s="12" t="s">
        <v>75</v>
      </c>
      <c r="AY332" s="170" t="s">
        <v>283</v>
      </c>
    </row>
    <row r="333" spans="2:65" s="12" customFormat="1" ht="11.25">
      <c r="B333" s="168"/>
      <c r="D333" s="169" t="s">
        <v>291</v>
      </c>
      <c r="E333" s="170" t="s">
        <v>1</v>
      </c>
      <c r="F333" s="171" t="s">
        <v>5329</v>
      </c>
      <c r="H333" s="172">
        <v>221.36</v>
      </c>
      <c r="I333" s="173"/>
      <c r="L333" s="168"/>
      <c r="M333" s="174"/>
      <c r="T333" s="175"/>
      <c r="AT333" s="170" t="s">
        <v>291</v>
      </c>
      <c r="AU333" s="170" t="s">
        <v>87</v>
      </c>
      <c r="AV333" s="12" t="s">
        <v>87</v>
      </c>
      <c r="AW333" s="12" t="s">
        <v>31</v>
      </c>
      <c r="AX333" s="12" t="s">
        <v>75</v>
      </c>
      <c r="AY333" s="170" t="s">
        <v>283</v>
      </c>
    </row>
    <row r="334" spans="2:65" s="12" customFormat="1" ht="11.25">
      <c r="B334" s="168"/>
      <c r="D334" s="169" t="s">
        <v>291</v>
      </c>
      <c r="E334" s="170" t="s">
        <v>1</v>
      </c>
      <c r="F334" s="171" t="s">
        <v>5342</v>
      </c>
      <c r="H334" s="172">
        <v>56.14</v>
      </c>
      <c r="I334" s="173"/>
      <c r="L334" s="168"/>
      <c r="M334" s="174"/>
      <c r="T334" s="175"/>
      <c r="AT334" s="170" t="s">
        <v>291</v>
      </c>
      <c r="AU334" s="170" t="s">
        <v>87</v>
      </c>
      <c r="AV334" s="12" t="s">
        <v>87</v>
      </c>
      <c r="AW334" s="12" t="s">
        <v>31</v>
      </c>
      <c r="AX334" s="12" t="s">
        <v>75</v>
      </c>
      <c r="AY334" s="170" t="s">
        <v>283</v>
      </c>
    </row>
    <row r="335" spans="2:65" s="12" customFormat="1" ht="11.25">
      <c r="B335" s="168"/>
      <c r="D335" s="169" t="s">
        <v>291</v>
      </c>
      <c r="E335" s="170" t="s">
        <v>1</v>
      </c>
      <c r="F335" s="171" t="s">
        <v>5344</v>
      </c>
      <c r="H335" s="172">
        <v>361.08</v>
      </c>
      <c r="I335" s="173"/>
      <c r="L335" s="168"/>
      <c r="M335" s="174"/>
      <c r="T335" s="175"/>
      <c r="AT335" s="170" t="s">
        <v>291</v>
      </c>
      <c r="AU335" s="170" t="s">
        <v>87</v>
      </c>
      <c r="AV335" s="12" t="s">
        <v>87</v>
      </c>
      <c r="AW335" s="12" t="s">
        <v>31</v>
      </c>
      <c r="AX335" s="12" t="s">
        <v>75</v>
      </c>
      <c r="AY335" s="170" t="s">
        <v>283</v>
      </c>
    </row>
    <row r="336" spans="2:65" s="12" customFormat="1" ht="11.25">
      <c r="B336" s="168"/>
      <c r="D336" s="169" t="s">
        <v>291</v>
      </c>
      <c r="E336" s="170" t="s">
        <v>1</v>
      </c>
      <c r="F336" s="171" t="s">
        <v>5331</v>
      </c>
      <c r="H336" s="172">
        <v>228.22</v>
      </c>
      <c r="I336" s="173"/>
      <c r="L336" s="168"/>
      <c r="M336" s="174"/>
      <c r="T336" s="175"/>
      <c r="AT336" s="170" t="s">
        <v>291</v>
      </c>
      <c r="AU336" s="170" t="s">
        <v>87</v>
      </c>
      <c r="AV336" s="12" t="s">
        <v>87</v>
      </c>
      <c r="AW336" s="12" t="s">
        <v>31</v>
      </c>
      <c r="AX336" s="12" t="s">
        <v>75</v>
      </c>
      <c r="AY336" s="170" t="s">
        <v>283</v>
      </c>
    </row>
    <row r="337" spans="2:65" s="12" customFormat="1" ht="11.25">
      <c r="B337" s="168"/>
      <c r="D337" s="169" t="s">
        <v>291</v>
      </c>
      <c r="E337" s="170" t="s">
        <v>1</v>
      </c>
      <c r="F337" s="171" t="s">
        <v>5341</v>
      </c>
      <c r="H337" s="172">
        <v>95.24</v>
      </c>
      <c r="I337" s="173"/>
      <c r="L337" s="168"/>
      <c r="M337" s="174"/>
      <c r="T337" s="175"/>
      <c r="AT337" s="170" t="s">
        <v>291</v>
      </c>
      <c r="AU337" s="170" t="s">
        <v>87</v>
      </c>
      <c r="AV337" s="12" t="s">
        <v>87</v>
      </c>
      <c r="AW337" s="12" t="s">
        <v>31</v>
      </c>
      <c r="AX337" s="12" t="s">
        <v>75</v>
      </c>
      <c r="AY337" s="170" t="s">
        <v>283</v>
      </c>
    </row>
    <row r="338" spans="2:65" s="13" customFormat="1" ht="11.25">
      <c r="B338" s="176"/>
      <c r="D338" s="169" t="s">
        <v>291</v>
      </c>
      <c r="E338" s="177" t="s">
        <v>1</v>
      </c>
      <c r="F338" s="178" t="s">
        <v>293</v>
      </c>
      <c r="H338" s="179">
        <v>1633.12</v>
      </c>
      <c r="I338" s="180"/>
      <c r="L338" s="176"/>
      <c r="M338" s="181"/>
      <c r="T338" s="182"/>
      <c r="AT338" s="177" t="s">
        <v>291</v>
      </c>
      <c r="AU338" s="177" t="s">
        <v>87</v>
      </c>
      <c r="AV338" s="13" t="s">
        <v>289</v>
      </c>
      <c r="AW338" s="13" t="s">
        <v>31</v>
      </c>
      <c r="AX338" s="13" t="s">
        <v>82</v>
      </c>
      <c r="AY338" s="177" t="s">
        <v>283</v>
      </c>
    </row>
    <row r="339" spans="2:65" s="1" customFormat="1" ht="24.2" customHeight="1">
      <c r="B339" s="125"/>
      <c r="C339" s="155" t="s">
        <v>632</v>
      </c>
      <c r="D339" s="155" t="s">
        <v>285</v>
      </c>
      <c r="E339" s="156" t="s">
        <v>621</v>
      </c>
      <c r="F339" s="157" t="s">
        <v>622</v>
      </c>
      <c r="G339" s="158" t="s">
        <v>288</v>
      </c>
      <c r="H339" s="159">
        <v>72.86</v>
      </c>
      <c r="I339" s="160"/>
      <c r="J339" s="161">
        <f>ROUND(I339*H339,2)</f>
        <v>0</v>
      </c>
      <c r="K339" s="162"/>
      <c r="L339" s="31"/>
      <c r="M339" s="163" t="s">
        <v>1</v>
      </c>
      <c r="N339" s="124" t="s">
        <v>41</v>
      </c>
      <c r="P339" s="164">
        <f>O339*H339</f>
        <v>0</v>
      </c>
      <c r="Q339" s="164">
        <v>0.31498999999999999</v>
      </c>
      <c r="R339" s="164">
        <f>Q339*H339</f>
        <v>22.950171399999999</v>
      </c>
      <c r="S339" s="164">
        <v>0</v>
      </c>
      <c r="T339" s="165">
        <f>S339*H339</f>
        <v>0</v>
      </c>
      <c r="AR339" s="166" t="s">
        <v>289</v>
      </c>
      <c r="AT339" s="166" t="s">
        <v>285</v>
      </c>
      <c r="AU339" s="166" t="s">
        <v>87</v>
      </c>
      <c r="AY339" s="16" t="s">
        <v>283</v>
      </c>
      <c r="BE339" s="167">
        <f>IF(N339="základná",J339,0)</f>
        <v>0</v>
      </c>
      <c r="BF339" s="167">
        <f>IF(N339="znížená",J339,0)</f>
        <v>0</v>
      </c>
      <c r="BG339" s="167">
        <f>IF(N339="zákl. prenesená",J339,0)</f>
        <v>0</v>
      </c>
      <c r="BH339" s="167">
        <f>IF(N339="zníž. prenesená",J339,0)</f>
        <v>0</v>
      </c>
      <c r="BI339" s="167">
        <f>IF(N339="nulová",J339,0)</f>
        <v>0</v>
      </c>
      <c r="BJ339" s="16" t="s">
        <v>87</v>
      </c>
      <c r="BK339" s="167">
        <f>ROUND(I339*H339,2)</f>
        <v>0</v>
      </c>
      <c r="BL339" s="16" t="s">
        <v>289</v>
      </c>
      <c r="BM339" s="166" t="s">
        <v>623</v>
      </c>
    </row>
    <row r="340" spans="2:65" s="12" customFormat="1" ht="11.25">
      <c r="B340" s="168"/>
      <c r="D340" s="169" t="s">
        <v>291</v>
      </c>
      <c r="E340" s="170" t="s">
        <v>1</v>
      </c>
      <c r="F340" s="171" t="s">
        <v>5345</v>
      </c>
      <c r="H340" s="172">
        <v>72.86</v>
      </c>
      <c r="I340" s="173"/>
      <c r="L340" s="168"/>
      <c r="M340" s="174"/>
      <c r="T340" s="175"/>
      <c r="AT340" s="170" t="s">
        <v>291</v>
      </c>
      <c r="AU340" s="170" t="s">
        <v>87</v>
      </c>
      <c r="AV340" s="12" t="s">
        <v>87</v>
      </c>
      <c r="AW340" s="12" t="s">
        <v>31</v>
      </c>
      <c r="AX340" s="12" t="s">
        <v>82</v>
      </c>
      <c r="AY340" s="170" t="s">
        <v>283</v>
      </c>
    </row>
    <row r="341" spans="2:65" s="1" customFormat="1" ht="24.2" customHeight="1">
      <c r="B341" s="125"/>
      <c r="C341" s="155" t="s">
        <v>636</v>
      </c>
      <c r="D341" s="155" t="s">
        <v>285</v>
      </c>
      <c r="E341" s="156" t="s">
        <v>626</v>
      </c>
      <c r="F341" s="157" t="s">
        <v>627</v>
      </c>
      <c r="G341" s="158" t="s">
        <v>373</v>
      </c>
      <c r="H341" s="159">
        <v>34</v>
      </c>
      <c r="I341" s="160"/>
      <c r="J341" s="161">
        <f>ROUND(I341*H341,2)</f>
        <v>0</v>
      </c>
      <c r="K341" s="162"/>
      <c r="L341" s="31"/>
      <c r="M341" s="163" t="s">
        <v>1</v>
      </c>
      <c r="N341" s="124" t="s">
        <v>41</v>
      </c>
      <c r="P341" s="164">
        <f>O341*H341</f>
        <v>0</v>
      </c>
      <c r="Q341" s="164">
        <v>1.7500000000000002E-2</v>
      </c>
      <c r="R341" s="164">
        <f>Q341*H341</f>
        <v>0.59500000000000008</v>
      </c>
      <c r="S341" s="164">
        <v>0</v>
      </c>
      <c r="T341" s="165">
        <f>S341*H341</f>
        <v>0</v>
      </c>
      <c r="AR341" s="166" t="s">
        <v>289</v>
      </c>
      <c r="AT341" s="166" t="s">
        <v>285</v>
      </c>
      <c r="AU341" s="166" t="s">
        <v>87</v>
      </c>
      <c r="AY341" s="16" t="s">
        <v>283</v>
      </c>
      <c r="BE341" s="167">
        <f>IF(N341="základná",J341,0)</f>
        <v>0</v>
      </c>
      <c r="BF341" s="167">
        <f>IF(N341="znížená",J341,0)</f>
        <v>0</v>
      </c>
      <c r="BG341" s="167">
        <f>IF(N341="zákl. prenesená",J341,0)</f>
        <v>0</v>
      </c>
      <c r="BH341" s="167">
        <f>IF(N341="zníž. prenesená",J341,0)</f>
        <v>0</v>
      </c>
      <c r="BI341" s="167">
        <f>IF(N341="nulová",J341,0)</f>
        <v>0</v>
      </c>
      <c r="BJ341" s="16" t="s">
        <v>87</v>
      </c>
      <c r="BK341" s="167">
        <f>ROUND(I341*H341,2)</f>
        <v>0</v>
      </c>
      <c r="BL341" s="16" t="s">
        <v>289</v>
      </c>
      <c r="BM341" s="166" t="s">
        <v>628</v>
      </c>
    </row>
    <row r="342" spans="2:65" s="12" customFormat="1" ht="11.25">
      <c r="B342" s="168"/>
      <c r="D342" s="169" t="s">
        <v>291</v>
      </c>
      <c r="E342" s="170" t="s">
        <v>1</v>
      </c>
      <c r="F342" s="171" t="s">
        <v>5346</v>
      </c>
      <c r="H342" s="172">
        <v>11</v>
      </c>
      <c r="I342" s="173"/>
      <c r="L342" s="168"/>
      <c r="M342" s="174"/>
      <c r="T342" s="175"/>
      <c r="AT342" s="170" t="s">
        <v>291</v>
      </c>
      <c r="AU342" s="170" t="s">
        <v>87</v>
      </c>
      <c r="AV342" s="12" t="s">
        <v>87</v>
      </c>
      <c r="AW342" s="12" t="s">
        <v>31</v>
      </c>
      <c r="AX342" s="12" t="s">
        <v>75</v>
      </c>
      <c r="AY342" s="170" t="s">
        <v>283</v>
      </c>
    </row>
    <row r="343" spans="2:65" s="12" customFormat="1" ht="11.25">
      <c r="B343" s="168"/>
      <c r="D343" s="169" t="s">
        <v>291</v>
      </c>
      <c r="E343" s="170" t="s">
        <v>1</v>
      </c>
      <c r="F343" s="171" t="s">
        <v>5347</v>
      </c>
      <c r="H343" s="172">
        <v>23</v>
      </c>
      <c r="I343" s="173"/>
      <c r="L343" s="168"/>
      <c r="M343" s="174"/>
      <c r="T343" s="175"/>
      <c r="AT343" s="170" t="s">
        <v>291</v>
      </c>
      <c r="AU343" s="170" t="s">
        <v>87</v>
      </c>
      <c r="AV343" s="12" t="s">
        <v>87</v>
      </c>
      <c r="AW343" s="12" t="s">
        <v>31</v>
      </c>
      <c r="AX343" s="12" t="s">
        <v>75</v>
      </c>
      <c r="AY343" s="170" t="s">
        <v>283</v>
      </c>
    </row>
    <row r="344" spans="2:65" s="13" customFormat="1" ht="11.25">
      <c r="B344" s="176"/>
      <c r="D344" s="169" t="s">
        <v>291</v>
      </c>
      <c r="E344" s="177" t="s">
        <v>1</v>
      </c>
      <c r="F344" s="178" t="s">
        <v>293</v>
      </c>
      <c r="H344" s="179">
        <v>34</v>
      </c>
      <c r="I344" s="180"/>
      <c r="L344" s="176"/>
      <c r="M344" s="181"/>
      <c r="T344" s="182"/>
      <c r="AT344" s="177" t="s">
        <v>291</v>
      </c>
      <c r="AU344" s="177" t="s">
        <v>87</v>
      </c>
      <c r="AV344" s="13" t="s">
        <v>289</v>
      </c>
      <c r="AW344" s="13" t="s">
        <v>31</v>
      </c>
      <c r="AX344" s="13" t="s">
        <v>82</v>
      </c>
      <c r="AY344" s="177" t="s">
        <v>283</v>
      </c>
    </row>
    <row r="345" spans="2:65" s="1" customFormat="1" ht="24.2" customHeight="1">
      <c r="B345" s="125"/>
      <c r="C345" s="189" t="s">
        <v>641</v>
      </c>
      <c r="D345" s="189" t="s">
        <v>582</v>
      </c>
      <c r="E345" s="190" t="s">
        <v>637</v>
      </c>
      <c r="F345" s="191" t="s">
        <v>638</v>
      </c>
      <c r="G345" s="192" t="s">
        <v>373</v>
      </c>
      <c r="H345" s="193">
        <v>34</v>
      </c>
      <c r="I345" s="194"/>
      <c r="J345" s="195">
        <f>ROUND(I345*H345,2)</f>
        <v>0</v>
      </c>
      <c r="K345" s="196"/>
      <c r="L345" s="197"/>
      <c r="M345" s="198" t="s">
        <v>1</v>
      </c>
      <c r="N345" s="199" t="s">
        <v>41</v>
      </c>
      <c r="P345" s="164">
        <f>O345*H345</f>
        <v>0</v>
      </c>
      <c r="Q345" s="164">
        <v>0.01</v>
      </c>
      <c r="R345" s="164">
        <f>Q345*H345</f>
        <v>0.34</v>
      </c>
      <c r="S345" s="164">
        <v>0</v>
      </c>
      <c r="T345" s="165">
        <f>S345*H345</f>
        <v>0</v>
      </c>
      <c r="AR345" s="166" t="s">
        <v>319</v>
      </c>
      <c r="AT345" s="166" t="s">
        <v>582</v>
      </c>
      <c r="AU345" s="166" t="s">
        <v>87</v>
      </c>
      <c r="AY345" s="16" t="s">
        <v>283</v>
      </c>
      <c r="BE345" s="167">
        <f>IF(N345="základná",J345,0)</f>
        <v>0</v>
      </c>
      <c r="BF345" s="167">
        <f>IF(N345="znížená",J345,0)</f>
        <v>0</v>
      </c>
      <c r="BG345" s="167">
        <f>IF(N345="zákl. prenesená",J345,0)</f>
        <v>0</v>
      </c>
      <c r="BH345" s="167">
        <f>IF(N345="zníž. prenesená",J345,0)</f>
        <v>0</v>
      </c>
      <c r="BI345" s="167">
        <f>IF(N345="nulová",J345,0)</f>
        <v>0</v>
      </c>
      <c r="BJ345" s="16" t="s">
        <v>87</v>
      </c>
      <c r="BK345" s="167">
        <f>ROUND(I345*H345,2)</f>
        <v>0</v>
      </c>
      <c r="BL345" s="16" t="s">
        <v>289</v>
      </c>
      <c r="BM345" s="166" t="s">
        <v>639</v>
      </c>
    </row>
    <row r="346" spans="2:65" s="11" customFormat="1" ht="22.9" customHeight="1">
      <c r="B346" s="143"/>
      <c r="D346" s="144" t="s">
        <v>74</v>
      </c>
      <c r="E346" s="153" t="s">
        <v>323</v>
      </c>
      <c r="F346" s="153" t="s">
        <v>640</v>
      </c>
      <c r="I346" s="146"/>
      <c r="J346" s="154">
        <f>BK346</f>
        <v>0</v>
      </c>
      <c r="L346" s="143"/>
      <c r="M346" s="148"/>
      <c r="P346" s="149">
        <f>SUM(P347:P556)</f>
        <v>0</v>
      </c>
      <c r="R346" s="149">
        <f>SUM(R347:R556)</f>
        <v>60.416980699999996</v>
      </c>
      <c r="T346" s="150">
        <f>SUM(T347:T556)</f>
        <v>1094.0059219999998</v>
      </c>
      <c r="AR346" s="144" t="s">
        <v>82</v>
      </c>
      <c r="AT346" s="151" t="s">
        <v>74</v>
      </c>
      <c r="AU346" s="151" t="s">
        <v>82</v>
      </c>
      <c r="AY346" s="144" t="s">
        <v>283</v>
      </c>
      <c r="BK346" s="152">
        <f>SUM(BK347:BK556)</f>
        <v>0</v>
      </c>
    </row>
    <row r="347" spans="2:65" s="1" customFormat="1" ht="37.9" customHeight="1">
      <c r="B347" s="125"/>
      <c r="C347" s="155" t="s">
        <v>646</v>
      </c>
      <c r="D347" s="155" t="s">
        <v>285</v>
      </c>
      <c r="E347" s="156" t="s">
        <v>642</v>
      </c>
      <c r="F347" s="157" t="s">
        <v>643</v>
      </c>
      <c r="G347" s="158" t="s">
        <v>644</v>
      </c>
      <c r="H347" s="159">
        <v>110</v>
      </c>
      <c r="I347" s="160"/>
      <c r="J347" s="161">
        <f>ROUND(I347*H347,2)</f>
        <v>0</v>
      </c>
      <c r="K347" s="162"/>
      <c r="L347" s="31"/>
      <c r="M347" s="163" t="s">
        <v>1</v>
      </c>
      <c r="N347" s="124" t="s">
        <v>41</v>
      </c>
      <c r="P347" s="164">
        <f>O347*H347</f>
        <v>0</v>
      </c>
      <c r="Q347" s="164">
        <v>9.9252000000000007E-2</v>
      </c>
      <c r="R347" s="164">
        <f>Q347*H347</f>
        <v>10.917720000000001</v>
      </c>
      <c r="S347" s="164">
        <v>0</v>
      </c>
      <c r="T347" s="165">
        <f>S347*H347</f>
        <v>0</v>
      </c>
      <c r="AR347" s="166" t="s">
        <v>289</v>
      </c>
      <c r="AT347" s="166" t="s">
        <v>285</v>
      </c>
      <c r="AU347" s="166" t="s">
        <v>87</v>
      </c>
      <c r="AY347" s="16" t="s">
        <v>283</v>
      </c>
      <c r="BE347" s="167">
        <f>IF(N347="základná",J347,0)</f>
        <v>0</v>
      </c>
      <c r="BF347" s="167">
        <f>IF(N347="znížená",J347,0)</f>
        <v>0</v>
      </c>
      <c r="BG347" s="167">
        <f>IF(N347="zákl. prenesená",J347,0)</f>
        <v>0</v>
      </c>
      <c r="BH347" s="167">
        <f>IF(N347="zníž. prenesená",J347,0)</f>
        <v>0</v>
      </c>
      <c r="BI347" s="167">
        <f>IF(N347="nulová",J347,0)</f>
        <v>0</v>
      </c>
      <c r="BJ347" s="16" t="s">
        <v>87</v>
      </c>
      <c r="BK347" s="167">
        <f>ROUND(I347*H347,2)</f>
        <v>0</v>
      </c>
      <c r="BL347" s="16" t="s">
        <v>289</v>
      </c>
      <c r="BM347" s="166" t="s">
        <v>645</v>
      </c>
    </row>
    <row r="348" spans="2:65" s="1" customFormat="1" ht="21.75" customHeight="1">
      <c r="B348" s="125"/>
      <c r="C348" s="189" t="s">
        <v>651</v>
      </c>
      <c r="D348" s="189" t="s">
        <v>582</v>
      </c>
      <c r="E348" s="190" t="s">
        <v>647</v>
      </c>
      <c r="F348" s="191" t="s">
        <v>648</v>
      </c>
      <c r="G348" s="192" t="s">
        <v>373</v>
      </c>
      <c r="H348" s="193">
        <v>111.1</v>
      </c>
      <c r="I348" s="194"/>
      <c r="J348" s="195">
        <f>ROUND(I348*H348,2)</f>
        <v>0</v>
      </c>
      <c r="K348" s="196"/>
      <c r="L348" s="197"/>
      <c r="M348" s="198" t="s">
        <v>1</v>
      </c>
      <c r="N348" s="199" t="s">
        <v>41</v>
      </c>
      <c r="P348" s="164">
        <f>O348*H348</f>
        <v>0</v>
      </c>
      <c r="Q348" s="164">
        <v>2.35E-2</v>
      </c>
      <c r="R348" s="164">
        <f>Q348*H348</f>
        <v>2.6108499999999997</v>
      </c>
      <c r="S348" s="164">
        <v>0</v>
      </c>
      <c r="T348" s="165">
        <f>S348*H348</f>
        <v>0</v>
      </c>
      <c r="AR348" s="166" t="s">
        <v>319</v>
      </c>
      <c r="AT348" s="166" t="s">
        <v>582</v>
      </c>
      <c r="AU348" s="166" t="s">
        <v>87</v>
      </c>
      <c r="AY348" s="16" t="s">
        <v>283</v>
      </c>
      <c r="BE348" s="167">
        <f>IF(N348="základná",J348,0)</f>
        <v>0</v>
      </c>
      <c r="BF348" s="167">
        <f>IF(N348="znížená",J348,0)</f>
        <v>0</v>
      </c>
      <c r="BG348" s="167">
        <f>IF(N348="zákl. prenesená",J348,0)</f>
        <v>0</v>
      </c>
      <c r="BH348" s="167">
        <f>IF(N348="zníž. prenesená",J348,0)</f>
        <v>0</v>
      </c>
      <c r="BI348" s="167">
        <f>IF(N348="nulová",J348,0)</f>
        <v>0</v>
      </c>
      <c r="BJ348" s="16" t="s">
        <v>87</v>
      </c>
      <c r="BK348" s="167">
        <f>ROUND(I348*H348,2)</f>
        <v>0</v>
      </c>
      <c r="BL348" s="16" t="s">
        <v>289</v>
      </c>
      <c r="BM348" s="166" t="s">
        <v>649</v>
      </c>
    </row>
    <row r="349" spans="2:65" s="12" customFormat="1" ht="11.25">
      <c r="B349" s="168"/>
      <c r="D349" s="169" t="s">
        <v>291</v>
      </c>
      <c r="F349" s="171" t="s">
        <v>5348</v>
      </c>
      <c r="H349" s="172">
        <v>111.1</v>
      </c>
      <c r="I349" s="173"/>
      <c r="L349" s="168"/>
      <c r="M349" s="174"/>
      <c r="T349" s="175"/>
      <c r="AT349" s="170" t="s">
        <v>291</v>
      </c>
      <c r="AU349" s="170" t="s">
        <v>87</v>
      </c>
      <c r="AV349" s="12" t="s">
        <v>87</v>
      </c>
      <c r="AW349" s="12" t="s">
        <v>3</v>
      </c>
      <c r="AX349" s="12" t="s">
        <v>82</v>
      </c>
      <c r="AY349" s="170" t="s">
        <v>283</v>
      </c>
    </row>
    <row r="350" spans="2:65" s="1" customFormat="1" ht="37.9" customHeight="1">
      <c r="B350" s="125"/>
      <c r="C350" s="155" t="s">
        <v>656</v>
      </c>
      <c r="D350" s="155" t="s">
        <v>285</v>
      </c>
      <c r="E350" s="156" t="s">
        <v>652</v>
      </c>
      <c r="F350" s="157" t="s">
        <v>653</v>
      </c>
      <c r="G350" s="158" t="s">
        <v>288</v>
      </c>
      <c r="H350" s="159">
        <v>909.6</v>
      </c>
      <c r="I350" s="160"/>
      <c r="J350" s="161">
        <f>ROUND(I350*H350,2)</f>
        <v>0</v>
      </c>
      <c r="K350" s="162"/>
      <c r="L350" s="31"/>
      <c r="M350" s="163" t="s">
        <v>1</v>
      </c>
      <c r="N350" s="124" t="s">
        <v>41</v>
      </c>
      <c r="P350" s="164">
        <f>O350*H350</f>
        <v>0</v>
      </c>
      <c r="Q350" s="164">
        <v>2.3990000000000001E-2</v>
      </c>
      <c r="R350" s="164">
        <f>Q350*H350</f>
        <v>21.821304000000001</v>
      </c>
      <c r="S350" s="164">
        <v>0</v>
      </c>
      <c r="T350" s="165">
        <f>S350*H350</f>
        <v>0</v>
      </c>
      <c r="AR350" s="166" t="s">
        <v>289</v>
      </c>
      <c r="AT350" s="166" t="s">
        <v>285</v>
      </c>
      <c r="AU350" s="166" t="s">
        <v>87</v>
      </c>
      <c r="AY350" s="16" t="s">
        <v>283</v>
      </c>
      <c r="BE350" s="167">
        <f>IF(N350="základná",J350,0)</f>
        <v>0</v>
      </c>
      <c r="BF350" s="167">
        <f>IF(N350="znížená",J350,0)</f>
        <v>0</v>
      </c>
      <c r="BG350" s="167">
        <f>IF(N350="zákl. prenesená",J350,0)</f>
        <v>0</v>
      </c>
      <c r="BH350" s="167">
        <f>IF(N350="zníž. prenesená",J350,0)</f>
        <v>0</v>
      </c>
      <c r="BI350" s="167">
        <f>IF(N350="nulová",J350,0)</f>
        <v>0</v>
      </c>
      <c r="BJ350" s="16" t="s">
        <v>87</v>
      </c>
      <c r="BK350" s="167">
        <f>ROUND(I350*H350,2)</f>
        <v>0</v>
      </c>
      <c r="BL350" s="16" t="s">
        <v>289</v>
      </c>
      <c r="BM350" s="166" t="s">
        <v>654</v>
      </c>
    </row>
    <row r="351" spans="2:65" s="12" customFormat="1" ht="11.25">
      <c r="B351" s="168"/>
      <c r="D351" s="169" t="s">
        <v>291</v>
      </c>
      <c r="E351" s="170" t="s">
        <v>1</v>
      </c>
      <c r="F351" s="171" t="s">
        <v>5349</v>
      </c>
      <c r="H351" s="172">
        <v>909.6</v>
      </c>
      <c r="I351" s="173"/>
      <c r="L351" s="168"/>
      <c r="M351" s="174"/>
      <c r="T351" s="175"/>
      <c r="AT351" s="170" t="s">
        <v>291</v>
      </c>
      <c r="AU351" s="170" t="s">
        <v>87</v>
      </c>
      <c r="AV351" s="12" t="s">
        <v>87</v>
      </c>
      <c r="AW351" s="12" t="s">
        <v>31</v>
      </c>
      <c r="AX351" s="12" t="s">
        <v>82</v>
      </c>
      <c r="AY351" s="170" t="s">
        <v>283</v>
      </c>
    </row>
    <row r="352" spans="2:65" s="1" customFormat="1" ht="44.25" customHeight="1">
      <c r="B352" s="125"/>
      <c r="C352" s="155" t="s">
        <v>661</v>
      </c>
      <c r="D352" s="155" t="s">
        <v>285</v>
      </c>
      <c r="E352" s="156" t="s">
        <v>657</v>
      </c>
      <c r="F352" s="157" t="s">
        <v>658</v>
      </c>
      <c r="G352" s="158" t="s">
        <v>288</v>
      </c>
      <c r="H352" s="159">
        <v>2728.8</v>
      </c>
      <c r="I352" s="160"/>
      <c r="J352" s="161">
        <f>ROUND(I352*H352,2)</f>
        <v>0</v>
      </c>
      <c r="K352" s="162"/>
      <c r="L352" s="31"/>
      <c r="M352" s="163" t="s">
        <v>1</v>
      </c>
      <c r="N352" s="124" t="s">
        <v>41</v>
      </c>
      <c r="P352" s="164">
        <f>O352*H352</f>
        <v>0</v>
      </c>
      <c r="Q352" s="164">
        <v>0</v>
      </c>
      <c r="R352" s="164">
        <f>Q352*H352</f>
        <v>0</v>
      </c>
      <c r="S352" s="164">
        <v>0</v>
      </c>
      <c r="T352" s="165">
        <f>S352*H352</f>
        <v>0</v>
      </c>
      <c r="AR352" s="166" t="s">
        <v>289</v>
      </c>
      <c r="AT352" s="166" t="s">
        <v>285</v>
      </c>
      <c r="AU352" s="166" t="s">
        <v>87</v>
      </c>
      <c r="AY352" s="16" t="s">
        <v>283</v>
      </c>
      <c r="BE352" s="167">
        <f>IF(N352="základná",J352,0)</f>
        <v>0</v>
      </c>
      <c r="BF352" s="167">
        <f>IF(N352="znížená",J352,0)</f>
        <v>0</v>
      </c>
      <c r="BG352" s="167">
        <f>IF(N352="zákl. prenesená",J352,0)</f>
        <v>0</v>
      </c>
      <c r="BH352" s="167">
        <f>IF(N352="zníž. prenesená",J352,0)</f>
        <v>0</v>
      </c>
      <c r="BI352" s="167">
        <f>IF(N352="nulová",J352,0)</f>
        <v>0</v>
      </c>
      <c r="BJ352" s="16" t="s">
        <v>87</v>
      </c>
      <c r="BK352" s="167">
        <f>ROUND(I352*H352,2)</f>
        <v>0</v>
      </c>
      <c r="BL352" s="16" t="s">
        <v>289</v>
      </c>
      <c r="BM352" s="166" t="s">
        <v>659</v>
      </c>
    </row>
    <row r="353" spans="2:65" s="12" customFormat="1" ht="11.25">
      <c r="B353" s="168"/>
      <c r="D353" s="169" t="s">
        <v>291</v>
      </c>
      <c r="E353" s="170" t="s">
        <v>1</v>
      </c>
      <c r="F353" s="171" t="s">
        <v>5350</v>
      </c>
      <c r="H353" s="172">
        <v>2728.8</v>
      </c>
      <c r="I353" s="173"/>
      <c r="L353" s="168"/>
      <c r="M353" s="174"/>
      <c r="T353" s="175"/>
      <c r="AT353" s="170" t="s">
        <v>291</v>
      </c>
      <c r="AU353" s="170" t="s">
        <v>87</v>
      </c>
      <c r="AV353" s="12" t="s">
        <v>87</v>
      </c>
      <c r="AW353" s="12" t="s">
        <v>31</v>
      </c>
      <c r="AX353" s="12" t="s">
        <v>82</v>
      </c>
      <c r="AY353" s="170" t="s">
        <v>283</v>
      </c>
    </row>
    <row r="354" spans="2:65" s="1" customFormat="1" ht="37.9" customHeight="1">
      <c r="B354" s="125"/>
      <c r="C354" s="155" t="s">
        <v>665</v>
      </c>
      <c r="D354" s="155" t="s">
        <v>285</v>
      </c>
      <c r="E354" s="156" t="s">
        <v>662</v>
      </c>
      <c r="F354" s="157" t="s">
        <v>663</v>
      </c>
      <c r="G354" s="158" t="s">
        <v>288</v>
      </c>
      <c r="H354" s="159">
        <v>909.6</v>
      </c>
      <c r="I354" s="160"/>
      <c r="J354" s="161">
        <f>ROUND(I354*H354,2)</f>
        <v>0</v>
      </c>
      <c r="K354" s="162"/>
      <c r="L354" s="31"/>
      <c r="M354" s="163" t="s">
        <v>1</v>
      </c>
      <c r="N354" s="124" t="s">
        <v>41</v>
      </c>
      <c r="P354" s="164">
        <f>O354*H354</f>
        <v>0</v>
      </c>
      <c r="Q354" s="164">
        <v>2.3990000000000001E-2</v>
      </c>
      <c r="R354" s="164">
        <f>Q354*H354</f>
        <v>21.821304000000001</v>
      </c>
      <c r="S354" s="164">
        <v>0</v>
      </c>
      <c r="T354" s="165">
        <f>S354*H354</f>
        <v>0</v>
      </c>
      <c r="AR354" s="166" t="s">
        <v>289</v>
      </c>
      <c r="AT354" s="166" t="s">
        <v>285</v>
      </c>
      <c r="AU354" s="166" t="s">
        <v>87</v>
      </c>
      <c r="AY354" s="16" t="s">
        <v>283</v>
      </c>
      <c r="BE354" s="167">
        <f>IF(N354="základná",J354,0)</f>
        <v>0</v>
      </c>
      <c r="BF354" s="167">
        <f>IF(N354="znížená",J354,0)</f>
        <v>0</v>
      </c>
      <c r="BG354" s="167">
        <f>IF(N354="zákl. prenesená",J354,0)</f>
        <v>0</v>
      </c>
      <c r="BH354" s="167">
        <f>IF(N354="zníž. prenesená",J354,0)</f>
        <v>0</v>
      </c>
      <c r="BI354" s="167">
        <f>IF(N354="nulová",J354,0)</f>
        <v>0</v>
      </c>
      <c r="BJ354" s="16" t="s">
        <v>87</v>
      </c>
      <c r="BK354" s="167">
        <f>ROUND(I354*H354,2)</f>
        <v>0</v>
      </c>
      <c r="BL354" s="16" t="s">
        <v>289</v>
      </c>
      <c r="BM354" s="166" t="s">
        <v>664</v>
      </c>
    </row>
    <row r="355" spans="2:65" s="1" customFormat="1" ht="24.2" customHeight="1">
      <c r="B355" s="125"/>
      <c r="C355" s="155" t="s">
        <v>669</v>
      </c>
      <c r="D355" s="155" t="s">
        <v>285</v>
      </c>
      <c r="E355" s="156" t="s">
        <v>666</v>
      </c>
      <c r="F355" s="157" t="s">
        <v>667</v>
      </c>
      <c r="G355" s="158" t="s">
        <v>288</v>
      </c>
      <c r="H355" s="159">
        <v>2060.9899999999998</v>
      </c>
      <c r="I355" s="160"/>
      <c r="J355" s="161">
        <f>ROUND(I355*H355,2)</f>
        <v>0</v>
      </c>
      <c r="K355" s="162"/>
      <c r="L355" s="31"/>
      <c r="M355" s="163" t="s">
        <v>1</v>
      </c>
      <c r="N355" s="124" t="s">
        <v>41</v>
      </c>
      <c r="P355" s="164">
        <f>O355*H355</f>
        <v>0</v>
      </c>
      <c r="Q355" s="164">
        <v>1.5299999999999999E-3</v>
      </c>
      <c r="R355" s="164">
        <f>Q355*H355</f>
        <v>3.1533146999999992</v>
      </c>
      <c r="S355" s="164">
        <v>0</v>
      </c>
      <c r="T355" s="165">
        <f>S355*H355</f>
        <v>0</v>
      </c>
      <c r="AR355" s="166" t="s">
        <v>289</v>
      </c>
      <c r="AT355" s="166" t="s">
        <v>285</v>
      </c>
      <c r="AU355" s="166" t="s">
        <v>87</v>
      </c>
      <c r="AY355" s="16" t="s">
        <v>283</v>
      </c>
      <c r="BE355" s="167">
        <f>IF(N355="základná",J355,0)</f>
        <v>0</v>
      </c>
      <c r="BF355" s="167">
        <f>IF(N355="znížená",J355,0)</f>
        <v>0</v>
      </c>
      <c r="BG355" s="167">
        <f>IF(N355="zákl. prenesená",J355,0)</f>
        <v>0</v>
      </c>
      <c r="BH355" s="167">
        <f>IF(N355="zníž. prenesená",J355,0)</f>
        <v>0</v>
      </c>
      <c r="BI355" s="167">
        <f>IF(N355="nulová",J355,0)</f>
        <v>0</v>
      </c>
      <c r="BJ355" s="16" t="s">
        <v>87</v>
      </c>
      <c r="BK355" s="167">
        <f>ROUND(I355*H355,2)</f>
        <v>0</v>
      </c>
      <c r="BL355" s="16" t="s">
        <v>289</v>
      </c>
      <c r="BM355" s="166" t="s">
        <v>668</v>
      </c>
    </row>
    <row r="356" spans="2:65" s="12" customFormat="1" ht="11.25">
      <c r="B356" s="168"/>
      <c r="D356" s="169" t="s">
        <v>291</v>
      </c>
      <c r="E356" s="170" t="s">
        <v>1</v>
      </c>
      <c r="F356" s="171" t="s">
        <v>5351</v>
      </c>
      <c r="H356" s="172">
        <v>2060.9899999999998</v>
      </c>
      <c r="I356" s="173"/>
      <c r="L356" s="168"/>
      <c r="M356" s="174"/>
      <c r="T356" s="175"/>
      <c r="AT356" s="170" t="s">
        <v>291</v>
      </c>
      <c r="AU356" s="170" t="s">
        <v>87</v>
      </c>
      <c r="AV356" s="12" t="s">
        <v>87</v>
      </c>
      <c r="AW356" s="12" t="s">
        <v>31</v>
      </c>
      <c r="AX356" s="12" t="s">
        <v>82</v>
      </c>
      <c r="AY356" s="170" t="s">
        <v>283</v>
      </c>
    </row>
    <row r="357" spans="2:65" s="1" customFormat="1" ht="16.5" customHeight="1">
      <c r="B357" s="125"/>
      <c r="C357" s="155" t="s">
        <v>674</v>
      </c>
      <c r="D357" s="155" t="s">
        <v>285</v>
      </c>
      <c r="E357" s="156" t="s">
        <v>670</v>
      </c>
      <c r="F357" s="157" t="s">
        <v>671</v>
      </c>
      <c r="G357" s="158" t="s">
        <v>288</v>
      </c>
      <c r="H357" s="159">
        <v>1260</v>
      </c>
      <c r="I357" s="160"/>
      <c r="J357" s="161">
        <f>ROUND(I357*H357,2)</f>
        <v>0</v>
      </c>
      <c r="K357" s="162"/>
      <c r="L357" s="31"/>
      <c r="M357" s="163" t="s">
        <v>1</v>
      </c>
      <c r="N357" s="124" t="s">
        <v>41</v>
      </c>
      <c r="P357" s="164">
        <f>O357*H357</f>
        <v>0</v>
      </c>
      <c r="Q357" s="164">
        <v>5.0000000000000002E-5</v>
      </c>
      <c r="R357" s="164">
        <f>Q357*H357</f>
        <v>6.3E-2</v>
      </c>
      <c r="S357" s="164">
        <v>0</v>
      </c>
      <c r="T357" s="165">
        <f>S357*H357</f>
        <v>0</v>
      </c>
      <c r="AR357" s="166" t="s">
        <v>289</v>
      </c>
      <c r="AT357" s="166" t="s">
        <v>285</v>
      </c>
      <c r="AU357" s="166" t="s">
        <v>87</v>
      </c>
      <c r="AY357" s="16" t="s">
        <v>283</v>
      </c>
      <c r="BE357" s="167">
        <f>IF(N357="základná",J357,0)</f>
        <v>0</v>
      </c>
      <c r="BF357" s="167">
        <f>IF(N357="znížená",J357,0)</f>
        <v>0</v>
      </c>
      <c r="BG357" s="167">
        <f>IF(N357="zákl. prenesená",J357,0)</f>
        <v>0</v>
      </c>
      <c r="BH357" s="167">
        <f>IF(N357="zníž. prenesená",J357,0)</f>
        <v>0</v>
      </c>
      <c r="BI357" s="167">
        <f>IF(N357="nulová",J357,0)</f>
        <v>0</v>
      </c>
      <c r="BJ357" s="16" t="s">
        <v>87</v>
      </c>
      <c r="BK357" s="167">
        <f>ROUND(I357*H357,2)</f>
        <v>0</v>
      </c>
      <c r="BL357" s="16" t="s">
        <v>289</v>
      </c>
      <c r="BM357" s="166" t="s">
        <v>672</v>
      </c>
    </row>
    <row r="358" spans="2:65" s="12" customFormat="1" ht="11.25">
      <c r="B358" s="168"/>
      <c r="D358" s="169" t="s">
        <v>291</v>
      </c>
      <c r="E358" s="170" t="s">
        <v>1</v>
      </c>
      <c r="F358" s="171" t="s">
        <v>5352</v>
      </c>
      <c r="H358" s="172">
        <v>1260</v>
      </c>
      <c r="I358" s="173"/>
      <c r="L358" s="168"/>
      <c r="M358" s="174"/>
      <c r="T358" s="175"/>
      <c r="AT358" s="170" t="s">
        <v>291</v>
      </c>
      <c r="AU358" s="170" t="s">
        <v>87</v>
      </c>
      <c r="AV358" s="12" t="s">
        <v>87</v>
      </c>
      <c r="AW358" s="12" t="s">
        <v>31</v>
      </c>
      <c r="AX358" s="12" t="s">
        <v>82</v>
      </c>
      <c r="AY358" s="170" t="s">
        <v>283</v>
      </c>
    </row>
    <row r="359" spans="2:65" s="1" customFormat="1" ht="24.2" customHeight="1">
      <c r="B359" s="125"/>
      <c r="C359" s="155" t="s">
        <v>687</v>
      </c>
      <c r="D359" s="155" t="s">
        <v>285</v>
      </c>
      <c r="E359" s="156" t="s">
        <v>5353</v>
      </c>
      <c r="F359" s="157" t="s">
        <v>5354</v>
      </c>
      <c r="G359" s="158" t="s">
        <v>373</v>
      </c>
      <c r="H359" s="159">
        <v>1</v>
      </c>
      <c r="I359" s="160"/>
      <c r="J359" s="161">
        <f>ROUND(I359*H359,2)</f>
        <v>0</v>
      </c>
      <c r="K359" s="162"/>
      <c r="L359" s="31"/>
      <c r="M359" s="163" t="s">
        <v>1</v>
      </c>
      <c r="N359" s="124" t="s">
        <v>41</v>
      </c>
      <c r="P359" s="164">
        <f>O359*H359</f>
        <v>0</v>
      </c>
      <c r="Q359" s="164">
        <v>3.9880000000000002E-3</v>
      </c>
      <c r="R359" s="164">
        <f>Q359*H359</f>
        <v>3.9880000000000002E-3</v>
      </c>
      <c r="S359" s="164">
        <v>0</v>
      </c>
      <c r="T359" s="165">
        <f>S359*H359</f>
        <v>0</v>
      </c>
      <c r="AR359" s="166" t="s">
        <v>289</v>
      </c>
      <c r="AT359" s="166" t="s">
        <v>285</v>
      </c>
      <c r="AU359" s="166" t="s">
        <v>87</v>
      </c>
      <c r="AY359" s="16" t="s">
        <v>283</v>
      </c>
      <c r="BE359" s="167">
        <f>IF(N359="základná",J359,0)</f>
        <v>0</v>
      </c>
      <c r="BF359" s="167">
        <f>IF(N359="znížená",J359,0)</f>
        <v>0</v>
      </c>
      <c r="BG359" s="167">
        <f>IF(N359="zákl. prenesená",J359,0)</f>
        <v>0</v>
      </c>
      <c r="BH359" s="167">
        <f>IF(N359="zníž. prenesená",J359,0)</f>
        <v>0</v>
      </c>
      <c r="BI359" s="167">
        <f>IF(N359="nulová",J359,0)</f>
        <v>0</v>
      </c>
      <c r="BJ359" s="16" t="s">
        <v>87</v>
      </c>
      <c r="BK359" s="167">
        <f>ROUND(I359*H359,2)</f>
        <v>0</v>
      </c>
      <c r="BL359" s="16" t="s">
        <v>289</v>
      </c>
      <c r="BM359" s="166" t="s">
        <v>5355</v>
      </c>
    </row>
    <row r="360" spans="2:65" s="1" customFormat="1" ht="24.2" customHeight="1">
      <c r="B360" s="125"/>
      <c r="C360" s="189" t="s">
        <v>692</v>
      </c>
      <c r="D360" s="189" t="s">
        <v>582</v>
      </c>
      <c r="E360" s="190" t="s">
        <v>5356</v>
      </c>
      <c r="F360" s="191" t="s">
        <v>5357</v>
      </c>
      <c r="G360" s="192" t="s">
        <v>373</v>
      </c>
      <c r="H360" s="193">
        <v>1</v>
      </c>
      <c r="I360" s="194"/>
      <c r="J360" s="195">
        <f>ROUND(I360*H360,2)</f>
        <v>0</v>
      </c>
      <c r="K360" s="196"/>
      <c r="L360" s="197"/>
      <c r="M360" s="198" t="s">
        <v>1</v>
      </c>
      <c r="N360" s="199" t="s">
        <v>41</v>
      </c>
      <c r="P360" s="164">
        <f>O360*H360</f>
        <v>0</v>
      </c>
      <c r="Q360" s="164">
        <v>2.5499999999999998E-2</v>
      </c>
      <c r="R360" s="164">
        <f>Q360*H360</f>
        <v>2.5499999999999998E-2</v>
      </c>
      <c r="S360" s="164">
        <v>0</v>
      </c>
      <c r="T360" s="165">
        <f>S360*H360</f>
        <v>0</v>
      </c>
      <c r="AR360" s="166" t="s">
        <v>319</v>
      </c>
      <c r="AT360" s="166" t="s">
        <v>582</v>
      </c>
      <c r="AU360" s="166" t="s">
        <v>87</v>
      </c>
      <c r="AY360" s="16" t="s">
        <v>283</v>
      </c>
      <c r="BE360" s="167">
        <f>IF(N360="základná",J360,0)</f>
        <v>0</v>
      </c>
      <c r="BF360" s="167">
        <f>IF(N360="znížená",J360,0)</f>
        <v>0</v>
      </c>
      <c r="BG360" s="167">
        <f>IF(N360="zákl. prenesená",J360,0)</f>
        <v>0</v>
      </c>
      <c r="BH360" s="167">
        <f>IF(N360="zníž. prenesená",J360,0)</f>
        <v>0</v>
      </c>
      <c r="BI360" s="167">
        <f>IF(N360="nulová",J360,0)</f>
        <v>0</v>
      </c>
      <c r="BJ360" s="16" t="s">
        <v>87</v>
      </c>
      <c r="BK360" s="167">
        <f>ROUND(I360*H360,2)</f>
        <v>0</v>
      </c>
      <c r="BL360" s="16" t="s">
        <v>289</v>
      </c>
      <c r="BM360" s="166" t="s">
        <v>5358</v>
      </c>
    </row>
    <row r="361" spans="2:65" s="1" customFormat="1" ht="37.9" customHeight="1">
      <c r="B361" s="125"/>
      <c r="C361" s="155" t="s">
        <v>697</v>
      </c>
      <c r="D361" s="155" t="s">
        <v>285</v>
      </c>
      <c r="E361" s="156" t="s">
        <v>675</v>
      </c>
      <c r="F361" s="157" t="s">
        <v>676</v>
      </c>
      <c r="G361" s="158" t="s">
        <v>288</v>
      </c>
      <c r="H361" s="159">
        <v>831.73800000000006</v>
      </c>
      <c r="I361" s="160"/>
      <c r="J361" s="161">
        <f>ROUND(I361*H361,2)</f>
        <v>0</v>
      </c>
      <c r="K361" s="162"/>
      <c r="L361" s="31"/>
      <c r="M361" s="163" t="s">
        <v>1</v>
      </c>
      <c r="N361" s="124" t="s">
        <v>41</v>
      </c>
      <c r="P361" s="164">
        <f>O361*H361</f>
        <v>0</v>
      </c>
      <c r="Q361" s="164">
        <v>0</v>
      </c>
      <c r="R361" s="164">
        <f>Q361*H361</f>
        <v>0</v>
      </c>
      <c r="S361" s="164">
        <v>0.19600000000000001</v>
      </c>
      <c r="T361" s="165">
        <f>S361*H361</f>
        <v>163.02064800000002</v>
      </c>
      <c r="AR361" s="166" t="s">
        <v>289</v>
      </c>
      <c r="AT361" s="166" t="s">
        <v>285</v>
      </c>
      <c r="AU361" s="166" t="s">
        <v>87</v>
      </c>
      <c r="AY361" s="16" t="s">
        <v>283</v>
      </c>
      <c r="BE361" s="167">
        <f>IF(N361="základná",J361,0)</f>
        <v>0</v>
      </c>
      <c r="BF361" s="167">
        <f>IF(N361="znížená",J361,0)</f>
        <v>0</v>
      </c>
      <c r="BG361" s="167">
        <f>IF(N361="zákl. prenesená",J361,0)</f>
        <v>0</v>
      </c>
      <c r="BH361" s="167">
        <f>IF(N361="zníž. prenesená",J361,0)</f>
        <v>0</v>
      </c>
      <c r="BI361" s="167">
        <f>IF(N361="nulová",J361,0)</f>
        <v>0</v>
      </c>
      <c r="BJ361" s="16" t="s">
        <v>87</v>
      </c>
      <c r="BK361" s="167">
        <f>ROUND(I361*H361,2)</f>
        <v>0</v>
      </c>
      <c r="BL361" s="16" t="s">
        <v>289</v>
      </c>
      <c r="BM361" s="166" t="s">
        <v>677</v>
      </c>
    </row>
    <row r="362" spans="2:65" s="14" customFormat="1" ht="11.25">
      <c r="B362" s="183"/>
      <c r="D362" s="169" t="s">
        <v>291</v>
      </c>
      <c r="E362" s="184" t="s">
        <v>1</v>
      </c>
      <c r="F362" s="185" t="s">
        <v>5359</v>
      </c>
      <c r="H362" s="184" t="s">
        <v>1</v>
      </c>
      <c r="I362" s="186"/>
      <c r="L362" s="183"/>
      <c r="M362" s="187"/>
      <c r="T362" s="188"/>
      <c r="AT362" s="184" t="s">
        <v>291</v>
      </c>
      <c r="AU362" s="184" t="s">
        <v>87</v>
      </c>
      <c r="AV362" s="14" t="s">
        <v>82</v>
      </c>
      <c r="AW362" s="14" t="s">
        <v>31</v>
      </c>
      <c r="AX362" s="14" t="s">
        <v>75</v>
      </c>
      <c r="AY362" s="184" t="s">
        <v>283</v>
      </c>
    </row>
    <row r="363" spans="2:65" s="12" customFormat="1" ht="22.5">
      <c r="B363" s="168"/>
      <c r="D363" s="169" t="s">
        <v>291</v>
      </c>
      <c r="E363" s="170" t="s">
        <v>1</v>
      </c>
      <c r="F363" s="171" t="s">
        <v>5360</v>
      </c>
      <c r="H363" s="172">
        <v>108.08</v>
      </c>
      <c r="I363" s="173"/>
      <c r="L363" s="168"/>
      <c r="M363" s="174"/>
      <c r="T363" s="175"/>
      <c r="AT363" s="170" t="s">
        <v>291</v>
      </c>
      <c r="AU363" s="170" t="s">
        <v>87</v>
      </c>
      <c r="AV363" s="12" t="s">
        <v>87</v>
      </c>
      <c r="AW363" s="12" t="s">
        <v>31</v>
      </c>
      <c r="AX363" s="12" t="s">
        <v>75</v>
      </c>
      <c r="AY363" s="170" t="s">
        <v>283</v>
      </c>
    </row>
    <row r="364" spans="2:65" s="12" customFormat="1" ht="22.5">
      <c r="B364" s="168"/>
      <c r="D364" s="169" t="s">
        <v>291</v>
      </c>
      <c r="E364" s="170" t="s">
        <v>1</v>
      </c>
      <c r="F364" s="171" t="s">
        <v>5361</v>
      </c>
      <c r="H364" s="172">
        <v>140.792</v>
      </c>
      <c r="I364" s="173"/>
      <c r="L364" s="168"/>
      <c r="M364" s="174"/>
      <c r="T364" s="175"/>
      <c r="AT364" s="170" t="s">
        <v>291</v>
      </c>
      <c r="AU364" s="170" t="s">
        <v>87</v>
      </c>
      <c r="AV364" s="12" t="s">
        <v>87</v>
      </c>
      <c r="AW364" s="12" t="s">
        <v>31</v>
      </c>
      <c r="AX364" s="12" t="s">
        <v>75</v>
      </c>
      <c r="AY364" s="170" t="s">
        <v>283</v>
      </c>
    </row>
    <row r="365" spans="2:65" s="12" customFormat="1" ht="22.5">
      <c r="B365" s="168"/>
      <c r="D365" s="169" t="s">
        <v>291</v>
      </c>
      <c r="E365" s="170" t="s">
        <v>1</v>
      </c>
      <c r="F365" s="171" t="s">
        <v>5362</v>
      </c>
      <c r="H365" s="172">
        <v>87.212000000000003</v>
      </c>
      <c r="I365" s="173"/>
      <c r="L365" s="168"/>
      <c r="M365" s="174"/>
      <c r="T365" s="175"/>
      <c r="AT365" s="170" t="s">
        <v>291</v>
      </c>
      <c r="AU365" s="170" t="s">
        <v>87</v>
      </c>
      <c r="AV365" s="12" t="s">
        <v>87</v>
      </c>
      <c r="AW365" s="12" t="s">
        <v>31</v>
      </c>
      <c r="AX365" s="12" t="s">
        <v>75</v>
      </c>
      <c r="AY365" s="170" t="s">
        <v>283</v>
      </c>
    </row>
    <row r="366" spans="2:65" s="12" customFormat="1" ht="11.25">
      <c r="B366" s="168"/>
      <c r="D366" s="169" t="s">
        <v>291</v>
      </c>
      <c r="E366" s="170" t="s">
        <v>1</v>
      </c>
      <c r="F366" s="171" t="s">
        <v>5363</v>
      </c>
      <c r="H366" s="172">
        <v>67.738</v>
      </c>
      <c r="I366" s="173"/>
      <c r="L366" s="168"/>
      <c r="M366" s="174"/>
      <c r="T366" s="175"/>
      <c r="AT366" s="170" t="s">
        <v>291</v>
      </c>
      <c r="AU366" s="170" t="s">
        <v>87</v>
      </c>
      <c r="AV366" s="12" t="s">
        <v>87</v>
      </c>
      <c r="AW366" s="12" t="s">
        <v>31</v>
      </c>
      <c r="AX366" s="12" t="s">
        <v>75</v>
      </c>
      <c r="AY366" s="170" t="s">
        <v>283</v>
      </c>
    </row>
    <row r="367" spans="2:65" s="14" customFormat="1" ht="11.25">
      <c r="B367" s="183"/>
      <c r="D367" s="169" t="s">
        <v>291</v>
      </c>
      <c r="E367" s="184" t="s">
        <v>1</v>
      </c>
      <c r="F367" s="185" t="s">
        <v>404</v>
      </c>
      <c r="H367" s="184" t="s">
        <v>1</v>
      </c>
      <c r="I367" s="186"/>
      <c r="L367" s="183"/>
      <c r="M367" s="187"/>
      <c r="T367" s="188"/>
      <c r="AT367" s="184" t="s">
        <v>291</v>
      </c>
      <c r="AU367" s="184" t="s">
        <v>87</v>
      </c>
      <c r="AV367" s="14" t="s">
        <v>82</v>
      </c>
      <c r="AW367" s="14" t="s">
        <v>31</v>
      </c>
      <c r="AX367" s="14" t="s">
        <v>75</v>
      </c>
      <c r="AY367" s="184" t="s">
        <v>283</v>
      </c>
    </row>
    <row r="368" spans="2:65" s="12" customFormat="1" ht="22.5">
      <c r="B368" s="168"/>
      <c r="D368" s="169" t="s">
        <v>291</v>
      </c>
      <c r="E368" s="170" t="s">
        <v>1</v>
      </c>
      <c r="F368" s="171" t="s">
        <v>5364</v>
      </c>
      <c r="H368" s="172">
        <v>72.302000000000007</v>
      </c>
      <c r="I368" s="173"/>
      <c r="L368" s="168"/>
      <c r="M368" s="174"/>
      <c r="T368" s="175"/>
      <c r="AT368" s="170" t="s">
        <v>291</v>
      </c>
      <c r="AU368" s="170" t="s">
        <v>87</v>
      </c>
      <c r="AV368" s="12" t="s">
        <v>87</v>
      </c>
      <c r="AW368" s="12" t="s">
        <v>31</v>
      </c>
      <c r="AX368" s="12" t="s">
        <v>75</v>
      </c>
      <c r="AY368" s="170" t="s">
        <v>283</v>
      </c>
    </row>
    <row r="369" spans="2:65" s="12" customFormat="1" ht="22.5">
      <c r="B369" s="168"/>
      <c r="D369" s="169" t="s">
        <v>291</v>
      </c>
      <c r="E369" s="170" t="s">
        <v>1</v>
      </c>
      <c r="F369" s="171" t="s">
        <v>5365</v>
      </c>
      <c r="H369" s="172">
        <v>53.350999999999999</v>
      </c>
      <c r="I369" s="173"/>
      <c r="L369" s="168"/>
      <c r="M369" s="174"/>
      <c r="T369" s="175"/>
      <c r="AT369" s="170" t="s">
        <v>291</v>
      </c>
      <c r="AU369" s="170" t="s">
        <v>87</v>
      </c>
      <c r="AV369" s="12" t="s">
        <v>87</v>
      </c>
      <c r="AW369" s="12" t="s">
        <v>31</v>
      </c>
      <c r="AX369" s="12" t="s">
        <v>75</v>
      </c>
      <c r="AY369" s="170" t="s">
        <v>283</v>
      </c>
    </row>
    <row r="370" spans="2:65" s="12" customFormat="1" ht="22.5">
      <c r="B370" s="168"/>
      <c r="D370" s="169" t="s">
        <v>291</v>
      </c>
      <c r="E370" s="170" t="s">
        <v>1</v>
      </c>
      <c r="F370" s="171" t="s">
        <v>5366</v>
      </c>
      <c r="H370" s="172">
        <v>78.501000000000005</v>
      </c>
      <c r="I370" s="173"/>
      <c r="L370" s="168"/>
      <c r="M370" s="174"/>
      <c r="T370" s="175"/>
      <c r="AT370" s="170" t="s">
        <v>291</v>
      </c>
      <c r="AU370" s="170" t="s">
        <v>87</v>
      </c>
      <c r="AV370" s="12" t="s">
        <v>87</v>
      </c>
      <c r="AW370" s="12" t="s">
        <v>31</v>
      </c>
      <c r="AX370" s="12" t="s">
        <v>75</v>
      </c>
      <c r="AY370" s="170" t="s">
        <v>283</v>
      </c>
    </row>
    <row r="371" spans="2:65" s="12" customFormat="1" ht="22.5">
      <c r="B371" s="168"/>
      <c r="D371" s="169" t="s">
        <v>291</v>
      </c>
      <c r="E371" s="170" t="s">
        <v>1</v>
      </c>
      <c r="F371" s="171" t="s">
        <v>5367</v>
      </c>
      <c r="H371" s="172">
        <v>32.433</v>
      </c>
      <c r="I371" s="173"/>
      <c r="L371" s="168"/>
      <c r="M371" s="174"/>
      <c r="T371" s="175"/>
      <c r="AT371" s="170" t="s">
        <v>291</v>
      </c>
      <c r="AU371" s="170" t="s">
        <v>87</v>
      </c>
      <c r="AV371" s="12" t="s">
        <v>87</v>
      </c>
      <c r="AW371" s="12" t="s">
        <v>31</v>
      </c>
      <c r="AX371" s="12" t="s">
        <v>75</v>
      </c>
      <c r="AY371" s="170" t="s">
        <v>283</v>
      </c>
    </row>
    <row r="372" spans="2:65" s="12" customFormat="1" ht="22.5">
      <c r="B372" s="168"/>
      <c r="D372" s="169" t="s">
        <v>291</v>
      </c>
      <c r="E372" s="170" t="s">
        <v>1</v>
      </c>
      <c r="F372" s="171" t="s">
        <v>5368</v>
      </c>
      <c r="H372" s="172">
        <v>56.228999999999999</v>
      </c>
      <c r="I372" s="173"/>
      <c r="L372" s="168"/>
      <c r="M372" s="174"/>
      <c r="T372" s="175"/>
      <c r="AT372" s="170" t="s">
        <v>291</v>
      </c>
      <c r="AU372" s="170" t="s">
        <v>87</v>
      </c>
      <c r="AV372" s="12" t="s">
        <v>87</v>
      </c>
      <c r="AW372" s="12" t="s">
        <v>31</v>
      </c>
      <c r="AX372" s="12" t="s">
        <v>75</v>
      </c>
      <c r="AY372" s="170" t="s">
        <v>283</v>
      </c>
    </row>
    <row r="373" spans="2:65" s="12" customFormat="1" ht="22.5">
      <c r="B373" s="168"/>
      <c r="D373" s="169" t="s">
        <v>291</v>
      </c>
      <c r="E373" s="170" t="s">
        <v>1</v>
      </c>
      <c r="F373" s="171" t="s">
        <v>5369</v>
      </c>
      <c r="H373" s="172">
        <v>140.65199999999999</v>
      </c>
      <c r="I373" s="173"/>
      <c r="L373" s="168"/>
      <c r="M373" s="174"/>
      <c r="T373" s="175"/>
      <c r="AT373" s="170" t="s">
        <v>291</v>
      </c>
      <c r="AU373" s="170" t="s">
        <v>87</v>
      </c>
      <c r="AV373" s="12" t="s">
        <v>87</v>
      </c>
      <c r="AW373" s="12" t="s">
        <v>31</v>
      </c>
      <c r="AX373" s="12" t="s">
        <v>75</v>
      </c>
      <c r="AY373" s="170" t="s">
        <v>283</v>
      </c>
    </row>
    <row r="374" spans="2:65" s="12" customFormat="1" ht="11.25">
      <c r="B374" s="168"/>
      <c r="D374" s="169" t="s">
        <v>291</v>
      </c>
      <c r="E374" s="170" t="s">
        <v>1</v>
      </c>
      <c r="F374" s="171" t="s">
        <v>5370</v>
      </c>
      <c r="H374" s="172">
        <v>-5.5519999999999996</v>
      </c>
      <c r="I374" s="173"/>
      <c r="L374" s="168"/>
      <c r="M374" s="174"/>
      <c r="T374" s="175"/>
      <c r="AT374" s="170" t="s">
        <v>291</v>
      </c>
      <c r="AU374" s="170" t="s">
        <v>87</v>
      </c>
      <c r="AV374" s="12" t="s">
        <v>87</v>
      </c>
      <c r="AW374" s="12" t="s">
        <v>31</v>
      </c>
      <c r="AX374" s="12" t="s">
        <v>75</v>
      </c>
      <c r="AY374" s="170" t="s">
        <v>283</v>
      </c>
    </row>
    <row r="375" spans="2:65" s="13" customFormat="1" ht="11.25">
      <c r="B375" s="176"/>
      <c r="D375" s="169" t="s">
        <v>291</v>
      </c>
      <c r="E375" s="177" t="s">
        <v>1</v>
      </c>
      <c r="F375" s="178" t="s">
        <v>293</v>
      </c>
      <c r="H375" s="179">
        <v>831.73799999999994</v>
      </c>
      <c r="I375" s="180"/>
      <c r="L375" s="176"/>
      <c r="M375" s="181"/>
      <c r="T375" s="182"/>
      <c r="AT375" s="177" t="s">
        <v>291</v>
      </c>
      <c r="AU375" s="177" t="s">
        <v>87</v>
      </c>
      <c r="AV375" s="13" t="s">
        <v>289</v>
      </c>
      <c r="AW375" s="13" t="s">
        <v>31</v>
      </c>
      <c r="AX375" s="13" t="s">
        <v>82</v>
      </c>
      <c r="AY375" s="177" t="s">
        <v>283</v>
      </c>
    </row>
    <row r="376" spans="2:65" s="1" customFormat="1" ht="44.25" customHeight="1">
      <c r="B376" s="125"/>
      <c r="C376" s="155" t="s">
        <v>714</v>
      </c>
      <c r="D376" s="155" t="s">
        <v>285</v>
      </c>
      <c r="E376" s="156" t="s">
        <v>688</v>
      </c>
      <c r="F376" s="157" t="s">
        <v>689</v>
      </c>
      <c r="G376" s="158" t="s">
        <v>296</v>
      </c>
      <c r="H376" s="159">
        <v>11.074</v>
      </c>
      <c r="I376" s="160"/>
      <c r="J376" s="161">
        <f>ROUND(I376*H376,2)</f>
        <v>0</v>
      </c>
      <c r="K376" s="162"/>
      <c r="L376" s="31"/>
      <c r="M376" s="163" t="s">
        <v>1</v>
      </c>
      <c r="N376" s="124" t="s">
        <v>41</v>
      </c>
      <c r="P376" s="164">
        <f>O376*H376</f>
        <v>0</v>
      </c>
      <c r="Q376" s="164">
        <v>0</v>
      </c>
      <c r="R376" s="164">
        <f>Q376*H376</f>
        <v>0</v>
      </c>
      <c r="S376" s="164">
        <v>1.905</v>
      </c>
      <c r="T376" s="165">
        <f>S376*H376</f>
        <v>21.095970000000001</v>
      </c>
      <c r="AR376" s="166" t="s">
        <v>289</v>
      </c>
      <c r="AT376" s="166" t="s">
        <v>285</v>
      </c>
      <c r="AU376" s="166" t="s">
        <v>87</v>
      </c>
      <c r="AY376" s="16" t="s">
        <v>283</v>
      </c>
      <c r="BE376" s="167">
        <f>IF(N376="základná",J376,0)</f>
        <v>0</v>
      </c>
      <c r="BF376" s="167">
        <f>IF(N376="znížená",J376,0)</f>
        <v>0</v>
      </c>
      <c r="BG376" s="167">
        <f>IF(N376="zákl. prenesená",J376,0)</f>
        <v>0</v>
      </c>
      <c r="BH376" s="167">
        <f>IF(N376="zníž. prenesená",J376,0)</f>
        <v>0</v>
      </c>
      <c r="BI376" s="167">
        <f>IF(N376="nulová",J376,0)</f>
        <v>0</v>
      </c>
      <c r="BJ376" s="16" t="s">
        <v>87</v>
      </c>
      <c r="BK376" s="167">
        <f>ROUND(I376*H376,2)</f>
        <v>0</v>
      </c>
      <c r="BL376" s="16" t="s">
        <v>289</v>
      </c>
      <c r="BM376" s="166" t="s">
        <v>690</v>
      </c>
    </row>
    <row r="377" spans="2:65" s="14" customFormat="1" ht="11.25">
      <c r="B377" s="183"/>
      <c r="D377" s="169" t="s">
        <v>291</v>
      </c>
      <c r="E377" s="184" t="s">
        <v>1</v>
      </c>
      <c r="F377" s="185" t="s">
        <v>5359</v>
      </c>
      <c r="H377" s="184" t="s">
        <v>1</v>
      </c>
      <c r="I377" s="186"/>
      <c r="L377" s="183"/>
      <c r="M377" s="187"/>
      <c r="T377" s="188"/>
      <c r="AT377" s="184" t="s">
        <v>291</v>
      </c>
      <c r="AU377" s="184" t="s">
        <v>87</v>
      </c>
      <c r="AV377" s="14" t="s">
        <v>82</v>
      </c>
      <c r="AW377" s="14" t="s">
        <v>31</v>
      </c>
      <c r="AX377" s="14" t="s">
        <v>75</v>
      </c>
      <c r="AY377" s="184" t="s">
        <v>283</v>
      </c>
    </row>
    <row r="378" spans="2:65" s="12" customFormat="1" ht="11.25">
      <c r="B378" s="168"/>
      <c r="D378" s="169" t="s">
        <v>291</v>
      </c>
      <c r="E378" s="170" t="s">
        <v>1</v>
      </c>
      <c r="F378" s="171" t="s">
        <v>5371</v>
      </c>
      <c r="H378" s="172">
        <v>3.335</v>
      </c>
      <c r="I378" s="173"/>
      <c r="L378" s="168"/>
      <c r="M378" s="174"/>
      <c r="T378" s="175"/>
      <c r="AT378" s="170" t="s">
        <v>291</v>
      </c>
      <c r="AU378" s="170" t="s">
        <v>87</v>
      </c>
      <c r="AV378" s="12" t="s">
        <v>87</v>
      </c>
      <c r="AW378" s="12" t="s">
        <v>31</v>
      </c>
      <c r="AX378" s="12" t="s">
        <v>75</v>
      </c>
      <c r="AY378" s="170" t="s">
        <v>283</v>
      </c>
    </row>
    <row r="379" spans="2:65" s="14" customFormat="1" ht="11.25">
      <c r="B379" s="183"/>
      <c r="D379" s="169" t="s">
        <v>291</v>
      </c>
      <c r="E379" s="184" t="s">
        <v>1</v>
      </c>
      <c r="F379" s="185" t="s">
        <v>404</v>
      </c>
      <c r="H379" s="184" t="s">
        <v>1</v>
      </c>
      <c r="I379" s="186"/>
      <c r="L379" s="183"/>
      <c r="M379" s="187"/>
      <c r="T379" s="188"/>
      <c r="AT379" s="184" t="s">
        <v>291</v>
      </c>
      <c r="AU379" s="184" t="s">
        <v>87</v>
      </c>
      <c r="AV379" s="14" t="s">
        <v>82</v>
      </c>
      <c r="AW379" s="14" t="s">
        <v>31</v>
      </c>
      <c r="AX379" s="14" t="s">
        <v>75</v>
      </c>
      <c r="AY379" s="184" t="s">
        <v>283</v>
      </c>
    </row>
    <row r="380" spans="2:65" s="12" customFormat="1" ht="22.5">
      <c r="B380" s="168"/>
      <c r="D380" s="169" t="s">
        <v>291</v>
      </c>
      <c r="E380" s="170" t="s">
        <v>1</v>
      </c>
      <c r="F380" s="171" t="s">
        <v>5372</v>
      </c>
      <c r="H380" s="172">
        <v>10.678000000000001</v>
      </c>
      <c r="I380" s="173"/>
      <c r="L380" s="168"/>
      <c r="M380" s="174"/>
      <c r="T380" s="175"/>
      <c r="AT380" s="170" t="s">
        <v>291</v>
      </c>
      <c r="AU380" s="170" t="s">
        <v>87</v>
      </c>
      <c r="AV380" s="12" t="s">
        <v>87</v>
      </c>
      <c r="AW380" s="12" t="s">
        <v>31</v>
      </c>
      <c r="AX380" s="12" t="s">
        <v>75</v>
      </c>
      <c r="AY380" s="170" t="s">
        <v>283</v>
      </c>
    </row>
    <row r="381" spans="2:65" s="12" customFormat="1" ht="11.25">
      <c r="B381" s="168"/>
      <c r="D381" s="169" t="s">
        <v>291</v>
      </c>
      <c r="E381" s="170" t="s">
        <v>1</v>
      </c>
      <c r="F381" s="171" t="s">
        <v>5373</v>
      </c>
      <c r="H381" s="172">
        <v>-2.9390000000000001</v>
      </c>
      <c r="I381" s="173"/>
      <c r="L381" s="168"/>
      <c r="M381" s="174"/>
      <c r="T381" s="175"/>
      <c r="AT381" s="170" t="s">
        <v>291</v>
      </c>
      <c r="AU381" s="170" t="s">
        <v>87</v>
      </c>
      <c r="AV381" s="12" t="s">
        <v>87</v>
      </c>
      <c r="AW381" s="12" t="s">
        <v>31</v>
      </c>
      <c r="AX381" s="12" t="s">
        <v>75</v>
      </c>
      <c r="AY381" s="170" t="s">
        <v>283</v>
      </c>
    </row>
    <row r="382" spans="2:65" s="13" customFormat="1" ht="11.25">
      <c r="B382" s="176"/>
      <c r="D382" s="169" t="s">
        <v>291</v>
      </c>
      <c r="E382" s="177" t="s">
        <v>1</v>
      </c>
      <c r="F382" s="178" t="s">
        <v>293</v>
      </c>
      <c r="H382" s="179">
        <v>11.074000000000002</v>
      </c>
      <c r="I382" s="180"/>
      <c r="L382" s="176"/>
      <c r="M382" s="181"/>
      <c r="T382" s="182"/>
      <c r="AT382" s="177" t="s">
        <v>291</v>
      </c>
      <c r="AU382" s="177" t="s">
        <v>87</v>
      </c>
      <c r="AV382" s="13" t="s">
        <v>289</v>
      </c>
      <c r="AW382" s="13" t="s">
        <v>31</v>
      </c>
      <c r="AX382" s="13" t="s">
        <v>82</v>
      </c>
      <c r="AY382" s="177" t="s">
        <v>283</v>
      </c>
    </row>
    <row r="383" spans="2:65" s="1" customFormat="1" ht="24.2" customHeight="1">
      <c r="B383" s="125"/>
      <c r="C383" s="155" t="s">
        <v>720</v>
      </c>
      <c r="D383" s="155" t="s">
        <v>285</v>
      </c>
      <c r="E383" s="156" t="s">
        <v>5374</v>
      </c>
      <c r="F383" s="157" t="s">
        <v>5375</v>
      </c>
      <c r="G383" s="158" t="s">
        <v>288</v>
      </c>
      <c r="H383" s="159">
        <v>149.04</v>
      </c>
      <c r="I383" s="160"/>
      <c r="J383" s="161">
        <f>ROUND(I383*H383,2)</f>
        <v>0</v>
      </c>
      <c r="K383" s="162"/>
      <c r="L383" s="31"/>
      <c r="M383" s="163" t="s">
        <v>1</v>
      </c>
      <c r="N383" s="124" t="s">
        <v>41</v>
      </c>
      <c r="P383" s="164">
        <f>O383*H383</f>
        <v>0</v>
      </c>
      <c r="Q383" s="164">
        <v>0</v>
      </c>
      <c r="R383" s="164">
        <f>Q383*H383</f>
        <v>0</v>
      </c>
      <c r="S383" s="164">
        <v>8.2000000000000003E-2</v>
      </c>
      <c r="T383" s="165">
        <f>S383*H383</f>
        <v>12.22128</v>
      </c>
      <c r="AR383" s="166" t="s">
        <v>289</v>
      </c>
      <c r="AT383" s="166" t="s">
        <v>285</v>
      </c>
      <c r="AU383" s="166" t="s">
        <v>87</v>
      </c>
      <c r="AY383" s="16" t="s">
        <v>283</v>
      </c>
      <c r="BE383" s="167">
        <f>IF(N383="základná",J383,0)</f>
        <v>0</v>
      </c>
      <c r="BF383" s="167">
        <f>IF(N383="znížená",J383,0)</f>
        <v>0</v>
      </c>
      <c r="BG383" s="167">
        <f>IF(N383="zákl. prenesená",J383,0)</f>
        <v>0</v>
      </c>
      <c r="BH383" s="167">
        <f>IF(N383="zníž. prenesená",J383,0)</f>
        <v>0</v>
      </c>
      <c r="BI383" s="167">
        <f>IF(N383="nulová",J383,0)</f>
        <v>0</v>
      </c>
      <c r="BJ383" s="16" t="s">
        <v>87</v>
      </c>
      <c r="BK383" s="167">
        <f>ROUND(I383*H383,2)</f>
        <v>0</v>
      </c>
      <c r="BL383" s="16" t="s">
        <v>289</v>
      </c>
      <c r="BM383" s="166" t="s">
        <v>5376</v>
      </c>
    </row>
    <row r="384" spans="2:65" s="12" customFormat="1" ht="11.25">
      <c r="B384" s="168"/>
      <c r="D384" s="169" t="s">
        <v>291</v>
      </c>
      <c r="E384" s="170" t="s">
        <v>1</v>
      </c>
      <c r="F384" s="171" t="s">
        <v>5377</v>
      </c>
      <c r="H384" s="172">
        <v>149.04</v>
      </c>
      <c r="I384" s="173"/>
      <c r="L384" s="168"/>
      <c r="M384" s="174"/>
      <c r="T384" s="175"/>
      <c r="AT384" s="170" t="s">
        <v>291</v>
      </c>
      <c r="AU384" s="170" t="s">
        <v>87</v>
      </c>
      <c r="AV384" s="12" t="s">
        <v>87</v>
      </c>
      <c r="AW384" s="12" t="s">
        <v>31</v>
      </c>
      <c r="AX384" s="12" t="s">
        <v>82</v>
      </c>
      <c r="AY384" s="170" t="s">
        <v>283</v>
      </c>
    </row>
    <row r="385" spans="2:65" s="1" customFormat="1" ht="24.2" customHeight="1">
      <c r="B385" s="125"/>
      <c r="C385" s="155" t="s">
        <v>729</v>
      </c>
      <c r="D385" s="155" t="s">
        <v>285</v>
      </c>
      <c r="E385" s="156" t="s">
        <v>5378</v>
      </c>
      <c r="F385" s="157" t="s">
        <v>5379</v>
      </c>
      <c r="G385" s="158" t="s">
        <v>288</v>
      </c>
      <c r="H385" s="159">
        <v>30.8</v>
      </c>
      <c r="I385" s="160"/>
      <c r="J385" s="161">
        <f>ROUND(I385*H385,2)</f>
        <v>0</v>
      </c>
      <c r="K385" s="162"/>
      <c r="L385" s="31"/>
      <c r="M385" s="163" t="s">
        <v>1</v>
      </c>
      <c r="N385" s="124" t="s">
        <v>41</v>
      </c>
      <c r="P385" s="164">
        <f>O385*H385</f>
        <v>0</v>
      </c>
      <c r="Q385" s="164">
        <v>0</v>
      </c>
      <c r="R385" s="164">
        <f>Q385*H385</f>
        <v>0</v>
      </c>
      <c r="S385" s="164">
        <v>0.1</v>
      </c>
      <c r="T385" s="165">
        <f>S385*H385</f>
        <v>3.08</v>
      </c>
      <c r="AR385" s="166" t="s">
        <v>289</v>
      </c>
      <c r="AT385" s="166" t="s">
        <v>285</v>
      </c>
      <c r="AU385" s="166" t="s">
        <v>87</v>
      </c>
      <c r="AY385" s="16" t="s">
        <v>283</v>
      </c>
      <c r="BE385" s="167">
        <f>IF(N385="základná",J385,0)</f>
        <v>0</v>
      </c>
      <c r="BF385" s="167">
        <f>IF(N385="znížená",J385,0)</f>
        <v>0</v>
      </c>
      <c r="BG385" s="167">
        <f>IF(N385="zákl. prenesená",J385,0)</f>
        <v>0</v>
      </c>
      <c r="BH385" s="167">
        <f>IF(N385="zníž. prenesená",J385,0)</f>
        <v>0</v>
      </c>
      <c r="BI385" s="167">
        <f>IF(N385="nulová",J385,0)</f>
        <v>0</v>
      </c>
      <c r="BJ385" s="16" t="s">
        <v>87</v>
      </c>
      <c r="BK385" s="167">
        <f>ROUND(I385*H385,2)</f>
        <v>0</v>
      </c>
      <c r="BL385" s="16" t="s">
        <v>289</v>
      </c>
      <c r="BM385" s="166" t="s">
        <v>5380</v>
      </c>
    </row>
    <row r="386" spans="2:65" s="14" customFormat="1" ht="11.25">
      <c r="B386" s="183"/>
      <c r="D386" s="169" t="s">
        <v>291</v>
      </c>
      <c r="E386" s="184" t="s">
        <v>1</v>
      </c>
      <c r="F386" s="185" t="s">
        <v>5381</v>
      </c>
      <c r="H386" s="184" t="s">
        <v>1</v>
      </c>
      <c r="I386" s="186"/>
      <c r="L386" s="183"/>
      <c r="M386" s="187"/>
      <c r="T386" s="188"/>
      <c r="AT386" s="184" t="s">
        <v>291</v>
      </c>
      <c r="AU386" s="184" t="s">
        <v>87</v>
      </c>
      <c r="AV386" s="14" t="s">
        <v>82</v>
      </c>
      <c r="AW386" s="14" t="s">
        <v>31</v>
      </c>
      <c r="AX386" s="14" t="s">
        <v>75</v>
      </c>
      <c r="AY386" s="184" t="s">
        <v>283</v>
      </c>
    </row>
    <row r="387" spans="2:65" s="12" customFormat="1" ht="11.25">
      <c r="B387" s="168"/>
      <c r="D387" s="169" t="s">
        <v>291</v>
      </c>
      <c r="E387" s="170" t="s">
        <v>1</v>
      </c>
      <c r="F387" s="171" t="s">
        <v>5382</v>
      </c>
      <c r="H387" s="172">
        <v>30.8</v>
      </c>
      <c r="I387" s="173"/>
      <c r="L387" s="168"/>
      <c r="M387" s="174"/>
      <c r="T387" s="175"/>
      <c r="AT387" s="170" t="s">
        <v>291</v>
      </c>
      <c r="AU387" s="170" t="s">
        <v>87</v>
      </c>
      <c r="AV387" s="12" t="s">
        <v>87</v>
      </c>
      <c r="AW387" s="12" t="s">
        <v>31</v>
      </c>
      <c r="AX387" s="12" t="s">
        <v>82</v>
      </c>
      <c r="AY387" s="170" t="s">
        <v>283</v>
      </c>
    </row>
    <row r="388" spans="2:65" s="1" customFormat="1" ht="37.9" customHeight="1">
      <c r="B388" s="125"/>
      <c r="C388" s="155" t="s">
        <v>739</v>
      </c>
      <c r="D388" s="155" t="s">
        <v>285</v>
      </c>
      <c r="E388" s="156" t="s">
        <v>5383</v>
      </c>
      <c r="F388" s="157" t="s">
        <v>5384</v>
      </c>
      <c r="G388" s="158" t="s">
        <v>296</v>
      </c>
      <c r="H388" s="159">
        <v>78.83</v>
      </c>
      <c r="I388" s="160"/>
      <c r="J388" s="161">
        <f>ROUND(I388*H388,2)</f>
        <v>0</v>
      </c>
      <c r="K388" s="162"/>
      <c r="L388" s="31"/>
      <c r="M388" s="163" t="s">
        <v>1</v>
      </c>
      <c r="N388" s="124" t="s">
        <v>41</v>
      </c>
      <c r="P388" s="164">
        <f>O388*H388</f>
        <v>0</v>
      </c>
      <c r="Q388" s="164">
        <v>0</v>
      </c>
      <c r="R388" s="164">
        <f>Q388*H388</f>
        <v>0</v>
      </c>
      <c r="S388" s="164">
        <v>1.6</v>
      </c>
      <c r="T388" s="165">
        <f>S388*H388</f>
        <v>126.128</v>
      </c>
      <c r="AR388" s="166" t="s">
        <v>289</v>
      </c>
      <c r="AT388" s="166" t="s">
        <v>285</v>
      </c>
      <c r="AU388" s="166" t="s">
        <v>87</v>
      </c>
      <c r="AY388" s="16" t="s">
        <v>283</v>
      </c>
      <c r="BE388" s="167">
        <f>IF(N388="základná",J388,0)</f>
        <v>0</v>
      </c>
      <c r="BF388" s="167">
        <f>IF(N388="znížená",J388,0)</f>
        <v>0</v>
      </c>
      <c r="BG388" s="167">
        <f>IF(N388="zákl. prenesená",J388,0)</f>
        <v>0</v>
      </c>
      <c r="BH388" s="167">
        <f>IF(N388="zníž. prenesená",J388,0)</f>
        <v>0</v>
      </c>
      <c r="BI388" s="167">
        <f>IF(N388="nulová",J388,0)</f>
        <v>0</v>
      </c>
      <c r="BJ388" s="16" t="s">
        <v>87</v>
      </c>
      <c r="BK388" s="167">
        <f>ROUND(I388*H388,2)</f>
        <v>0</v>
      </c>
      <c r="BL388" s="16" t="s">
        <v>289</v>
      </c>
      <c r="BM388" s="166" t="s">
        <v>5385</v>
      </c>
    </row>
    <row r="389" spans="2:65" s="12" customFormat="1" ht="11.25">
      <c r="B389" s="168"/>
      <c r="D389" s="169" t="s">
        <v>291</v>
      </c>
      <c r="E389" s="170" t="s">
        <v>1</v>
      </c>
      <c r="F389" s="171" t="s">
        <v>5386</v>
      </c>
      <c r="H389" s="172">
        <v>656.92</v>
      </c>
      <c r="I389" s="173"/>
      <c r="L389" s="168"/>
      <c r="M389" s="174"/>
      <c r="T389" s="175"/>
      <c r="AT389" s="170" t="s">
        <v>291</v>
      </c>
      <c r="AU389" s="170" t="s">
        <v>87</v>
      </c>
      <c r="AV389" s="12" t="s">
        <v>87</v>
      </c>
      <c r="AW389" s="12" t="s">
        <v>31</v>
      </c>
      <c r="AX389" s="12" t="s">
        <v>75</v>
      </c>
      <c r="AY389" s="170" t="s">
        <v>283</v>
      </c>
    </row>
    <row r="390" spans="2:65" s="12" customFormat="1" ht="11.25">
      <c r="B390" s="168"/>
      <c r="D390" s="169" t="s">
        <v>291</v>
      </c>
      <c r="E390" s="170" t="s">
        <v>1</v>
      </c>
      <c r="F390" s="171" t="s">
        <v>5387</v>
      </c>
      <c r="H390" s="172">
        <v>78.83</v>
      </c>
      <c r="I390" s="173"/>
      <c r="L390" s="168"/>
      <c r="M390" s="174"/>
      <c r="T390" s="175"/>
      <c r="AT390" s="170" t="s">
        <v>291</v>
      </c>
      <c r="AU390" s="170" t="s">
        <v>87</v>
      </c>
      <c r="AV390" s="12" t="s">
        <v>87</v>
      </c>
      <c r="AW390" s="12" t="s">
        <v>31</v>
      </c>
      <c r="AX390" s="12" t="s">
        <v>82</v>
      </c>
      <c r="AY390" s="170" t="s">
        <v>283</v>
      </c>
    </row>
    <row r="391" spans="2:65" s="1" customFormat="1" ht="37.9" customHeight="1">
      <c r="B391" s="125"/>
      <c r="C391" s="155" t="s">
        <v>745</v>
      </c>
      <c r="D391" s="155" t="s">
        <v>285</v>
      </c>
      <c r="E391" s="156" t="s">
        <v>698</v>
      </c>
      <c r="F391" s="157" t="s">
        <v>699</v>
      </c>
      <c r="G391" s="158" t="s">
        <v>296</v>
      </c>
      <c r="H391" s="159">
        <v>130.29900000000001</v>
      </c>
      <c r="I391" s="160"/>
      <c r="J391" s="161">
        <f>ROUND(I391*H391,2)</f>
        <v>0</v>
      </c>
      <c r="K391" s="162"/>
      <c r="L391" s="31"/>
      <c r="M391" s="163" t="s">
        <v>1</v>
      </c>
      <c r="N391" s="124" t="s">
        <v>41</v>
      </c>
      <c r="P391" s="164">
        <f>O391*H391</f>
        <v>0</v>
      </c>
      <c r="Q391" s="164">
        <v>0</v>
      </c>
      <c r="R391" s="164">
        <f>Q391*H391</f>
        <v>0</v>
      </c>
      <c r="S391" s="164">
        <v>2.2000000000000002</v>
      </c>
      <c r="T391" s="165">
        <f>S391*H391</f>
        <v>286.65780000000007</v>
      </c>
      <c r="AR391" s="166" t="s">
        <v>289</v>
      </c>
      <c r="AT391" s="166" t="s">
        <v>285</v>
      </c>
      <c r="AU391" s="166" t="s">
        <v>87</v>
      </c>
      <c r="AY391" s="16" t="s">
        <v>283</v>
      </c>
      <c r="BE391" s="167">
        <f>IF(N391="základná",J391,0)</f>
        <v>0</v>
      </c>
      <c r="BF391" s="167">
        <f>IF(N391="znížená",J391,0)</f>
        <v>0</v>
      </c>
      <c r="BG391" s="167">
        <f>IF(N391="zákl. prenesená",J391,0)</f>
        <v>0</v>
      </c>
      <c r="BH391" s="167">
        <f>IF(N391="zníž. prenesená",J391,0)</f>
        <v>0</v>
      </c>
      <c r="BI391" s="167">
        <f>IF(N391="nulová",J391,0)</f>
        <v>0</v>
      </c>
      <c r="BJ391" s="16" t="s">
        <v>87</v>
      </c>
      <c r="BK391" s="167">
        <f>ROUND(I391*H391,2)</f>
        <v>0</v>
      </c>
      <c r="BL391" s="16" t="s">
        <v>289</v>
      </c>
      <c r="BM391" s="166" t="s">
        <v>700</v>
      </c>
    </row>
    <row r="392" spans="2:65" s="14" customFormat="1" ht="11.25">
      <c r="B392" s="183"/>
      <c r="D392" s="169" t="s">
        <v>291</v>
      </c>
      <c r="E392" s="184" t="s">
        <v>1</v>
      </c>
      <c r="F392" s="185" t="s">
        <v>5388</v>
      </c>
      <c r="H392" s="184" t="s">
        <v>1</v>
      </c>
      <c r="I392" s="186"/>
      <c r="L392" s="183"/>
      <c r="M392" s="187"/>
      <c r="T392" s="188"/>
      <c r="AT392" s="184" t="s">
        <v>291</v>
      </c>
      <c r="AU392" s="184" t="s">
        <v>87</v>
      </c>
      <c r="AV392" s="14" t="s">
        <v>82</v>
      </c>
      <c r="AW392" s="14" t="s">
        <v>31</v>
      </c>
      <c r="AX392" s="14" t="s">
        <v>75</v>
      </c>
      <c r="AY392" s="184" t="s">
        <v>283</v>
      </c>
    </row>
    <row r="393" spans="2:65" s="14" customFormat="1" ht="11.25">
      <c r="B393" s="183"/>
      <c r="D393" s="169" t="s">
        <v>291</v>
      </c>
      <c r="E393" s="184" t="s">
        <v>1</v>
      </c>
      <c r="F393" s="185" t="s">
        <v>5269</v>
      </c>
      <c r="H393" s="184" t="s">
        <v>1</v>
      </c>
      <c r="I393" s="186"/>
      <c r="L393" s="183"/>
      <c r="M393" s="187"/>
      <c r="T393" s="188"/>
      <c r="AT393" s="184" t="s">
        <v>291</v>
      </c>
      <c r="AU393" s="184" t="s">
        <v>87</v>
      </c>
      <c r="AV393" s="14" t="s">
        <v>82</v>
      </c>
      <c r="AW393" s="14" t="s">
        <v>31</v>
      </c>
      <c r="AX393" s="14" t="s">
        <v>75</v>
      </c>
      <c r="AY393" s="184" t="s">
        <v>283</v>
      </c>
    </row>
    <row r="394" spans="2:65" s="14" customFormat="1" ht="11.25">
      <c r="B394" s="183"/>
      <c r="D394" s="169" t="s">
        <v>291</v>
      </c>
      <c r="E394" s="184" t="s">
        <v>1</v>
      </c>
      <c r="F394" s="185" t="s">
        <v>5269</v>
      </c>
      <c r="H394" s="184" t="s">
        <v>1</v>
      </c>
      <c r="I394" s="186"/>
      <c r="L394" s="183"/>
      <c r="M394" s="187"/>
      <c r="T394" s="188"/>
      <c r="AT394" s="184" t="s">
        <v>291</v>
      </c>
      <c r="AU394" s="184" t="s">
        <v>87</v>
      </c>
      <c r="AV394" s="14" t="s">
        <v>82</v>
      </c>
      <c r="AW394" s="14" t="s">
        <v>31</v>
      </c>
      <c r="AX394" s="14" t="s">
        <v>75</v>
      </c>
      <c r="AY394" s="184" t="s">
        <v>283</v>
      </c>
    </row>
    <row r="395" spans="2:65" s="12" customFormat="1" ht="22.5">
      <c r="B395" s="168"/>
      <c r="D395" s="169" t="s">
        <v>291</v>
      </c>
      <c r="E395" s="170" t="s">
        <v>1</v>
      </c>
      <c r="F395" s="171" t="s">
        <v>5389</v>
      </c>
      <c r="H395" s="172">
        <v>28.001999999999999</v>
      </c>
      <c r="I395" s="173"/>
      <c r="L395" s="168"/>
      <c r="M395" s="174"/>
      <c r="T395" s="175"/>
      <c r="AT395" s="170" t="s">
        <v>291</v>
      </c>
      <c r="AU395" s="170" t="s">
        <v>87</v>
      </c>
      <c r="AV395" s="12" t="s">
        <v>87</v>
      </c>
      <c r="AW395" s="12" t="s">
        <v>31</v>
      </c>
      <c r="AX395" s="12" t="s">
        <v>75</v>
      </c>
      <c r="AY395" s="170" t="s">
        <v>283</v>
      </c>
    </row>
    <row r="396" spans="2:65" s="12" customFormat="1" ht="11.25">
      <c r="B396" s="168"/>
      <c r="D396" s="169" t="s">
        <v>291</v>
      </c>
      <c r="E396" s="170" t="s">
        <v>1</v>
      </c>
      <c r="F396" s="171" t="s">
        <v>5390</v>
      </c>
      <c r="H396" s="172">
        <v>25.498000000000001</v>
      </c>
      <c r="I396" s="173"/>
      <c r="L396" s="168"/>
      <c r="M396" s="174"/>
      <c r="T396" s="175"/>
      <c r="AT396" s="170" t="s">
        <v>291</v>
      </c>
      <c r="AU396" s="170" t="s">
        <v>87</v>
      </c>
      <c r="AV396" s="12" t="s">
        <v>87</v>
      </c>
      <c r="AW396" s="12" t="s">
        <v>31</v>
      </c>
      <c r="AX396" s="12" t="s">
        <v>75</v>
      </c>
      <c r="AY396" s="170" t="s">
        <v>283</v>
      </c>
    </row>
    <row r="397" spans="2:65" s="14" customFormat="1" ht="11.25">
      <c r="B397" s="183"/>
      <c r="D397" s="169" t="s">
        <v>291</v>
      </c>
      <c r="E397" s="184" t="s">
        <v>1</v>
      </c>
      <c r="F397" s="185" t="s">
        <v>404</v>
      </c>
      <c r="H397" s="184" t="s">
        <v>1</v>
      </c>
      <c r="I397" s="186"/>
      <c r="L397" s="183"/>
      <c r="M397" s="187"/>
      <c r="T397" s="188"/>
      <c r="AT397" s="184" t="s">
        <v>291</v>
      </c>
      <c r="AU397" s="184" t="s">
        <v>87</v>
      </c>
      <c r="AV397" s="14" t="s">
        <v>82</v>
      </c>
      <c r="AW397" s="14" t="s">
        <v>31</v>
      </c>
      <c r="AX397" s="14" t="s">
        <v>75</v>
      </c>
      <c r="AY397" s="184" t="s">
        <v>283</v>
      </c>
    </row>
    <row r="398" spans="2:65" s="12" customFormat="1" ht="11.25">
      <c r="B398" s="168"/>
      <c r="D398" s="169" t="s">
        <v>291</v>
      </c>
      <c r="E398" s="170" t="s">
        <v>1</v>
      </c>
      <c r="F398" s="171" t="s">
        <v>5391</v>
      </c>
      <c r="H398" s="172">
        <v>1.073</v>
      </c>
      <c r="I398" s="173"/>
      <c r="L398" s="168"/>
      <c r="M398" s="174"/>
      <c r="T398" s="175"/>
      <c r="AT398" s="170" t="s">
        <v>291</v>
      </c>
      <c r="AU398" s="170" t="s">
        <v>87</v>
      </c>
      <c r="AV398" s="12" t="s">
        <v>87</v>
      </c>
      <c r="AW398" s="12" t="s">
        <v>31</v>
      </c>
      <c r="AX398" s="12" t="s">
        <v>75</v>
      </c>
      <c r="AY398" s="170" t="s">
        <v>283</v>
      </c>
    </row>
    <row r="399" spans="2:65" s="14" customFormat="1" ht="11.25">
      <c r="B399" s="183"/>
      <c r="D399" s="169" t="s">
        <v>291</v>
      </c>
      <c r="E399" s="184" t="s">
        <v>1</v>
      </c>
      <c r="F399" s="185" t="s">
        <v>5392</v>
      </c>
      <c r="H399" s="184" t="s">
        <v>1</v>
      </c>
      <c r="I399" s="186"/>
      <c r="L399" s="183"/>
      <c r="M399" s="187"/>
      <c r="T399" s="188"/>
      <c r="AT399" s="184" t="s">
        <v>291</v>
      </c>
      <c r="AU399" s="184" t="s">
        <v>87</v>
      </c>
      <c r="AV399" s="14" t="s">
        <v>82</v>
      </c>
      <c r="AW399" s="14" t="s">
        <v>31</v>
      </c>
      <c r="AX399" s="14" t="s">
        <v>75</v>
      </c>
      <c r="AY399" s="184" t="s">
        <v>283</v>
      </c>
    </row>
    <row r="400" spans="2:65" s="14" customFormat="1" ht="11.25">
      <c r="B400" s="183"/>
      <c r="D400" s="169" t="s">
        <v>291</v>
      </c>
      <c r="E400" s="184" t="s">
        <v>1</v>
      </c>
      <c r="F400" s="185" t="s">
        <v>5269</v>
      </c>
      <c r="H400" s="184" t="s">
        <v>1</v>
      </c>
      <c r="I400" s="186"/>
      <c r="L400" s="183"/>
      <c r="M400" s="187"/>
      <c r="T400" s="188"/>
      <c r="AT400" s="184" t="s">
        <v>291</v>
      </c>
      <c r="AU400" s="184" t="s">
        <v>87</v>
      </c>
      <c r="AV400" s="14" t="s">
        <v>82</v>
      </c>
      <c r="AW400" s="14" t="s">
        <v>31</v>
      </c>
      <c r="AX400" s="14" t="s">
        <v>75</v>
      </c>
      <c r="AY400" s="184" t="s">
        <v>283</v>
      </c>
    </row>
    <row r="401" spans="2:51" s="14" customFormat="1" ht="11.25">
      <c r="B401" s="183"/>
      <c r="D401" s="169" t="s">
        <v>291</v>
      </c>
      <c r="E401" s="184" t="s">
        <v>1</v>
      </c>
      <c r="F401" s="185" t="s">
        <v>1566</v>
      </c>
      <c r="H401" s="184" t="s">
        <v>1</v>
      </c>
      <c r="I401" s="186"/>
      <c r="L401" s="183"/>
      <c r="M401" s="187"/>
      <c r="T401" s="188"/>
      <c r="AT401" s="184" t="s">
        <v>291</v>
      </c>
      <c r="AU401" s="184" t="s">
        <v>87</v>
      </c>
      <c r="AV401" s="14" t="s">
        <v>82</v>
      </c>
      <c r="AW401" s="14" t="s">
        <v>31</v>
      </c>
      <c r="AX401" s="14" t="s">
        <v>75</v>
      </c>
      <c r="AY401" s="184" t="s">
        <v>283</v>
      </c>
    </row>
    <row r="402" spans="2:51" s="12" customFormat="1" ht="11.25">
      <c r="B402" s="168"/>
      <c r="D402" s="169" t="s">
        <v>291</v>
      </c>
      <c r="E402" s="170" t="s">
        <v>1</v>
      </c>
      <c r="F402" s="171" t="s">
        <v>5393</v>
      </c>
      <c r="H402" s="172">
        <v>5.0369999999999999</v>
      </c>
      <c r="I402" s="173"/>
      <c r="L402" s="168"/>
      <c r="M402" s="174"/>
      <c r="T402" s="175"/>
      <c r="AT402" s="170" t="s">
        <v>291</v>
      </c>
      <c r="AU402" s="170" t="s">
        <v>87</v>
      </c>
      <c r="AV402" s="12" t="s">
        <v>87</v>
      </c>
      <c r="AW402" s="12" t="s">
        <v>31</v>
      </c>
      <c r="AX402" s="12" t="s">
        <v>75</v>
      </c>
      <c r="AY402" s="170" t="s">
        <v>283</v>
      </c>
    </row>
    <row r="403" spans="2:51" s="12" customFormat="1" ht="11.25">
      <c r="B403" s="168"/>
      <c r="D403" s="169" t="s">
        <v>291</v>
      </c>
      <c r="E403" s="170" t="s">
        <v>1</v>
      </c>
      <c r="F403" s="171" t="s">
        <v>5394</v>
      </c>
      <c r="H403" s="172">
        <v>5.8049999999999997</v>
      </c>
      <c r="I403" s="173"/>
      <c r="L403" s="168"/>
      <c r="M403" s="174"/>
      <c r="T403" s="175"/>
      <c r="AT403" s="170" t="s">
        <v>291</v>
      </c>
      <c r="AU403" s="170" t="s">
        <v>87</v>
      </c>
      <c r="AV403" s="12" t="s">
        <v>87</v>
      </c>
      <c r="AW403" s="12" t="s">
        <v>31</v>
      </c>
      <c r="AX403" s="12" t="s">
        <v>75</v>
      </c>
      <c r="AY403" s="170" t="s">
        <v>283</v>
      </c>
    </row>
    <row r="404" spans="2:51" s="14" customFormat="1" ht="11.25">
      <c r="B404" s="183"/>
      <c r="D404" s="169" t="s">
        <v>291</v>
      </c>
      <c r="E404" s="184" t="s">
        <v>1</v>
      </c>
      <c r="F404" s="185" t="s">
        <v>724</v>
      </c>
      <c r="H404" s="184" t="s">
        <v>1</v>
      </c>
      <c r="I404" s="186"/>
      <c r="L404" s="183"/>
      <c r="M404" s="187"/>
      <c r="T404" s="188"/>
      <c r="AT404" s="184" t="s">
        <v>291</v>
      </c>
      <c r="AU404" s="184" t="s">
        <v>87</v>
      </c>
      <c r="AV404" s="14" t="s">
        <v>82</v>
      </c>
      <c r="AW404" s="14" t="s">
        <v>31</v>
      </c>
      <c r="AX404" s="14" t="s">
        <v>75</v>
      </c>
      <c r="AY404" s="184" t="s">
        <v>283</v>
      </c>
    </row>
    <row r="405" spans="2:51" s="14" customFormat="1" ht="11.25">
      <c r="B405" s="183"/>
      <c r="D405" s="169" t="s">
        <v>291</v>
      </c>
      <c r="E405" s="184" t="s">
        <v>1</v>
      </c>
      <c r="F405" s="185" t="s">
        <v>5269</v>
      </c>
      <c r="H405" s="184" t="s">
        <v>1</v>
      </c>
      <c r="I405" s="186"/>
      <c r="L405" s="183"/>
      <c r="M405" s="187"/>
      <c r="T405" s="188"/>
      <c r="AT405" s="184" t="s">
        <v>291</v>
      </c>
      <c r="AU405" s="184" t="s">
        <v>87</v>
      </c>
      <c r="AV405" s="14" t="s">
        <v>82</v>
      </c>
      <c r="AW405" s="14" t="s">
        <v>31</v>
      </c>
      <c r="AX405" s="14" t="s">
        <v>75</v>
      </c>
      <c r="AY405" s="184" t="s">
        <v>283</v>
      </c>
    </row>
    <row r="406" spans="2:51" s="12" customFormat="1" ht="22.5">
      <c r="B406" s="168"/>
      <c r="D406" s="169" t="s">
        <v>291</v>
      </c>
      <c r="E406" s="170" t="s">
        <v>1</v>
      </c>
      <c r="F406" s="171" t="s">
        <v>5395</v>
      </c>
      <c r="H406" s="172">
        <v>17.268999999999998</v>
      </c>
      <c r="I406" s="173"/>
      <c r="L406" s="168"/>
      <c r="M406" s="174"/>
      <c r="T406" s="175"/>
      <c r="AT406" s="170" t="s">
        <v>291</v>
      </c>
      <c r="AU406" s="170" t="s">
        <v>87</v>
      </c>
      <c r="AV406" s="12" t="s">
        <v>87</v>
      </c>
      <c r="AW406" s="12" t="s">
        <v>31</v>
      </c>
      <c r="AX406" s="12" t="s">
        <v>75</v>
      </c>
      <c r="AY406" s="170" t="s">
        <v>283</v>
      </c>
    </row>
    <row r="407" spans="2:51" s="12" customFormat="1" ht="22.5">
      <c r="B407" s="168"/>
      <c r="D407" s="169" t="s">
        <v>291</v>
      </c>
      <c r="E407" s="170" t="s">
        <v>1</v>
      </c>
      <c r="F407" s="171" t="s">
        <v>5396</v>
      </c>
      <c r="H407" s="172">
        <v>7.8540000000000001</v>
      </c>
      <c r="I407" s="173"/>
      <c r="L407" s="168"/>
      <c r="M407" s="174"/>
      <c r="T407" s="175"/>
      <c r="AT407" s="170" t="s">
        <v>291</v>
      </c>
      <c r="AU407" s="170" t="s">
        <v>87</v>
      </c>
      <c r="AV407" s="12" t="s">
        <v>87</v>
      </c>
      <c r="AW407" s="12" t="s">
        <v>31</v>
      </c>
      <c r="AX407" s="12" t="s">
        <v>75</v>
      </c>
      <c r="AY407" s="170" t="s">
        <v>283</v>
      </c>
    </row>
    <row r="408" spans="2:51" s="14" customFormat="1" ht="11.25">
      <c r="B408" s="183"/>
      <c r="D408" s="169" t="s">
        <v>291</v>
      </c>
      <c r="E408" s="184" t="s">
        <v>1</v>
      </c>
      <c r="F408" s="185" t="s">
        <v>404</v>
      </c>
      <c r="H408" s="184" t="s">
        <v>1</v>
      </c>
      <c r="I408" s="186"/>
      <c r="L408" s="183"/>
      <c r="M408" s="187"/>
      <c r="T408" s="188"/>
      <c r="AT408" s="184" t="s">
        <v>291</v>
      </c>
      <c r="AU408" s="184" t="s">
        <v>87</v>
      </c>
      <c r="AV408" s="14" t="s">
        <v>82</v>
      </c>
      <c r="AW408" s="14" t="s">
        <v>31</v>
      </c>
      <c r="AX408" s="14" t="s">
        <v>75</v>
      </c>
      <c r="AY408" s="184" t="s">
        <v>283</v>
      </c>
    </row>
    <row r="409" spans="2:51" s="12" customFormat="1" ht="22.5">
      <c r="B409" s="168"/>
      <c r="D409" s="169" t="s">
        <v>291</v>
      </c>
      <c r="E409" s="170" t="s">
        <v>1</v>
      </c>
      <c r="F409" s="171" t="s">
        <v>5397</v>
      </c>
      <c r="H409" s="172">
        <v>15.696</v>
      </c>
      <c r="I409" s="173"/>
      <c r="L409" s="168"/>
      <c r="M409" s="174"/>
      <c r="T409" s="175"/>
      <c r="AT409" s="170" t="s">
        <v>291</v>
      </c>
      <c r="AU409" s="170" t="s">
        <v>87</v>
      </c>
      <c r="AV409" s="12" t="s">
        <v>87</v>
      </c>
      <c r="AW409" s="12" t="s">
        <v>31</v>
      </c>
      <c r="AX409" s="12" t="s">
        <v>75</v>
      </c>
      <c r="AY409" s="170" t="s">
        <v>283</v>
      </c>
    </row>
    <row r="410" spans="2:51" s="12" customFormat="1" ht="22.5">
      <c r="B410" s="168"/>
      <c r="D410" s="169" t="s">
        <v>291</v>
      </c>
      <c r="E410" s="170" t="s">
        <v>1</v>
      </c>
      <c r="F410" s="171" t="s">
        <v>5398</v>
      </c>
      <c r="H410" s="172">
        <v>15.135999999999999</v>
      </c>
      <c r="I410" s="173"/>
      <c r="L410" s="168"/>
      <c r="M410" s="174"/>
      <c r="T410" s="175"/>
      <c r="AT410" s="170" t="s">
        <v>291</v>
      </c>
      <c r="AU410" s="170" t="s">
        <v>87</v>
      </c>
      <c r="AV410" s="12" t="s">
        <v>87</v>
      </c>
      <c r="AW410" s="12" t="s">
        <v>31</v>
      </c>
      <c r="AX410" s="12" t="s">
        <v>75</v>
      </c>
      <c r="AY410" s="170" t="s">
        <v>283</v>
      </c>
    </row>
    <row r="411" spans="2:51" s="14" customFormat="1" ht="11.25">
      <c r="B411" s="183"/>
      <c r="D411" s="169" t="s">
        <v>291</v>
      </c>
      <c r="E411" s="184" t="s">
        <v>1</v>
      </c>
      <c r="F411" s="185" t="s">
        <v>5399</v>
      </c>
      <c r="H411" s="184" t="s">
        <v>1</v>
      </c>
      <c r="I411" s="186"/>
      <c r="L411" s="183"/>
      <c r="M411" s="187"/>
      <c r="T411" s="188"/>
      <c r="AT411" s="184" t="s">
        <v>291</v>
      </c>
      <c r="AU411" s="184" t="s">
        <v>87</v>
      </c>
      <c r="AV411" s="14" t="s">
        <v>82</v>
      </c>
      <c r="AW411" s="14" t="s">
        <v>31</v>
      </c>
      <c r="AX411" s="14" t="s">
        <v>75</v>
      </c>
      <c r="AY411" s="184" t="s">
        <v>283</v>
      </c>
    </row>
    <row r="412" spans="2:51" s="14" customFormat="1" ht="11.25">
      <c r="B412" s="183"/>
      <c r="D412" s="169" t="s">
        <v>291</v>
      </c>
      <c r="E412" s="184" t="s">
        <v>1</v>
      </c>
      <c r="F412" s="185" t="s">
        <v>404</v>
      </c>
      <c r="H412" s="184" t="s">
        <v>1</v>
      </c>
      <c r="I412" s="186"/>
      <c r="L412" s="183"/>
      <c r="M412" s="187"/>
      <c r="T412" s="188"/>
      <c r="AT412" s="184" t="s">
        <v>291</v>
      </c>
      <c r="AU412" s="184" t="s">
        <v>87</v>
      </c>
      <c r="AV412" s="14" t="s">
        <v>82</v>
      </c>
      <c r="AW412" s="14" t="s">
        <v>31</v>
      </c>
      <c r="AX412" s="14" t="s">
        <v>75</v>
      </c>
      <c r="AY412" s="184" t="s">
        <v>283</v>
      </c>
    </row>
    <row r="413" spans="2:51" s="12" customFormat="1" ht="11.25">
      <c r="B413" s="168"/>
      <c r="D413" s="169" t="s">
        <v>291</v>
      </c>
      <c r="E413" s="170" t="s">
        <v>1</v>
      </c>
      <c r="F413" s="171" t="s">
        <v>5400</v>
      </c>
      <c r="H413" s="172">
        <v>6.8840000000000003</v>
      </c>
      <c r="I413" s="173"/>
      <c r="L413" s="168"/>
      <c r="M413" s="174"/>
      <c r="T413" s="175"/>
      <c r="AT413" s="170" t="s">
        <v>291</v>
      </c>
      <c r="AU413" s="170" t="s">
        <v>87</v>
      </c>
      <c r="AV413" s="12" t="s">
        <v>87</v>
      </c>
      <c r="AW413" s="12" t="s">
        <v>31</v>
      </c>
      <c r="AX413" s="12" t="s">
        <v>75</v>
      </c>
      <c r="AY413" s="170" t="s">
        <v>283</v>
      </c>
    </row>
    <row r="414" spans="2:51" s="14" customFormat="1" ht="11.25">
      <c r="B414" s="183"/>
      <c r="D414" s="169" t="s">
        <v>291</v>
      </c>
      <c r="E414" s="184" t="s">
        <v>1</v>
      </c>
      <c r="F414" s="185" t="s">
        <v>5401</v>
      </c>
      <c r="H414" s="184" t="s">
        <v>1</v>
      </c>
      <c r="I414" s="186"/>
      <c r="L414" s="183"/>
      <c r="M414" s="187"/>
      <c r="T414" s="188"/>
      <c r="AT414" s="184" t="s">
        <v>291</v>
      </c>
      <c r="AU414" s="184" t="s">
        <v>87</v>
      </c>
      <c r="AV414" s="14" t="s">
        <v>82</v>
      </c>
      <c r="AW414" s="14" t="s">
        <v>31</v>
      </c>
      <c r="AX414" s="14" t="s">
        <v>75</v>
      </c>
      <c r="AY414" s="184" t="s">
        <v>283</v>
      </c>
    </row>
    <row r="415" spans="2:51" s="14" customFormat="1" ht="11.25">
      <c r="B415" s="183"/>
      <c r="D415" s="169" t="s">
        <v>291</v>
      </c>
      <c r="E415" s="184" t="s">
        <v>1</v>
      </c>
      <c r="F415" s="185" t="s">
        <v>404</v>
      </c>
      <c r="H415" s="184" t="s">
        <v>1</v>
      </c>
      <c r="I415" s="186"/>
      <c r="L415" s="183"/>
      <c r="M415" s="187"/>
      <c r="T415" s="188"/>
      <c r="AT415" s="184" t="s">
        <v>291</v>
      </c>
      <c r="AU415" s="184" t="s">
        <v>87</v>
      </c>
      <c r="AV415" s="14" t="s">
        <v>82</v>
      </c>
      <c r="AW415" s="14" t="s">
        <v>31</v>
      </c>
      <c r="AX415" s="14" t="s">
        <v>75</v>
      </c>
      <c r="AY415" s="184" t="s">
        <v>283</v>
      </c>
    </row>
    <row r="416" spans="2:51" s="12" customFormat="1" ht="11.25">
      <c r="B416" s="168"/>
      <c r="D416" s="169" t="s">
        <v>291</v>
      </c>
      <c r="E416" s="170" t="s">
        <v>1</v>
      </c>
      <c r="F416" s="171" t="s">
        <v>5402</v>
      </c>
      <c r="H416" s="172">
        <v>2.0449999999999999</v>
      </c>
      <c r="I416" s="173"/>
      <c r="L416" s="168"/>
      <c r="M416" s="174"/>
      <c r="T416" s="175"/>
      <c r="AT416" s="170" t="s">
        <v>291</v>
      </c>
      <c r="AU416" s="170" t="s">
        <v>87</v>
      </c>
      <c r="AV416" s="12" t="s">
        <v>87</v>
      </c>
      <c r="AW416" s="12" t="s">
        <v>31</v>
      </c>
      <c r="AX416" s="12" t="s">
        <v>75</v>
      </c>
      <c r="AY416" s="170" t="s">
        <v>283</v>
      </c>
    </row>
    <row r="417" spans="2:65" s="13" customFormat="1" ht="11.25">
      <c r="B417" s="176"/>
      <c r="D417" s="169" t="s">
        <v>291</v>
      </c>
      <c r="E417" s="177" t="s">
        <v>1</v>
      </c>
      <c r="F417" s="178" t="s">
        <v>293</v>
      </c>
      <c r="H417" s="179">
        <v>130.29899999999998</v>
      </c>
      <c r="I417" s="180"/>
      <c r="L417" s="176"/>
      <c r="M417" s="181"/>
      <c r="T417" s="182"/>
      <c r="AT417" s="177" t="s">
        <v>291</v>
      </c>
      <c r="AU417" s="177" t="s">
        <v>87</v>
      </c>
      <c r="AV417" s="13" t="s">
        <v>289</v>
      </c>
      <c r="AW417" s="13" t="s">
        <v>31</v>
      </c>
      <c r="AX417" s="13" t="s">
        <v>82</v>
      </c>
      <c r="AY417" s="177" t="s">
        <v>283</v>
      </c>
    </row>
    <row r="418" spans="2:65" s="12" customFormat="1" ht="11.25">
      <c r="B418" s="168"/>
      <c r="D418" s="169" t="s">
        <v>291</v>
      </c>
      <c r="E418" s="170" t="s">
        <v>1</v>
      </c>
      <c r="F418" s="171" t="s">
        <v>5403</v>
      </c>
      <c r="H418" s="172">
        <v>21.812000000000001</v>
      </c>
      <c r="I418" s="173"/>
      <c r="L418" s="168"/>
      <c r="M418" s="174"/>
      <c r="T418" s="175"/>
      <c r="AT418" s="170" t="s">
        <v>291</v>
      </c>
      <c r="AU418" s="170" t="s">
        <v>87</v>
      </c>
      <c r="AV418" s="12" t="s">
        <v>87</v>
      </c>
      <c r="AW418" s="12" t="s">
        <v>31</v>
      </c>
      <c r="AX418" s="12" t="s">
        <v>75</v>
      </c>
      <c r="AY418" s="170" t="s">
        <v>283</v>
      </c>
    </row>
    <row r="419" spans="2:65" s="1" customFormat="1" ht="37.9" customHeight="1">
      <c r="B419" s="125"/>
      <c r="C419" s="155" t="s">
        <v>754</v>
      </c>
      <c r="D419" s="155" t="s">
        <v>285</v>
      </c>
      <c r="E419" s="156" t="s">
        <v>715</v>
      </c>
      <c r="F419" s="157" t="s">
        <v>716</v>
      </c>
      <c r="G419" s="158" t="s">
        <v>288</v>
      </c>
      <c r="H419" s="159">
        <v>135.52000000000001</v>
      </c>
      <c r="I419" s="160"/>
      <c r="J419" s="161">
        <f>ROUND(I419*H419,2)</f>
        <v>0</v>
      </c>
      <c r="K419" s="162"/>
      <c r="L419" s="31"/>
      <c r="M419" s="163" t="s">
        <v>1</v>
      </c>
      <c r="N419" s="124" t="s">
        <v>41</v>
      </c>
      <c r="P419" s="164">
        <f>O419*H419</f>
        <v>0</v>
      </c>
      <c r="Q419" s="164">
        <v>0</v>
      </c>
      <c r="R419" s="164">
        <f>Q419*H419</f>
        <v>0</v>
      </c>
      <c r="S419" s="164">
        <v>6.5000000000000002E-2</v>
      </c>
      <c r="T419" s="165">
        <f>S419*H419</f>
        <v>8.8088000000000015</v>
      </c>
      <c r="AR419" s="166" t="s">
        <v>289</v>
      </c>
      <c r="AT419" s="166" t="s">
        <v>285</v>
      </c>
      <c r="AU419" s="166" t="s">
        <v>87</v>
      </c>
      <c r="AY419" s="16" t="s">
        <v>283</v>
      </c>
      <c r="BE419" s="167">
        <f>IF(N419="základná",J419,0)</f>
        <v>0</v>
      </c>
      <c r="BF419" s="167">
        <f>IF(N419="znížená",J419,0)</f>
        <v>0</v>
      </c>
      <c r="BG419" s="167">
        <f>IF(N419="zákl. prenesená",J419,0)</f>
        <v>0</v>
      </c>
      <c r="BH419" s="167">
        <f>IF(N419="zníž. prenesená",J419,0)</f>
        <v>0</v>
      </c>
      <c r="BI419" s="167">
        <f>IF(N419="nulová",J419,0)</f>
        <v>0</v>
      </c>
      <c r="BJ419" s="16" t="s">
        <v>87</v>
      </c>
      <c r="BK419" s="167">
        <f>ROUND(I419*H419,2)</f>
        <v>0</v>
      </c>
      <c r="BL419" s="16" t="s">
        <v>289</v>
      </c>
      <c r="BM419" s="166" t="s">
        <v>717</v>
      </c>
    </row>
    <row r="420" spans="2:65" s="14" customFormat="1" ht="11.25">
      <c r="B420" s="183"/>
      <c r="D420" s="169" t="s">
        <v>291</v>
      </c>
      <c r="E420" s="184" t="s">
        <v>1</v>
      </c>
      <c r="F420" s="185" t="s">
        <v>1566</v>
      </c>
      <c r="H420" s="184" t="s">
        <v>1</v>
      </c>
      <c r="I420" s="186"/>
      <c r="L420" s="183"/>
      <c r="M420" s="187"/>
      <c r="T420" s="188"/>
      <c r="AT420" s="184" t="s">
        <v>291</v>
      </c>
      <c r="AU420" s="184" t="s">
        <v>87</v>
      </c>
      <c r="AV420" s="14" t="s">
        <v>82</v>
      </c>
      <c r="AW420" s="14" t="s">
        <v>31</v>
      </c>
      <c r="AX420" s="14" t="s">
        <v>75</v>
      </c>
      <c r="AY420" s="184" t="s">
        <v>283</v>
      </c>
    </row>
    <row r="421" spans="2:65" s="12" customFormat="1" ht="11.25">
      <c r="B421" s="168"/>
      <c r="D421" s="169" t="s">
        <v>291</v>
      </c>
      <c r="E421" s="170" t="s">
        <v>1</v>
      </c>
      <c r="F421" s="171" t="s">
        <v>5404</v>
      </c>
      <c r="H421" s="172">
        <v>62.96</v>
      </c>
      <c r="I421" s="173"/>
      <c r="L421" s="168"/>
      <c r="M421" s="174"/>
      <c r="T421" s="175"/>
      <c r="AT421" s="170" t="s">
        <v>291</v>
      </c>
      <c r="AU421" s="170" t="s">
        <v>87</v>
      </c>
      <c r="AV421" s="12" t="s">
        <v>87</v>
      </c>
      <c r="AW421" s="12" t="s">
        <v>31</v>
      </c>
      <c r="AX421" s="12" t="s">
        <v>75</v>
      </c>
      <c r="AY421" s="170" t="s">
        <v>283</v>
      </c>
    </row>
    <row r="422" spans="2:65" s="12" customFormat="1" ht="11.25">
      <c r="B422" s="168"/>
      <c r="D422" s="169" t="s">
        <v>291</v>
      </c>
      <c r="E422" s="170" t="s">
        <v>1</v>
      </c>
      <c r="F422" s="171" t="s">
        <v>5405</v>
      </c>
      <c r="H422" s="172">
        <v>72.56</v>
      </c>
      <c r="I422" s="173"/>
      <c r="L422" s="168"/>
      <c r="M422" s="174"/>
      <c r="T422" s="175"/>
      <c r="AT422" s="170" t="s">
        <v>291</v>
      </c>
      <c r="AU422" s="170" t="s">
        <v>87</v>
      </c>
      <c r="AV422" s="12" t="s">
        <v>87</v>
      </c>
      <c r="AW422" s="12" t="s">
        <v>31</v>
      </c>
      <c r="AX422" s="12" t="s">
        <v>75</v>
      </c>
      <c r="AY422" s="170" t="s">
        <v>283</v>
      </c>
    </row>
    <row r="423" spans="2:65" s="13" customFormat="1" ht="11.25">
      <c r="B423" s="176"/>
      <c r="D423" s="169" t="s">
        <v>291</v>
      </c>
      <c r="E423" s="177" t="s">
        <v>1</v>
      </c>
      <c r="F423" s="178" t="s">
        <v>293</v>
      </c>
      <c r="H423" s="179">
        <v>135.52000000000001</v>
      </c>
      <c r="I423" s="180"/>
      <c r="L423" s="176"/>
      <c r="M423" s="181"/>
      <c r="T423" s="182"/>
      <c r="AT423" s="177" t="s">
        <v>291</v>
      </c>
      <c r="AU423" s="177" t="s">
        <v>87</v>
      </c>
      <c r="AV423" s="13" t="s">
        <v>289</v>
      </c>
      <c r="AW423" s="13" t="s">
        <v>31</v>
      </c>
      <c r="AX423" s="13" t="s">
        <v>82</v>
      </c>
      <c r="AY423" s="177" t="s">
        <v>283</v>
      </c>
    </row>
    <row r="424" spans="2:65" s="1" customFormat="1" ht="37.9" customHeight="1">
      <c r="B424" s="125"/>
      <c r="C424" s="155" t="s">
        <v>764</v>
      </c>
      <c r="D424" s="155" t="s">
        <v>285</v>
      </c>
      <c r="E424" s="156" t="s">
        <v>721</v>
      </c>
      <c r="F424" s="157" t="s">
        <v>722</v>
      </c>
      <c r="G424" s="158" t="s">
        <v>288</v>
      </c>
      <c r="H424" s="159">
        <v>699.44</v>
      </c>
      <c r="I424" s="160"/>
      <c r="J424" s="161">
        <f>ROUND(I424*H424,2)</f>
        <v>0</v>
      </c>
      <c r="K424" s="162"/>
      <c r="L424" s="31"/>
      <c r="M424" s="163" t="s">
        <v>1</v>
      </c>
      <c r="N424" s="124" t="s">
        <v>41</v>
      </c>
      <c r="P424" s="164">
        <f>O424*H424</f>
        <v>0</v>
      </c>
      <c r="Q424" s="164">
        <v>0</v>
      </c>
      <c r="R424" s="164">
        <f>Q424*H424</f>
        <v>0</v>
      </c>
      <c r="S424" s="164">
        <v>6.5000000000000002E-2</v>
      </c>
      <c r="T424" s="165">
        <f>S424*H424</f>
        <v>45.463600000000007</v>
      </c>
      <c r="AR424" s="166" t="s">
        <v>289</v>
      </c>
      <c r="AT424" s="166" t="s">
        <v>285</v>
      </c>
      <c r="AU424" s="166" t="s">
        <v>87</v>
      </c>
      <c r="AY424" s="16" t="s">
        <v>283</v>
      </c>
      <c r="BE424" s="167">
        <f>IF(N424="základná",J424,0)</f>
        <v>0</v>
      </c>
      <c r="BF424" s="167">
        <f>IF(N424="znížená",J424,0)</f>
        <v>0</v>
      </c>
      <c r="BG424" s="167">
        <f>IF(N424="zákl. prenesená",J424,0)</f>
        <v>0</v>
      </c>
      <c r="BH424" s="167">
        <f>IF(N424="zníž. prenesená",J424,0)</f>
        <v>0</v>
      </c>
      <c r="BI424" s="167">
        <f>IF(N424="nulová",J424,0)</f>
        <v>0</v>
      </c>
      <c r="BJ424" s="16" t="s">
        <v>87</v>
      </c>
      <c r="BK424" s="167">
        <f>ROUND(I424*H424,2)</f>
        <v>0</v>
      </c>
      <c r="BL424" s="16" t="s">
        <v>289</v>
      </c>
      <c r="BM424" s="166" t="s">
        <v>723</v>
      </c>
    </row>
    <row r="425" spans="2:65" s="14" customFormat="1" ht="11.25">
      <c r="B425" s="183"/>
      <c r="D425" s="169" t="s">
        <v>291</v>
      </c>
      <c r="E425" s="184" t="s">
        <v>1</v>
      </c>
      <c r="F425" s="185" t="s">
        <v>724</v>
      </c>
      <c r="H425" s="184" t="s">
        <v>1</v>
      </c>
      <c r="I425" s="186"/>
      <c r="L425" s="183"/>
      <c r="M425" s="187"/>
      <c r="T425" s="188"/>
      <c r="AT425" s="184" t="s">
        <v>291</v>
      </c>
      <c r="AU425" s="184" t="s">
        <v>87</v>
      </c>
      <c r="AV425" s="14" t="s">
        <v>82</v>
      </c>
      <c r="AW425" s="14" t="s">
        <v>31</v>
      </c>
      <c r="AX425" s="14" t="s">
        <v>75</v>
      </c>
      <c r="AY425" s="184" t="s">
        <v>283</v>
      </c>
    </row>
    <row r="426" spans="2:65" s="14" customFormat="1" ht="11.25">
      <c r="B426" s="183"/>
      <c r="D426" s="169" t="s">
        <v>291</v>
      </c>
      <c r="E426" s="184" t="s">
        <v>1</v>
      </c>
      <c r="F426" s="185" t="s">
        <v>5269</v>
      </c>
      <c r="H426" s="184" t="s">
        <v>1</v>
      </c>
      <c r="I426" s="186"/>
      <c r="L426" s="183"/>
      <c r="M426" s="187"/>
      <c r="T426" s="188"/>
      <c r="AT426" s="184" t="s">
        <v>291</v>
      </c>
      <c r="AU426" s="184" t="s">
        <v>87</v>
      </c>
      <c r="AV426" s="14" t="s">
        <v>82</v>
      </c>
      <c r="AW426" s="14" t="s">
        <v>31</v>
      </c>
      <c r="AX426" s="14" t="s">
        <v>75</v>
      </c>
      <c r="AY426" s="184" t="s">
        <v>283</v>
      </c>
    </row>
    <row r="427" spans="2:65" s="12" customFormat="1" ht="22.5">
      <c r="B427" s="168"/>
      <c r="D427" s="169" t="s">
        <v>291</v>
      </c>
      <c r="E427" s="170" t="s">
        <v>1</v>
      </c>
      <c r="F427" s="171" t="s">
        <v>5406</v>
      </c>
      <c r="H427" s="172">
        <v>238.71</v>
      </c>
      <c r="I427" s="173"/>
      <c r="L427" s="168"/>
      <c r="M427" s="174"/>
      <c r="T427" s="175"/>
      <c r="AT427" s="170" t="s">
        <v>291</v>
      </c>
      <c r="AU427" s="170" t="s">
        <v>87</v>
      </c>
      <c r="AV427" s="12" t="s">
        <v>87</v>
      </c>
      <c r="AW427" s="12" t="s">
        <v>31</v>
      </c>
      <c r="AX427" s="12" t="s">
        <v>75</v>
      </c>
      <c r="AY427" s="170" t="s">
        <v>283</v>
      </c>
    </row>
    <row r="428" spans="2:65" s="12" customFormat="1" ht="11.25">
      <c r="B428" s="168"/>
      <c r="D428" s="169" t="s">
        <v>291</v>
      </c>
      <c r="E428" s="170" t="s">
        <v>1</v>
      </c>
      <c r="F428" s="171" t="s">
        <v>5407</v>
      </c>
      <c r="H428" s="172">
        <v>75.33</v>
      </c>
      <c r="I428" s="173"/>
      <c r="L428" s="168"/>
      <c r="M428" s="174"/>
      <c r="T428" s="175"/>
      <c r="AT428" s="170" t="s">
        <v>291</v>
      </c>
      <c r="AU428" s="170" t="s">
        <v>87</v>
      </c>
      <c r="AV428" s="12" t="s">
        <v>87</v>
      </c>
      <c r="AW428" s="12" t="s">
        <v>31</v>
      </c>
      <c r="AX428" s="12" t="s">
        <v>75</v>
      </c>
      <c r="AY428" s="170" t="s">
        <v>283</v>
      </c>
    </row>
    <row r="429" spans="2:65" s="14" customFormat="1" ht="11.25">
      <c r="B429" s="183"/>
      <c r="D429" s="169" t="s">
        <v>291</v>
      </c>
      <c r="E429" s="184" t="s">
        <v>1</v>
      </c>
      <c r="F429" s="185" t="s">
        <v>404</v>
      </c>
      <c r="H429" s="184" t="s">
        <v>1</v>
      </c>
      <c r="I429" s="186"/>
      <c r="L429" s="183"/>
      <c r="M429" s="187"/>
      <c r="T429" s="188"/>
      <c r="AT429" s="184" t="s">
        <v>291</v>
      </c>
      <c r="AU429" s="184" t="s">
        <v>87</v>
      </c>
      <c r="AV429" s="14" t="s">
        <v>82</v>
      </c>
      <c r="AW429" s="14" t="s">
        <v>31</v>
      </c>
      <c r="AX429" s="14" t="s">
        <v>75</v>
      </c>
      <c r="AY429" s="184" t="s">
        <v>283</v>
      </c>
    </row>
    <row r="430" spans="2:65" s="12" customFormat="1" ht="22.5">
      <c r="B430" s="168"/>
      <c r="D430" s="169" t="s">
        <v>291</v>
      </c>
      <c r="E430" s="170" t="s">
        <v>1</v>
      </c>
      <c r="F430" s="171" t="s">
        <v>5408</v>
      </c>
      <c r="H430" s="172">
        <v>199.99</v>
      </c>
      <c r="I430" s="173"/>
      <c r="L430" s="168"/>
      <c r="M430" s="174"/>
      <c r="T430" s="175"/>
      <c r="AT430" s="170" t="s">
        <v>291</v>
      </c>
      <c r="AU430" s="170" t="s">
        <v>87</v>
      </c>
      <c r="AV430" s="12" t="s">
        <v>87</v>
      </c>
      <c r="AW430" s="12" t="s">
        <v>31</v>
      </c>
      <c r="AX430" s="12" t="s">
        <v>75</v>
      </c>
      <c r="AY430" s="170" t="s">
        <v>283</v>
      </c>
    </row>
    <row r="431" spans="2:65" s="12" customFormat="1" ht="11.25">
      <c r="B431" s="168"/>
      <c r="D431" s="169" t="s">
        <v>291</v>
      </c>
      <c r="E431" s="170" t="s">
        <v>1</v>
      </c>
      <c r="F431" s="171" t="s">
        <v>5409</v>
      </c>
      <c r="H431" s="172">
        <v>185.41</v>
      </c>
      <c r="I431" s="173"/>
      <c r="L431" s="168"/>
      <c r="M431" s="174"/>
      <c r="T431" s="175"/>
      <c r="AT431" s="170" t="s">
        <v>291</v>
      </c>
      <c r="AU431" s="170" t="s">
        <v>87</v>
      </c>
      <c r="AV431" s="12" t="s">
        <v>87</v>
      </c>
      <c r="AW431" s="12" t="s">
        <v>31</v>
      </c>
      <c r="AX431" s="12" t="s">
        <v>75</v>
      </c>
      <c r="AY431" s="170" t="s">
        <v>283</v>
      </c>
    </row>
    <row r="432" spans="2:65" s="13" customFormat="1" ht="11.25">
      <c r="B432" s="176"/>
      <c r="D432" s="169" t="s">
        <v>291</v>
      </c>
      <c r="E432" s="177" t="s">
        <v>1</v>
      </c>
      <c r="F432" s="178" t="s">
        <v>293</v>
      </c>
      <c r="H432" s="179">
        <v>699.43999999999994</v>
      </c>
      <c r="I432" s="180"/>
      <c r="L432" s="176"/>
      <c r="M432" s="181"/>
      <c r="T432" s="182"/>
      <c r="AT432" s="177" t="s">
        <v>291</v>
      </c>
      <c r="AU432" s="177" t="s">
        <v>87</v>
      </c>
      <c r="AV432" s="13" t="s">
        <v>289</v>
      </c>
      <c r="AW432" s="13" t="s">
        <v>31</v>
      </c>
      <c r="AX432" s="13" t="s">
        <v>82</v>
      </c>
      <c r="AY432" s="177" t="s">
        <v>283</v>
      </c>
    </row>
    <row r="433" spans="2:65" s="1" customFormat="1" ht="24.2" customHeight="1">
      <c r="B433" s="125"/>
      <c r="C433" s="155" t="s">
        <v>769</v>
      </c>
      <c r="D433" s="155" t="s">
        <v>285</v>
      </c>
      <c r="E433" s="156" t="s">
        <v>5410</v>
      </c>
      <c r="F433" s="157" t="s">
        <v>5411</v>
      </c>
      <c r="G433" s="158" t="s">
        <v>373</v>
      </c>
      <c r="H433" s="159">
        <v>9</v>
      </c>
      <c r="I433" s="160"/>
      <c r="J433" s="161">
        <f>ROUND(I433*H433,2)</f>
        <v>0</v>
      </c>
      <c r="K433" s="162"/>
      <c r="L433" s="31"/>
      <c r="M433" s="163" t="s">
        <v>1</v>
      </c>
      <c r="N433" s="124" t="s">
        <v>41</v>
      </c>
      <c r="P433" s="164">
        <f>O433*H433</f>
        <v>0</v>
      </c>
      <c r="Q433" s="164">
        <v>0</v>
      </c>
      <c r="R433" s="164">
        <f>Q433*H433</f>
        <v>0</v>
      </c>
      <c r="S433" s="164">
        <v>1.2E-2</v>
      </c>
      <c r="T433" s="165">
        <f>S433*H433</f>
        <v>0.108</v>
      </c>
      <c r="AR433" s="166" t="s">
        <v>289</v>
      </c>
      <c r="AT433" s="166" t="s">
        <v>285</v>
      </c>
      <c r="AU433" s="166" t="s">
        <v>87</v>
      </c>
      <c r="AY433" s="16" t="s">
        <v>283</v>
      </c>
      <c r="BE433" s="167">
        <f>IF(N433="základná",J433,0)</f>
        <v>0</v>
      </c>
      <c r="BF433" s="167">
        <f>IF(N433="znížená",J433,0)</f>
        <v>0</v>
      </c>
      <c r="BG433" s="167">
        <f>IF(N433="zákl. prenesená",J433,0)</f>
        <v>0</v>
      </c>
      <c r="BH433" s="167">
        <f>IF(N433="zníž. prenesená",J433,0)</f>
        <v>0</v>
      </c>
      <c r="BI433" s="167">
        <f>IF(N433="nulová",J433,0)</f>
        <v>0</v>
      </c>
      <c r="BJ433" s="16" t="s">
        <v>87</v>
      </c>
      <c r="BK433" s="167">
        <f>ROUND(I433*H433,2)</f>
        <v>0</v>
      </c>
      <c r="BL433" s="16" t="s">
        <v>289</v>
      </c>
      <c r="BM433" s="166" t="s">
        <v>5412</v>
      </c>
    </row>
    <row r="434" spans="2:65" s="1" customFormat="1" ht="24.2" customHeight="1">
      <c r="B434" s="125"/>
      <c r="C434" s="155" t="s">
        <v>774</v>
      </c>
      <c r="D434" s="155" t="s">
        <v>285</v>
      </c>
      <c r="E434" s="156" t="s">
        <v>3626</v>
      </c>
      <c r="F434" s="157" t="s">
        <v>3627</v>
      </c>
      <c r="G434" s="158" t="s">
        <v>373</v>
      </c>
      <c r="H434" s="159">
        <v>4</v>
      </c>
      <c r="I434" s="160"/>
      <c r="J434" s="161">
        <f>ROUND(I434*H434,2)</f>
        <v>0</v>
      </c>
      <c r="K434" s="162"/>
      <c r="L434" s="31"/>
      <c r="M434" s="163" t="s">
        <v>1</v>
      </c>
      <c r="N434" s="124" t="s">
        <v>41</v>
      </c>
      <c r="P434" s="164">
        <f>O434*H434</f>
        <v>0</v>
      </c>
      <c r="Q434" s="164">
        <v>0</v>
      </c>
      <c r="R434" s="164">
        <f>Q434*H434</f>
        <v>0</v>
      </c>
      <c r="S434" s="164">
        <v>1.6E-2</v>
      </c>
      <c r="T434" s="165">
        <f>S434*H434</f>
        <v>6.4000000000000001E-2</v>
      </c>
      <c r="AR434" s="166" t="s">
        <v>289</v>
      </c>
      <c r="AT434" s="166" t="s">
        <v>285</v>
      </c>
      <c r="AU434" s="166" t="s">
        <v>87</v>
      </c>
      <c r="AY434" s="16" t="s">
        <v>283</v>
      </c>
      <c r="BE434" s="167">
        <f>IF(N434="základná",J434,0)</f>
        <v>0</v>
      </c>
      <c r="BF434" s="167">
        <f>IF(N434="znížená",J434,0)</f>
        <v>0</v>
      </c>
      <c r="BG434" s="167">
        <f>IF(N434="zákl. prenesená",J434,0)</f>
        <v>0</v>
      </c>
      <c r="BH434" s="167">
        <f>IF(N434="zníž. prenesená",J434,0)</f>
        <v>0</v>
      </c>
      <c r="BI434" s="167">
        <f>IF(N434="nulová",J434,0)</f>
        <v>0</v>
      </c>
      <c r="BJ434" s="16" t="s">
        <v>87</v>
      </c>
      <c r="BK434" s="167">
        <f>ROUND(I434*H434,2)</f>
        <v>0</v>
      </c>
      <c r="BL434" s="16" t="s">
        <v>289</v>
      </c>
      <c r="BM434" s="166" t="s">
        <v>5413</v>
      </c>
    </row>
    <row r="435" spans="2:65" s="1" customFormat="1" ht="24.2" customHeight="1">
      <c r="B435" s="125"/>
      <c r="C435" s="155" t="s">
        <v>783</v>
      </c>
      <c r="D435" s="155" t="s">
        <v>285</v>
      </c>
      <c r="E435" s="156" t="s">
        <v>730</v>
      </c>
      <c r="F435" s="157" t="s">
        <v>731</v>
      </c>
      <c r="G435" s="158" t="s">
        <v>373</v>
      </c>
      <c r="H435" s="159">
        <v>69</v>
      </c>
      <c r="I435" s="160"/>
      <c r="J435" s="161">
        <f>ROUND(I435*H435,2)</f>
        <v>0</v>
      </c>
      <c r="K435" s="162"/>
      <c r="L435" s="31"/>
      <c r="M435" s="163" t="s">
        <v>1</v>
      </c>
      <c r="N435" s="124" t="s">
        <v>41</v>
      </c>
      <c r="P435" s="164">
        <f>O435*H435</f>
        <v>0</v>
      </c>
      <c r="Q435" s="164">
        <v>0</v>
      </c>
      <c r="R435" s="164">
        <f>Q435*H435</f>
        <v>0</v>
      </c>
      <c r="S435" s="164">
        <v>2.4E-2</v>
      </c>
      <c r="T435" s="165">
        <f>S435*H435</f>
        <v>1.6560000000000001</v>
      </c>
      <c r="AR435" s="166" t="s">
        <v>289</v>
      </c>
      <c r="AT435" s="166" t="s">
        <v>285</v>
      </c>
      <c r="AU435" s="166" t="s">
        <v>87</v>
      </c>
      <c r="AY435" s="16" t="s">
        <v>283</v>
      </c>
      <c r="BE435" s="167">
        <f>IF(N435="základná",J435,0)</f>
        <v>0</v>
      </c>
      <c r="BF435" s="167">
        <f>IF(N435="znížená",J435,0)</f>
        <v>0</v>
      </c>
      <c r="BG435" s="167">
        <f>IF(N435="zákl. prenesená",J435,0)</f>
        <v>0</v>
      </c>
      <c r="BH435" s="167">
        <f>IF(N435="zníž. prenesená",J435,0)</f>
        <v>0</v>
      </c>
      <c r="BI435" s="167">
        <f>IF(N435="nulová",J435,0)</f>
        <v>0</v>
      </c>
      <c r="BJ435" s="16" t="s">
        <v>87</v>
      </c>
      <c r="BK435" s="167">
        <f>ROUND(I435*H435,2)</f>
        <v>0</v>
      </c>
      <c r="BL435" s="16" t="s">
        <v>289</v>
      </c>
      <c r="BM435" s="166" t="s">
        <v>732</v>
      </c>
    </row>
    <row r="436" spans="2:65" s="12" customFormat="1" ht="11.25">
      <c r="B436" s="168"/>
      <c r="D436" s="169" t="s">
        <v>291</v>
      </c>
      <c r="E436" s="170" t="s">
        <v>1</v>
      </c>
      <c r="F436" s="171" t="s">
        <v>5414</v>
      </c>
      <c r="H436" s="172">
        <v>42</v>
      </c>
      <c r="I436" s="173"/>
      <c r="L436" s="168"/>
      <c r="M436" s="174"/>
      <c r="T436" s="175"/>
      <c r="AT436" s="170" t="s">
        <v>291</v>
      </c>
      <c r="AU436" s="170" t="s">
        <v>87</v>
      </c>
      <c r="AV436" s="12" t="s">
        <v>87</v>
      </c>
      <c r="AW436" s="12" t="s">
        <v>31</v>
      </c>
      <c r="AX436" s="12" t="s">
        <v>75</v>
      </c>
      <c r="AY436" s="170" t="s">
        <v>283</v>
      </c>
    </row>
    <row r="437" spans="2:65" s="12" customFormat="1" ht="11.25">
      <c r="B437" s="168"/>
      <c r="D437" s="169" t="s">
        <v>291</v>
      </c>
      <c r="E437" s="170" t="s">
        <v>1</v>
      </c>
      <c r="F437" s="171" t="s">
        <v>5415</v>
      </c>
      <c r="H437" s="172">
        <v>27</v>
      </c>
      <c r="I437" s="173"/>
      <c r="L437" s="168"/>
      <c r="M437" s="174"/>
      <c r="T437" s="175"/>
      <c r="AT437" s="170" t="s">
        <v>291</v>
      </c>
      <c r="AU437" s="170" t="s">
        <v>87</v>
      </c>
      <c r="AV437" s="12" t="s">
        <v>87</v>
      </c>
      <c r="AW437" s="12" t="s">
        <v>31</v>
      </c>
      <c r="AX437" s="12" t="s">
        <v>75</v>
      </c>
      <c r="AY437" s="170" t="s">
        <v>283</v>
      </c>
    </row>
    <row r="438" spans="2:65" s="13" customFormat="1" ht="11.25">
      <c r="B438" s="176"/>
      <c r="D438" s="169" t="s">
        <v>291</v>
      </c>
      <c r="E438" s="177" t="s">
        <v>1</v>
      </c>
      <c r="F438" s="178" t="s">
        <v>293</v>
      </c>
      <c r="H438" s="179">
        <v>69</v>
      </c>
      <c r="I438" s="180"/>
      <c r="L438" s="176"/>
      <c r="M438" s="181"/>
      <c r="T438" s="182"/>
      <c r="AT438" s="177" t="s">
        <v>291</v>
      </c>
      <c r="AU438" s="177" t="s">
        <v>87</v>
      </c>
      <c r="AV438" s="13" t="s">
        <v>289</v>
      </c>
      <c r="AW438" s="13" t="s">
        <v>31</v>
      </c>
      <c r="AX438" s="13" t="s">
        <v>82</v>
      </c>
      <c r="AY438" s="177" t="s">
        <v>283</v>
      </c>
    </row>
    <row r="439" spans="2:65" s="1" customFormat="1" ht="24.2" customHeight="1">
      <c r="B439" s="125"/>
      <c r="C439" s="155" t="s">
        <v>793</v>
      </c>
      <c r="D439" s="155" t="s">
        <v>285</v>
      </c>
      <c r="E439" s="156" t="s">
        <v>740</v>
      </c>
      <c r="F439" s="157" t="s">
        <v>741</v>
      </c>
      <c r="G439" s="158" t="s">
        <v>373</v>
      </c>
      <c r="H439" s="159">
        <v>14</v>
      </c>
      <c r="I439" s="160"/>
      <c r="J439" s="161">
        <f>ROUND(I439*H439,2)</f>
        <v>0</v>
      </c>
      <c r="K439" s="162"/>
      <c r="L439" s="31"/>
      <c r="M439" s="163" t="s">
        <v>1</v>
      </c>
      <c r="N439" s="124" t="s">
        <v>41</v>
      </c>
      <c r="P439" s="164">
        <f>O439*H439</f>
        <v>0</v>
      </c>
      <c r="Q439" s="164">
        <v>0</v>
      </c>
      <c r="R439" s="164">
        <f>Q439*H439</f>
        <v>0</v>
      </c>
      <c r="S439" s="164">
        <v>2.7E-2</v>
      </c>
      <c r="T439" s="165">
        <f>S439*H439</f>
        <v>0.378</v>
      </c>
      <c r="AR439" s="166" t="s">
        <v>289</v>
      </c>
      <c r="AT439" s="166" t="s">
        <v>285</v>
      </c>
      <c r="AU439" s="166" t="s">
        <v>87</v>
      </c>
      <c r="AY439" s="16" t="s">
        <v>283</v>
      </c>
      <c r="BE439" s="167">
        <f>IF(N439="základná",J439,0)</f>
        <v>0</v>
      </c>
      <c r="BF439" s="167">
        <f>IF(N439="znížená",J439,0)</f>
        <v>0</v>
      </c>
      <c r="BG439" s="167">
        <f>IF(N439="zákl. prenesená",J439,0)</f>
        <v>0</v>
      </c>
      <c r="BH439" s="167">
        <f>IF(N439="zníž. prenesená",J439,0)</f>
        <v>0</v>
      </c>
      <c r="BI439" s="167">
        <f>IF(N439="nulová",J439,0)</f>
        <v>0</v>
      </c>
      <c r="BJ439" s="16" t="s">
        <v>87</v>
      </c>
      <c r="BK439" s="167">
        <f>ROUND(I439*H439,2)</f>
        <v>0</v>
      </c>
      <c r="BL439" s="16" t="s">
        <v>289</v>
      </c>
      <c r="BM439" s="166" t="s">
        <v>742</v>
      </c>
    </row>
    <row r="440" spans="2:65" s="12" customFormat="1" ht="11.25">
      <c r="B440" s="168"/>
      <c r="D440" s="169" t="s">
        <v>291</v>
      </c>
      <c r="E440" s="170" t="s">
        <v>1</v>
      </c>
      <c r="F440" s="171" t="s">
        <v>5416</v>
      </c>
      <c r="H440" s="172">
        <v>14</v>
      </c>
      <c r="I440" s="173"/>
      <c r="L440" s="168"/>
      <c r="M440" s="174"/>
      <c r="T440" s="175"/>
      <c r="AT440" s="170" t="s">
        <v>291</v>
      </c>
      <c r="AU440" s="170" t="s">
        <v>87</v>
      </c>
      <c r="AV440" s="12" t="s">
        <v>87</v>
      </c>
      <c r="AW440" s="12" t="s">
        <v>31</v>
      </c>
      <c r="AX440" s="12" t="s">
        <v>75</v>
      </c>
      <c r="AY440" s="170" t="s">
        <v>283</v>
      </c>
    </row>
    <row r="441" spans="2:65" s="13" customFormat="1" ht="11.25">
      <c r="B441" s="176"/>
      <c r="D441" s="169" t="s">
        <v>291</v>
      </c>
      <c r="E441" s="177" t="s">
        <v>1</v>
      </c>
      <c r="F441" s="178" t="s">
        <v>293</v>
      </c>
      <c r="H441" s="179">
        <v>14</v>
      </c>
      <c r="I441" s="180"/>
      <c r="L441" s="176"/>
      <c r="M441" s="181"/>
      <c r="T441" s="182"/>
      <c r="AT441" s="177" t="s">
        <v>291</v>
      </c>
      <c r="AU441" s="177" t="s">
        <v>87</v>
      </c>
      <c r="AV441" s="13" t="s">
        <v>289</v>
      </c>
      <c r="AW441" s="13" t="s">
        <v>31</v>
      </c>
      <c r="AX441" s="13" t="s">
        <v>82</v>
      </c>
      <c r="AY441" s="177" t="s">
        <v>283</v>
      </c>
    </row>
    <row r="442" spans="2:65" s="1" customFormat="1" ht="24.2" customHeight="1">
      <c r="B442" s="125"/>
      <c r="C442" s="155" t="s">
        <v>798</v>
      </c>
      <c r="D442" s="155" t="s">
        <v>285</v>
      </c>
      <c r="E442" s="156" t="s">
        <v>5417</v>
      </c>
      <c r="F442" s="157" t="s">
        <v>5418</v>
      </c>
      <c r="G442" s="158" t="s">
        <v>288</v>
      </c>
      <c r="H442" s="159">
        <v>13.5</v>
      </c>
      <c r="I442" s="160"/>
      <c r="J442" s="161">
        <f>ROUND(I442*H442,2)</f>
        <v>0</v>
      </c>
      <c r="K442" s="162"/>
      <c r="L442" s="31"/>
      <c r="M442" s="163" t="s">
        <v>1</v>
      </c>
      <c r="N442" s="124" t="s">
        <v>41</v>
      </c>
      <c r="P442" s="164">
        <f>O442*H442</f>
        <v>0</v>
      </c>
      <c r="Q442" s="164">
        <v>0</v>
      </c>
      <c r="R442" s="164">
        <f>Q442*H442</f>
        <v>0</v>
      </c>
      <c r="S442" s="164">
        <v>3.1E-2</v>
      </c>
      <c r="T442" s="165">
        <f>S442*H442</f>
        <v>0.41849999999999998</v>
      </c>
      <c r="AR442" s="166" t="s">
        <v>289</v>
      </c>
      <c r="AT442" s="166" t="s">
        <v>285</v>
      </c>
      <c r="AU442" s="166" t="s">
        <v>87</v>
      </c>
      <c r="AY442" s="16" t="s">
        <v>283</v>
      </c>
      <c r="BE442" s="167">
        <f>IF(N442="základná",J442,0)</f>
        <v>0</v>
      </c>
      <c r="BF442" s="167">
        <f>IF(N442="znížená",J442,0)</f>
        <v>0</v>
      </c>
      <c r="BG442" s="167">
        <f>IF(N442="zákl. prenesená",J442,0)</f>
        <v>0</v>
      </c>
      <c r="BH442" s="167">
        <f>IF(N442="zníž. prenesená",J442,0)</f>
        <v>0</v>
      </c>
      <c r="BI442" s="167">
        <f>IF(N442="nulová",J442,0)</f>
        <v>0</v>
      </c>
      <c r="BJ442" s="16" t="s">
        <v>87</v>
      </c>
      <c r="BK442" s="167">
        <f>ROUND(I442*H442,2)</f>
        <v>0</v>
      </c>
      <c r="BL442" s="16" t="s">
        <v>289</v>
      </c>
      <c r="BM442" s="166" t="s">
        <v>5419</v>
      </c>
    </row>
    <row r="443" spans="2:65" s="12" customFormat="1" ht="11.25">
      <c r="B443" s="168"/>
      <c r="D443" s="169" t="s">
        <v>291</v>
      </c>
      <c r="E443" s="170" t="s">
        <v>1</v>
      </c>
      <c r="F443" s="171" t="s">
        <v>5420</v>
      </c>
      <c r="H443" s="172">
        <v>13.5</v>
      </c>
      <c r="I443" s="173"/>
      <c r="L443" s="168"/>
      <c r="M443" s="174"/>
      <c r="T443" s="175"/>
      <c r="AT443" s="170" t="s">
        <v>291</v>
      </c>
      <c r="AU443" s="170" t="s">
        <v>87</v>
      </c>
      <c r="AV443" s="12" t="s">
        <v>87</v>
      </c>
      <c r="AW443" s="12" t="s">
        <v>31</v>
      </c>
      <c r="AX443" s="12" t="s">
        <v>82</v>
      </c>
      <c r="AY443" s="170" t="s">
        <v>283</v>
      </c>
    </row>
    <row r="444" spans="2:65" s="1" customFormat="1" ht="24.2" customHeight="1">
      <c r="B444" s="125"/>
      <c r="C444" s="155" t="s">
        <v>802</v>
      </c>
      <c r="D444" s="155" t="s">
        <v>285</v>
      </c>
      <c r="E444" s="156" t="s">
        <v>5421</v>
      </c>
      <c r="F444" s="157" t="s">
        <v>5422</v>
      </c>
      <c r="G444" s="158" t="s">
        <v>288</v>
      </c>
      <c r="H444" s="159">
        <v>16.96</v>
      </c>
      <c r="I444" s="160"/>
      <c r="J444" s="161">
        <f>ROUND(I444*H444,2)</f>
        <v>0</v>
      </c>
      <c r="K444" s="162"/>
      <c r="L444" s="31"/>
      <c r="M444" s="163" t="s">
        <v>1</v>
      </c>
      <c r="N444" s="124" t="s">
        <v>41</v>
      </c>
      <c r="P444" s="164">
        <f>O444*H444</f>
        <v>0</v>
      </c>
      <c r="Q444" s="164">
        <v>0</v>
      </c>
      <c r="R444" s="164">
        <f>Q444*H444</f>
        <v>0</v>
      </c>
      <c r="S444" s="164">
        <v>2.7E-2</v>
      </c>
      <c r="T444" s="165">
        <f>S444*H444</f>
        <v>0.45791999999999999</v>
      </c>
      <c r="AR444" s="166" t="s">
        <v>289</v>
      </c>
      <c r="AT444" s="166" t="s">
        <v>285</v>
      </c>
      <c r="AU444" s="166" t="s">
        <v>87</v>
      </c>
      <c r="AY444" s="16" t="s">
        <v>283</v>
      </c>
      <c r="BE444" s="167">
        <f>IF(N444="základná",J444,0)</f>
        <v>0</v>
      </c>
      <c r="BF444" s="167">
        <f>IF(N444="znížená",J444,0)</f>
        <v>0</v>
      </c>
      <c r="BG444" s="167">
        <f>IF(N444="zákl. prenesená",J444,0)</f>
        <v>0</v>
      </c>
      <c r="BH444" s="167">
        <f>IF(N444="zníž. prenesená",J444,0)</f>
        <v>0</v>
      </c>
      <c r="BI444" s="167">
        <f>IF(N444="nulová",J444,0)</f>
        <v>0</v>
      </c>
      <c r="BJ444" s="16" t="s">
        <v>87</v>
      </c>
      <c r="BK444" s="167">
        <f>ROUND(I444*H444,2)</f>
        <v>0</v>
      </c>
      <c r="BL444" s="16" t="s">
        <v>289</v>
      </c>
      <c r="BM444" s="166" t="s">
        <v>5423</v>
      </c>
    </row>
    <row r="445" spans="2:65" s="12" customFormat="1" ht="11.25">
      <c r="B445" s="168"/>
      <c r="D445" s="169" t="s">
        <v>291</v>
      </c>
      <c r="E445" s="170" t="s">
        <v>1</v>
      </c>
      <c r="F445" s="171" t="s">
        <v>5424</v>
      </c>
      <c r="H445" s="172">
        <v>16.96</v>
      </c>
      <c r="I445" s="173"/>
      <c r="L445" s="168"/>
      <c r="M445" s="174"/>
      <c r="T445" s="175"/>
      <c r="AT445" s="170" t="s">
        <v>291</v>
      </c>
      <c r="AU445" s="170" t="s">
        <v>87</v>
      </c>
      <c r="AV445" s="12" t="s">
        <v>87</v>
      </c>
      <c r="AW445" s="12" t="s">
        <v>31</v>
      </c>
      <c r="AX445" s="12" t="s">
        <v>82</v>
      </c>
      <c r="AY445" s="170" t="s">
        <v>283</v>
      </c>
    </row>
    <row r="446" spans="2:65" s="1" customFormat="1" ht="24.2" customHeight="1">
      <c r="B446" s="125"/>
      <c r="C446" s="155" t="s">
        <v>806</v>
      </c>
      <c r="D446" s="155" t="s">
        <v>285</v>
      </c>
      <c r="E446" s="156" t="s">
        <v>746</v>
      </c>
      <c r="F446" s="157" t="s">
        <v>747</v>
      </c>
      <c r="G446" s="158" t="s">
        <v>288</v>
      </c>
      <c r="H446" s="159">
        <v>19.95</v>
      </c>
      <c r="I446" s="160"/>
      <c r="J446" s="161">
        <f>ROUND(I446*H446,2)</f>
        <v>0</v>
      </c>
      <c r="K446" s="162"/>
      <c r="L446" s="31"/>
      <c r="M446" s="163" t="s">
        <v>1</v>
      </c>
      <c r="N446" s="124" t="s">
        <v>41</v>
      </c>
      <c r="P446" s="164">
        <f>O446*H446</f>
        <v>0</v>
      </c>
      <c r="Q446" s="164">
        <v>0</v>
      </c>
      <c r="R446" s="164">
        <f>Q446*H446</f>
        <v>0</v>
      </c>
      <c r="S446" s="164">
        <v>6.7000000000000004E-2</v>
      </c>
      <c r="T446" s="165">
        <f>S446*H446</f>
        <v>1.3366500000000001</v>
      </c>
      <c r="AR446" s="166" t="s">
        <v>289</v>
      </c>
      <c r="AT446" s="166" t="s">
        <v>285</v>
      </c>
      <c r="AU446" s="166" t="s">
        <v>87</v>
      </c>
      <c r="AY446" s="16" t="s">
        <v>283</v>
      </c>
      <c r="BE446" s="167">
        <f>IF(N446="základná",J446,0)</f>
        <v>0</v>
      </c>
      <c r="BF446" s="167">
        <f>IF(N446="znížená",J446,0)</f>
        <v>0</v>
      </c>
      <c r="BG446" s="167">
        <f>IF(N446="zákl. prenesená",J446,0)</f>
        <v>0</v>
      </c>
      <c r="BH446" s="167">
        <f>IF(N446="zníž. prenesená",J446,0)</f>
        <v>0</v>
      </c>
      <c r="BI446" s="167">
        <f>IF(N446="nulová",J446,0)</f>
        <v>0</v>
      </c>
      <c r="BJ446" s="16" t="s">
        <v>87</v>
      </c>
      <c r="BK446" s="167">
        <f>ROUND(I446*H446,2)</f>
        <v>0</v>
      </c>
      <c r="BL446" s="16" t="s">
        <v>289</v>
      </c>
      <c r="BM446" s="166" t="s">
        <v>748</v>
      </c>
    </row>
    <row r="447" spans="2:65" s="12" customFormat="1" ht="11.25">
      <c r="B447" s="168"/>
      <c r="D447" s="169" t="s">
        <v>291</v>
      </c>
      <c r="E447" s="170" t="s">
        <v>1</v>
      </c>
      <c r="F447" s="171" t="s">
        <v>5425</v>
      </c>
      <c r="H447" s="172">
        <v>19.95</v>
      </c>
      <c r="I447" s="173"/>
      <c r="L447" s="168"/>
      <c r="M447" s="174"/>
      <c r="T447" s="175"/>
      <c r="AT447" s="170" t="s">
        <v>291</v>
      </c>
      <c r="AU447" s="170" t="s">
        <v>87</v>
      </c>
      <c r="AV447" s="12" t="s">
        <v>87</v>
      </c>
      <c r="AW447" s="12" t="s">
        <v>31</v>
      </c>
      <c r="AX447" s="12" t="s">
        <v>75</v>
      </c>
      <c r="AY447" s="170" t="s">
        <v>283</v>
      </c>
    </row>
    <row r="448" spans="2:65" s="13" customFormat="1" ht="11.25">
      <c r="B448" s="176"/>
      <c r="D448" s="169" t="s">
        <v>291</v>
      </c>
      <c r="E448" s="177" t="s">
        <v>1</v>
      </c>
      <c r="F448" s="178" t="s">
        <v>293</v>
      </c>
      <c r="H448" s="179">
        <v>19.95</v>
      </c>
      <c r="I448" s="180"/>
      <c r="L448" s="176"/>
      <c r="M448" s="181"/>
      <c r="T448" s="182"/>
      <c r="AT448" s="177" t="s">
        <v>291</v>
      </c>
      <c r="AU448" s="177" t="s">
        <v>87</v>
      </c>
      <c r="AV448" s="13" t="s">
        <v>289</v>
      </c>
      <c r="AW448" s="13" t="s">
        <v>31</v>
      </c>
      <c r="AX448" s="13" t="s">
        <v>82</v>
      </c>
      <c r="AY448" s="177" t="s">
        <v>283</v>
      </c>
    </row>
    <row r="449" spans="2:65" s="1" customFormat="1" ht="24.2" customHeight="1">
      <c r="B449" s="125"/>
      <c r="C449" s="155" t="s">
        <v>811</v>
      </c>
      <c r="D449" s="155" t="s">
        <v>285</v>
      </c>
      <c r="E449" s="156" t="s">
        <v>5426</v>
      </c>
      <c r="F449" s="157" t="s">
        <v>5427</v>
      </c>
      <c r="G449" s="158" t="s">
        <v>373</v>
      </c>
      <c r="H449" s="159">
        <v>1</v>
      </c>
      <c r="I449" s="160"/>
      <c r="J449" s="161">
        <f>ROUND(I449*H449,2)</f>
        <v>0</v>
      </c>
      <c r="K449" s="162"/>
      <c r="L449" s="31"/>
      <c r="M449" s="163" t="s">
        <v>1</v>
      </c>
      <c r="N449" s="124" t="s">
        <v>41</v>
      </c>
      <c r="P449" s="164">
        <f>O449*H449</f>
        <v>0</v>
      </c>
      <c r="Q449" s="164">
        <v>0</v>
      </c>
      <c r="R449" s="164">
        <f>Q449*H449</f>
        <v>0</v>
      </c>
      <c r="S449" s="164">
        <v>1.4999999999999999E-2</v>
      </c>
      <c r="T449" s="165">
        <f>S449*H449</f>
        <v>1.4999999999999999E-2</v>
      </c>
      <c r="AR449" s="166" t="s">
        <v>289</v>
      </c>
      <c r="AT449" s="166" t="s">
        <v>285</v>
      </c>
      <c r="AU449" s="166" t="s">
        <v>87</v>
      </c>
      <c r="AY449" s="16" t="s">
        <v>283</v>
      </c>
      <c r="BE449" s="167">
        <f>IF(N449="základná",J449,0)</f>
        <v>0</v>
      </c>
      <c r="BF449" s="167">
        <f>IF(N449="znížená",J449,0)</f>
        <v>0</v>
      </c>
      <c r="BG449" s="167">
        <f>IF(N449="zákl. prenesená",J449,0)</f>
        <v>0</v>
      </c>
      <c r="BH449" s="167">
        <f>IF(N449="zníž. prenesená",J449,0)</f>
        <v>0</v>
      </c>
      <c r="BI449" s="167">
        <f>IF(N449="nulová",J449,0)</f>
        <v>0</v>
      </c>
      <c r="BJ449" s="16" t="s">
        <v>87</v>
      </c>
      <c r="BK449" s="167">
        <f>ROUND(I449*H449,2)</f>
        <v>0</v>
      </c>
      <c r="BL449" s="16" t="s">
        <v>289</v>
      </c>
      <c r="BM449" s="166" t="s">
        <v>5428</v>
      </c>
    </row>
    <row r="450" spans="2:65" s="1" customFormat="1" ht="24.2" customHeight="1">
      <c r="B450" s="125"/>
      <c r="C450" s="155" t="s">
        <v>820</v>
      </c>
      <c r="D450" s="155" t="s">
        <v>285</v>
      </c>
      <c r="E450" s="156" t="s">
        <v>5429</v>
      </c>
      <c r="F450" s="157" t="s">
        <v>5430</v>
      </c>
      <c r="G450" s="158" t="s">
        <v>373</v>
      </c>
      <c r="H450" s="159">
        <v>3</v>
      </c>
      <c r="I450" s="160"/>
      <c r="J450" s="161">
        <f>ROUND(I450*H450,2)</f>
        <v>0</v>
      </c>
      <c r="K450" s="162"/>
      <c r="L450" s="31"/>
      <c r="M450" s="163" t="s">
        <v>1</v>
      </c>
      <c r="N450" s="124" t="s">
        <v>41</v>
      </c>
      <c r="P450" s="164">
        <f>O450*H450</f>
        <v>0</v>
      </c>
      <c r="Q450" s="164">
        <v>0</v>
      </c>
      <c r="R450" s="164">
        <f>Q450*H450</f>
        <v>0</v>
      </c>
      <c r="S450" s="164">
        <v>0.06</v>
      </c>
      <c r="T450" s="165">
        <f>S450*H450</f>
        <v>0.18</v>
      </c>
      <c r="AR450" s="166" t="s">
        <v>289</v>
      </c>
      <c r="AT450" s="166" t="s">
        <v>285</v>
      </c>
      <c r="AU450" s="166" t="s">
        <v>87</v>
      </c>
      <c r="AY450" s="16" t="s">
        <v>283</v>
      </c>
      <c r="BE450" s="167">
        <f>IF(N450="základná",J450,0)</f>
        <v>0</v>
      </c>
      <c r="BF450" s="167">
        <f>IF(N450="znížená",J450,0)</f>
        <v>0</v>
      </c>
      <c r="BG450" s="167">
        <f>IF(N450="zákl. prenesená",J450,0)</f>
        <v>0</v>
      </c>
      <c r="BH450" s="167">
        <f>IF(N450="zníž. prenesená",J450,0)</f>
        <v>0</v>
      </c>
      <c r="BI450" s="167">
        <f>IF(N450="nulová",J450,0)</f>
        <v>0</v>
      </c>
      <c r="BJ450" s="16" t="s">
        <v>87</v>
      </c>
      <c r="BK450" s="167">
        <f>ROUND(I450*H450,2)</f>
        <v>0</v>
      </c>
      <c r="BL450" s="16" t="s">
        <v>289</v>
      </c>
      <c r="BM450" s="166" t="s">
        <v>5431</v>
      </c>
    </row>
    <row r="451" spans="2:65" s="12" customFormat="1" ht="11.25">
      <c r="B451" s="168"/>
      <c r="D451" s="169" t="s">
        <v>291</v>
      </c>
      <c r="E451" s="170" t="s">
        <v>1</v>
      </c>
      <c r="F451" s="171" t="s">
        <v>5432</v>
      </c>
      <c r="H451" s="172">
        <v>3</v>
      </c>
      <c r="I451" s="173"/>
      <c r="L451" s="168"/>
      <c r="M451" s="174"/>
      <c r="T451" s="175"/>
      <c r="AT451" s="170" t="s">
        <v>291</v>
      </c>
      <c r="AU451" s="170" t="s">
        <v>87</v>
      </c>
      <c r="AV451" s="12" t="s">
        <v>87</v>
      </c>
      <c r="AW451" s="12" t="s">
        <v>31</v>
      </c>
      <c r="AX451" s="12" t="s">
        <v>82</v>
      </c>
      <c r="AY451" s="170" t="s">
        <v>283</v>
      </c>
    </row>
    <row r="452" spans="2:65" s="1" customFormat="1" ht="24.2" customHeight="1">
      <c r="B452" s="125"/>
      <c r="C452" s="155" t="s">
        <v>830</v>
      </c>
      <c r="D452" s="155" t="s">
        <v>285</v>
      </c>
      <c r="E452" s="156" t="s">
        <v>5433</v>
      </c>
      <c r="F452" s="157" t="s">
        <v>5434</v>
      </c>
      <c r="G452" s="158" t="s">
        <v>373</v>
      </c>
      <c r="H452" s="159">
        <v>6</v>
      </c>
      <c r="I452" s="160"/>
      <c r="J452" s="161">
        <f>ROUND(I452*H452,2)</f>
        <v>0</v>
      </c>
      <c r="K452" s="162"/>
      <c r="L452" s="31"/>
      <c r="M452" s="163" t="s">
        <v>1</v>
      </c>
      <c r="N452" s="124" t="s">
        <v>41</v>
      </c>
      <c r="P452" s="164">
        <f>O452*H452</f>
        <v>0</v>
      </c>
      <c r="Q452" s="164">
        <v>0</v>
      </c>
      <c r="R452" s="164">
        <f>Q452*H452</f>
        <v>0</v>
      </c>
      <c r="S452" s="164">
        <v>0.06</v>
      </c>
      <c r="T452" s="165">
        <f>S452*H452</f>
        <v>0.36</v>
      </c>
      <c r="AR452" s="166" t="s">
        <v>289</v>
      </c>
      <c r="AT452" s="166" t="s">
        <v>285</v>
      </c>
      <c r="AU452" s="166" t="s">
        <v>87</v>
      </c>
      <c r="AY452" s="16" t="s">
        <v>283</v>
      </c>
      <c r="BE452" s="167">
        <f>IF(N452="základná",J452,0)</f>
        <v>0</v>
      </c>
      <c r="BF452" s="167">
        <f>IF(N452="znížená",J452,0)</f>
        <v>0</v>
      </c>
      <c r="BG452" s="167">
        <f>IF(N452="zákl. prenesená",J452,0)</f>
        <v>0</v>
      </c>
      <c r="BH452" s="167">
        <f>IF(N452="zníž. prenesená",J452,0)</f>
        <v>0</v>
      </c>
      <c r="BI452" s="167">
        <f>IF(N452="nulová",J452,0)</f>
        <v>0</v>
      </c>
      <c r="BJ452" s="16" t="s">
        <v>87</v>
      </c>
      <c r="BK452" s="167">
        <f>ROUND(I452*H452,2)</f>
        <v>0</v>
      </c>
      <c r="BL452" s="16" t="s">
        <v>289</v>
      </c>
      <c r="BM452" s="166" t="s">
        <v>5435</v>
      </c>
    </row>
    <row r="453" spans="2:65" s="12" customFormat="1" ht="11.25">
      <c r="B453" s="168"/>
      <c r="D453" s="169" t="s">
        <v>291</v>
      </c>
      <c r="E453" s="170" t="s">
        <v>1</v>
      </c>
      <c r="F453" s="171" t="s">
        <v>5436</v>
      </c>
      <c r="H453" s="172">
        <v>4</v>
      </c>
      <c r="I453" s="173"/>
      <c r="L453" s="168"/>
      <c r="M453" s="174"/>
      <c r="T453" s="175"/>
      <c r="AT453" s="170" t="s">
        <v>291</v>
      </c>
      <c r="AU453" s="170" t="s">
        <v>87</v>
      </c>
      <c r="AV453" s="12" t="s">
        <v>87</v>
      </c>
      <c r="AW453" s="12" t="s">
        <v>31</v>
      </c>
      <c r="AX453" s="12" t="s">
        <v>75</v>
      </c>
      <c r="AY453" s="170" t="s">
        <v>283</v>
      </c>
    </row>
    <row r="454" spans="2:65" s="12" customFormat="1" ht="11.25">
      <c r="B454" s="168"/>
      <c r="D454" s="169" t="s">
        <v>291</v>
      </c>
      <c r="E454" s="170" t="s">
        <v>1</v>
      </c>
      <c r="F454" s="171" t="s">
        <v>3655</v>
      </c>
      <c r="H454" s="172">
        <v>2</v>
      </c>
      <c r="I454" s="173"/>
      <c r="L454" s="168"/>
      <c r="M454" s="174"/>
      <c r="T454" s="175"/>
      <c r="AT454" s="170" t="s">
        <v>291</v>
      </c>
      <c r="AU454" s="170" t="s">
        <v>87</v>
      </c>
      <c r="AV454" s="12" t="s">
        <v>87</v>
      </c>
      <c r="AW454" s="12" t="s">
        <v>31</v>
      </c>
      <c r="AX454" s="12" t="s">
        <v>75</v>
      </c>
      <c r="AY454" s="170" t="s">
        <v>283</v>
      </c>
    </row>
    <row r="455" spans="2:65" s="13" customFormat="1" ht="11.25">
      <c r="B455" s="176"/>
      <c r="D455" s="169" t="s">
        <v>291</v>
      </c>
      <c r="E455" s="177" t="s">
        <v>1</v>
      </c>
      <c r="F455" s="178" t="s">
        <v>293</v>
      </c>
      <c r="H455" s="179">
        <v>6</v>
      </c>
      <c r="I455" s="180"/>
      <c r="L455" s="176"/>
      <c r="M455" s="181"/>
      <c r="T455" s="182"/>
      <c r="AT455" s="177" t="s">
        <v>291</v>
      </c>
      <c r="AU455" s="177" t="s">
        <v>87</v>
      </c>
      <c r="AV455" s="13" t="s">
        <v>289</v>
      </c>
      <c r="AW455" s="13" t="s">
        <v>31</v>
      </c>
      <c r="AX455" s="13" t="s">
        <v>82</v>
      </c>
      <c r="AY455" s="177" t="s">
        <v>283</v>
      </c>
    </row>
    <row r="456" spans="2:65" s="1" customFormat="1" ht="24.2" customHeight="1">
      <c r="B456" s="125"/>
      <c r="C456" s="155" t="s">
        <v>834</v>
      </c>
      <c r="D456" s="155" t="s">
        <v>285</v>
      </c>
      <c r="E456" s="156" t="s">
        <v>5437</v>
      </c>
      <c r="F456" s="157" t="s">
        <v>5438</v>
      </c>
      <c r="G456" s="158" t="s">
        <v>288</v>
      </c>
      <c r="H456" s="159">
        <v>4.55</v>
      </c>
      <c r="I456" s="160"/>
      <c r="J456" s="161">
        <f>ROUND(I456*H456,2)</f>
        <v>0</v>
      </c>
      <c r="K456" s="162"/>
      <c r="L456" s="31"/>
      <c r="M456" s="163" t="s">
        <v>1</v>
      </c>
      <c r="N456" s="124" t="s">
        <v>41</v>
      </c>
      <c r="P456" s="164">
        <f>O456*H456</f>
        <v>0</v>
      </c>
      <c r="Q456" s="164">
        <v>0</v>
      </c>
      <c r="R456" s="164">
        <f>Q456*H456</f>
        <v>0</v>
      </c>
      <c r="S456" s="164">
        <v>4.1000000000000002E-2</v>
      </c>
      <c r="T456" s="165">
        <f>S456*H456</f>
        <v>0.18654999999999999</v>
      </c>
      <c r="AR456" s="166" t="s">
        <v>289</v>
      </c>
      <c r="AT456" s="166" t="s">
        <v>285</v>
      </c>
      <c r="AU456" s="166" t="s">
        <v>87</v>
      </c>
      <c r="AY456" s="16" t="s">
        <v>283</v>
      </c>
      <c r="BE456" s="167">
        <f>IF(N456="základná",J456,0)</f>
        <v>0</v>
      </c>
      <c r="BF456" s="167">
        <f>IF(N456="znížená",J456,0)</f>
        <v>0</v>
      </c>
      <c r="BG456" s="167">
        <f>IF(N456="zákl. prenesená",J456,0)</f>
        <v>0</v>
      </c>
      <c r="BH456" s="167">
        <f>IF(N456="zníž. prenesená",J456,0)</f>
        <v>0</v>
      </c>
      <c r="BI456" s="167">
        <f>IF(N456="nulová",J456,0)</f>
        <v>0</v>
      </c>
      <c r="BJ456" s="16" t="s">
        <v>87</v>
      </c>
      <c r="BK456" s="167">
        <f>ROUND(I456*H456,2)</f>
        <v>0</v>
      </c>
      <c r="BL456" s="16" t="s">
        <v>289</v>
      </c>
      <c r="BM456" s="166" t="s">
        <v>5439</v>
      </c>
    </row>
    <row r="457" spans="2:65" s="12" customFormat="1" ht="11.25">
      <c r="B457" s="168"/>
      <c r="D457" s="169" t="s">
        <v>291</v>
      </c>
      <c r="E457" s="170" t="s">
        <v>1</v>
      </c>
      <c r="F457" s="171" t="s">
        <v>5440</v>
      </c>
      <c r="H457" s="172">
        <v>4.55</v>
      </c>
      <c r="I457" s="173"/>
      <c r="L457" s="168"/>
      <c r="M457" s="174"/>
      <c r="T457" s="175"/>
      <c r="AT457" s="170" t="s">
        <v>291</v>
      </c>
      <c r="AU457" s="170" t="s">
        <v>87</v>
      </c>
      <c r="AV457" s="12" t="s">
        <v>87</v>
      </c>
      <c r="AW457" s="12" t="s">
        <v>31</v>
      </c>
      <c r="AX457" s="12" t="s">
        <v>82</v>
      </c>
      <c r="AY457" s="170" t="s">
        <v>283</v>
      </c>
    </row>
    <row r="458" spans="2:65" s="1" customFormat="1" ht="24.2" customHeight="1">
      <c r="B458" s="125"/>
      <c r="C458" s="155" t="s">
        <v>845</v>
      </c>
      <c r="D458" s="155" t="s">
        <v>285</v>
      </c>
      <c r="E458" s="156" t="s">
        <v>5441</v>
      </c>
      <c r="F458" s="157" t="s">
        <v>5442</v>
      </c>
      <c r="G458" s="158" t="s">
        <v>288</v>
      </c>
      <c r="H458" s="159">
        <v>2.0150000000000001</v>
      </c>
      <c r="I458" s="160"/>
      <c r="J458" s="161">
        <f>ROUND(I458*H458,2)</f>
        <v>0</v>
      </c>
      <c r="K458" s="162"/>
      <c r="L458" s="31"/>
      <c r="M458" s="163" t="s">
        <v>1</v>
      </c>
      <c r="N458" s="124" t="s">
        <v>41</v>
      </c>
      <c r="P458" s="164">
        <f>O458*H458</f>
        <v>0</v>
      </c>
      <c r="Q458" s="164">
        <v>0</v>
      </c>
      <c r="R458" s="164">
        <f>Q458*H458</f>
        <v>0</v>
      </c>
      <c r="S458" s="164">
        <v>3.4000000000000002E-2</v>
      </c>
      <c r="T458" s="165">
        <f>S458*H458</f>
        <v>6.8510000000000015E-2</v>
      </c>
      <c r="AR458" s="166" t="s">
        <v>289</v>
      </c>
      <c r="AT458" s="166" t="s">
        <v>285</v>
      </c>
      <c r="AU458" s="166" t="s">
        <v>87</v>
      </c>
      <c r="AY458" s="16" t="s">
        <v>283</v>
      </c>
      <c r="BE458" s="167">
        <f>IF(N458="základná",J458,0)</f>
        <v>0</v>
      </c>
      <c r="BF458" s="167">
        <f>IF(N458="znížená",J458,0)</f>
        <v>0</v>
      </c>
      <c r="BG458" s="167">
        <f>IF(N458="zákl. prenesená",J458,0)</f>
        <v>0</v>
      </c>
      <c r="BH458" s="167">
        <f>IF(N458="zníž. prenesená",J458,0)</f>
        <v>0</v>
      </c>
      <c r="BI458" s="167">
        <f>IF(N458="nulová",J458,0)</f>
        <v>0</v>
      </c>
      <c r="BJ458" s="16" t="s">
        <v>87</v>
      </c>
      <c r="BK458" s="167">
        <f>ROUND(I458*H458,2)</f>
        <v>0</v>
      </c>
      <c r="BL458" s="16" t="s">
        <v>289</v>
      </c>
      <c r="BM458" s="166" t="s">
        <v>5443</v>
      </c>
    </row>
    <row r="459" spans="2:65" s="12" customFormat="1" ht="11.25">
      <c r="B459" s="168"/>
      <c r="D459" s="169" t="s">
        <v>291</v>
      </c>
      <c r="E459" s="170" t="s">
        <v>1</v>
      </c>
      <c r="F459" s="171" t="s">
        <v>5444</v>
      </c>
      <c r="H459" s="172">
        <v>2.0150000000000001</v>
      </c>
      <c r="I459" s="173"/>
      <c r="L459" s="168"/>
      <c r="M459" s="174"/>
      <c r="T459" s="175"/>
      <c r="AT459" s="170" t="s">
        <v>291</v>
      </c>
      <c r="AU459" s="170" t="s">
        <v>87</v>
      </c>
      <c r="AV459" s="12" t="s">
        <v>87</v>
      </c>
      <c r="AW459" s="12" t="s">
        <v>31</v>
      </c>
      <c r="AX459" s="12" t="s">
        <v>82</v>
      </c>
      <c r="AY459" s="170" t="s">
        <v>283</v>
      </c>
    </row>
    <row r="460" spans="2:65" s="1" customFormat="1" ht="24.2" customHeight="1">
      <c r="B460" s="125"/>
      <c r="C460" s="155" t="s">
        <v>870</v>
      </c>
      <c r="D460" s="155" t="s">
        <v>285</v>
      </c>
      <c r="E460" s="156" t="s">
        <v>755</v>
      </c>
      <c r="F460" s="157" t="s">
        <v>756</v>
      </c>
      <c r="G460" s="158" t="s">
        <v>288</v>
      </c>
      <c r="H460" s="159">
        <v>102.834</v>
      </c>
      <c r="I460" s="160"/>
      <c r="J460" s="161">
        <f>ROUND(I460*H460,2)</f>
        <v>0</v>
      </c>
      <c r="K460" s="162"/>
      <c r="L460" s="31"/>
      <c r="M460" s="163" t="s">
        <v>1</v>
      </c>
      <c r="N460" s="124" t="s">
        <v>41</v>
      </c>
      <c r="P460" s="164">
        <f>O460*H460</f>
        <v>0</v>
      </c>
      <c r="Q460" s="164">
        <v>0</v>
      </c>
      <c r="R460" s="164">
        <f>Q460*H460</f>
        <v>0</v>
      </c>
      <c r="S460" s="164">
        <v>7.5999999999999998E-2</v>
      </c>
      <c r="T460" s="165">
        <f>S460*H460</f>
        <v>7.8153839999999999</v>
      </c>
      <c r="AR460" s="166" t="s">
        <v>289</v>
      </c>
      <c r="AT460" s="166" t="s">
        <v>285</v>
      </c>
      <c r="AU460" s="166" t="s">
        <v>87</v>
      </c>
      <c r="AY460" s="16" t="s">
        <v>283</v>
      </c>
      <c r="BE460" s="167">
        <f>IF(N460="základná",J460,0)</f>
        <v>0</v>
      </c>
      <c r="BF460" s="167">
        <f>IF(N460="znížená",J460,0)</f>
        <v>0</v>
      </c>
      <c r="BG460" s="167">
        <f>IF(N460="zákl. prenesená",J460,0)</f>
        <v>0</v>
      </c>
      <c r="BH460" s="167">
        <f>IF(N460="zníž. prenesená",J460,0)</f>
        <v>0</v>
      </c>
      <c r="BI460" s="167">
        <f>IF(N460="nulová",J460,0)</f>
        <v>0</v>
      </c>
      <c r="BJ460" s="16" t="s">
        <v>87</v>
      </c>
      <c r="BK460" s="167">
        <f>ROUND(I460*H460,2)</f>
        <v>0</v>
      </c>
      <c r="BL460" s="16" t="s">
        <v>289</v>
      </c>
      <c r="BM460" s="166" t="s">
        <v>757</v>
      </c>
    </row>
    <row r="461" spans="2:65" s="12" customFormat="1" ht="11.25">
      <c r="B461" s="168"/>
      <c r="D461" s="169" t="s">
        <v>291</v>
      </c>
      <c r="E461" s="170" t="s">
        <v>1</v>
      </c>
      <c r="F461" s="171" t="s">
        <v>5445</v>
      </c>
      <c r="H461" s="172">
        <v>62.646000000000001</v>
      </c>
      <c r="I461" s="173"/>
      <c r="L461" s="168"/>
      <c r="M461" s="174"/>
      <c r="T461" s="175"/>
      <c r="AT461" s="170" t="s">
        <v>291</v>
      </c>
      <c r="AU461" s="170" t="s">
        <v>87</v>
      </c>
      <c r="AV461" s="12" t="s">
        <v>87</v>
      </c>
      <c r="AW461" s="12" t="s">
        <v>31</v>
      </c>
      <c r="AX461" s="12" t="s">
        <v>75</v>
      </c>
      <c r="AY461" s="170" t="s">
        <v>283</v>
      </c>
    </row>
    <row r="462" spans="2:65" s="12" customFormat="1" ht="11.25">
      <c r="B462" s="168"/>
      <c r="D462" s="169" t="s">
        <v>291</v>
      </c>
      <c r="E462" s="170" t="s">
        <v>1</v>
      </c>
      <c r="F462" s="171" t="s">
        <v>5446</v>
      </c>
      <c r="H462" s="172">
        <v>40.188000000000002</v>
      </c>
      <c r="I462" s="173"/>
      <c r="L462" s="168"/>
      <c r="M462" s="174"/>
      <c r="T462" s="175"/>
      <c r="AT462" s="170" t="s">
        <v>291</v>
      </c>
      <c r="AU462" s="170" t="s">
        <v>87</v>
      </c>
      <c r="AV462" s="12" t="s">
        <v>87</v>
      </c>
      <c r="AW462" s="12" t="s">
        <v>31</v>
      </c>
      <c r="AX462" s="12" t="s">
        <v>75</v>
      </c>
      <c r="AY462" s="170" t="s">
        <v>283</v>
      </c>
    </row>
    <row r="463" spans="2:65" s="13" customFormat="1" ht="11.25">
      <c r="B463" s="176"/>
      <c r="D463" s="169" t="s">
        <v>291</v>
      </c>
      <c r="E463" s="177" t="s">
        <v>1</v>
      </c>
      <c r="F463" s="178" t="s">
        <v>293</v>
      </c>
      <c r="H463" s="179">
        <v>102.834</v>
      </c>
      <c r="I463" s="180"/>
      <c r="L463" s="176"/>
      <c r="M463" s="181"/>
      <c r="T463" s="182"/>
      <c r="AT463" s="177" t="s">
        <v>291</v>
      </c>
      <c r="AU463" s="177" t="s">
        <v>87</v>
      </c>
      <c r="AV463" s="13" t="s">
        <v>289</v>
      </c>
      <c r="AW463" s="13" t="s">
        <v>31</v>
      </c>
      <c r="AX463" s="13" t="s">
        <v>82</v>
      </c>
      <c r="AY463" s="177" t="s">
        <v>283</v>
      </c>
    </row>
    <row r="464" spans="2:65" s="1" customFormat="1" ht="24.2" customHeight="1">
      <c r="B464" s="125"/>
      <c r="C464" s="155" t="s">
        <v>875</v>
      </c>
      <c r="D464" s="155" t="s">
        <v>285</v>
      </c>
      <c r="E464" s="156" t="s">
        <v>765</v>
      </c>
      <c r="F464" s="157" t="s">
        <v>766</v>
      </c>
      <c r="G464" s="158" t="s">
        <v>288</v>
      </c>
      <c r="H464" s="159">
        <v>52.914000000000001</v>
      </c>
      <c r="I464" s="160"/>
      <c r="J464" s="161">
        <f>ROUND(I464*H464,2)</f>
        <v>0</v>
      </c>
      <c r="K464" s="162"/>
      <c r="L464" s="31"/>
      <c r="M464" s="163" t="s">
        <v>1</v>
      </c>
      <c r="N464" s="124" t="s">
        <v>41</v>
      </c>
      <c r="P464" s="164">
        <f>O464*H464</f>
        <v>0</v>
      </c>
      <c r="Q464" s="164">
        <v>0</v>
      </c>
      <c r="R464" s="164">
        <f>Q464*H464</f>
        <v>0</v>
      </c>
      <c r="S464" s="164">
        <v>6.3E-2</v>
      </c>
      <c r="T464" s="165">
        <f>S464*H464</f>
        <v>3.3335820000000003</v>
      </c>
      <c r="AR464" s="166" t="s">
        <v>289</v>
      </c>
      <c r="AT464" s="166" t="s">
        <v>285</v>
      </c>
      <c r="AU464" s="166" t="s">
        <v>87</v>
      </c>
      <c r="AY464" s="16" t="s">
        <v>283</v>
      </c>
      <c r="BE464" s="167">
        <f>IF(N464="základná",J464,0)</f>
        <v>0</v>
      </c>
      <c r="BF464" s="167">
        <f>IF(N464="znížená",J464,0)</f>
        <v>0</v>
      </c>
      <c r="BG464" s="167">
        <f>IF(N464="zákl. prenesená",J464,0)</f>
        <v>0</v>
      </c>
      <c r="BH464" s="167">
        <f>IF(N464="zníž. prenesená",J464,0)</f>
        <v>0</v>
      </c>
      <c r="BI464" s="167">
        <f>IF(N464="nulová",J464,0)</f>
        <v>0</v>
      </c>
      <c r="BJ464" s="16" t="s">
        <v>87</v>
      </c>
      <c r="BK464" s="167">
        <f>ROUND(I464*H464,2)</f>
        <v>0</v>
      </c>
      <c r="BL464" s="16" t="s">
        <v>289</v>
      </c>
      <c r="BM464" s="166" t="s">
        <v>767</v>
      </c>
    </row>
    <row r="465" spans="2:65" s="12" customFormat="1" ht="11.25">
      <c r="B465" s="168"/>
      <c r="D465" s="169" t="s">
        <v>291</v>
      </c>
      <c r="E465" s="170" t="s">
        <v>1</v>
      </c>
      <c r="F465" s="171" t="s">
        <v>5447</v>
      </c>
      <c r="H465" s="172">
        <v>13.513999999999999</v>
      </c>
      <c r="I465" s="173"/>
      <c r="L465" s="168"/>
      <c r="M465" s="174"/>
      <c r="T465" s="175"/>
      <c r="AT465" s="170" t="s">
        <v>291</v>
      </c>
      <c r="AU465" s="170" t="s">
        <v>87</v>
      </c>
      <c r="AV465" s="12" t="s">
        <v>87</v>
      </c>
      <c r="AW465" s="12" t="s">
        <v>31</v>
      </c>
      <c r="AX465" s="12" t="s">
        <v>75</v>
      </c>
      <c r="AY465" s="170" t="s">
        <v>283</v>
      </c>
    </row>
    <row r="466" spans="2:65" s="12" customFormat="1" ht="11.25">
      <c r="B466" s="168"/>
      <c r="D466" s="169" t="s">
        <v>291</v>
      </c>
      <c r="E466" s="170" t="s">
        <v>1</v>
      </c>
      <c r="F466" s="171" t="s">
        <v>5448</v>
      </c>
      <c r="H466" s="172">
        <v>39.4</v>
      </c>
      <c r="I466" s="173"/>
      <c r="L466" s="168"/>
      <c r="M466" s="174"/>
      <c r="T466" s="175"/>
      <c r="AT466" s="170" t="s">
        <v>291</v>
      </c>
      <c r="AU466" s="170" t="s">
        <v>87</v>
      </c>
      <c r="AV466" s="12" t="s">
        <v>87</v>
      </c>
      <c r="AW466" s="12" t="s">
        <v>31</v>
      </c>
      <c r="AX466" s="12" t="s">
        <v>75</v>
      </c>
      <c r="AY466" s="170" t="s">
        <v>283</v>
      </c>
    </row>
    <row r="467" spans="2:65" s="13" customFormat="1" ht="11.25">
      <c r="B467" s="176"/>
      <c r="D467" s="169" t="s">
        <v>291</v>
      </c>
      <c r="E467" s="177" t="s">
        <v>1</v>
      </c>
      <c r="F467" s="178" t="s">
        <v>293</v>
      </c>
      <c r="H467" s="179">
        <v>52.914000000000001</v>
      </c>
      <c r="I467" s="180"/>
      <c r="L467" s="176"/>
      <c r="M467" s="181"/>
      <c r="T467" s="182"/>
      <c r="AT467" s="177" t="s">
        <v>291</v>
      </c>
      <c r="AU467" s="177" t="s">
        <v>87</v>
      </c>
      <c r="AV467" s="13" t="s">
        <v>289</v>
      </c>
      <c r="AW467" s="13" t="s">
        <v>31</v>
      </c>
      <c r="AX467" s="13" t="s">
        <v>82</v>
      </c>
      <c r="AY467" s="177" t="s">
        <v>283</v>
      </c>
    </row>
    <row r="468" spans="2:65" s="1" customFormat="1" ht="24.2" customHeight="1">
      <c r="B468" s="125"/>
      <c r="C468" s="155" t="s">
        <v>882</v>
      </c>
      <c r="D468" s="155" t="s">
        <v>285</v>
      </c>
      <c r="E468" s="156" t="s">
        <v>770</v>
      </c>
      <c r="F468" s="157" t="s">
        <v>771</v>
      </c>
      <c r="G468" s="158" t="s">
        <v>373</v>
      </c>
      <c r="H468" s="159">
        <v>11</v>
      </c>
      <c r="I468" s="160"/>
      <c r="J468" s="161">
        <f>ROUND(I468*H468,2)</f>
        <v>0</v>
      </c>
      <c r="K468" s="162"/>
      <c r="L468" s="31"/>
      <c r="M468" s="163" t="s">
        <v>1</v>
      </c>
      <c r="N468" s="124" t="s">
        <v>41</v>
      </c>
      <c r="P468" s="164">
        <f>O468*H468</f>
        <v>0</v>
      </c>
      <c r="Q468" s="164">
        <v>0</v>
      </c>
      <c r="R468" s="164">
        <f>Q468*H468</f>
        <v>0</v>
      </c>
      <c r="S468" s="164">
        <v>1.4E-2</v>
      </c>
      <c r="T468" s="165">
        <f>S468*H468</f>
        <v>0.154</v>
      </c>
      <c r="AR468" s="166" t="s">
        <v>289</v>
      </c>
      <c r="AT468" s="166" t="s">
        <v>285</v>
      </c>
      <c r="AU468" s="166" t="s">
        <v>87</v>
      </c>
      <c r="AY468" s="16" t="s">
        <v>283</v>
      </c>
      <c r="BE468" s="167">
        <f>IF(N468="základná",J468,0)</f>
        <v>0</v>
      </c>
      <c r="BF468" s="167">
        <f>IF(N468="znížená",J468,0)</f>
        <v>0</v>
      </c>
      <c r="BG468" s="167">
        <f>IF(N468="zákl. prenesená",J468,0)</f>
        <v>0</v>
      </c>
      <c r="BH468" s="167">
        <f>IF(N468="zníž. prenesená",J468,0)</f>
        <v>0</v>
      </c>
      <c r="BI468" s="167">
        <f>IF(N468="nulová",J468,0)</f>
        <v>0</v>
      </c>
      <c r="BJ468" s="16" t="s">
        <v>87</v>
      </c>
      <c r="BK468" s="167">
        <f>ROUND(I468*H468,2)</f>
        <v>0</v>
      </c>
      <c r="BL468" s="16" t="s">
        <v>289</v>
      </c>
      <c r="BM468" s="166" t="s">
        <v>772</v>
      </c>
    </row>
    <row r="469" spans="2:65" s="12" customFormat="1" ht="11.25">
      <c r="B469" s="168"/>
      <c r="D469" s="169" t="s">
        <v>291</v>
      </c>
      <c r="E469" s="170" t="s">
        <v>1</v>
      </c>
      <c r="F469" s="171" t="s">
        <v>5449</v>
      </c>
      <c r="H469" s="172">
        <v>6</v>
      </c>
      <c r="I469" s="173"/>
      <c r="L469" s="168"/>
      <c r="M469" s="174"/>
      <c r="T469" s="175"/>
      <c r="AT469" s="170" t="s">
        <v>291</v>
      </c>
      <c r="AU469" s="170" t="s">
        <v>87</v>
      </c>
      <c r="AV469" s="12" t="s">
        <v>87</v>
      </c>
      <c r="AW469" s="12" t="s">
        <v>31</v>
      </c>
      <c r="AX469" s="12" t="s">
        <v>75</v>
      </c>
      <c r="AY469" s="170" t="s">
        <v>283</v>
      </c>
    </row>
    <row r="470" spans="2:65" s="12" customFormat="1" ht="11.25">
      <c r="B470" s="168"/>
      <c r="D470" s="169" t="s">
        <v>291</v>
      </c>
      <c r="E470" s="170" t="s">
        <v>1</v>
      </c>
      <c r="F470" s="171" t="s">
        <v>5450</v>
      </c>
      <c r="H470" s="172">
        <v>5</v>
      </c>
      <c r="I470" s="173"/>
      <c r="L470" s="168"/>
      <c r="M470" s="174"/>
      <c r="T470" s="175"/>
      <c r="AT470" s="170" t="s">
        <v>291</v>
      </c>
      <c r="AU470" s="170" t="s">
        <v>87</v>
      </c>
      <c r="AV470" s="12" t="s">
        <v>87</v>
      </c>
      <c r="AW470" s="12" t="s">
        <v>31</v>
      </c>
      <c r="AX470" s="12" t="s">
        <v>75</v>
      </c>
      <c r="AY470" s="170" t="s">
        <v>283</v>
      </c>
    </row>
    <row r="471" spans="2:65" s="13" customFormat="1" ht="11.25">
      <c r="B471" s="176"/>
      <c r="D471" s="169" t="s">
        <v>291</v>
      </c>
      <c r="E471" s="177" t="s">
        <v>1</v>
      </c>
      <c r="F471" s="178" t="s">
        <v>293</v>
      </c>
      <c r="H471" s="179">
        <v>11</v>
      </c>
      <c r="I471" s="180"/>
      <c r="L471" s="176"/>
      <c r="M471" s="181"/>
      <c r="T471" s="182"/>
      <c r="AT471" s="177" t="s">
        <v>291</v>
      </c>
      <c r="AU471" s="177" t="s">
        <v>87</v>
      </c>
      <c r="AV471" s="13" t="s">
        <v>289</v>
      </c>
      <c r="AW471" s="13" t="s">
        <v>31</v>
      </c>
      <c r="AX471" s="13" t="s">
        <v>82</v>
      </c>
      <c r="AY471" s="177" t="s">
        <v>283</v>
      </c>
    </row>
    <row r="472" spans="2:65" s="1" customFormat="1" ht="24.2" customHeight="1">
      <c r="B472" s="125"/>
      <c r="C472" s="155" t="s">
        <v>893</v>
      </c>
      <c r="D472" s="155" t="s">
        <v>285</v>
      </c>
      <c r="E472" s="156" t="s">
        <v>775</v>
      </c>
      <c r="F472" s="157" t="s">
        <v>776</v>
      </c>
      <c r="G472" s="158" t="s">
        <v>373</v>
      </c>
      <c r="H472" s="159">
        <v>93</v>
      </c>
      <c r="I472" s="160"/>
      <c r="J472" s="161">
        <f>ROUND(I472*H472,2)</f>
        <v>0</v>
      </c>
      <c r="K472" s="162"/>
      <c r="L472" s="31"/>
      <c r="M472" s="163" t="s">
        <v>1</v>
      </c>
      <c r="N472" s="124" t="s">
        <v>41</v>
      </c>
      <c r="P472" s="164">
        <f>O472*H472</f>
        <v>0</v>
      </c>
      <c r="Q472" s="164">
        <v>0</v>
      </c>
      <c r="R472" s="164">
        <f>Q472*H472</f>
        <v>0</v>
      </c>
      <c r="S472" s="164">
        <v>0.02</v>
      </c>
      <c r="T472" s="165">
        <f>S472*H472</f>
        <v>1.86</v>
      </c>
      <c r="AR472" s="166" t="s">
        <v>289</v>
      </c>
      <c r="AT472" s="166" t="s">
        <v>285</v>
      </c>
      <c r="AU472" s="166" t="s">
        <v>87</v>
      </c>
      <c r="AY472" s="16" t="s">
        <v>283</v>
      </c>
      <c r="BE472" s="167">
        <f>IF(N472="základná",J472,0)</f>
        <v>0</v>
      </c>
      <c r="BF472" s="167">
        <f>IF(N472="znížená",J472,0)</f>
        <v>0</v>
      </c>
      <c r="BG472" s="167">
        <f>IF(N472="zákl. prenesená",J472,0)</f>
        <v>0</v>
      </c>
      <c r="BH472" s="167">
        <f>IF(N472="zníž. prenesená",J472,0)</f>
        <v>0</v>
      </c>
      <c r="BI472" s="167">
        <f>IF(N472="nulová",J472,0)</f>
        <v>0</v>
      </c>
      <c r="BJ472" s="16" t="s">
        <v>87</v>
      </c>
      <c r="BK472" s="167">
        <f>ROUND(I472*H472,2)</f>
        <v>0</v>
      </c>
      <c r="BL472" s="16" t="s">
        <v>289</v>
      </c>
      <c r="BM472" s="166" t="s">
        <v>777</v>
      </c>
    </row>
    <row r="473" spans="2:65" s="12" customFormat="1" ht="11.25">
      <c r="B473" s="168"/>
      <c r="D473" s="169" t="s">
        <v>291</v>
      </c>
      <c r="E473" s="170" t="s">
        <v>1</v>
      </c>
      <c r="F473" s="171" t="s">
        <v>5451</v>
      </c>
      <c r="H473" s="172">
        <v>19</v>
      </c>
      <c r="I473" s="173"/>
      <c r="L473" s="168"/>
      <c r="M473" s="174"/>
      <c r="T473" s="175"/>
      <c r="AT473" s="170" t="s">
        <v>291</v>
      </c>
      <c r="AU473" s="170" t="s">
        <v>87</v>
      </c>
      <c r="AV473" s="12" t="s">
        <v>87</v>
      </c>
      <c r="AW473" s="12" t="s">
        <v>31</v>
      </c>
      <c r="AX473" s="12" t="s">
        <v>75</v>
      </c>
      <c r="AY473" s="170" t="s">
        <v>283</v>
      </c>
    </row>
    <row r="474" spans="2:65" s="12" customFormat="1" ht="11.25">
      <c r="B474" s="168"/>
      <c r="D474" s="169" t="s">
        <v>291</v>
      </c>
      <c r="E474" s="170" t="s">
        <v>1</v>
      </c>
      <c r="F474" s="171" t="s">
        <v>5452</v>
      </c>
      <c r="H474" s="172">
        <v>46</v>
      </c>
      <c r="I474" s="173"/>
      <c r="L474" s="168"/>
      <c r="M474" s="174"/>
      <c r="T474" s="175"/>
      <c r="AT474" s="170" t="s">
        <v>291</v>
      </c>
      <c r="AU474" s="170" t="s">
        <v>87</v>
      </c>
      <c r="AV474" s="12" t="s">
        <v>87</v>
      </c>
      <c r="AW474" s="12" t="s">
        <v>31</v>
      </c>
      <c r="AX474" s="12" t="s">
        <v>75</v>
      </c>
      <c r="AY474" s="170" t="s">
        <v>283</v>
      </c>
    </row>
    <row r="475" spans="2:65" s="12" customFormat="1" ht="11.25">
      <c r="B475" s="168"/>
      <c r="D475" s="169" t="s">
        <v>291</v>
      </c>
      <c r="E475" s="170" t="s">
        <v>1</v>
      </c>
      <c r="F475" s="171" t="s">
        <v>5453</v>
      </c>
      <c r="H475" s="172">
        <v>28</v>
      </c>
      <c r="I475" s="173"/>
      <c r="L475" s="168"/>
      <c r="M475" s="174"/>
      <c r="T475" s="175"/>
      <c r="AT475" s="170" t="s">
        <v>291</v>
      </c>
      <c r="AU475" s="170" t="s">
        <v>87</v>
      </c>
      <c r="AV475" s="12" t="s">
        <v>87</v>
      </c>
      <c r="AW475" s="12" t="s">
        <v>31</v>
      </c>
      <c r="AX475" s="12" t="s">
        <v>75</v>
      </c>
      <c r="AY475" s="170" t="s">
        <v>283</v>
      </c>
    </row>
    <row r="476" spans="2:65" s="13" customFormat="1" ht="11.25">
      <c r="B476" s="176"/>
      <c r="D476" s="169" t="s">
        <v>291</v>
      </c>
      <c r="E476" s="177" t="s">
        <v>1</v>
      </c>
      <c r="F476" s="178" t="s">
        <v>293</v>
      </c>
      <c r="H476" s="179">
        <v>93</v>
      </c>
      <c r="I476" s="180"/>
      <c r="L476" s="176"/>
      <c r="M476" s="181"/>
      <c r="T476" s="182"/>
      <c r="AT476" s="177" t="s">
        <v>291</v>
      </c>
      <c r="AU476" s="177" t="s">
        <v>87</v>
      </c>
      <c r="AV476" s="13" t="s">
        <v>289</v>
      </c>
      <c r="AW476" s="13" t="s">
        <v>31</v>
      </c>
      <c r="AX476" s="13" t="s">
        <v>82</v>
      </c>
      <c r="AY476" s="177" t="s">
        <v>283</v>
      </c>
    </row>
    <row r="477" spans="2:65" s="1" customFormat="1" ht="21.75" customHeight="1">
      <c r="B477" s="125"/>
      <c r="C477" s="155" t="s">
        <v>899</v>
      </c>
      <c r="D477" s="155" t="s">
        <v>285</v>
      </c>
      <c r="E477" s="156" t="s">
        <v>784</v>
      </c>
      <c r="F477" s="157" t="s">
        <v>785</v>
      </c>
      <c r="G477" s="158" t="s">
        <v>644</v>
      </c>
      <c r="H477" s="159">
        <v>615.6</v>
      </c>
      <c r="I477" s="160"/>
      <c r="J477" s="161">
        <f>ROUND(I477*H477,2)</f>
        <v>0</v>
      </c>
      <c r="K477" s="162"/>
      <c r="L477" s="31"/>
      <c r="M477" s="163" t="s">
        <v>1</v>
      </c>
      <c r="N477" s="124" t="s">
        <v>41</v>
      </c>
      <c r="P477" s="164">
        <f>O477*H477</f>
        <v>0</v>
      </c>
      <c r="Q477" s="164">
        <v>0</v>
      </c>
      <c r="R477" s="164">
        <f>Q477*H477</f>
        <v>0</v>
      </c>
      <c r="S477" s="164">
        <v>7.0000000000000001E-3</v>
      </c>
      <c r="T477" s="165">
        <f>S477*H477</f>
        <v>4.3092000000000006</v>
      </c>
      <c r="AR477" s="166" t="s">
        <v>289</v>
      </c>
      <c r="AT477" s="166" t="s">
        <v>285</v>
      </c>
      <c r="AU477" s="166" t="s">
        <v>87</v>
      </c>
      <c r="AY477" s="16" t="s">
        <v>283</v>
      </c>
      <c r="BE477" s="167">
        <f>IF(N477="základná",J477,0)</f>
        <v>0</v>
      </c>
      <c r="BF477" s="167">
        <f>IF(N477="znížená",J477,0)</f>
        <v>0</v>
      </c>
      <c r="BG477" s="167">
        <f>IF(N477="zákl. prenesená",J477,0)</f>
        <v>0</v>
      </c>
      <c r="BH477" s="167">
        <f>IF(N477="zníž. prenesená",J477,0)</f>
        <v>0</v>
      </c>
      <c r="BI477" s="167">
        <f>IF(N477="nulová",J477,0)</f>
        <v>0</v>
      </c>
      <c r="BJ477" s="16" t="s">
        <v>87</v>
      </c>
      <c r="BK477" s="167">
        <f>ROUND(I477*H477,2)</f>
        <v>0</v>
      </c>
      <c r="BL477" s="16" t="s">
        <v>289</v>
      </c>
      <c r="BM477" s="166" t="s">
        <v>786</v>
      </c>
    </row>
    <row r="478" spans="2:65" s="12" customFormat="1" ht="33.75">
      <c r="B478" s="168"/>
      <c r="D478" s="169" t="s">
        <v>291</v>
      </c>
      <c r="E478" s="170" t="s">
        <v>1</v>
      </c>
      <c r="F478" s="171" t="s">
        <v>5454</v>
      </c>
      <c r="H478" s="172">
        <v>42.2</v>
      </c>
      <c r="I478" s="173"/>
      <c r="L478" s="168"/>
      <c r="M478" s="174"/>
      <c r="T478" s="175"/>
      <c r="AT478" s="170" t="s">
        <v>291</v>
      </c>
      <c r="AU478" s="170" t="s">
        <v>87</v>
      </c>
      <c r="AV478" s="12" t="s">
        <v>87</v>
      </c>
      <c r="AW478" s="12" t="s">
        <v>31</v>
      </c>
      <c r="AX478" s="12" t="s">
        <v>75</v>
      </c>
      <c r="AY478" s="170" t="s">
        <v>283</v>
      </c>
    </row>
    <row r="479" spans="2:65" s="12" customFormat="1" ht="11.25">
      <c r="B479" s="168"/>
      <c r="D479" s="169" t="s">
        <v>291</v>
      </c>
      <c r="E479" s="170" t="s">
        <v>1</v>
      </c>
      <c r="F479" s="171" t="s">
        <v>5455</v>
      </c>
      <c r="H479" s="172">
        <v>74.2</v>
      </c>
      <c r="I479" s="173"/>
      <c r="L479" s="168"/>
      <c r="M479" s="174"/>
      <c r="T479" s="175"/>
      <c r="AT479" s="170" t="s">
        <v>291</v>
      </c>
      <c r="AU479" s="170" t="s">
        <v>87</v>
      </c>
      <c r="AV479" s="12" t="s">
        <v>87</v>
      </c>
      <c r="AW479" s="12" t="s">
        <v>31</v>
      </c>
      <c r="AX479" s="12" t="s">
        <v>75</v>
      </c>
      <c r="AY479" s="170" t="s">
        <v>283</v>
      </c>
    </row>
    <row r="480" spans="2:65" s="12" customFormat="1" ht="33.75">
      <c r="B480" s="168"/>
      <c r="D480" s="169" t="s">
        <v>291</v>
      </c>
      <c r="E480" s="170" t="s">
        <v>1</v>
      </c>
      <c r="F480" s="171" t="s">
        <v>5456</v>
      </c>
      <c r="H480" s="172">
        <v>347.8</v>
      </c>
      <c r="I480" s="173"/>
      <c r="L480" s="168"/>
      <c r="M480" s="174"/>
      <c r="T480" s="175"/>
      <c r="AT480" s="170" t="s">
        <v>291</v>
      </c>
      <c r="AU480" s="170" t="s">
        <v>87</v>
      </c>
      <c r="AV480" s="12" t="s">
        <v>87</v>
      </c>
      <c r="AW480" s="12" t="s">
        <v>31</v>
      </c>
      <c r="AX480" s="12" t="s">
        <v>75</v>
      </c>
      <c r="AY480" s="170" t="s">
        <v>283</v>
      </c>
    </row>
    <row r="481" spans="2:65" s="12" customFormat="1" ht="11.25">
      <c r="B481" s="168"/>
      <c r="D481" s="169" t="s">
        <v>291</v>
      </c>
      <c r="E481" s="170" t="s">
        <v>1</v>
      </c>
      <c r="F481" s="171" t="s">
        <v>5457</v>
      </c>
      <c r="H481" s="172">
        <v>5.8</v>
      </c>
      <c r="I481" s="173"/>
      <c r="L481" s="168"/>
      <c r="M481" s="174"/>
      <c r="T481" s="175"/>
      <c r="AT481" s="170" t="s">
        <v>291</v>
      </c>
      <c r="AU481" s="170" t="s">
        <v>87</v>
      </c>
      <c r="AV481" s="12" t="s">
        <v>87</v>
      </c>
      <c r="AW481" s="12" t="s">
        <v>31</v>
      </c>
      <c r="AX481" s="12" t="s">
        <v>75</v>
      </c>
      <c r="AY481" s="170" t="s">
        <v>283</v>
      </c>
    </row>
    <row r="482" spans="2:65" s="12" customFormat="1" ht="11.25">
      <c r="B482" s="168"/>
      <c r="D482" s="169" t="s">
        <v>291</v>
      </c>
      <c r="E482" s="170" t="s">
        <v>1</v>
      </c>
      <c r="F482" s="171" t="s">
        <v>5458</v>
      </c>
      <c r="H482" s="172">
        <v>145.6</v>
      </c>
      <c r="I482" s="173"/>
      <c r="L482" s="168"/>
      <c r="M482" s="174"/>
      <c r="T482" s="175"/>
      <c r="AT482" s="170" t="s">
        <v>291</v>
      </c>
      <c r="AU482" s="170" t="s">
        <v>87</v>
      </c>
      <c r="AV482" s="12" t="s">
        <v>87</v>
      </c>
      <c r="AW482" s="12" t="s">
        <v>31</v>
      </c>
      <c r="AX482" s="12" t="s">
        <v>75</v>
      </c>
      <c r="AY482" s="170" t="s">
        <v>283</v>
      </c>
    </row>
    <row r="483" spans="2:65" s="13" customFormat="1" ht="11.25">
      <c r="B483" s="176"/>
      <c r="D483" s="169" t="s">
        <v>291</v>
      </c>
      <c r="E483" s="177" t="s">
        <v>1</v>
      </c>
      <c r="F483" s="178" t="s">
        <v>293</v>
      </c>
      <c r="H483" s="179">
        <v>615.6</v>
      </c>
      <c r="I483" s="180"/>
      <c r="L483" s="176"/>
      <c r="M483" s="181"/>
      <c r="T483" s="182"/>
      <c r="AT483" s="177" t="s">
        <v>291</v>
      </c>
      <c r="AU483" s="177" t="s">
        <v>87</v>
      </c>
      <c r="AV483" s="13" t="s">
        <v>289</v>
      </c>
      <c r="AW483" s="13" t="s">
        <v>31</v>
      </c>
      <c r="AX483" s="13" t="s">
        <v>82</v>
      </c>
      <c r="AY483" s="177" t="s">
        <v>283</v>
      </c>
    </row>
    <row r="484" spans="2:65" s="1" customFormat="1" ht="24.2" customHeight="1">
      <c r="B484" s="125"/>
      <c r="C484" s="155" t="s">
        <v>903</v>
      </c>
      <c r="D484" s="155" t="s">
        <v>285</v>
      </c>
      <c r="E484" s="156" t="s">
        <v>794</v>
      </c>
      <c r="F484" s="157" t="s">
        <v>795</v>
      </c>
      <c r="G484" s="158" t="s">
        <v>644</v>
      </c>
      <c r="H484" s="159">
        <v>58.06</v>
      </c>
      <c r="I484" s="160"/>
      <c r="J484" s="161">
        <f>ROUND(I484*H484,2)</f>
        <v>0</v>
      </c>
      <c r="K484" s="162"/>
      <c r="L484" s="31"/>
      <c r="M484" s="163" t="s">
        <v>1</v>
      </c>
      <c r="N484" s="124" t="s">
        <v>41</v>
      </c>
      <c r="P484" s="164">
        <f>O484*H484</f>
        <v>0</v>
      </c>
      <c r="Q484" s="164">
        <v>0</v>
      </c>
      <c r="R484" s="164">
        <f>Q484*H484</f>
        <v>0</v>
      </c>
      <c r="S484" s="164">
        <v>1.2E-2</v>
      </c>
      <c r="T484" s="165">
        <f>S484*H484</f>
        <v>0.69672000000000001</v>
      </c>
      <c r="AR484" s="166" t="s">
        <v>289</v>
      </c>
      <c r="AT484" s="166" t="s">
        <v>285</v>
      </c>
      <c r="AU484" s="166" t="s">
        <v>87</v>
      </c>
      <c r="AY484" s="16" t="s">
        <v>283</v>
      </c>
      <c r="BE484" s="167">
        <f>IF(N484="základná",J484,0)</f>
        <v>0</v>
      </c>
      <c r="BF484" s="167">
        <f>IF(N484="znížená",J484,0)</f>
        <v>0</v>
      </c>
      <c r="BG484" s="167">
        <f>IF(N484="zákl. prenesená",J484,0)</f>
        <v>0</v>
      </c>
      <c r="BH484" s="167">
        <f>IF(N484="zníž. prenesená",J484,0)</f>
        <v>0</v>
      </c>
      <c r="BI484" s="167">
        <f>IF(N484="nulová",J484,0)</f>
        <v>0</v>
      </c>
      <c r="BJ484" s="16" t="s">
        <v>87</v>
      </c>
      <c r="BK484" s="167">
        <f>ROUND(I484*H484,2)</f>
        <v>0</v>
      </c>
      <c r="BL484" s="16" t="s">
        <v>289</v>
      </c>
      <c r="BM484" s="166" t="s">
        <v>796</v>
      </c>
    </row>
    <row r="485" spans="2:65" s="14" customFormat="1" ht="11.25">
      <c r="B485" s="183"/>
      <c r="D485" s="169" t="s">
        <v>291</v>
      </c>
      <c r="E485" s="184" t="s">
        <v>1</v>
      </c>
      <c r="F485" s="185" t="s">
        <v>5359</v>
      </c>
      <c r="H485" s="184" t="s">
        <v>1</v>
      </c>
      <c r="I485" s="186"/>
      <c r="L485" s="183"/>
      <c r="M485" s="187"/>
      <c r="T485" s="188"/>
      <c r="AT485" s="184" t="s">
        <v>291</v>
      </c>
      <c r="AU485" s="184" t="s">
        <v>87</v>
      </c>
      <c r="AV485" s="14" t="s">
        <v>82</v>
      </c>
      <c r="AW485" s="14" t="s">
        <v>31</v>
      </c>
      <c r="AX485" s="14" t="s">
        <v>75</v>
      </c>
      <c r="AY485" s="184" t="s">
        <v>283</v>
      </c>
    </row>
    <row r="486" spans="2:65" s="12" customFormat="1" ht="11.25">
      <c r="B486" s="168"/>
      <c r="D486" s="169" t="s">
        <v>291</v>
      </c>
      <c r="E486" s="170" t="s">
        <v>1</v>
      </c>
      <c r="F486" s="171" t="s">
        <v>5459</v>
      </c>
      <c r="H486" s="172">
        <v>14.64</v>
      </c>
      <c r="I486" s="173"/>
      <c r="L486" s="168"/>
      <c r="M486" s="174"/>
      <c r="T486" s="175"/>
      <c r="AT486" s="170" t="s">
        <v>291</v>
      </c>
      <c r="AU486" s="170" t="s">
        <v>87</v>
      </c>
      <c r="AV486" s="12" t="s">
        <v>87</v>
      </c>
      <c r="AW486" s="12" t="s">
        <v>31</v>
      </c>
      <c r="AX486" s="12" t="s">
        <v>75</v>
      </c>
      <c r="AY486" s="170" t="s">
        <v>283</v>
      </c>
    </row>
    <row r="487" spans="2:65" s="14" customFormat="1" ht="11.25">
      <c r="B487" s="183"/>
      <c r="D487" s="169" t="s">
        <v>291</v>
      </c>
      <c r="E487" s="184" t="s">
        <v>1</v>
      </c>
      <c r="F487" s="185" t="s">
        <v>404</v>
      </c>
      <c r="H487" s="184" t="s">
        <v>1</v>
      </c>
      <c r="I487" s="186"/>
      <c r="L487" s="183"/>
      <c r="M487" s="187"/>
      <c r="T487" s="188"/>
      <c r="AT487" s="184" t="s">
        <v>291</v>
      </c>
      <c r="AU487" s="184" t="s">
        <v>87</v>
      </c>
      <c r="AV487" s="14" t="s">
        <v>82</v>
      </c>
      <c r="AW487" s="14" t="s">
        <v>31</v>
      </c>
      <c r="AX487" s="14" t="s">
        <v>75</v>
      </c>
      <c r="AY487" s="184" t="s">
        <v>283</v>
      </c>
    </row>
    <row r="488" spans="2:65" s="12" customFormat="1" ht="11.25">
      <c r="B488" s="168"/>
      <c r="D488" s="169" t="s">
        <v>291</v>
      </c>
      <c r="E488" s="170" t="s">
        <v>1</v>
      </c>
      <c r="F488" s="171" t="s">
        <v>5460</v>
      </c>
      <c r="H488" s="172">
        <v>43.42</v>
      </c>
      <c r="I488" s="173"/>
      <c r="L488" s="168"/>
      <c r="M488" s="174"/>
      <c r="T488" s="175"/>
      <c r="AT488" s="170" t="s">
        <v>291</v>
      </c>
      <c r="AU488" s="170" t="s">
        <v>87</v>
      </c>
      <c r="AV488" s="12" t="s">
        <v>87</v>
      </c>
      <c r="AW488" s="12" t="s">
        <v>31</v>
      </c>
      <c r="AX488" s="12" t="s">
        <v>75</v>
      </c>
      <c r="AY488" s="170" t="s">
        <v>283</v>
      </c>
    </row>
    <row r="489" spans="2:65" s="13" customFormat="1" ht="11.25">
      <c r="B489" s="176"/>
      <c r="D489" s="169" t="s">
        <v>291</v>
      </c>
      <c r="E489" s="177" t="s">
        <v>1</v>
      </c>
      <c r="F489" s="178" t="s">
        <v>293</v>
      </c>
      <c r="H489" s="179">
        <v>58.06</v>
      </c>
      <c r="I489" s="180"/>
      <c r="L489" s="176"/>
      <c r="M489" s="181"/>
      <c r="T489" s="182"/>
      <c r="AT489" s="177" t="s">
        <v>291</v>
      </c>
      <c r="AU489" s="177" t="s">
        <v>87</v>
      </c>
      <c r="AV489" s="13" t="s">
        <v>289</v>
      </c>
      <c r="AW489" s="13" t="s">
        <v>31</v>
      </c>
      <c r="AX489" s="13" t="s">
        <v>82</v>
      </c>
      <c r="AY489" s="177" t="s">
        <v>283</v>
      </c>
    </row>
    <row r="490" spans="2:65" s="1" customFormat="1" ht="24.2" customHeight="1">
      <c r="B490" s="125"/>
      <c r="C490" s="155" t="s">
        <v>908</v>
      </c>
      <c r="D490" s="155" t="s">
        <v>285</v>
      </c>
      <c r="E490" s="156" t="s">
        <v>799</v>
      </c>
      <c r="F490" s="157" t="s">
        <v>800</v>
      </c>
      <c r="G490" s="158" t="s">
        <v>373</v>
      </c>
      <c r="H490" s="159">
        <v>3</v>
      </c>
      <c r="I490" s="160"/>
      <c r="J490" s="161">
        <f>ROUND(I490*H490,2)</f>
        <v>0</v>
      </c>
      <c r="K490" s="162"/>
      <c r="L490" s="31"/>
      <c r="M490" s="163" t="s">
        <v>1</v>
      </c>
      <c r="N490" s="124" t="s">
        <v>41</v>
      </c>
      <c r="P490" s="164">
        <f>O490*H490</f>
        <v>0</v>
      </c>
      <c r="Q490" s="164">
        <v>0</v>
      </c>
      <c r="R490" s="164">
        <f>Q490*H490</f>
        <v>0</v>
      </c>
      <c r="S490" s="164">
        <v>2.5999999999999999E-2</v>
      </c>
      <c r="T490" s="165">
        <f>S490*H490</f>
        <v>7.8E-2</v>
      </c>
      <c r="AR490" s="166" t="s">
        <v>289</v>
      </c>
      <c r="AT490" s="166" t="s">
        <v>285</v>
      </c>
      <c r="AU490" s="166" t="s">
        <v>87</v>
      </c>
      <c r="AY490" s="16" t="s">
        <v>283</v>
      </c>
      <c r="BE490" s="167">
        <f>IF(N490="základná",J490,0)</f>
        <v>0</v>
      </c>
      <c r="BF490" s="167">
        <f>IF(N490="znížená",J490,0)</f>
        <v>0</v>
      </c>
      <c r="BG490" s="167">
        <f>IF(N490="zákl. prenesená",J490,0)</f>
        <v>0</v>
      </c>
      <c r="BH490" s="167">
        <f>IF(N490="zníž. prenesená",J490,0)</f>
        <v>0</v>
      </c>
      <c r="BI490" s="167">
        <f>IF(N490="nulová",J490,0)</f>
        <v>0</v>
      </c>
      <c r="BJ490" s="16" t="s">
        <v>87</v>
      </c>
      <c r="BK490" s="167">
        <f>ROUND(I490*H490,2)</f>
        <v>0</v>
      </c>
      <c r="BL490" s="16" t="s">
        <v>289</v>
      </c>
      <c r="BM490" s="166" t="s">
        <v>801</v>
      </c>
    </row>
    <row r="491" spans="2:65" s="12" customFormat="1" ht="11.25">
      <c r="B491" s="168"/>
      <c r="D491" s="169" t="s">
        <v>291</v>
      </c>
      <c r="E491" s="170" t="s">
        <v>1</v>
      </c>
      <c r="F491" s="171" t="s">
        <v>92</v>
      </c>
      <c r="H491" s="172">
        <v>3</v>
      </c>
      <c r="I491" s="173"/>
      <c r="L491" s="168"/>
      <c r="M491" s="174"/>
      <c r="T491" s="175"/>
      <c r="AT491" s="170" t="s">
        <v>291</v>
      </c>
      <c r="AU491" s="170" t="s">
        <v>87</v>
      </c>
      <c r="AV491" s="12" t="s">
        <v>87</v>
      </c>
      <c r="AW491" s="12" t="s">
        <v>31</v>
      </c>
      <c r="AX491" s="12" t="s">
        <v>82</v>
      </c>
      <c r="AY491" s="170" t="s">
        <v>283</v>
      </c>
    </row>
    <row r="492" spans="2:65" s="1" customFormat="1" ht="24.2" customHeight="1">
      <c r="B492" s="125"/>
      <c r="C492" s="155" t="s">
        <v>912</v>
      </c>
      <c r="D492" s="155" t="s">
        <v>285</v>
      </c>
      <c r="E492" s="156" t="s">
        <v>803</v>
      </c>
      <c r="F492" s="157" t="s">
        <v>804</v>
      </c>
      <c r="G492" s="158" t="s">
        <v>373</v>
      </c>
      <c r="H492" s="159">
        <v>5</v>
      </c>
      <c r="I492" s="160"/>
      <c r="J492" s="161">
        <f>ROUND(I492*H492,2)</f>
        <v>0</v>
      </c>
      <c r="K492" s="162"/>
      <c r="L492" s="31"/>
      <c r="M492" s="163" t="s">
        <v>1</v>
      </c>
      <c r="N492" s="124" t="s">
        <v>41</v>
      </c>
      <c r="P492" s="164">
        <f>O492*H492</f>
        <v>0</v>
      </c>
      <c r="Q492" s="164">
        <v>0</v>
      </c>
      <c r="R492" s="164">
        <f>Q492*H492</f>
        <v>0</v>
      </c>
      <c r="S492" s="164">
        <v>0.03</v>
      </c>
      <c r="T492" s="165">
        <f>S492*H492</f>
        <v>0.15</v>
      </c>
      <c r="AR492" s="166" t="s">
        <v>289</v>
      </c>
      <c r="AT492" s="166" t="s">
        <v>285</v>
      </c>
      <c r="AU492" s="166" t="s">
        <v>87</v>
      </c>
      <c r="AY492" s="16" t="s">
        <v>283</v>
      </c>
      <c r="BE492" s="167">
        <f>IF(N492="základná",J492,0)</f>
        <v>0</v>
      </c>
      <c r="BF492" s="167">
        <f>IF(N492="znížená",J492,0)</f>
        <v>0</v>
      </c>
      <c r="BG492" s="167">
        <f>IF(N492="zákl. prenesená",J492,0)</f>
        <v>0</v>
      </c>
      <c r="BH492" s="167">
        <f>IF(N492="zníž. prenesená",J492,0)</f>
        <v>0</v>
      </c>
      <c r="BI492" s="167">
        <f>IF(N492="nulová",J492,0)</f>
        <v>0</v>
      </c>
      <c r="BJ492" s="16" t="s">
        <v>87</v>
      </c>
      <c r="BK492" s="167">
        <f>ROUND(I492*H492,2)</f>
        <v>0</v>
      </c>
      <c r="BL492" s="16" t="s">
        <v>289</v>
      </c>
      <c r="BM492" s="166" t="s">
        <v>805</v>
      </c>
    </row>
    <row r="493" spans="2:65" s="12" customFormat="1" ht="11.25">
      <c r="B493" s="168"/>
      <c r="D493" s="169" t="s">
        <v>291</v>
      </c>
      <c r="E493" s="170" t="s">
        <v>1</v>
      </c>
      <c r="F493" s="171" t="s">
        <v>5461</v>
      </c>
      <c r="H493" s="172">
        <v>2</v>
      </c>
      <c r="I493" s="173"/>
      <c r="L493" s="168"/>
      <c r="M493" s="174"/>
      <c r="T493" s="175"/>
      <c r="AT493" s="170" t="s">
        <v>291</v>
      </c>
      <c r="AU493" s="170" t="s">
        <v>87</v>
      </c>
      <c r="AV493" s="12" t="s">
        <v>87</v>
      </c>
      <c r="AW493" s="12" t="s">
        <v>31</v>
      </c>
      <c r="AX493" s="12" t="s">
        <v>75</v>
      </c>
      <c r="AY493" s="170" t="s">
        <v>283</v>
      </c>
    </row>
    <row r="494" spans="2:65" s="12" customFormat="1" ht="11.25">
      <c r="B494" s="168"/>
      <c r="D494" s="169" t="s">
        <v>291</v>
      </c>
      <c r="E494" s="170" t="s">
        <v>1</v>
      </c>
      <c r="F494" s="171" t="s">
        <v>5462</v>
      </c>
      <c r="H494" s="172">
        <v>3</v>
      </c>
      <c r="I494" s="173"/>
      <c r="L494" s="168"/>
      <c r="M494" s="174"/>
      <c r="T494" s="175"/>
      <c r="AT494" s="170" t="s">
        <v>291</v>
      </c>
      <c r="AU494" s="170" t="s">
        <v>87</v>
      </c>
      <c r="AV494" s="12" t="s">
        <v>87</v>
      </c>
      <c r="AW494" s="12" t="s">
        <v>31</v>
      </c>
      <c r="AX494" s="12" t="s">
        <v>75</v>
      </c>
      <c r="AY494" s="170" t="s">
        <v>283</v>
      </c>
    </row>
    <row r="495" spans="2:65" s="13" customFormat="1" ht="11.25">
      <c r="B495" s="176"/>
      <c r="D495" s="169" t="s">
        <v>291</v>
      </c>
      <c r="E495" s="177" t="s">
        <v>1</v>
      </c>
      <c r="F495" s="178" t="s">
        <v>293</v>
      </c>
      <c r="H495" s="179">
        <v>5</v>
      </c>
      <c r="I495" s="180"/>
      <c r="L495" s="176"/>
      <c r="M495" s="181"/>
      <c r="T495" s="182"/>
      <c r="AT495" s="177" t="s">
        <v>291</v>
      </c>
      <c r="AU495" s="177" t="s">
        <v>87</v>
      </c>
      <c r="AV495" s="13" t="s">
        <v>289</v>
      </c>
      <c r="AW495" s="13" t="s">
        <v>31</v>
      </c>
      <c r="AX495" s="13" t="s">
        <v>82</v>
      </c>
      <c r="AY495" s="177" t="s">
        <v>283</v>
      </c>
    </row>
    <row r="496" spans="2:65" s="1" customFormat="1" ht="24.2" customHeight="1">
      <c r="B496" s="125"/>
      <c r="C496" s="155" t="s">
        <v>917</v>
      </c>
      <c r="D496" s="155" t="s">
        <v>285</v>
      </c>
      <c r="E496" s="156" t="s">
        <v>5463</v>
      </c>
      <c r="F496" s="157" t="s">
        <v>5464</v>
      </c>
      <c r="G496" s="158" t="s">
        <v>296</v>
      </c>
      <c r="H496" s="159">
        <v>1.97</v>
      </c>
      <c r="I496" s="160"/>
      <c r="J496" s="161">
        <f>ROUND(I496*H496,2)</f>
        <v>0</v>
      </c>
      <c r="K496" s="162"/>
      <c r="L496" s="31"/>
      <c r="M496" s="163" t="s">
        <v>1</v>
      </c>
      <c r="N496" s="124" t="s">
        <v>41</v>
      </c>
      <c r="P496" s="164">
        <f>O496*H496</f>
        <v>0</v>
      </c>
      <c r="Q496" s="164">
        <v>0</v>
      </c>
      <c r="R496" s="164">
        <f>Q496*H496</f>
        <v>0</v>
      </c>
      <c r="S496" s="164">
        <v>1.875</v>
      </c>
      <c r="T496" s="165">
        <f>S496*H496</f>
        <v>3.6937500000000001</v>
      </c>
      <c r="AR496" s="166" t="s">
        <v>289</v>
      </c>
      <c r="AT496" s="166" t="s">
        <v>285</v>
      </c>
      <c r="AU496" s="166" t="s">
        <v>87</v>
      </c>
      <c r="AY496" s="16" t="s">
        <v>283</v>
      </c>
      <c r="BE496" s="167">
        <f>IF(N496="základná",J496,0)</f>
        <v>0</v>
      </c>
      <c r="BF496" s="167">
        <f>IF(N496="znížená",J496,0)</f>
        <v>0</v>
      </c>
      <c r="BG496" s="167">
        <f>IF(N496="zákl. prenesená",J496,0)</f>
        <v>0</v>
      </c>
      <c r="BH496" s="167">
        <f>IF(N496="zníž. prenesená",J496,0)</f>
        <v>0</v>
      </c>
      <c r="BI496" s="167">
        <f>IF(N496="nulová",J496,0)</f>
        <v>0</v>
      </c>
      <c r="BJ496" s="16" t="s">
        <v>87</v>
      </c>
      <c r="BK496" s="167">
        <f>ROUND(I496*H496,2)</f>
        <v>0</v>
      </c>
      <c r="BL496" s="16" t="s">
        <v>289</v>
      </c>
      <c r="BM496" s="166" t="s">
        <v>5465</v>
      </c>
    </row>
    <row r="497" spans="2:65" s="12" customFormat="1" ht="11.25">
      <c r="B497" s="168"/>
      <c r="D497" s="169" t="s">
        <v>291</v>
      </c>
      <c r="E497" s="170" t="s">
        <v>1</v>
      </c>
      <c r="F497" s="171" t="s">
        <v>5466</v>
      </c>
      <c r="H497" s="172">
        <v>1.97</v>
      </c>
      <c r="I497" s="173"/>
      <c r="L497" s="168"/>
      <c r="M497" s="174"/>
      <c r="T497" s="175"/>
      <c r="AT497" s="170" t="s">
        <v>291</v>
      </c>
      <c r="AU497" s="170" t="s">
        <v>87</v>
      </c>
      <c r="AV497" s="12" t="s">
        <v>87</v>
      </c>
      <c r="AW497" s="12" t="s">
        <v>31</v>
      </c>
      <c r="AX497" s="12" t="s">
        <v>82</v>
      </c>
      <c r="AY497" s="170" t="s">
        <v>283</v>
      </c>
    </row>
    <row r="498" spans="2:65" s="1" customFormat="1" ht="24.2" customHeight="1">
      <c r="B498" s="125"/>
      <c r="C498" s="155" t="s">
        <v>921</v>
      </c>
      <c r="D498" s="155" t="s">
        <v>285</v>
      </c>
      <c r="E498" s="156" t="s">
        <v>807</v>
      </c>
      <c r="F498" s="157" t="s">
        <v>808</v>
      </c>
      <c r="G498" s="158" t="s">
        <v>288</v>
      </c>
      <c r="H498" s="159">
        <v>23.634</v>
      </c>
      <c r="I498" s="160"/>
      <c r="J498" s="161">
        <f>ROUND(I498*H498,2)</f>
        <v>0</v>
      </c>
      <c r="K498" s="162"/>
      <c r="L498" s="31"/>
      <c r="M498" s="163" t="s">
        <v>1</v>
      </c>
      <c r="N498" s="124" t="s">
        <v>41</v>
      </c>
      <c r="P498" s="164">
        <f>O498*H498</f>
        <v>0</v>
      </c>
      <c r="Q498" s="164">
        <v>0</v>
      </c>
      <c r="R498" s="164">
        <f>Q498*H498</f>
        <v>0</v>
      </c>
      <c r="S498" s="164">
        <v>0.27</v>
      </c>
      <c r="T498" s="165">
        <f>S498*H498</f>
        <v>6.3811800000000005</v>
      </c>
      <c r="AR498" s="166" t="s">
        <v>289</v>
      </c>
      <c r="AT498" s="166" t="s">
        <v>285</v>
      </c>
      <c r="AU498" s="166" t="s">
        <v>87</v>
      </c>
      <c r="AY498" s="16" t="s">
        <v>283</v>
      </c>
      <c r="BE498" s="167">
        <f>IF(N498="základná",J498,0)</f>
        <v>0</v>
      </c>
      <c r="BF498" s="167">
        <f>IF(N498="znížená",J498,0)</f>
        <v>0</v>
      </c>
      <c r="BG498" s="167">
        <f>IF(N498="zákl. prenesená",J498,0)</f>
        <v>0</v>
      </c>
      <c r="BH498" s="167">
        <f>IF(N498="zníž. prenesená",J498,0)</f>
        <v>0</v>
      </c>
      <c r="BI498" s="167">
        <f>IF(N498="nulová",J498,0)</f>
        <v>0</v>
      </c>
      <c r="BJ498" s="16" t="s">
        <v>87</v>
      </c>
      <c r="BK498" s="167">
        <f>ROUND(I498*H498,2)</f>
        <v>0</v>
      </c>
      <c r="BL498" s="16" t="s">
        <v>289</v>
      </c>
      <c r="BM498" s="166" t="s">
        <v>809</v>
      </c>
    </row>
    <row r="499" spans="2:65" s="14" customFormat="1" ht="11.25">
      <c r="B499" s="183"/>
      <c r="D499" s="169" t="s">
        <v>291</v>
      </c>
      <c r="E499" s="184" t="s">
        <v>1</v>
      </c>
      <c r="F499" s="185" t="s">
        <v>5359</v>
      </c>
      <c r="H499" s="184" t="s">
        <v>1</v>
      </c>
      <c r="I499" s="186"/>
      <c r="L499" s="183"/>
      <c r="M499" s="187"/>
      <c r="T499" s="188"/>
      <c r="AT499" s="184" t="s">
        <v>291</v>
      </c>
      <c r="AU499" s="184" t="s">
        <v>87</v>
      </c>
      <c r="AV499" s="14" t="s">
        <v>82</v>
      </c>
      <c r="AW499" s="14" t="s">
        <v>31</v>
      </c>
      <c r="AX499" s="14" t="s">
        <v>75</v>
      </c>
      <c r="AY499" s="184" t="s">
        <v>283</v>
      </c>
    </row>
    <row r="500" spans="2:65" s="12" customFormat="1" ht="11.25">
      <c r="B500" s="168"/>
      <c r="D500" s="169" t="s">
        <v>291</v>
      </c>
      <c r="E500" s="170" t="s">
        <v>1</v>
      </c>
      <c r="F500" s="171" t="s">
        <v>5467</v>
      </c>
      <c r="H500" s="172">
        <v>12.726000000000001</v>
      </c>
      <c r="I500" s="173"/>
      <c r="L500" s="168"/>
      <c r="M500" s="174"/>
      <c r="T500" s="175"/>
      <c r="AT500" s="170" t="s">
        <v>291</v>
      </c>
      <c r="AU500" s="170" t="s">
        <v>87</v>
      </c>
      <c r="AV500" s="12" t="s">
        <v>87</v>
      </c>
      <c r="AW500" s="12" t="s">
        <v>31</v>
      </c>
      <c r="AX500" s="12" t="s">
        <v>75</v>
      </c>
      <c r="AY500" s="170" t="s">
        <v>283</v>
      </c>
    </row>
    <row r="501" spans="2:65" s="14" customFormat="1" ht="11.25">
      <c r="B501" s="183"/>
      <c r="D501" s="169" t="s">
        <v>291</v>
      </c>
      <c r="E501" s="184" t="s">
        <v>1</v>
      </c>
      <c r="F501" s="185" t="s">
        <v>404</v>
      </c>
      <c r="H501" s="184" t="s">
        <v>1</v>
      </c>
      <c r="I501" s="186"/>
      <c r="L501" s="183"/>
      <c r="M501" s="187"/>
      <c r="T501" s="188"/>
      <c r="AT501" s="184" t="s">
        <v>291</v>
      </c>
      <c r="AU501" s="184" t="s">
        <v>87</v>
      </c>
      <c r="AV501" s="14" t="s">
        <v>82</v>
      </c>
      <c r="AW501" s="14" t="s">
        <v>31</v>
      </c>
      <c r="AX501" s="14" t="s">
        <v>75</v>
      </c>
      <c r="AY501" s="184" t="s">
        <v>283</v>
      </c>
    </row>
    <row r="502" spans="2:65" s="12" customFormat="1" ht="11.25">
      <c r="B502" s="168"/>
      <c r="D502" s="169" t="s">
        <v>291</v>
      </c>
      <c r="E502" s="170" t="s">
        <v>1</v>
      </c>
      <c r="F502" s="171" t="s">
        <v>5468</v>
      </c>
      <c r="H502" s="172">
        <v>10.907999999999999</v>
      </c>
      <c r="I502" s="173"/>
      <c r="L502" s="168"/>
      <c r="M502" s="174"/>
      <c r="T502" s="175"/>
      <c r="AT502" s="170" t="s">
        <v>291</v>
      </c>
      <c r="AU502" s="170" t="s">
        <v>87</v>
      </c>
      <c r="AV502" s="12" t="s">
        <v>87</v>
      </c>
      <c r="AW502" s="12" t="s">
        <v>31</v>
      </c>
      <c r="AX502" s="12" t="s">
        <v>75</v>
      </c>
      <c r="AY502" s="170" t="s">
        <v>283</v>
      </c>
    </row>
    <row r="503" spans="2:65" s="13" customFormat="1" ht="11.25">
      <c r="B503" s="176"/>
      <c r="D503" s="169" t="s">
        <v>291</v>
      </c>
      <c r="E503" s="177" t="s">
        <v>1</v>
      </c>
      <c r="F503" s="178" t="s">
        <v>293</v>
      </c>
      <c r="H503" s="179">
        <v>23.634</v>
      </c>
      <c r="I503" s="180"/>
      <c r="L503" s="176"/>
      <c r="M503" s="181"/>
      <c r="T503" s="182"/>
      <c r="AT503" s="177" t="s">
        <v>291</v>
      </c>
      <c r="AU503" s="177" t="s">
        <v>87</v>
      </c>
      <c r="AV503" s="13" t="s">
        <v>289</v>
      </c>
      <c r="AW503" s="13" t="s">
        <v>31</v>
      </c>
      <c r="AX503" s="13" t="s">
        <v>82</v>
      </c>
      <c r="AY503" s="177" t="s">
        <v>283</v>
      </c>
    </row>
    <row r="504" spans="2:65" s="1" customFormat="1" ht="24.2" customHeight="1">
      <c r="B504" s="125"/>
      <c r="C504" s="155" t="s">
        <v>926</v>
      </c>
      <c r="D504" s="155" t="s">
        <v>285</v>
      </c>
      <c r="E504" s="156" t="s">
        <v>5469</v>
      </c>
      <c r="F504" s="157" t="s">
        <v>5470</v>
      </c>
      <c r="G504" s="158" t="s">
        <v>296</v>
      </c>
      <c r="H504" s="159">
        <v>1.05</v>
      </c>
      <c r="I504" s="160"/>
      <c r="J504" s="161">
        <f>ROUND(I504*H504,2)</f>
        <v>0</v>
      </c>
      <c r="K504" s="162"/>
      <c r="L504" s="31"/>
      <c r="M504" s="163" t="s">
        <v>1</v>
      </c>
      <c r="N504" s="124" t="s">
        <v>41</v>
      </c>
      <c r="P504" s="164">
        <f>O504*H504</f>
        <v>0</v>
      </c>
      <c r="Q504" s="164">
        <v>0</v>
      </c>
      <c r="R504" s="164">
        <f>Q504*H504</f>
        <v>0</v>
      </c>
      <c r="S504" s="164">
        <v>1.875</v>
      </c>
      <c r="T504" s="165">
        <f>S504*H504</f>
        <v>1.96875</v>
      </c>
      <c r="AR504" s="166" t="s">
        <v>289</v>
      </c>
      <c r="AT504" s="166" t="s">
        <v>285</v>
      </c>
      <c r="AU504" s="166" t="s">
        <v>87</v>
      </c>
      <c r="AY504" s="16" t="s">
        <v>283</v>
      </c>
      <c r="BE504" s="167">
        <f>IF(N504="základná",J504,0)</f>
        <v>0</v>
      </c>
      <c r="BF504" s="167">
        <f>IF(N504="znížená",J504,0)</f>
        <v>0</v>
      </c>
      <c r="BG504" s="167">
        <f>IF(N504="zákl. prenesená",J504,0)</f>
        <v>0</v>
      </c>
      <c r="BH504" s="167">
        <f>IF(N504="zníž. prenesená",J504,0)</f>
        <v>0</v>
      </c>
      <c r="BI504" s="167">
        <f>IF(N504="nulová",J504,0)</f>
        <v>0</v>
      </c>
      <c r="BJ504" s="16" t="s">
        <v>87</v>
      </c>
      <c r="BK504" s="167">
        <f>ROUND(I504*H504,2)</f>
        <v>0</v>
      </c>
      <c r="BL504" s="16" t="s">
        <v>289</v>
      </c>
      <c r="BM504" s="166" t="s">
        <v>5471</v>
      </c>
    </row>
    <row r="505" spans="2:65" s="12" customFormat="1" ht="11.25">
      <c r="B505" s="168"/>
      <c r="D505" s="169" t="s">
        <v>291</v>
      </c>
      <c r="E505" s="170" t="s">
        <v>1</v>
      </c>
      <c r="F505" s="171" t="s">
        <v>5472</v>
      </c>
      <c r="H505" s="172">
        <v>1.05</v>
      </c>
      <c r="I505" s="173"/>
      <c r="L505" s="168"/>
      <c r="M505" s="174"/>
      <c r="T505" s="175"/>
      <c r="AT505" s="170" t="s">
        <v>291</v>
      </c>
      <c r="AU505" s="170" t="s">
        <v>87</v>
      </c>
      <c r="AV505" s="12" t="s">
        <v>87</v>
      </c>
      <c r="AW505" s="12" t="s">
        <v>31</v>
      </c>
      <c r="AX505" s="12" t="s">
        <v>82</v>
      </c>
      <c r="AY505" s="170" t="s">
        <v>283</v>
      </c>
    </row>
    <row r="506" spans="2:65" s="1" customFormat="1" ht="37.9" customHeight="1">
      <c r="B506" s="125"/>
      <c r="C506" s="155" t="s">
        <v>934</v>
      </c>
      <c r="D506" s="155" t="s">
        <v>285</v>
      </c>
      <c r="E506" s="156" t="s">
        <v>812</v>
      </c>
      <c r="F506" s="157" t="s">
        <v>813</v>
      </c>
      <c r="G506" s="158" t="s">
        <v>644</v>
      </c>
      <c r="H506" s="159">
        <v>35.299999999999997</v>
      </c>
      <c r="I506" s="160"/>
      <c r="J506" s="161">
        <f>ROUND(I506*H506,2)</f>
        <v>0</v>
      </c>
      <c r="K506" s="162"/>
      <c r="L506" s="31"/>
      <c r="M506" s="163" t="s">
        <v>1</v>
      </c>
      <c r="N506" s="124" t="s">
        <v>41</v>
      </c>
      <c r="P506" s="164">
        <f>O506*H506</f>
        <v>0</v>
      </c>
      <c r="Q506" s="164">
        <v>0</v>
      </c>
      <c r="R506" s="164">
        <f>Q506*H506</f>
        <v>0</v>
      </c>
      <c r="S506" s="164">
        <v>2E-3</v>
      </c>
      <c r="T506" s="165">
        <f>S506*H506</f>
        <v>7.0599999999999996E-2</v>
      </c>
      <c r="AR506" s="166" t="s">
        <v>289</v>
      </c>
      <c r="AT506" s="166" t="s">
        <v>285</v>
      </c>
      <c r="AU506" s="166" t="s">
        <v>87</v>
      </c>
      <c r="AY506" s="16" t="s">
        <v>283</v>
      </c>
      <c r="BE506" s="167">
        <f>IF(N506="základná",J506,0)</f>
        <v>0</v>
      </c>
      <c r="BF506" s="167">
        <f>IF(N506="znížená",J506,0)</f>
        <v>0</v>
      </c>
      <c r="BG506" s="167">
        <f>IF(N506="zákl. prenesená",J506,0)</f>
        <v>0</v>
      </c>
      <c r="BH506" s="167">
        <f>IF(N506="zníž. prenesená",J506,0)</f>
        <v>0</v>
      </c>
      <c r="BI506" s="167">
        <f>IF(N506="nulová",J506,0)</f>
        <v>0</v>
      </c>
      <c r="BJ506" s="16" t="s">
        <v>87</v>
      </c>
      <c r="BK506" s="167">
        <f>ROUND(I506*H506,2)</f>
        <v>0</v>
      </c>
      <c r="BL506" s="16" t="s">
        <v>289</v>
      </c>
      <c r="BM506" s="166" t="s">
        <v>814</v>
      </c>
    </row>
    <row r="507" spans="2:65" s="12" customFormat="1" ht="11.25">
      <c r="B507" s="168"/>
      <c r="D507" s="169" t="s">
        <v>291</v>
      </c>
      <c r="E507" s="170" t="s">
        <v>1</v>
      </c>
      <c r="F507" s="171" t="s">
        <v>5473</v>
      </c>
      <c r="H507" s="172">
        <v>26.6</v>
      </c>
      <c r="I507" s="173"/>
      <c r="L507" s="168"/>
      <c r="M507" s="174"/>
      <c r="T507" s="175"/>
      <c r="AT507" s="170" t="s">
        <v>291</v>
      </c>
      <c r="AU507" s="170" t="s">
        <v>87</v>
      </c>
      <c r="AV507" s="12" t="s">
        <v>87</v>
      </c>
      <c r="AW507" s="12" t="s">
        <v>31</v>
      </c>
      <c r="AX507" s="12" t="s">
        <v>75</v>
      </c>
      <c r="AY507" s="170" t="s">
        <v>283</v>
      </c>
    </row>
    <row r="508" spans="2:65" s="12" customFormat="1" ht="11.25">
      <c r="B508" s="168"/>
      <c r="D508" s="169" t="s">
        <v>291</v>
      </c>
      <c r="E508" s="170" t="s">
        <v>1</v>
      </c>
      <c r="F508" s="171" t="s">
        <v>5474</v>
      </c>
      <c r="H508" s="172">
        <v>8.6999999999999993</v>
      </c>
      <c r="I508" s="173"/>
      <c r="L508" s="168"/>
      <c r="M508" s="174"/>
      <c r="T508" s="175"/>
      <c r="AT508" s="170" t="s">
        <v>291</v>
      </c>
      <c r="AU508" s="170" t="s">
        <v>87</v>
      </c>
      <c r="AV508" s="12" t="s">
        <v>87</v>
      </c>
      <c r="AW508" s="12" t="s">
        <v>31</v>
      </c>
      <c r="AX508" s="12" t="s">
        <v>75</v>
      </c>
      <c r="AY508" s="170" t="s">
        <v>283</v>
      </c>
    </row>
    <row r="509" spans="2:65" s="13" customFormat="1" ht="11.25">
      <c r="B509" s="176"/>
      <c r="D509" s="169" t="s">
        <v>291</v>
      </c>
      <c r="E509" s="177" t="s">
        <v>1</v>
      </c>
      <c r="F509" s="178" t="s">
        <v>293</v>
      </c>
      <c r="H509" s="179">
        <v>35.299999999999997</v>
      </c>
      <c r="I509" s="180"/>
      <c r="L509" s="176"/>
      <c r="M509" s="181"/>
      <c r="T509" s="182"/>
      <c r="AT509" s="177" t="s">
        <v>291</v>
      </c>
      <c r="AU509" s="177" t="s">
        <v>87</v>
      </c>
      <c r="AV509" s="13" t="s">
        <v>289</v>
      </c>
      <c r="AW509" s="13" t="s">
        <v>31</v>
      </c>
      <c r="AX509" s="13" t="s">
        <v>82</v>
      </c>
      <c r="AY509" s="177" t="s">
        <v>283</v>
      </c>
    </row>
    <row r="510" spans="2:65" s="1" customFormat="1" ht="16.5" customHeight="1">
      <c r="B510" s="125"/>
      <c r="C510" s="155" t="s">
        <v>938</v>
      </c>
      <c r="D510" s="155" t="s">
        <v>285</v>
      </c>
      <c r="E510" s="156" t="s">
        <v>821</v>
      </c>
      <c r="F510" s="157" t="s">
        <v>822</v>
      </c>
      <c r="G510" s="158" t="s">
        <v>644</v>
      </c>
      <c r="H510" s="159">
        <v>19.3</v>
      </c>
      <c r="I510" s="160"/>
      <c r="J510" s="161">
        <f>ROUND(I510*H510,2)</f>
        <v>0</v>
      </c>
      <c r="K510" s="162"/>
      <c r="L510" s="31"/>
      <c r="M510" s="163" t="s">
        <v>1</v>
      </c>
      <c r="N510" s="124" t="s">
        <v>41</v>
      </c>
      <c r="P510" s="164">
        <f>O510*H510</f>
        <v>0</v>
      </c>
      <c r="Q510" s="164">
        <v>0</v>
      </c>
      <c r="R510" s="164">
        <f>Q510*H510</f>
        <v>0</v>
      </c>
      <c r="S510" s="164">
        <v>3.6999999999999998E-2</v>
      </c>
      <c r="T510" s="165">
        <f>S510*H510</f>
        <v>0.71409999999999996</v>
      </c>
      <c r="AR510" s="166" t="s">
        <v>289</v>
      </c>
      <c r="AT510" s="166" t="s">
        <v>285</v>
      </c>
      <c r="AU510" s="166" t="s">
        <v>87</v>
      </c>
      <c r="AY510" s="16" t="s">
        <v>283</v>
      </c>
      <c r="BE510" s="167">
        <f>IF(N510="základná",J510,0)</f>
        <v>0</v>
      </c>
      <c r="BF510" s="167">
        <f>IF(N510="znížená",J510,0)</f>
        <v>0</v>
      </c>
      <c r="BG510" s="167">
        <f>IF(N510="zákl. prenesená",J510,0)</f>
        <v>0</v>
      </c>
      <c r="BH510" s="167">
        <f>IF(N510="zníž. prenesená",J510,0)</f>
        <v>0</v>
      </c>
      <c r="BI510" s="167">
        <f>IF(N510="nulová",J510,0)</f>
        <v>0</v>
      </c>
      <c r="BJ510" s="16" t="s">
        <v>87</v>
      </c>
      <c r="BK510" s="167">
        <f>ROUND(I510*H510,2)</f>
        <v>0</v>
      </c>
      <c r="BL510" s="16" t="s">
        <v>289</v>
      </c>
      <c r="BM510" s="166" t="s">
        <v>823</v>
      </c>
    </row>
    <row r="511" spans="2:65" s="12" customFormat="1" ht="11.25">
      <c r="B511" s="168"/>
      <c r="D511" s="169" t="s">
        <v>291</v>
      </c>
      <c r="E511" s="170" t="s">
        <v>1</v>
      </c>
      <c r="F511" s="171" t="s">
        <v>5475</v>
      </c>
      <c r="H511" s="172">
        <v>19.3</v>
      </c>
      <c r="I511" s="173"/>
      <c r="L511" s="168"/>
      <c r="M511" s="174"/>
      <c r="T511" s="175"/>
      <c r="AT511" s="170" t="s">
        <v>291</v>
      </c>
      <c r="AU511" s="170" t="s">
        <v>87</v>
      </c>
      <c r="AV511" s="12" t="s">
        <v>87</v>
      </c>
      <c r="AW511" s="12" t="s">
        <v>31</v>
      </c>
      <c r="AX511" s="12" t="s">
        <v>75</v>
      </c>
      <c r="AY511" s="170" t="s">
        <v>283</v>
      </c>
    </row>
    <row r="512" spans="2:65" s="13" customFormat="1" ht="11.25">
      <c r="B512" s="176"/>
      <c r="D512" s="169" t="s">
        <v>291</v>
      </c>
      <c r="E512" s="177" t="s">
        <v>1</v>
      </c>
      <c r="F512" s="178" t="s">
        <v>293</v>
      </c>
      <c r="H512" s="179">
        <v>19.3</v>
      </c>
      <c r="I512" s="180"/>
      <c r="L512" s="176"/>
      <c r="M512" s="181"/>
      <c r="T512" s="182"/>
      <c r="AT512" s="177" t="s">
        <v>291</v>
      </c>
      <c r="AU512" s="177" t="s">
        <v>87</v>
      </c>
      <c r="AV512" s="13" t="s">
        <v>289</v>
      </c>
      <c r="AW512" s="13" t="s">
        <v>31</v>
      </c>
      <c r="AX512" s="13" t="s">
        <v>82</v>
      </c>
      <c r="AY512" s="177" t="s">
        <v>283</v>
      </c>
    </row>
    <row r="513" spans="2:65" s="1" customFormat="1" ht="33" customHeight="1">
      <c r="B513" s="125"/>
      <c r="C513" s="155" t="s">
        <v>942</v>
      </c>
      <c r="D513" s="155" t="s">
        <v>285</v>
      </c>
      <c r="E513" s="156" t="s">
        <v>835</v>
      </c>
      <c r="F513" s="157" t="s">
        <v>836</v>
      </c>
      <c r="G513" s="158" t="s">
        <v>288</v>
      </c>
      <c r="H513" s="159">
        <v>2039.01</v>
      </c>
      <c r="I513" s="160"/>
      <c r="J513" s="161">
        <f>ROUND(I513*H513,2)</f>
        <v>0</v>
      </c>
      <c r="K513" s="162"/>
      <c r="L513" s="31"/>
      <c r="M513" s="163" t="s">
        <v>1</v>
      </c>
      <c r="N513" s="124" t="s">
        <v>41</v>
      </c>
      <c r="P513" s="164">
        <f>O513*H513</f>
        <v>0</v>
      </c>
      <c r="Q513" s="164">
        <v>0</v>
      </c>
      <c r="R513" s="164">
        <f>Q513*H513</f>
        <v>0</v>
      </c>
      <c r="S513" s="164">
        <v>0.02</v>
      </c>
      <c r="T513" s="165">
        <f>S513*H513</f>
        <v>40.780200000000001</v>
      </c>
      <c r="AR513" s="166" t="s">
        <v>289</v>
      </c>
      <c r="AT513" s="166" t="s">
        <v>285</v>
      </c>
      <c r="AU513" s="166" t="s">
        <v>87</v>
      </c>
      <c r="AY513" s="16" t="s">
        <v>283</v>
      </c>
      <c r="BE513" s="167">
        <f>IF(N513="základná",J513,0)</f>
        <v>0</v>
      </c>
      <c r="BF513" s="167">
        <f>IF(N513="znížená",J513,0)</f>
        <v>0</v>
      </c>
      <c r="BG513" s="167">
        <f>IF(N513="zákl. prenesená",J513,0)</f>
        <v>0</v>
      </c>
      <c r="BH513" s="167">
        <f>IF(N513="zníž. prenesená",J513,0)</f>
        <v>0</v>
      </c>
      <c r="BI513" s="167">
        <f>IF(N513="nulová",J513,0)</f>
        <v>0</v>
      </c>
      <c r="BJ513" s="16" t="s">
        <v>87</v>
      </c>
      <c r="BK513" s="167">
        <f>ROUND(I513*H513,2)</f>
        <v>0</v>
      </c>
      <c r="BL513" s="16" t="s">
        <v>289</v>
      </c>
      <c r="BM513" s="166" t="s">
        <v>837</v>
      </c>
    </row>
    <row r="514" spans="2:65" s="12" customFormat="1" ht="11.25">
      <c r="B514" s="168"/>
      <c r="D514" s="169" t="s">
        <v>291</v>
      </c>
      <c r="E514" s="170" t="s">
        <v>1</v>
      </c>
      <c r="F514" s="171" t="s">
        <v>5476</v>
      </c>
      <c r="H514" s="172">
        <v>979.37</v>
      </c>
      <c r="I514" s="173"/>
      <c r="L514" s="168"/>
      <c r="M514" s="174"/>
      <c r="T514" s="175"/>
      <c r="AT514" s="170" t="s">
        <v>291</v>
      </c>
      <c r="AU514" s="170" t="s">
        <v>87</v>
      </c>
      <c r="AV514" s="12" t="s">
        <v>87</v>
      </c>
      <c r="AW514" s="12" t="s">
        <v>31</v>
      </c>
      <c r="AX514" s="12" t="s">
        <v>75</v>
      </c>
      <c r="AY514" s="170" t="s">
        <v>283</v>
      </c>
    </row>
    <row r="515" spans="2:65" s="12" customFormat="1" ht="11.25">
      <c r="B515" s="168"/>
      <c r="D515" s="169" t="s">
        <v>291</v>
      </c>
      <c r="E515" s="170" t="s">
        <v>1</v>
      </c>
      <c r="F515" s="171" t="s">
        <v>5477</v>
      </c>
      <c r="H515" s="172">
        <v>1059.6400000000001</v>
      </c>
      <c r="I515" s="173"/>
      <c r="L515" s="168"/>
      <c r="M515" s="174"/>
      <c r="T515" s="175"/>
      <c r="AT515" s="170" t="s">
        <v>291</v>
      </c>
      <c r="AU515" s="170" t="s">
        <v>87</v>
      </c>
      <c r="AV515" s="12" t="s">
        <v>87</v>
      </c>
      <c r="AW515" s="12" t="s">
        <v>31</v>
      </c>
      <c r="AX515" s="12" t="s">
        <v>75</v>
      </c>
      <c r="AY515" s="170" t="s">
        <v>283</v>
      </c>
    </row>
    <row r="516" spans="2:65" s="13" customFormat="1" ht="11.25">
      <c r="B516" s="176"/>
      <c r="D516" s="169" t="s">
        <v>291</v>
      </c>
      <c r="E516" s="177" t="s">
        <v>1</v>
      </c>
      <c r="F516" s="178" t="s">
        <v>293</v>
      </c>
      <c r="H516" s="179">
        <v>2039.0100000000002</v>
      </c>
      <c r="I516" s="180"/>
      <c r="L516" s="176"/>
      <c r="M516" s="181"/>
      <c r="T516" s="182"/>
      <c r="AT516" s="177" t="s">
        <v>291</v>
      </c>
      <c r="AU516" s="177" t="s">
        <v>87</v>
      </c>
      <c r="AV516" s="13" t="s">
        <v>289</v>
      </c>
      <c r="AW516" s="13" t="s">
        <v>31</v>
      </c>
      <c r="AX516" s="13" t="s">
        <v>82</v>
      </c>
      <c r="AY516" s="177" t="s">
        <v>283</v>
      </c>
    </row>
    <row r="517" spans="2:65" s="1" customFormat="1" ht="33" customHeight="1">
      <c r="B517" s="125"/>
      <c r="C517" s="155" t="s">
        <v>946</v>
      </c>
      <c r="D517" s="155" t="s">
        <v>285</v>
      </c>
      <c r="E517" s="156" t="s">
        <v>846</v>
      </c>
      <c r="F517" s="157" t="s">
        <v>847</v>
      </c>
      <c r="G517" s="158" t="s">
        <v>288</v>
      </c>
      <c r="H517" s="159">
        <v>5116.17</v>
      </c>
      <c r="I517" s="160"/>
      <c r="J517" s="161">
        <f>ROUND(I517*H517,2)</f>
        <v>0</v>
      </c>
      <c r="K517" s="162"/>
      <c r="L517" s="31"/>
      <c r="M517" s="163" t="s">
        <v>1</v>
      </c>
      <c r="N517" s="124" t="s">
        <v>41</v>
      </c>
      <c r="P517" s="164">
        <f>O517*H517</f>
        <v>0</v>
      </c>
      <c r="Q517" s="164">
        <v>0</v>
      </c>
      <c r="R517" s="164">
        <f>Q517*H517</f>
        <v>0</v>
      </c>
      <c r="S517" s="164">
        <v>0.02</v>
      </c>
      <c r="T517" s="165">
        <f>S517*H517</f>
        <v>102.32340000000001</v>
      </c>
      <c r="AR517" s="166" t="s">
        <v>289</v>
      </c>
      <c r="AT517" s="166" t="s">
        <v>285</v>
      </c>
      <c r="AU517" s="166" t="s">
        <v>87</v>
      </c>
      <c r="AY517" s="16" t="s">
        <v>283</v>
      </c>
      <c r="BE517" s="167">
        <f>IF(N517="základná",J517,0)</f>
        <v>0</v>
      </c>
      <c r="BF517" s="167">
        <f>IF(N517="znížená",J517,0)</f>
        <v>0</v>
      </c>
      <c r="BG517" s="167">
        <f>IF(N517="zákl. prenesená",J517,0)</f>
        <v>0</v>
      </c>
      <c r="BH517" s="167">
        <f>IF(N517="zníž. prenesená",J517,0)</f>
        <v>0</v>
      </c>
      <c r="BI517" s="167">
        <f>IF(N517="nulová",J517,0)</f>
        <v>0</v>
      </c>
      <c r="BJ517" s="16" t="s">
        <v>87</v>
      </c>
      <c r="BK517" s="167">
        <f>ROUND(I517*H517,2)</f>
        <v>0</v>
      </c>
      <c r="BL517" s="16" t="s">
        <v>289</v>
      </c>
      <c r="BM517" s="166" t="s">
        <v>848</v>
      </c>
    </row>
    <row r="518" spans="2:65" s="14" customFormat="1" ht="11.25">
      <c r="B518" s="183"/>
      <c r="D518" s="169" t="s">
        <v>291</v>
      </c>
      <c r="E518" s="184" t="s">
        <v>1</v>
      </c>
      <c r="F518" s="185" t="s">
        <v>5269</v>
      </c>
      <c r="H518" s="184" t="s">
        <v>1</v>
      </c>
      <c r="I518" s="186"/>
      <c r="L518" s="183"/>
      <c r="M518" s="187"/>
      <c r="T518" s="188"/>
      <c r="AT518" s="184" t="s">
        <v>291</v>
      </c>
      <c r="AU518" s="184" t="s">
        <v>87</v>
      </c>
      <c r="AV518" s="14" t="s">
        <v>82</v>
      </c>
      <c r="AW518" s="14" t="s">
        <v>31</v>
      </c>
      <c r="AX518" s="14" t="s">
        <v>75</v>
      </c>
      <c r="AY518" s="184" t="s">
        <v>283</v>
      </c>
    </row>
    <row r="519" spans="2:65" s="12" customFormat="1" ht="22.5">
      <c r="B519" s="168"/>
      <c r="D519" s="169" t="s">
        <v>291</v>
      </c>
      <c r="E519" s="170" t="s">
        <v>1</v>
      </c>
      <c r="F519" s="171" t="s">
        <v>5478</v>
      </c>
      <c r="H519" s="172">
        <v>882.77</v>
      </c>
      <c r="I519" s="173"/>
      <c r="L519" s="168"/>
      <c r="M519" s="174"/>
      <c r="T519" s="175"/>
      <c r="AT519" s="170" t="s">
        <v>291</v>
      </c>
      <c r="AU519" s="170" t="s">
        <v>87</v>
      </c>
      <c r="AV519" s="12" t="s">
        <v>87</v>
      </c>
      <c r="AW519" s="12" t="s">
        <v>31</v>
      </c>
      <c r="AX519" s="12" t="s">
        <v>75</v>
      </c>
      <c r="AY519" s="170" t="s">
        <v>283</v>
      </c>
    </row>
    <row r="520" spans="2:65" s="12" customFormat="1" ht="22.5">
      <c r="B520" s="168"/>
      <c r="D520" s="169" t="s">
        <v>291</v>
      </c>
      <c r="E520" s="170" t="s">
        <v>1</v>
      </c>
      <c r="F520" s="171" t="s">
        <v>5479</v>
      </c>
      <c r="H520" s="172">
        <v>902.6</v>
      </c>
      <c r="I520" s="173"/>
      <c r="L520" s="168"/>
      <c r="M520" s="174"/>
      <c r="T520" s="175"/>
      <c r="AT520" s="170" t="s">
        <v>291</v>
      </c>
      <c r="AU520" s="170" t="s">
        <v>87</v>
      </c>
      <c r="AV520" s="12" t="s">
        <v>87</v>
      </c>
      <c r="AW520" s="12" t="s">
        <v>31</v>
      </c>
      <c r="AX520" s="12" t="s">
        <v>75</v>
      </c>
      <c r="AY520" s="170" t="s">
        <v>283</v>
      </c>
    </row>
    <row r="521" spans="2:65" s="12" customFormat="1" ht="22.5">
      <c r="B521" s="168"/>
      <c r="D521" s="169" t="s">
        <v>291</v>
      </c>
      <c r="E521" s="170" t="s">
        <v>1</v>
      </c>
      <c r="F521" s="171" t="s">
        <v>5480</v>
      </c>
      <c r="H521" s="172">
        <v>582.29</v>
      </c>
      <c r="I521" s="173"/>
      <c r="L521" s="168"/>
      <c r="M521" s="174"/>
      <c r="T521" s="175"/>
      <c r="AT521" s="170" t="s">
        <v>291</v>
      </c>
      <c r="AU521" s="170" t="s">
        <v>87</v>
      </c>
      <c r="AV521" s="12" t="s">
        <v>87</v>
      </c>
      <c r="AW521" s="12" t="s">
        <v>31</v>
      </c>
      <c r="AX521" s="12" t="s">
        <v>75</v>
      </c>
      <c r="AY521" s="170" t="s">
        <v>283</v>
      </c>
    </row>
    <row r="522" spans="2:65" s="12" customFormat="1" ht="11.25">
      <c r="B522" s="168"/>
      <c r="D522" s="169" t="s">
        <v>291</v>
      </c>
      <c r="E522" s="170" t="s">
        <v>1</v>
      </c>
      <c r="F522" s="171" t="s">
        <v>5481</v>
      </c>
      <c r="H522" s="172">
        <v>345.82</v>
      </c>
      <c r="I522" s="173"/>
      <c r="L522" s="168"/>
      <c r="M522" s="174"/>
      <c r="T522" s="175"/>
      <c r="AT522" s="170" t="s">
        <v>291</v>
      </c>
      <c r="AU522" s="170" t="s">
        <v>87</v>
      </c>
      <c r="AV522" s="12" t="s">
        <v>87</v>
      </c>
      <c r="AW522" s="12" t="s">
        <v>31</v>
      </c>
      <c r="AX522" s="12" t="s">
        <v>75</v>
      </c>
      <c r="AY522" s="170" t="s">
        <v>283</v>
      </c>
    </row>
    <row r="523" spans="2:65" s="14" customFormat="1" ht="11.25">
      <c r="B523" s="183"/>
      <c r="D523" s="169" t="s">
        <v>291</v>
      </c>
      <c r="E523" s="184" t="s">
        <v>1</v>
      </c>
      <c r="F523" s="185" t="s">
        <v>404</v>
      </c>
      <c r="H523" s="184" t="s">
        <v>1</v>
      </c>
      <c r="I523" s="186"/>
      <c r="L523" s="183"/>
      <c r="M523" s="187"/>
      <c r="T523" s="188"/>
      <c r="AT523" s="184" t="s">
        <v>291</v>
      </c>
      <c r="AU523" s="184" t="s">
        <v>87</v>
      </c>
      <c r="AV523" s="14" t="s">
        <v>82</v>
      </c>
      <c r="AW523" s="14" t="s">
        <v>31</v>
      </c>
      <c r="AX523" s="14" t="s">
        <v>75</v>
      </c>
      <c r="AY523" s="184" t="s">
        <v>283</v>
      </c>
    </row>
    <row r="524" spans="2:65" s="12" customFormat="1" ht="22.5">
      <c r="B524" s="168"/>
      <c r="D524" s="169" t="s">
        <v>291</v>
      </c>
      <c r="E524" s="170" t="s">
        <v>1</v>
      </c>
      <c r="F524" s="171" t="s">
        <v>5482</v>
      </c>
      <c r="H524" s="172">
        <v>1128.3399999999999</v>
      </c>
      <c r="I524" s="173"/>
      <c r="L524" s="168"/>
      <c r="M524" s="174"/>
      <c r="T524" s="175"/>
      <c r="AT524" s="170" t="s">
        <v>291</v>
      </c>
      <c r="AU524" s="170" t="s">
        <v>87</v>
      </c>
      <c r="AV524" s="12" t="s">
        <v>87</v>
      </c>
      <c r="AW524" s="12" t="s">
        <v>31</v>
      </c>
      <c r="AX524" s="12" t="s">
        <v>75</v>
      </c>
      <c r="AY524" s="170" t="s">
        <v>283</v>
      </c>
    </row>
    <row r="525" spans="2:65" s="12" customFormat="1" ht="22.5">
      <c r="B525" s="168"/>
      <c r="D525" s="169" t="s">
        <v>291</v>
      </c>
      <c r="E525" s="170" t="s">
        <v>1</v>
      </c>
      <c r="F525" s="171" t="s">
        <v>5483</v>
      </c>
      <c r="H525" s="172">
        <v>784.97</v>
      </c>
      <c r="I525" s="173"/>
      <c r="L525" s="168"/>
      <c r="M525" s="174"/>
      <c r="T525" s="175"/>
      <c r="AT525" s="170" t="s">
        <v>291</v>
      </c>
      <c r="AU525" s="170" t="s">
        <v>87</v>
      </c>
      <c r="AV525" s="12" t="s">
        <v>87</v>
      </c>
      <c r="AW525" s="12" t="s">
        <v>31</v>
      </c>
      <c r="AX525" s="12" t="s">
        <v>75</v>
      </c>
      <c r="AY525" s="170" t="s">
        <v>283</v>
      </c>
    </row>
    <row r="526" spans="2:65" s="12" customFormat="1" ht="11.25">
      <c r="B526" s="168"/>
      <c r="D526" s="169" t="s">
        <v>291</v>
      </c>
      <c r="E526" s="170" t="s">
        <v>1</v>
      </c>
      <c r="F526" s="171" t="s">
        <v>5484</v>
      </c>
      <c r="H526" s="172">
        <v>317.39999999999998</v>
      </c>
      <c r="I526" s="173"/>
      <c r="L526" s="168"/>
      <c r="M526" s="174"/>
      <c r="T526" s="175"/>
      <c r="AT526" s="170" t="s">
        <v>291</v>
      </c>
      <c r="AU526" s="170" t="s">
        <v>87</v>
      </c>
      <c r="AV526" s="12" t="s">
        <v>87</v>
      </c>
      <c r="AW526" s="12" t="s">
        <v>31</v>
      </c>
      <c r="AX526" s="12" t="s">
        <v>75</v>
      </c>
      <c r="AY526" s="170" t="s">
        <v>283</v>
      </c>
    </row>
    <row r="527" spans="2:65" s="14" customFormat="1" ht="11.25">
      <c r="B527" s="183"/>
      <c r="D527" s="169" t="s">
        <v>291</v>
      </c>
      <c r="E527" s="184" t="s">
        <v>1</v>
      </c>
      <c r="F527" s="185" t="s">
        <v>1059</v>
      </c>
      <c r="H527" s="184" t="s">
        <v>1</v>
      </c>
      <c r="I527" s="186"/>
      <c r="L527" s="183"/>
      <c r="M527" s="187"/>
      <c r="T527" s="188"/>
      <c r="AT527" s="184" t="s">
        <v>291</v>
      </c>
      <c r="AU527" s="184" t="s">
        <v>87</v>
      </c>
      <c r="AV527" s="14" t="s">
        <v>82</v>
      </c>
      <c r="AW527" s="14" t="s">
        <v>31</v>
      </c>
      <c r="AX527" s="14" t="s">
        <v>75</v>
      </c>
      <c r="AY527" s="184" t="s">
        <v>283</v>
      </c>
    </row>
    <row r="528" spans="2:65" s="12" customFormat="1" ht="11.25">
      <c r="B528" s="168"/>
      <c r="D528" s="169" t="s">
        <v>291</v>
      </c>
      <c r="E528" s="170" t="s">
        <v>1</v>
      </c>
      <c r="F528" s="171" t="s">
        <v>5485</v>
      </c>
      <c r="H528" s="172">
        <v>171.98</v>
      </c>
      <c r="I528" s="173"/>
      <c r="L528" s="168"/>
      <c r="M528" s="174"/>
      <c r="T528" s="175"/>
      <c r="AT528" s="170" t="s">
        <v>291</v>
      </c>
      <c r="AU528" s="170" t="s">
        <v>87</v>
      </c>
      <c r="AV528" s="12" t="s">
        <v>87</v>
      </c>
      <c r="AW528" s="12" t="s">
        <v>31</v>
      </c>
      <c r="AX528" s="12" t="s">
        <v>75</v>
      </c>
      <c r="AY528" s="170" t="s">
        <v>283</v>
      </c>
    </row>
    <row r="529" spans="2:65" s="13" customFormat="1" ht="11.25">
      <c r="B529" s="176"/>
      <c r="D529" s="169" t="s">
        <v>291</v>
      </c>
      <c r="E529" s="177" t="s">
        <v>1</v>
      </c>
      <c r="F529" s="178" t="s">
        <v>293</v>
      </c>
      <c r="H529" s="179">
        <v>5116.1699999999992</v>
      </c>
      <c r="I529" s="180"/>
      <c r="L529" s="176"/>
      <c r="M529" s="181"/>
      <c r="T529" s="182"/>
      <c r="AT529" s="177" t="s">
        <v>291</v>
      </c>
      <c r="AU529" s="177" t="s">
        <v>87</v>
      </c>
      <c r="AV529" s="13" t="s">
        <v>289</v>
      </c>
      <c r="AW529" s="13" t="s">
        <v>31</v>
      </c>
      <c r="AX529" s="13" t="s">
        <v>82</v>
      </c>
      <c r="AY529" s="177" t="s">
        <v>283</v>
      </c>
    </row>
    <row r="530" spans="2:65" s="1" customFormat="1" ht="24.2" customHeight="1">
      <c r="B530" s="125"/>
      <c r="C530" s="155" t="s">
        <v>951</v>
      </c>
      <c r="D530" s="155" t="s">
        <v>285</v>
      </c>
      <c r="E530" s="156" t="s">
        <v>871</v>
      </c>
      <c r="F530" s="157" t="s">
        <v>872</v>
      </c>
      <c r="G530" s="158" t="s">
        <v>288</v>
      </c>
      <c r="H530" s="159">
        <v>322.65800000000002</v>
      </c>
      <c r="I530" s="160"/>
      <c r="J530" s="161">
        <f>ROUND(I530*H530,2)</f>
        <v>0</v>
      </c>
      <c r="K530" s="162"/>
      <c r="L530" s="31"/>
      <c r="M530" s="163" t="s">
        <v>1</v>
      </c>
      <c r="N530" s="124" t="s">
        <v>41</v>
      </c>
      <c r="P530" s="164">
        <f>O530*H530</f>
        <v>0</v>
      </c>
      <c r="Q530" s="164">
        <v>0</v>
      </c>
      <c r="R530" s="164">
        <f>Q530*H530</f>
        <v>0</v>
      </c>
      <c r="S530" s="164">
        <v>6.0999999999999999E-2</v>
      </c>
      <c r="T530" s="165">
        <f>S530*H530</f>
        <v>19.682138000000002</v>
      </c>
      <c r="AR530" s="166" t="s">
        <v>289</v>
      </c>
      <c r="AT530" s="166" t="s">
        <v>285</v>
      </c>
      <c r="AU530" s="166" t="s">
        <v>87</v>
      </c>
      <c r="AY530" s="16" t="s">
        <v>283</v>
      </c>
      <c r="BE530" s="167">
        <f>IF(N530="základná",J530,0)</f>
        <v>0</v>
      </c>
      <c r="BF530" s="167">
        <f>IF(N530="znížená",J530,0)</f>
        <v>0</v>
      </c>
      <c r="BG530" s="167">
        <f>IF(N530="zákl. prenesená",J530,0)</f>
        <v>0</v>
      </c>
      <c r="BH530" s="167">
        <f>IF(N530="zníž. prenesená",J530,0)</f>
        <v>0</v>
      </c>
      <c r="BI530" s="167">
        <f>IF(N530="nulová",J530,0)</f>
        <v>0</v>
      </c>
      <c r="BJ530" s="16" t="s">
        <v>87</v>
      </c>
      <c r="BK530" s="167">
        <f>ROUND(I530*H530,2)</f>
        <v>0</v>
      </c>
      <c r="BL530" s="16" t="s">
        <v>289</v>
      </c>
      <c r="BM530" s="166" t="s">
        <v>873</v>
      </c>
    </row>
    <row r="531" spans="2:65" s="14" customFormat="1" ht="11.25">
      <c r="B531" s="183"/>
      <c r="D531" s="169" t="s">
        <v>291</v>
      </c>
      <c r="E531" s="184" t="s">
        <v>1</v>
      </c>
      <c r="F531" s="185" t="s">
        <v>5308</v>
      </c>
      <c r="H531" s="184" t="s">
        <v>1</v>
      </c>
      <c r="I531" s="186"/>
      <c r="L531" s="183"/>
      <c r="M531" s="187"/>
      <c r="T531" s="188"/>
      <c r="AT531" s="184" t="s">
        <v>291</v>
      </c>
      <c r="AU531" s="184" t="s">
        <v>87</v>
      </c>
      <c r="AV531" s="14" t="s">
        <v>82</v>
      </c>
      <c r="AW531" s="14" t="s">
        <v>31</v>
      </c>
      <c r="AX531" s="14" t="s">
        <v>75</v>
      </c>
      <c r="AY531" s="184" t="s">
        <v>283</v>
      </c>
    </row>
    <row r="532" spans="2:65" s="12" customFormat="1" ht="22.5">
      <c r="B532" s="168"/>
      <c r="D532" s="169" t="s">
        <v>291</v>
      </c>
      <c r="E532" s="170" t="s">
        <v>1</v>
      </c>
      <c r="F532" s="171" t="s">
        <v>5309</v>
      </c>
      <c r="H532" s="172">
        <v>348.61799999999999</v>
      </c>
      <c r="I532" s="173"/>
      <c r="L532" s="168"/>
      <c r="M532" s="174"/>
      <c r="T532" s="175"/>
      <c r="AT532" s="170" t="s">
        <v>291</v>
      </c>
      <c r="AU532" s="170" t="s">
        <v>87</v>
      </c>
      <c r="AV532" s="12" t="s">
        <v>87</v>
      </c>
      <c r="AW532" s="12" t="s">
        <v>31</v>
      </c>
      <c r="AX532" s="12" t="s">
        <v>75</v>
      </c>
      <c r="AY532" s="170" t="s">
        <v>283</v>
      </c>
    </row>
    <row r="533" spans="2:65" s="12" customFormat="1" ht="11.25">
      <c r="B533" s="168"/>
      <c r="D533" s="169" t="s">
        <v>291</v>
      </c>
      <c r="E533" s="170" t="s">
        <v>1</v>
      </c>
      <c r="F533" s="171" t="s">
        <v>5310</v>
      </c>
      <c r="H533" s="172">
        <v>-13.04</v>
      </c>
      <c r="I533" s="173"/>
      <c r="L533" s="168"/>
      <c r="M533" s="174"/>
      <c r="T533" s="175"/>
      <c r="AT533" s="170" t="s">
        <v>291</v>
      </c>
      <c r="AU533" s="170" t="s">
        <v>87</v>
      </c>
      <c r="AV533" s="12" t="s">
        <v>87</v>
      </c>
      <c r="AW533" s="12" t="s">
        <v>31</v>
      </c>
      <c r="AX533" s="12" t="s">
        <v>75</v>
      </c>
      <c r="AY533" s="170" t="s">
        <v>283</v>
      </c>
    </row>
    <row r="534" spans="2:65" s="12" customFormat="1" ht="11.25">
      <c r="B534" s="168"/>
      <c r="D534" s="169" t="s">
        <v>291</v>
      </c>
      <c r="E534" s="170" t="s">
        <v>1</v>
      </c>
      <c r="F534" s="171" t="s">
        <v>5311</v>
      </c>
      <c r="H534" s="172">
        <v>-12.92</v>
      </c>
      <c r="I534" s="173"/>
      <c r="L534" s="168"/>
      <c r="M534" s="174"/>
      <c r="T534" s="175"/>
      <c r="AT534" s="170" t="s">
        <v>291</v>
      </c>
      <c r="AU534" s="170" t="s">
        <v>87</v>
      </c>
      <c r="AV534" s="12" t="s">
        <v>87</v>
      </c>
      <c r="AW534" s="12" t="s">
        <v>31</v>
      </c>
      <c r="AX534" s="12" t="s">
        <v>75</v>
      </c>
      <c r="AY534" s="170" t="s">
        <v>283</v>
      </c>
    </row>
    <row r="535" spans="2:65" s="13" customFormat="1" ht="11.25">
      <c r="B535" s="176"/>
      <c r="D535" s="169" t="s">
        <v>291</v>
      </c>
      <c r="E535" s="177" t="s">
        <v>1</v>
      </c>
      <c r="F535" s="178" t="s">
        <v>293</v>
      </c>
      <c r="H535" s="179">
        <v>322.65799999999996</v>
      </c>
      <c r="I535" s="180"/>
      <c r="L535" s="176"/>
      <c r="M535" s="181"/>
      <c r="T535" s="182"/>
      <c r="AT535" s="177" t="s">
        <v>291</v>
      </c>
      <c r="AU535" s="177" t="s">
        <v>87</v>
      </c>
      <c r="AV535" s="13" t="s">
        <v>289</v>
      </c>
      <c r="AW535" s="13" t="s">
        <v>31</v>
      </c>
      <c r="AX535" s="13" t="s">
        <v>82</v>
      </c>
      <c r="AY535" s="177" t="s">
        <v>283</v>
      </c>
    </row>
    <row r="536" spans="2:65" s="1" customFormat="1" ht="24.2" customHeight="1">
      <c r="B536" s="125"/>
      <c r="C536" s="155" t="s">
        <v>958</v>
      </c>
      <c r="D536" s="155" t="s">
        <v>285</v>
      </c>
      <c r="E536" s="156" t="s">
        <v>876</v>
      </c>
      <c r="F536" s="157" t="s">
        <v>877</v>
      </c>
      <c r="G536" s="158" t="s">
        <v>288</v>
      </c>
      <c r="H536" s="159">
        <v>675.4</v>
      </c>
      <c r="I536" s="160"/>
      <c r="J536" s="161">
        <f>ROUND(I536*H536,2)</f>
        <v>0</v>
      </c>
      <c r="K536" s="162"/>
      <c r="L536" s="31"/>
      <c r="M536" s="163" t="s">
        <v>1</v>
      </c>
      <c r="N536" s="124" t="s">
        <v>41</v>
      </c>
      <c r="P536" s="164">
        <f>O536*H536</f>
        <v>0</v>
      </c>
      <c r="Q536" s="164">
        <v>0</v>
      </c>
      <c r="R536" s="164">
        <f>Q536*H536</f>
        <v>0</v>
      </c>
      <c r="S536" s="164">
        <v>2.9000000000000001E-2</v>
      </c>
      <c r="T536" s="165">
        <f>S536*H536</f>
        <v>19.586600000000001</v>
      </c>
      <c r="AR536" s="166" t="s">
        <v>289</v>
      </c>
      <c r="AT536" s="166" t="s">
        <v>285</v>
      </c>
      <c r="AU536" s="166" t="s">
        <v>87</v>
      </c>
      <c r="AY536" s="16" t="s">
        <v>283</v>
      </c>
      <c r="BE536" s="167">
        <f>IF(N536="základná",J536,0)</f>
        <v>0</v>
      </c>
      <c r="BF536" s="167">
        <f>IF(N536="znížená",J536,0)</f>
        <v>0</v>
      </c>
      <c r="BG536" s="167">
        <f>IF(N536="zákl. prenesená",J536,0)</f>
        <v>0</v>
      </c>
      <c r="BH536" s="167">
        <f>IF(N536="zníž. prenesená",J536,0)</f>
        <v>0</v>
      </c>
      <c r="BI536" s="167">
        <f>IF(N536="nulová",J536,0)</f>
        <v>0</v>
      </c>
      <c r="BJ536" s="16" t="s">
        <v>87</v>
      </c>
      <c r="BK536" s="167">
        <f>ROUND(I536*H536,2)</f>
        <v>0</v>
      </c>
      <c r="BL536" s="16" t="s">
        <v>289</v>
      </c>
      <c r="BM536" s="166" t="s">
        <v>878</v>
      </c>
    </row>
    <row r="537" spans="2:65" s="12" customFormat="1" ht="11.25">
      <c r="B537" s="168"/>
      <c r="D537" s="169" t="s">
        <v>291</v>
      </c>
      <c r="E537" s="170" t="s">
        <v>1</v>
      </c>
      <c r="F537" s="171" t="s">
        <v>5486</v>
      </c>
      <c r="H537" s="172">
        <v>675.4</v>
      </c>
      <c r="I537" s="173"/>
      <c r="L537" s="168"/>
      <c r="M537" s="174"/>
      <c r="T537" s="175"/>
      <c r="AT537" s="170" t="s">
        <v>291</v>
      </c>
      <c r="AU537" s="170" t="s">
        <v>87</v>
      </c>
      <c r="AV537" s="12" t="s">
        <v>87</v>
      </c>
      <c r="AW537" s="12" t="s">
        <v>31</v>
      </c>
      <c r="AX537" s="12" t="s">
        <v>82</v>
      </c>
      <c r="AY537" s="170" t="s">
        <v>283</v>
      </c>
    </row>
    <row r="538" spans="2:65" s="1" customFormat="1" ht="37.9" customHeight="1">
      <c r="B538" s="125"/>
      <c r="C538" s="155" t="s">
        <v>964</v>
      </c>
      <c r="D538" s="155" t="s">
        <v>285</v>
      </c>
      <c r="E538" s="156" t="s">
        <v>883</v>
      </c>
      <c r="F538" s="157" t="s">
        <v>884</v>
      </c>
      <c r="G538" s="158" t="s">
        <v>288</v>
      </c>
      <c r="H538" s="159">
        <v>703.01</v>
      </c>
      <c r="I538" s="160"/>
      <c r="J538" s="161">
        <f>ROUND(I538*H538,2)</f>
        <v>0</v>
      </c>
      <c r="K538" s="162"/>
      <c r="L538" s="31"/>
      <c r="M538" s="163" t="s">
        <v>1</v>
      </c>
      <c r="N538" s="124" t="s">
        <v>41</v>
      </c>
      <c r="P538" s="164">
        <f>O538*H538</f>
        <v>0</v>
      </c>
      <c r="Q538" s="164">
        <v>0</v>
      </c>
      <c r="R538" s="164">
        <f>Q538*H538</f>
        <v>0</v>
      </c>
      <c r="S538" s="164">
        <v>6.8000000000000005E-2</v>
      </c>
      <c r="T538" s="165">
        <f>S538*H538</f>
        <v>47.804680000000005</v>
      </c>
      <c r="AR538" s="166" t="s">
        <v>289</v>
      </c>
      <c r="AT538" s="166" t="s">
        <v>285</v>
      </c>
      <c r="AU538" s="166" t="s">
        <v>87</v>
      </c>
      <c r="AY538" s="16" t="s">
        <v>283</v>
      </c>
      <c r="BE538" s="167">
        <f>IF(N538="základná",J538,0)</f>
        <v>0</v>
      </c>
      <c r="BF538" s="167">
        <f>IF(N538="znížená",J538,0)</f>
        <v>0</v>
      </c>
      <c r="BG538" s="167">
        <f>IF(N538="zákl. prenesená",J538,0)</f>
        <v>0</v>
      </c>
      <c r="BH538" s="167">
        <f>IF(N538="zníž. prenesená",J538,0)</f>
        <v>0</v>
      </c>
      <c r="BI538" s="167">
        <f>IF(N538="nulová",J538,0)</f>
        <v>0</v>
      </c>
      <c r="BJ538" s="16" t="s">
        <v>87</v>
      </c>
      <c r="BK538" s="167">
        <f>ROUND(I538*H538,2)</f>
        <v>0</v>
      </c>
      <c r="BL538" s="16" t="s">
        <v>289</v>
      </c>
      <c r="BM538" s="166" t="s">
        <v>885</v>
      </c>
    </row>
    <row r="539" spans="2:65" s="14" customFormat="1" ht="11.25">
      <c r="B539" s="183"/>
      <c r="D539" s="169" t="s">
        <v>291</v>
      </c>
      <c r="E539" s="184" t="s">
        <v>1</v>
      </c>
      <c r="F539" s="185" t="s">
        <v>5269</v>
      </c>
      <c r="H539" s="184" t="s">
        <v>1</v>
      </c>
      <c r="I539" s="186"/>
      <c r="L539" s="183"/>
      <c r="M539" s="187"/>
      <c r="T539" s="188"/>
      <c r="AT539" s="184" t="s">
        <v>291</v>
      </c>
      <c r="AU539" s="184" t="s">
        <v>87</v>
      </c>
      <c r="AV539" s="14" t="s">
        <v>82</v>
      </c>
      <c r="AW539" s="14" t="s">
        <v>31</v>
      </c>
      <c r="AX539" s="14" t="s">
        <v>75</v>
      </c>
      <c r="AY539" s="184" t="s">
        <v>283</v>
      </c>
    </row>
    <row r="540" spans="2:65" s="12" customFormat="1" ht="22.5">
      <c r="B540" s="168"/>
      <c r="D540" s="169" t="s">
        <v>291</v>
      </c>
      <c r="E540" s="170" t="s">
        <v>1</v>
      </c>
      <c r="F540" s="171" t="s">
        <v>5487</v>
      </c>
      <c r="H540" s="172">
        <v>288.27999999999997</v>
      </c>
      <c r="I540" s="173"/>
      <c r="L540" s="168"/>
      <c r="M540" s="174"/>
      <c r="T540" s="175"/>
      <c r="AT540" s="170" t="s">
        <v>291</v>
      </c>
      <c r="AU540" s="170" t="s">
        <v>87</v>
      </c>
      <c r="AV540" s="12" t="s">
        <v>87</v>
      </c>
      <c r="AW540" s="12" t="s">
        <v>31</v>
      </c>
      <c r="AX540" s="12" t="s">
        <v>75</v>
      </c>
      <c r="AY540" s="170" t="s">
        <v>283</v>
      </c>
    </row>
    <row r="541" spans="2:65" s="14" customFormat="1" ht="11.25">
      <c r="B541" s="183"/>
      <c r="D541" s="169" t="s">
        <v>291</v>
      </c>
      <c r="E541" s="184" t="s">
        <v>1</v>
      </c>
      <c r="F541" s="185" t="s">
        <v>404</v>
      </c>
      <c r="H541" s="184" t="s">
        <v>1</v>
      </c>
      <c r="I541" s="186"/>
      <c r="L541" s="183"/>
      <c r="M541" s="187"/>
      <c r="T541" s="188"/>
      <c r="AT541" s="184" t="s">
        <v>291</v>
      </c>
      <c r="AU541" s="184" t="s">
        <v>87</v>
      </c>
      <c r="AV541" s="14" t="s">
        <v>82</v>
      </c>
      <c r="AW541" s="14" t="s">
        <v>31</v>
      </c>
      <c r="AX541" s="14" t="s">
        <v>75</v>
      </c>
      <c r="AY541" s="184" t="s">
        <v>283</v>
      </c>
    </row>
    <row r="542" spans="2:65" s="12" customFormat="1" ht="11.25">
      <c r="B542" s="168"/>
      <c r="D542" s="169" t="s">
        <v>291</v>
      </c>
      <c r="E542" s="170" t="s">
        <v>1</v>
      </c>
      <c r="F542" s="171" t="s">
        <v>5488</v>
      </c>
      <c r="H542" s="172">
        <v>250.91</v>
      </c>
      <c r="I542" s="173"/>
      <c r="L542" s="168"/>
      <c r="M542" s="174"/>
      <c r="T542" s="175"/>
      <c r="AT542" s="170" t="s">
        <v>291</v>
      </c>
      <c r="AU542" s="170" t="s">
        <v>87</v>
      </c>
      <c r="AV542" s="12" t="s">
        <v>87</v>
      </c>
      <c r="AW542" s="12" t="s">
        <v>31</v>
      </c>
      <c r="AX542" s="12" t="s">
        <v>75</v>
      </c>
      <c r="AY542" s="170" t="s">
        <v>283</v>
      </c>
    </row>
    <row r="543" spans="2:65" s="12" customFormat="1" ht="11.25">
      <c r="B543" s="168"/>
      <c r="D543" s="169" t="s">
        <v>291</v>
      </c>
      <c r="E543" s="170" t="s">
        <v>1</v>
      </c>
      <c r="F543" s="171" t="s">
        <v>5489</v>
      </c>
      <c r="H543" s="172">
        <v>163.82</v>
      </c>
      <c r="I543" s="173"/>
      <c r="L543" s="168"/>
      <c r="M543" s="174"/>
      <c r="T543" s="175"/>
      <c r="AT543" s="170" t="s">
        <v>291</v>
      </c>
      <c r="AU543" s="170" t="s">
        <v>87</v>
      </c>
      <c r="AV543" s="12" t="s">
        <v>87</v>
      </c>
      <c r="AW543" s="12" t="s">
        <v>31</v>
      </c>
      <c r="AX543" s="12" t="s">
        <v>75</v>
      </c>
      <c r="AY543" s="170" t="s">
        <v>283</v>
      </c>
    </row>
    <row r="544" spans="2:65" s="13" customFormat="1" ht="11.25">
      <c r="B544" s="176"/>
      <c r="D544" s="169" t="s">
        <v>291</v>
      </c>
      <c r="E544" s="177" t="s">
        <v>1</v>
      </c>
      <c r="F544" s="178" t="s">
        <v>293</v>
      </c>
      <c r="H544" s="179">
        <v>703.01</v>
      </c>
      <c r="I544" s="180"/>
      <c r="L544" s="176"/>
      <c r="M544" s="181"/>
      <c r="T544" s="182"/>
      <c r="AT544" s="177" t="s">
        <v>291</v>
      </c>
      <c r="AU544" s="177" t="s">
        <v>87</v>
      </c>
      <c r="AV544" s="13" t="s">
        <v>289</v>
      </c>
      <c r="AW544" s="13" t="s">
        <v>31</v>
      </c>
      <c r="AX544" s="13" t="s">
        <v>82</v>
      </c>
      <c r="AY544" s="177" t="s">
        <v>283</v>
      </c>
    </row>
    <row r="545" spans="2:65" s="1" customFormat="1" ht="24.2" customHeight="1">
      <c r="B545" s="125"/>
      <c r="C545" s="155" t="s">
        <v>969</v>
      </c>
      <c r="D545" s="155" t="s">
        <v>285</v>
      </c>
      <c r="E545" s="156" t="s">
        <v>894</v>
      </c>
      <c r="F545" s="157" t="s">
        <v>895</v>
      </c>
      <c r="G545" s="158" t="s">
        <v>288</v>
      </c>
      <c r="H545" s="159">
        <v>978.07</v>
      </c>
      <c r="I545" s="160"/>
      <c r="J545" s="161">
        <f>ROUND(I545*H545,2)</f>
        <v>0</v>
      </c>
      <c r="K545" s="162"/>
      <c r="L545" s="31"/>
      <c r="M545" s="163" t="s">
        <v>1</v>
      </c>
      <c r="N545" s="124" t="s">
        <v>41</v>
      </c>
      <c r="P545" s="164">
        <f>O545*H545</f>
        <v>0</v>
      </c>
      <c r="Q545" s="164">
        <v>0</v>
      </c>
      <c r="R545" s="164">
        <f>Q545*H545</f>
        <v>0</v>
      </c>
      <c r="S545" s="164">
        <v>7.2999999999999995E-2</v>
      </c>
      <c r="T545" s="165">
        <f>S545*H545</f>
        <v>71.399109999999993</v>
      </c>
      <c r="AR545" s="166" t="s">
        <v>289</v>
      </c>
      <c r="AT545" s="166" t="s">
        <v>285</v>
      </c>
      <c r="AU545" s="166" t="s">
        <v>87</v>
      </c>
      <c r="AY545" s="16" t="s">
        <v>283</v>
      </c>
      <c r="BE545" s="167">
        <f>IF(N545="základná",J545,0)</f>
        <v>0</v>
      </c>
      <c r="BF545" s="167">
        <f>IF(N545="znížená",J545,0)</f>
        <v>0</v>
      </c>
      <c r="BG545" s="167">
        <f>IF(N545="zákl. prenesená",J545,0)</f>
        <v>0</v>
      </c>
      <c r="BH545" s="167">
        <f>IF(N545="zníž. prenesená",J545,0)</f>
        <v>0</v>
      </c>
      <c r="BI545" s="167">
        <f>IF(N545="nulová",J545,0)</f>
        <v>0</v>
      </c>
      <c r="BJ545" s="16" t="s">
        <v>87</v>
      </c>
      <c r="BK545" s="167">
        <f>ROUND(I545*H545,2)</f>
        <v>0</v>
      </c>
      <c r="BL545" s="16" t="s">
        <v>289</v>
      </c>
      <c r="BM545" s="166" t="s">
        <v>896</v>
      </c>
    </row>
    <row r="546" spans="2:65" s="14" customFormat="1" ht="11.25">
      <c r="B546" s="183"/>
      <c r="D546" s="169" t="s">
        <v>291</v>
      </c>
      <c r="E546" s="184" t="s">
        <v>1</v>
      </c>
      <c r="F546" s="185" t="s">
        <v>5269</v>
      </c>
      <c r="H546" s="184" t="s">
        <v>1</v>
      </c>
      <c r="I546" s="186"/>
      <c r="L546" s="183"/>
      <c r="M546" s="187"/>
      <c r="T546" s="188"/>
      <c r="AT546" s="184" t="s">
        <v>291</v>
      </c>
      <c r="AU546" s="184" t="s">
        <v>87</v>
      </c>
      <c r="AV546" s="14" t="s">
        <v>82</v>
      </c>
      <c r="AW546" s="14" t="s">
        <v>31</v>
      </c>
      <c r="AX546" s="14" t="s">
        <v>75</v>
      </c>
      <c r="AY546" s="184" t="s">
        <v>283</v>
      </c>
    </row>
    <row r="547" spans="2:65" s="12" customFormat="1" ht="11.25">
      <c r="B547" s="168"/>
      <c r="D547" s="169" t="s">
        <v>291</v>
      </c>
      <c r="E547" s="170" t="s">
        <v>1</v>
      </c>
      <c r="F547" s="171" t="s">
        <v>5490</v>
      </c>
      <c r="H547" s="172">
        <v>978.07</v>
      </c>
      <c r="I547" s="173"/>
      <c r="L547" s="168"/>
      <c r="M547" s="174"/>
      <c r="T547" s="175"/>
      <c r="AT547" s="170" t="s">
        <v>291</v>
      </c>
      <c r="AU547" s="170" t="s">
        <v>87</v>
      </c>
      <c r="AV547" s="12" t="s">
        <v>87</v>
      </c>
      <c r="AW547" s="12" t="s">
        <v>31</v>
      </c>
      <c r="AX547" s="12" t="s">
        <v>82</v>
      </c>
      <c r="AY547" s="170" t="s">
        <v>283</v>
      </c>
    </row>
    <row r="548" spans="2:65" s="1" customFormat="1" ht="24.2" customHeight="1">
      <c r="B548" s="125"/>
      <c r="C548" s="155" t="s">
        <v>973</v>
      </c>
      <c r="D548" s="155" t="s">
        <v>285</v>
      </c>
      <c r="E548" s="156" t="s">
        <v>900</v>
      </c>
      <c r="F548" s="157" t="s">
        <v>901</v>
      </c>
      <c r="G548" s="158" t="s">
        <v>344</v>
      </c>
      <c r="H548" s="159">
        <v>1176.511</v>
      </c>
      <c r="I548" s="160"/>
      <c r="J548" s="161">
        <f>ROUND(I548*H548,2)</f>
        <v>0</v>
      </c>
      <c r="K548" s="162"/>
      <c r="L548" s="31"/>
      <c r="M548" s="163" t="s">
        <v>1</v>
      </c>
      <c r="N548" s="124" t="s">
        <v>41</v>
      </c>
      <c r="P548" s="164">
        <f>O548*H548</f>
        <v>0</v>
      </c>
      <c r="Q548" s="164">
        <v>0</v>
      </c>
      <c r="R548" s="164">
        <f>Q548*H548</f>
        <v>0</v>
      </c>
      <c r="S548" s="164">
        <v>0</v>
      </c>
      <c r="T548" s="165">
        <f>S548*H548</f>
        <v>0</v>
      </c>
      <c r="AR548" s="166" t="s">
        <v>289</v>
      </c>
      <c r="AT548" s="166" t="s">
        <v>285</v>
      </c>
      <c r="AU548" s="166" t="s">
        <v>87</v>
      </c>
      <c r="AY548" s="16" t="s">
        <v>283</v>
      </c>
      <c r="BE548" s="167">
        <f>IF(N548="základná",J548,0)</f>
        <v>0</v>
      </c>
      <c r="BF548" s="167">
        <f>IF(N548="znížená",J548,0)</f>
        <v>0</v>
      </c>
      <c r="BG548" s="167">
        <f>IF(N548="zákl. prenesená",J548,0)</f>
        <v>0</v>
      </c>
      <c r="BH548" s="167">
        <f>IF(N548="zníž. prenesená",J548,0)</f>
        <v>0</v>
      </c>
      <c r="BI548" s="167">
        <f>IF(N548="nulová",J548,0)</f>
        <v>0</v>
      </c>
      <c r="BJ548" s="16" t="s">
        <v>87</v>
      </c>
      <c r="BK548" s="167">
        <f>ROUND(I548*H548,2)</f>
        <v>0</v>
      </c>
      <c r="BL548" s="16" t="s">
        <v>289</v>
      </c>
      <c r="BM548" s="166" t="s">
        <v>902</v>
      </c>
    </row>
    <row r="549" spans="2:65" s="1" customFormat="1" ht="24.2" customHeight="1">
      <c r="B549" s="125"/>
      <c r="C549" s="155" t="s">
        <v>977</v>
      </c>
      <c r="D549" s="155" t="s">
        <v>285</v>
      </c>
      <c r="E549" s="156" t="s">
        <v>904</v>
      </c>
      <c r="F549" s="157" t="s">
        <v>905</v>
      </c>
      <c r="G549" s="158" t="s">
        <v>344</v>
      </c>
      <c r="H549" s="159">
        <v>1176.511</v>
      </c>
      <c r="I549" s="160"/>
      <c r="J549" s="161">
        <f>ROUND(I549*H549,2)</f>
        <v>0</v>
      </c>
      <c r="K549" s="162"/>
      <c r="L549" s="31"/>
      <c r="M549" s="163" t="s">
        <v>1</v>
      </c>
      <c r="N549" s="124" t="s">
        <v>41</v>
      </c>
      <c r="P549" s="164">
        <f>O549*H549</f>
        <v>0</v>
      </c>
      <c r="Q549" s="164">
        <v>0</v>
      </c>
      <c r="R549" s="164">
        <f>Q549*H549</f>
        <v>0</v>
      </c>
      <c r="S549" s="164">
        <v>0</v>
      </c>
      <c r="T549" s="165">
        <f>S549*H549</f>
        <v>0</v>
      </c>
      <c r="AR549" s="166" t="s">
        <v>289</v>
      </c>
      <c r="AT549" s="166" t="s">
        <v>285</v>
      </c>
      <c r="AU549" s="166" t="s">
        <v>87</v>
      </c>
      <c r="AY549" s="16" t="s">
        <v>283</v>
      </c>
      <c r="BE549" s="167">
        <f>IF(N549="základná",J549,0)</f>
        <v>0</v>
      </c>
      <c r="BF549" s="167">
        <f>IF(N549="znížená",J549,0)</f>
        <v>0</v>
      </c>
      <c r="BG549" s="167">
        <f>IF(N549="zákl. prenesená",J549,0)</f>
        <v>0</v>
      </c>
      <c r="BH549" s="167">
        <f>IF(N549="zníž. prenesená",J549,0)</f>
        <v>0</v>
      </c>
      <c r="BI549" s="167">
        <f>IF(N549="nulová",J549,0)</f>
        <v>0</v>
      </c>
      <c r="BJ549" s="16" t="s">
        <v>87</v>
      </c>
      <c r="BK549" s="167">
        <f>ROUND(I549*H549,2)</f>
        <v>0</v>
      </c>
      <c r="BL549" s="16" t="s">
        <v>289</v>
      </c>
      <c r="BM549" s="166" t="s">
        <v>906</v>
      </c>
    </row>
    <row r="550" spans="2:65" s="1" customFormat="1" ht="21.75" customHeight="1">
      <c r="B550" s="125"/>
      <c r="C550" s="155" t="s">
        <v>981</v>
      </c>
      <c r="D550" s="155" t="s">
        <v>285</v>
      </c>
      <c r="E550" s="156" t="s">
        <v>909</v>
      </c>
      <c r="F550" s="157" t="s">
        <v>910</v>
      </c>
      <c r="G550" s="158" t="s">
        <v>344</v>
      </c>
      <c r="H550" s="159">
        <v>1176.511</v>
      </c>
      <c r="I550" s="160"/>
      <c r="J550" s="161">
        <f>ROUND(I550*H550,2)</f>
        <v>0</v>
      </c>
      <c r="K550" s="162"/>
      <c r="L550" s="31"/>
      <c r="M550" s="163" t="s">
        <v>1</v>
      </c>
      <c r="N550" s="124" t="s">
        <v>41</v>
      </c>
      <c r="P550" s="164">
        <f>O550*H550</f>
        <v>0</v>
      </c>
      <c r="Q550" s="164">
        <v>0</v>
      </c>
      <c r="R550" s="164">
        <f>Q550*H550</f>
        <v>0</v>
      </c>
      <c r="S550" s="164">
        <v>0</v>
      </c>
      <c r="T550" s="165">
        <f>S550*H550</f>
        <v>0</v>
      </c>
      <c r="AR550" s="166" t="s">
        <v>289</v>
      </c>
      <c r="AT550" s="166" t="s">
        <v>285</v>
      </c>
      <c r="AU550" s="166" t="s">
        <v>87</v>
      </c>
      <c r="AY550" s="16" t="s">
        <v>283</v>
      </c>
      <c r="BE550" s="167">
        <f>IF(N550="základná",J550,0)</f>
        <v>0</v>
      </c>
      <c r="BF550" s="167">
        <f>IF(N550="znížená",J550,0)</f>
        <v>0</v>
      </c>
      <c r="BG550" s="167">
        <f>IF(N550="zákl. prenesená",J550,0)</f>
        <v>0</v>
      </c>
      <c r="BH550" s="167">
        <f>IF(N550="zníž. prenesená",J550,0)</f>
        <v>0</v>
      </c>
      <c r="BI550" s="167">
        <f>IF(N550="nulová",J550,0)</f>
        <v>0</v>
      </c>
      <c r="BJ550" s="16" t="s">
        <v>87</v>
      </c>
      <c r="BK550" s="167">
        <f>ROUND(I550*H550,2)</f>
        <v>0</v>
      </c>
      <c r="BL550" s="16" t="s">
        <v>289</v>
      </c>
      <c r="BM550" s="166" t="s">
        <v>911</v>
      </c>
    </row>
    <row r="551" spans="2:65" s="1" customFormat="1" ht="24.2" customHeight="1">
      <c r="B551" s="125"/>
      <c r="C551" s="155" t="s">
        <v>985</v>
      </c>
      <c r="D551" s="155" t="s">
        <v>285</v>
      </c>
      <c r="E551" s="156" t="s">
        <v>913</v>
      </c>
      <c r="F551" s="157" t="s">
        <v>914</v>
      </c>
      <c r="G551" s="158" t="s">
        <v>344</v>
      </c>
      <c r="H551" s="159">
        <v>10588.599</v>
      </c>
      <c r="I551" s="160"/>
      <c r="J551" s="161">
        <f>ROUND(I551*H551,2)</f>
        <v>0</v>
      </c>
      <c r="K551" s="162"/>
      <c r="L551" s="31"/>
      <c r="M551" s="163" t="s">
        <v>1</v>
      </c>
      <c r="N551" s="124" t="s">
        <v>41</v>
      </c>
      <c r="P551" s="164">
        <f>O551*H551</f>
        <v>0</v>
      </c>
      <c r="Q551" s="164">
        <v>0</v>
      </c>
      <c r="R551" s="164">
        <f>Q551*H551</f>
        <v>0</v>
      </c>
      <c r="S551" s="164">
        <v>0</v>
      </c>
      <c r="T551" s="165">
        <f>S551*H551</f>
        <v>0</v>
      </c>
      <c r="AR551" s="166" t="s">
        <v>289</v>
      </c>
      <c r="AT551" s="166" t="s">
        <v>285</v>
      </c>
      <c r="AU551" s="166" t="s">
        <v>87</v>
      </c>
      <c r="AY551" s="16" t="s">
        <v>283</v>
      </c>
      <c r="BE551" s="167">
        <f>IF(N551="základná",J551,0)</f>
        <v>0</v>
      </c>
      <c r="BF551" s="167">
        <f>IF(N551="znížená",J551,0)</f>
        <v>0</v>
      </c>
      <c r="BG551" s="167">
        <f>IF(N551="zákl. prenesená",J551,0)</f>
        <v>0</v>
      </c>
      <c r="BH551" s="167">
        <f>IF(N551="zníž. prenesená",J551,0)</f>
        <v>0</v>
      </c>
      <c r="BI551" s="167">
        <f>IF(N551="nulová",J551,0)</f>
        <v>0</v>
      </c>
      <c r="BJ551" s="16" t="s">
        <v>87</v>
      </c>
      <c r="BK551" s="167">
        <f>ROUND(I551*H551,2)</f>
        <v>0</v>
      </c>
      <c r="BL551" s="16" t="s">
        <v>289</v>
      </c>
      <c r="BM551" s="166" t="s">
        <v>915</v>
      </c>
    </row>
    <row r="552" spans="2:65" s="12" customFormat="1" ht="11.25">
      <c r="B552" s="168"/>
      <c r="D552" s="169" t="s">
        <v>291</v>
      </c>
      <c r="F552" s="171" t="s">
        <v>5491</v>
      </c>
      <c r="H552" s="172">
        <v>10588.599</v>
      </c>
      <c r="I552" s="173"/>
      <c r="L552" s="168"/>
      <c r="M552" s="174"/>
      <c r="T552" s="175"/>
      <c r="AT552" s="170" t="s">
        <v>291</v>
      </c>
      <c r="AU552" s="170" t="s">
        <v>87</v>
      </c>
      <c r="AV552" s="12" t="s">
        <v>87</v>
      </c>
      <c r="AW552" s="12" t="s">
        <v>3</v>
      </c>
      <c r="AX552" s="12" t="s">
        <v>82</v>
      </c>
      <c r="AY552" s="170" t="s">
        <v>283</v>
      </c>
    </row>
    <row r="553" spans="2:65" s="1" customFormat="1" ht="24.2" customHeight="1">
      <c r="B553" s="125"/>
      <c r="C553" s="155" t="s">
        <v>990</v>
      </c>
      <c r="D553" s="155" t="s">
        <v>285</v>
      </c>
      <c r="E553" s="156" t="s">
        <v>918</v>
      </c>
      <c r="F553" s="157" t="s">
        <v>919</v>
      </c>
      <c r="G553" s="158" t="s">
        <v>344</v>
      </c>
      <c r="H553" s="159">
        <v>1176.511</v>
      </c>
      <c r="I553" s="160"/>
      <c r="J553" s="161">
        <f>ROUND(I553*H553,2)</f>
        <v>0</v>
      </c>
      <c r="K553" s="162"/>
      <c r="L553" s="31"/>
      <c r="M553" s="163" t="s">
        <v>1</v>
      </c>
      <c r="N553" s="124" t="s">
        <v>41</v>
      </c>
      <c r="P553" s="164">
        <f>O553*H553</f>
        <v>0</v>
      </c>
      <c r="Q553" s="164">
        <v>0</v>
      </c>
      <c r="R553" s="164">
        <f>Q553*H553</f>
        <v>0</v>
      </c>
      <c r="S553" s="164">
        <v>0</v>
      </c>
      <c r="T553" s="165">
        <f>S553*H553</f>
        <v>0</v>
      </c>
      <c r="AR553" s="166" t="s">
        <v>289</v>
      </c>
      <c r="AT553" s="166" t="s">
        <v>285</v>
      </c>
      <c r="AU553" s="166" t="s">
        <v>87</v>
      </c>
      <c r="AY553" s="16" t="s">
        <v>283</v>
      </c>
      <c r="BE553" s="167">
        <f>IF(N553="základná",J553,0)</f>
        <v>0</v>
      </c>
      <c r="BF553" s="167">
        <f>IF(N553="znížená",J553,0)</f>
        <v>0</v>
      </c>
      <c r="BG553" s="167">
        <f>IF(N553="zákl. prenesená",J553,0)</f>
        <v>0</v>
      </c>
      <c r="BH553" s="167">
        <f>IF(N553="zníž. prenesená",J553,0)</f>
        <v>0</v>
      </c>
      <c r="BI553" s="167">
        <f>IF(N553="nulová",J553,0)</f>
        <v>0</v>
      </c>
      <c r="BJ553" s="16" t="s">
        <v>87</v>
      </c>
      <c r="BK553" s="167">
        <f>ROUND(I553*H553,2)</f>
        <v>0</v>
      </c>
      <c r="BL553" s="16" t="s">
        <v>289</v>
      </c>
      <c r="BM553" s="166" t="s">
        <v>920</v>
      </c>
    </row>
    <row r="554" spans="2:65" s="1" customFormat="1" ht="24.2" customHeight="1">
      <c r="B554" s="125"/>
      <c r="C554" s="155" t="s">
        <v>994</v>
      </c>
      <c r="D554" s="155" t="s">
        <v>285</v>
      </c>
      <c r="E554" s="156" t="s">
        <v>922</v>
      </c>
      <c r="F554" s="157" t="s">
        <v>923</v>
      </c>
      <c r="G554" s="158" t="s">
        <v>344</v>
      </c>
      <c r="H554" s="159">
        <v>1176.511</v>
      </c>
      <c r="I554" s="160"/>
      <c r="J554" s="161">
        <f>ROUND(I554*H554,2)</f>
        <v>0</v>
      </c>
      <c r="K554" s="162"/>
      <c r="L554" s="31"/>
      <c r="M554" s="163" t="s">
        <v>1</v>
      </c>
      <c r="N554" s="124" t="s">
        <v>41</v>
      </c>
      <c r="P554" s="164">
        <f>O554*H554</f>
        <v>0</v>
      </c>
      <c r="Q554" s="164">
        <v>0</v>
      </c>
      <c r="R554" s="164">
        <f>Q554*H554</f>
        <v>0</v>
      </c>
      <c r="S554" s="164">
        <v>0</v>
      </c>
      <c r="T554" s="165">
        <f>S554*H554</f>
        <v>0</v>
      </c>
      <c r="AR554" s="166" t="s">
        <v>289</v>
      </c>
      <c r="AT554" s="166" t="s">
        <v>285</v>
      </c>
      <c r="AU554" s="166" t="s">
        <v>87</v>
      </c>
      <c r="AY554" s="16" t="s">
        <v>283</v>
      </c>
      <c r="BE554" s="167">
        <f>IF(N554="základná",J554,0)</f>
        <v>0</v>
      </c>
      <c r="BF554" s="167">
        <f>IF(N554="znížená",J554,0)</f>
        <v>0</v>
      </c>
      <c r="BG554" s="167">
        <f>IF(N554="zákl. prenesená",J554,0)</f>
        <v>0</v>
      </c>
      <c r="BH554" s="167">
        <f>IF(N554="zníž. prenesená",J554,0)</f>
        <v>0</v>
      </c>
      <c r="BI554" s="167">
        <f>IF(N554="nulová",J554,0)</f>
        <v>0</v>
      </c>
      <c r="BJ554" s="16" t="s">
        <v>87</v>
      </c>
      <c r="BK554" s="167">
        <f>ROUND(I554*H554,2)</f>
        <v>0</v>
      </c>
      <c r="BL554" s="16" t="s">
        <v>289</v>
      </c>
      <c r="BM554" s="166" t="s">
        <v>924</v>
      </c>
    </row>
    <row r="555" spans="2:65" s="1" customFormat="1" ht="24.2" customHeight="1">
      <c r="B555" s="125"/>
      <c r="C555" s="155" t="s">
        <v>999</v>
      </c>
      <c r="D555" s="155" t="s">
        <v>285</v>
      </c>
      <c r="E555" s="156" t="s">
        <v>5492</v>
      </c>
      <c r="F555" s="157" t="s">
        <v>5493</v>
      </c>
      <c r="G555" s="158" t="s">
        <v>296</v>
      </c>
      <c r="H555" s="159">
        <v>403.15</v>
      </c>
      <c r="I555" s="160"/>
      <c r="J555" s="161">
        <f>ROUND(I555*H555,2)</f>
        <v>0</v>
      </c>
      <c r="K555" s="162"/>
      <c r="L555" s="31"/>
      <c r="M555" s="163" t="s">
        <v>1</v>
      </c>
      <c r="N555" s="124" t="s">
        <v>41</v>
      </c>
      <c r="P555" s="164">
        <f>O555*H555</f>
        <v>0</v>
      </c>
      <c r="Q555" s="164">
        <v>0</v>
      </c>
      <c r="R555" s="164">
        <f>Q555*H555</f>
        <v>0</v>
      </c>
      <c r="S555" s="164">
        <v>0.222</v>
      </c>
      <c r="T555" s="165">
        <f>S555*H555</f>
        <v>89.499299999999991</v>
      </c>
      <c r="AR555" s="166" t="s">
        <v>289</v>
      </c>
      <c r="AT555" s="166" t="s">
        <v>285</v>
      </c>
      <c r="AU555" s="166" t="s">
        <v>87</v>
      </c>
      <c r="AY555" s="16" t="s">
        <v>283</v>
      </c>
      <c r="BE555" s="167">
        <f>IF(N555="základná",J555,0)</f>
        <v>0</v>
      </c>
      <c r="BF555" s="167">
        <f>IF(N555="znížená",J555,0)</f>
        <v>0</v>
      </c>
      <c r="BG555" s="167">
        <f>IF(N555="zákl. prenesená",J555,0)</f>
        <v>0</v>
      </c>
      <c r="BH555" s="167">
        <f>IF(N555="zníž. prenesená",J555,0)</f>
        <v>0</v>
      </c>
      <c r="BI555" s="167">
        <f>IF(N555="nulová",J555,0)</f>
        <v>0</v>
      </c>
      <c r="BJ555" s="16" t="s">
        <v>87</v>
      </c>
      <c r="BK555" s="167">
        <f>ROUND(I555*H555,2)</f>
        <v>0</v>
      </c>
      <c r="BL555" s="16" t="s">
        <v>289</v>
      </c>
      <c r="BM555" s="166" t="s">
        <v>5494</v>
      </c>
    </row>
    <row r="556" spans="2:65" s="12" customFormat="1" ht="11.25">
      <c r="B556" s="168"/>
      <c r="D556" s="169" t="s">
        <v>291</v>
      </c>
      <c r="E556" s="170" t="s">
        <v>1</v>
      </c>
      <c r="F556" s="171" t="s">
        <v>5495</v>
      </c>
      <c r="H556" s="172">
        <v>403.15</v>
      </c>
      <c r="I556" s="173"/>
      <c r="L556" s="168"/>
      <c r="M556" s="174"/>
      <c r="T556" s="175"/>
      <c r="AT556" s="170" t="s">
        <v>291</v>
      </c>
      <c r="AU556" s="170" t="s">
        <v>87</v>
      </c>
      <c r="AV556" s="12" t="s">
        <v>87</v>
      </c>
      <c r="AW556" s="12" t="s">
        <v>31</v>
      </c>
      <c r="AX556" s="12" t="s">
        <v>82</v>
      </c>
      <c r="AY556" s="170" t="s">
        <v>283</v>
      </c>
    </row>
    <row r="557" spans="2:65" s="11" customFormat="1" ht="22.9" customHeight="1">
      <c r="B557" s="143"/>
      <c r="D557" s="144" t="s">
        <v>74</v>
      </c>
      <c r="E557" s="153" t="s">
        <v>912</v>
      </c>
      <c r="F557" s="153" t="s">
        <v>925</v>
      </c>
      <c r="I557" s="146"/>
      <c r="J557" s="154">
        <f>BK557</f>
        <v>0</v>
      </c>
      <c r="L557" s="143"/>
      <c r="M557" s="148"/>
      <c r="P557" s="149">
        <f>P558</f>
        <v>0</v>
      </c>
      <c r="R557" s="149">
        <f>R558</f>
        <v>0</v>
      </c>
      <c r="T557" s="150">
        <f>T558</f>
        <v>0</v>
      </c>
      <c r="AR557" s="144" t="s">
        <v>82</v>
      </c>
      <c r="AT557" s="151" t="s">
        <v>74</v>
      </c>
      <c r="AU557" s="151" t="s">
        <v>82</v>
      </c>
      <c r="AY557" s="144" t="s">
        <v>283</v>
      </c>
      <c r="BK557" s="152">
        <f>BK558</f>
        <v>0</v>
      </c>
    </row>
    <row r="558" spans="2:65" s="1" customFormat="1" ht="24.2" customHeight="1">
      <c r="B558" s="125"/>
      <c r="C558" s="155" t="s">
        <v>1003</v>
      </c>
      <c r="D558" s="155" t="s">
        <v>285</v>
      </c>
      <c r="E558" s="156" t="s">
        <v>927</v>
      </c>
      <c r="F558" s="157" t="s">
        <v>928</v>
      </c>
      <c r="G558" s="158" t="s">
        <v>344</v>
      </c>
      <c r="H558" s="159">
        <v>710.10799999999995</v>
      </c>
      <c r="I558" s="160"/>
      <c r="J558" s="161">
        <f>ROUND(I558*H558,2)</f>
        <v>0</v>
      </c>
      <c r="K558" s="162"/>
      <c r="L558" s="31"/>
      <c r="M558" s="163" t="s">
        <v>1</v>
      </c>
      <c r="N558" s="124" t="s">
        <v>41</v>
      </c>
      <c r="P558" s="164">
        <f>O558*H558</f>
        <v>0</v>
      </c>
      <c r="Q558" s="164">
        <v>0</v>
      </c>
      <c r="R558" s="164">
        <f>Q558*H558</f>
        <v>0</v>
      </c>
      <c r="S558" s="164">
        <v>0</v>
      </c>
      <c r="T558" s="165">
        <f>S558*H558</f>
        <v>0</v>
      </c>
      <c r="AR558" s="166" t="s">
        <v>289</v>
      </c>
      <c r="AT558" s="166" t="s">
        <v>285</v>
      </c>
      <c r="AU558" s="166" t="s">
        <v>87</v>
      </c>
      <c r="AY558" s="16" t="s">
        <v>283</v>
      </c>
      <c r="BE558" s="167">
        <f>IF(N558="základná",J558,0)</f>
        <v>0</v>
      </c>
      <c r="BF558" s="167">
        <f>IF(N558="znížená",J558,0)</f>
        <v>0</v>
      </c>
      <c r="BG558" s="167">
        <f>IF(N558="zákl. prenesená",J558,0)</f>
        <v>0</v>
      </c>
      <c r="BH558" s="167">
        <f>IF(N558="zníž. prenesená",J558,0)</f>
        <v>0</v>
      </c>
      <c r="BI558" s="167">
        <f>IF(N558="nulová",J558,0)</f>
        <v>0</v>
      </c>
      <c r="BJ558" s="16" t="s">
        <v>87</v>
      </c>
      <c r="BK558" s="167">
        <f>ROUND(I558*H558,2)</f>
        <v>0</v>
      </c>
      <c r="BL558" s="16" t="s">
        <v>289</v>
      </c>
      <c r="BM558" s="166" t="s">
        <v>929</v>
      </c>
    </row>
    <row r="559" spans="2:65" s="11" customFormat="1" ht="25.9" customHeight="1">
      <c r="B559" s="143"/>
      <c r="D559" s="144" t="s">
        <v>74</v>
      </c>
      <c r="E559" s="145" t="s">
        <v>930</v>
      </c>
      <c r="F559" s="145" t="s">
        <v>931</v>
      </c>
      <c r="I559" s="146"/>
      <c r="J559" s="147">
        <f>BK559</f>
        <v>0</v>
      </c>
      <c r="L559" s="143"/>
      <c r="M559" s="148"/>
      <c r="P559" s="149">
        <f>P560+P585+P613+P634+P654+P664+P690+P722+P786+P867+P871+P883+P920+P924+P934+P949+P962+P969</f>
        <v>0</v>
      </c>
      <c r="R559" s="149">
        <f>R560+R585+R613+R634+R654+R664+R690+R722+R786+R867+R871+R883+R920+R924+R934+R949+R962+R969</f>
        <v>429.78732212039995</v>
      </c>
      <c r="T559" s="150">
        <f>T560+T585+T613+T634+T654+T664+T690+T722+T786+T867+T871+T883+T920+T924+T934+T949+T962+T969</f>
        <v>47.865617359999995</v>
      </c>
      <c r="AR559" s="144" t="s">
        <v>87</v>
      </c>
      <c r="AT559" s="151" t="s">
        <v>74</v>
      </c>
      <c r="AU559" s="151" t="s">
        <v>75</v>
      </c>
      <c r="AY559" s="144" t="s">
        <v>283</v>
      </c>
      <c r="BK559" s="152">
        <f>BK560+BK585+BK613+BK634+BK654+BK664+BK690+BK722+BK786+BK867+BK871+BK883+BK920+BK924+BK934+BK949+BK962+BK969</f>
        <v>0</v>
      </c>
    </row>
    <row r="560" spans="2:65" s="11" customFormat="1" ht="22.9" customHeight="1">
      <c r="B560" s="143"/>
      <c r="D560" s="144" t="s">
        <v>74</v>
      </c>
      <c r="E560" s="153" t="s">
        <v>932</v>
      </c>
      <c r="F560" s="153" t="s">
        <v>933</v>
      </c>
      <c r="I560" s="146"/>
      <c r="J560" s="154">
        <f>BK560</f>
        <v>0</v>
      </c>
      <c r="L560" s="143"/>
      <c r="M560" s="148"/>
      <c r="P560" s="149">
        <f>SUM(P561:P584)</f>
        <v>0</v>
      </c>
      <c r="R560" s="149">
        <f>SUM(R561:R584)</f>
        <v>7.4147344200000003</v>
      </c>
      <c r="T560" s="150">
        <f>SUM(T561:T584)</f>
        <v>0</v>
      </c>
      <c r="AR560" s="144" t="s">
        <v>87</v>
      </c>
      <c r="AT560" s="151" t="s">
        <v>74</v>
      </c>
      <c r="AU560" s="151" t="s">
        <v>82</v>
      </c>
      <c r="AY560" s="144" t="s">
        <v>283</v>
      </c>
      <c r="BK560" s="152">
        <f>SUM(BK561:BK584)</f>
        <v>0</v>
      </c>
    </row>
    <row r="561" spans="2:65" s="1" customFormat="1" ht="24.2" customHeight="1">
      <c r="B561" s="125"/>
      <c r="C561" s="155" t="s">
        <v>1007</v>
      </c>
      <c r="D561" s="155" t="s">
        <v>285</v>
      </c>
      <c r="E561" s="156" t="s">
        <v>935</v>
      </c>
      <c r="F561" s="157" t="s">
        <v>936</v>
      </c>
      <c r="G561" s="158" t="s">
        <v>288</v>
      </c>
      <c r="H561" s="159">
        <v>1088.6300000000001</v>
      </c>
      <c r="I561" s="160"/>
      <c r="J561" s="161">
        <f>ROUND(I561*H561,2)</f>
        <v>0</v>
      </c>
      <c r="K561" s="162"/>
      <c r="L561" s="31"/>
      <c r="M561" s="163" t="s">
        <v>1</v>
      </c>
      <c r="N561" s="124" t="s">
        <v>41</v>
      </c>
      <c r="P561" s="164">
        <f>O561*H561</f>
        <v>0</v>
      </c>
      <c r="Q561" s="164">
        <v>3.5000000000000001E-3</v>
      </c>
      <c r="R561" s="164">
        <f>Q561*H561</f>
        <v>3.8102050000000003</v>
      </c>
      <c r="S561" s="164">
        <v>0</v>
      </c>
      <c r="T561" s="165">
        <f>S561*H561</f>
        <v>0</v>
      </c>
      <c r="AR561" s="166" t="s">
        <v>358</v>
      </c>
      <c r="AT561" s="166" t="s">
        <v>285</v>
      </c>
      <c r="AU561" s="166" t="s">
        <v>87</v>
      </c>
      <c r="AY561" s="16" t="s">
        <v>283</v>
      </c>
      <c r="BE561" s="167">
        <f>IF(N561="základná",J561,0)</f>
        <v>0</v>
      </c>
      <c r="BF561" s="167">
        <f>IF(N561="znížená",J561,0)</f>
        <v>0</v>
      </c>
      <c r="BG561" s="167">
        <f>IF(N561="zákl. prenesená",J561,0)</f>
        <v>0</v>
      </c>
      <c r="BH561" s="167">
        <f>IF(N561="zníž. prenesená",J561,0)</f>
        <v>0</v>
      </c>
      <c r="BI561" s="167">
        <f>IF(N561="nulová",J561,0)</f>
        <v>0</v>
      </c>
      <c r="BJ561" s="16" t="s">
        <v>87</v>
      </c>
      <c r="BK561" s="167">
        <f>ROUND(I561*H561,2)</f>
        <v>0</v>
      </c>
      <c r="BL561" s="16" t="s">
        <v>358</v>
      </c>
      <c r="BM561" s="166" t="s">
        <v>937</v>
      </c>
    </row>
    <row r="562" spans="2:65" s="12" customFormat="1" ht="11.25">
      <c r="B562" s="168"/>
      <c r="D562" s="169" t="s">
        <v>291</v>
      </c>
      <c r="E562" s="170" t="s">
        <v>1</v>
      </c>
      <c r="F562" s="171" t="s">
        <v>5496</v>
      </c>
      <c r="H562" s="172">
        <v>221.83</v>
      </c>
      <c r="I562" s="173"/>
      <c r="L562" s="168"/>
      <c r="M562" s="174"/>
      <c r="T562" s="175"/>
      <c r="AT562" s="170" t="s">
        <v>291</v>
      </c>
      <c r="AU562" s="170" t="s">
        <v>87</v>
      </c>
      <c r="AV562" s="12" t="s">
        <v>87</v>
      </c>
      <c r="AW562" s="12" t="s">
        <v>31</v>
      </c>
      <c r="AX562" s="12" t="s">
        <v>75</v>
      </c>
      <c r="AY562" s="170" t="s">
        <v>283</v>
      </c>
    </row>
    <row r="563" spans="2:65" s="12" customFormat="1" ht="11.25">
      <c r="B563" s="168"/>
      <c r="D563" s="169" t="s">
        <v>291</v>
      </c>
      <c r="E563" s="170" t="s">
        <v>1</v>
      </c>
      <c r="F563" s="171" t="s">
        <v>5329</v>
      </c>
      <c r="H563" s="172">
        <v>221.36</v>
      </c>
      <c r="I563" s="173"/>
      <c r="L563" s="168"/>
      <c r="M563" s="174"/>
      <c r="T563" s="175"/>
      <c r="AT563" s="170" t="s">
        <v>291</v>
      </c>
      <c r="AU563" s="170" t="s">
        <v>87</v>
      </c>
      <c r="AV563" s="12" t="s">
        <v>87</v>
      </c>
      <c r="AW563" s="12" t="s">
        <v>31</v>
      </c>
      <c r="AX563" s="12" t="s">
        <v>75</v>
      </c>
      <c r="AY563" s="170" t="s">
        <v>283</v>
      </c>
    </row>
    <row r="564" spans="2:65" s="12" customFormat="1" ht="11.25">
      <c r="B564" s="168"/>
      <c r="D564" s="169" t="s">
        <v>291</v>
      </c>
      <c r="E564" s="170" t="s">
        <v>1</v>
      </c>
      <c r="F564" s="171" t="s">
        <v>5327</v>
      </c>
      <c r="H564" s="172">
        <v>56.14</v>
      </c>
      <c r="I564" s="173"/>
      <c r="L564" s="168"/>
      <c r="M564" s="174"/>
      <c r="T564" s="175"/>
      <c r="AT564" s="170" t="s">
        <v>291</v>
      </c>
      <c r="AU564" s="170" t="s">
        <v>87</v>
      </c>
      <c r="AV564" s="12" t="s">
        <v>87</v>
      </c>
      <c r="AW564" s="12" t="s">
        <v>31</v>
      </c>
      <c r="AX564" s="12" t="s">
        <v>75</v>
      </c>
      <c r="AY564" s="170" t="s">
        <v>283</v>
      </c>
    </row>
    <row r="565" spans="2:65" s="12" customFormat="1" ht="11.25">
      <c r="B565" s="168"/>
      <c r="D565" s="169" t="s">
        <v>291</v>
      </c>
      <c r="E565" s="170" t="s">
        <v>1</v>
      </c>
      <c r="F565" s="171" t="s">
        <v>5331</v>
      </c>
      <c r="H565" s="172">
        <v>228.22</v>
      </c>
      <c r="I565" s="173"/>
      <c r="L565" s="168"/>
      <c r="M565" s="174"/>
      <c r="T565" s="175"/>
      <c r="AT565" s="170" t="s">
        <v>291</v>
      </c>
      <c r="AU565" s="170" t="s">
        <v>87</v>
      </c>
      <c r="AV565" s="12" t="s">
        <v>87</v>
      </c>
      <c r="AW565" s="12" t="s">
        <v>31</v>
      </c>
      <c r="AX565" s="12" t="s">
        <v>75</v>
      </c>
      <c r="AY565" s="170" t="s">
        <v>283</v>
      </c>
    </row>
    <row r="566" spans="2:65" s="12" customFormat="1" ht="11.25">
      <c r="B566" s="168"/>
      <c r="D566" s="169" t="s">
        <v>291</v>
      </c>
      <c r="E566" s="170" t="s">
        <v>1</v>
      </c>
      <c r="F566" s="171" t="s">
        <v>5497</v>
      </c>
      <c r="H566" s="172">
        <v>361.08</v>
      </c>
      <c r="I566" s="173"/>
      <c r="L566" s="168"/>
      <c r="M566" s="174"/>
      <c r="T566" s="175"/>
      <c r="AT566" s="170" t="s">
        <v>291</v>
      </c>
      <c r="AU566" s="170" t="s">
        <v>87</v>
      </c>
      <c r="AV566" s="12" t="s">
        <v>87</v>
      </c>
      <c r="AW566" s="12" t="s">
        <v>31</v>
      </c>
      <c r="AX566" s="12" t="s">
        <v>75</v>
      </c>
      <c r="AY566" s="170" t="s">
        <v>283</v>
      </c>
    </row>
    <row r="567" spans="2:65" s="13" customFormat="1" ht="11.25">
      <c r="B567" s="176"/>
      <c r="D567" s="169" t="s">
        <v>291</v>
      </c>
      <c r="E567" s="177" t="s">
        <v>1</v>
      </c>
      <c r="F567" s="178" t="s">
        <v>293</v>
      </c>
      <c r="H567" s="179">
        <v>1088.6300000000001</v>
      </c>
      <c r="I567" s="180"/>
      <c r="L567" s="176"/>
      <c r="M567" s="181"/>
      <c r="T567" s="182"/>
      <c r="AT567" s="177" t="s">
        <v>291</v>
      </c>
      <c r="AU567" s="177" t="s">
        <v>87</v>
      </c>
      <c r="AV567" s="13" t="s">
        <v>289</v>
      </c>
      <c r="AW567" s="13" t="s">
        <v>31</v>
      </c>
      <c r="AX567" s="13" t="s">
        <v>82</v>
      </c>
      <c r="AY567" s="177" t="s">
        <v>283</v>
      </c>
    </row>
    <row r="568" spans="2:65" s="1" customFormat="1" ht="24.2" customHeight="1">
      <c r="B568" s="125"/>
      <c r="C568" s="155" t="s">
        <v>1011</v>
      </c>
      <c r="D568" s="155" t="s">
        <v>285</v>
      </c>
      <c r="E568" s="156" t="s">
        <v>939</v>
      </c>
      <c r="F568" s="157" t="s">
        <v>4250</v>
      </c>
      <c r="G568" s="158" t="s">
        <v>288</v>
      </c>
      <c r="H568" s="159">
        <v>322.65800000000002</v>
      </c>
      <c r="I568" s="160"/>
      <c r="J568" s="161">
        <f>ROUND(I568*H568,2)</f>
        <v>0</v>
      </c>
      <c r="K568" s="162"/>
      <c r="L568" s="31"/>
      <c r="M568" s="163" t="s">
        <v>1</v>
      </c>
      <c r="N568" s="124" t="s">
        <v>41</v>
      </c>
      <c r="P568" s="164">
        <f>O568*H568</f>
        <v>0</v>
      </c>
      <c r="Q568" s="164">
        <v>3.5000000000000001E-3</v>
      </c>
      <c r="R568" s="164">
        <f>Q568*H568</f>
        <v>1.1293030000000002</v>
      </c>
      <c r="S568" s="164">
        <v>0</v>
      </c>
      <c r="T568" s="165">
        <f>S568*H568</f>
        <v>0</v>
      </c>
      <c r="AR568" s="166" t="s">
        <v>358</v>
      </c>
      <c r="AT568" s="166" t="s">
        <v>285</v>
      </c>
      <c r="AU568" s="166" t="s">
        <v>87</v>
      </c>
      <c r="AY568" s="16" t="s">
        <v>283</v>
      </c>
      <c r="BE568" s="167">
        <f>IF(N568="základná",J568,0)</f>
        <v>0</v>
      </c>
      <c r="BF568" s="167">
        <f>IF(N568="znížená",J568,0)</f>
        <v>0</v>
      </c>
      <c r="BG568" s="167">
        <f>IF(N568="zákl. prenesená",J568,0)</f>
        <v>0</v>
      </c>
      <c r="BH568" s="167">
        <f>IF(N568="zníž. prenesená",J568,0)</f>
        <v>0</v>
      </c>
      <c r="BI568" s="167">
        <f>IF(N568="nulová",J568,0)</f>
        <v>0</v>
      </c>
      <c r="BJ568" s="16" t="s">
        <v>87</v>
      </c>
      <c r="BK568" s="167">
        <f>ROUND(I568*H568,2)</f>
        <v>0</v>
      </c>
      <c r="BL568" s="16" t="s">
        <v>358</v>
      </c>
      <c r="BM568" s="166" t="s">
        <v>941</v>
      </c>
    </row>
    <row r="569" spans="2:65" s="12" customFormat="1" ht="11.25">
      <c r="B569" s="168"/>
      <c r="D569" s="169" t="s">
        <v>291</v>
      </c>
      <c r="E569" s="170" t="s">
        <v>1</v>
      </c>
      <c r="F569" s="171" t="s">
        <v>5498</v>
      </c>
      <c r="H569" s="172">
        <v>322.65800000000002</v>
      </c>
      <c r="I569" s="173"/>
      <c r="L569" s="168"/>
      <c r="M569" s="174"/>
      <c r="T569" s="175"/>
      <c r="AT569" s="170" t="s">
        <v>291</v>
      </c>
      <c r="AU569" s="170" t="s">
        <v>87</v>
      </c>
      <c r="AV569" s="12" t="s">
        <v>87</v>
      </c>
      <c r="AW569" s="12" t="s">
        <v>31</v>
      </c>
      <c r="AX569" s="12" t="s">
        <v>82</v>
      </c>
      <c r="AY569" s="170" t="s">
        <v>283</v>
      </c>
    </row>
    <row r="570" spans="2:65" s="1" customFormat="1" ht="24.2" customHeight="1">
      <c r="B570" s="125"/>
      <c r="C570" s="155" t="s">
        <v>1015</v>
      </c>
      <c r="D570" s="155" t="s">
        <v>285</v>
      </c>
      <c r="E570" s="156" t="s">
        <v>943</v>
      </c>
      <c r="F570" s="157" t="s">
        <v>5499</v>
      </c>
      <c r="G570" s="158" t="s">
        <v>288</v>
      </c>
      <c r="H570" s="159">
        <v>1088.6300000000001</v>
      </c>
      <c r="I570" s="160"/>
      <c r="J570" s="161">
        <f>ROUND(I570*H570,2)</f>
        <v>0</v>
      </c>
      <c r="K570" s="162"/>
      <c r="L570" s="31"/>
      <c r="M570" s="163" t="s">
        <v>1</v>
      </c>
      <c r="N570" s="124" t="s">
        <v>41</v>
      </c>
      <c r="P570" s="164">
        <f>O570*H570</f>
        <v>0</v>
      </c>
      <c r="Q570" s="164">
        <v>1.58E-3</v>
      </c>
      <c r="R570" s="164">
        <f>Q570*H570</f>
        <v>1.7200354000000002</v>
      </c>
      <c r="S570" s="164">
        <v>0</v>
      </c>
      <c r="T570" s="165">
        <f>S570*H570</f>
        <v>0</v>
      </c>
      <c r="AR570" s="166" t="s">
        <v>358</v>
      </c>
      <c r="AT570" s="166" t="s">
        <v>285</v>
      </c>
      <c r="AU570" s="166" t="s">
        <v>87</v>
      </c>
      <c r="AY570" s="16" t="s">
        <v>283</v>
      </c>
      <c r="BE570" s="167">
        <f>IF(N570="základná",J570,0)</f>
        <v>0</v>
      </c>
      <c r="BF570" s="167">
        <f>IF(N570="znížená",J570,0)</f>
        <v>0</v>
      </c>
      <c r="BG570" s="167">
        <f>IF(N570="zákl. prenesená",J570,0)</f>
        <v>0</v>
      </c>
      <c r="BH570" s="167">
        <f>IF(N570="zníž. prenesená",J570,0)</f>
        <v>0</v>
      </c>
      <c r="BI570" s="167">
        <f>IF(N570="nulová",J570,0)</f>
        <v>0</v>
      </c>
      <c r="BJ570" s="16" t="s">
        <v>87</v>
      </c>
      <c r="BK570" s="167">
        <f>ROUND(I570*H570,2)</f>
        <v>0</v>
      </c>
      <c r="BL570" s="16" t="s">
        <v>358</v>
      </c>
      <c r="BM570" s="166" t="s">
        <v>945</v>
      </c>
    </row>
    <row r="571" spans="2:65" s="12" customFormat="1" ht="11.25">
      <c r="B571" s="168"/>
      <c r="D571" s="169" t="s">
        <v>291</v>
      </c>
      <c r="E571" s="170" t="s">
        <v>1</v>
      </c>
      <c r="F571" s="171" t="s">
        <v>5496</v>
      </c>
      <c r="H571" s="172">
        <v>221.83</v>
      </c>
      <c r="I571" s="173"/>
      <c r="L571" s="168"/>
      <c r="M571" s="174"/>
      <c r="T571" s="175"/>
      <c r="AT571" s="170" t="s">
        <v>291</v>
      </c>
      <c r="AU571" s="170" t="s">
        <v>87</v>
      </c>
      <c r="AV571" s="12" t="s">
        <v>87</v>
      </c>
      <c r="AW571" s="12" t="s">
        <v>31</v>
      </c>
      <c r="AX571" s="12" t="s">
        <v>75</v>
      </c>
      <c r="AY571" s="170" t="s">
        <v>283</v>
      </c>
    </row>
    <row r="572" spans="2:65" s="12" customFormat="1" ht="11.25">
      <c r="B572" s="168"/>
      <c r="D572" s="169" t="s">
        <v>291</v>
      </c>
      <c r="E572" s="170" t="s">
        <v>1</v>
      </c>
      <c r="F572" s="171" t="s">
        <v>5329</v>
      </c>
      <c r="H572" s="172">
        <v>221.36</v>
      </c>
      <c r="I572" s="173"/>
      <c r="L572" s="168"/>
      <c r="M572" s="174"/>
      <c r="T572" s="175"/>
      <c r="AT572" s="170" t="s">
        <v>291</v>
      </c>
      <c r="AU572" s="170" t="s">
        <v>87</v>
      </c>
      <c r="AV572" s="12" t="s">
        <v>87</v>
      </c>
      <c r="AW572" s="12" t="s">
        <v>31</v>
      </c>
      <c r="AX572" s="12" t="s">
        <v>75</v>
      </c>
      <c r="AY572" s="170" t="s">
        <v>283</v>
      </c>
    </row>
    <row r="573" spans="2:65" s="12" customFormat="1" ht="11.25">
      <c r="B573" s="168"/>
      <c r="D573" s="169" t="s">
        <v>291</v>
      </c>
      <c r="E573" s="170" t="s">
        <v>1</v>
      </c>
      <c r="F573" s="171" t="s">
        <v>5327</v>
      </c>
      <c r="H573" s="172">
        <v>56.14</v>
      </c>
      <c r="I573" s="173"/>
      <c r="L573" s="168"/>
      <c r="M573" s="174"/>
      <c r="T573" s="175"/>
      <c r="AT573" s="170" t="s">
        <v>291</v>
      </c>
      <c r="AU573" s="170" t="s">
        <v>87</v>
      </c>
      <c r="AV573" s="12" t="s">
        <v>87</v>
      </c>
      <c r="AW573" s="12" t="s">
        <v>31</v>
      </c>
      <c r="AX573" s="12" t="s">
        <v>75</v>
      </c>
      <c r="AY573" s="170" t="s">
        <v>283</v>
      </c>
    </row>
    <row r="574" spans="2:65" s="12" customFormat="1" ht="11.25">
      <c r="B574" s="168"/>
      <c r="D574" s="169" t="s">
        <v>291</v>
      </c>
      <c r="E574" s="170" t="s">
        <v>1</v>
      </c>
      <c r="F574" s="171" t="s">
        <v>5331</v>
      </c>
      <c r="H574" s="172">
        <v>228.22</v>
      </c>
      <c r="I574" s="173"/>
      <c r="L574" s="168"/>
      <c r="M574" s="174"/>
      <c r="T574" s="175"/>
      <c r="AT574" s="170" t="s">
        <v>291</v>
      </c>
      <c r="AU574" s="170" t="s">
        <v>87</v>
      </c>
      <c r="AV574" s="12" t="s">
        <v>87</v>
      </c>
      <c r="AW574" s="12" t="s">
        <v>31</v>
      </c>
      <c r="AX574" s="12" t="s">
        <v>75</v>
      </c>
      <c r="AY574" s="170" t="s">
        <v>283</v>
      </c>
    </row>
    <row r="575" spans="2:65" s="12" customFormat="1" ht="11.25">
      <c r="B575" s="168"/>
      <c r="D575" s="169" t="s">
        <v>291</v>
      </c>
      <c r="E575" s="170" t="s">
        <v>1</v>
      </c>
      <c r="F575" s="171" t="s">
        <v>5497</v>
      </c>
      <c r="H575" s="172">
        <v>361.08</v>
      </c>
      <c r="I575" s="173"/>
      <c r="L575" s="168"/>
      <c r="M575" s="174"/>
      <c r="T575" s="175"/>
      <c r="AT575" s="170" t="s">
        <v>291</v>
      </c>
      <c r="AU575" s="170" t="s">
        <v>87</v>
      </c>
      <c r="AV575" s="12" t="s">
        <v>87</v>
      </c>
      <c r="AW575" s="12" t="s">
        <v>31</v>
      </c>
      <c r="AX575" s="12" t="s">
        <v>75</v>
      </c>
      <c r="AY575" s="170" t="s">
        <v>283</v>
      </c>
    </row>
    <row r="576" spans="2:65" s="13" customFormat="1" ht="11.25">
      <c r="B576" s="176"/>
      <c r="D576" s="169" t="s">
        <v>291</v>
      </c>
      <c r="E576" s="177" t="s">
        <v>1</v>
      </c>
      <c r="F576" s="178" t="s">
        <v>293</v>
      </c>
      <c r="H576" s="179">
        <v>1088.6300000000001</v>
      </c>
      <c r="I576" s="180"/>
      <c r="L576" s="176"/>
      <c r="M576" s="181"/>
      <c r="T576" s="182"/>
      <c r="AT576" s="177" t="s">
        <v>291</v>
      </c>
      <c r="AU576" s="177" t="s">
        <v>87</v>
      </c>
      <c r="AV576" s="13" t="s">
        <v>289</v>
      </c>
      <c r="AW576" s="13" t="s">
        <v>31</v>
      </c>
      <c r="AX576" s="13" t="s">
        <v>82</v>
      </c>
      <c r="AY576" s="177" t="s">
        <v>283</v>
      </c>
    </row>
    <row r="577" spans="2:65" s="1" customFormat="1" ht="37.9" customHeight="1">
      <c r="B577" s="125"/>
      <c r="C577" s="155" t="s">
        <v>1019</v>
      </c>
      <c r="D577" s="155" t="s">
        <v>285</v>
      </c>
      <c r="E577" s="156" t="s">
        <v>947</v>
      </c>
      <c r="F577" s="157" t="s">
        <v>5500</v>
      </c>
      <c r="G577" s="158" t="s">
        <v>644</v>
      </c>
      <c r="H577" s="159">
        <v>318.64600000000002</v>
      </c>
      <c r="I577" s="160"/>
      <c r="J577" s="161">
        <f>ROUND(I577*H577,2)</f>
        <v>0</v>
      </c>
      <c r="K577" s="162"/>
      <c r="L577" s="31"/>
      <c r="M577" s="163" t="s">
        <v>1</v>
      </c>
      <c r="N577" s="124" t="s">
        <v>41</v>
      </c>
      <c r="P577" s="164">
        <f>O577*H577</f>
        <v>0</v>
      </c>
      <c r="Q577" s="164">
        <v>2.3700000000000001E-3</v>
      </c>
      <c r="R577" s="164">
        <f>Q577*H577</f>
        <v>0.75519102000000005</v>
      </c>
      <c r="S577" s="164">
        <v>0</v>
      </c>
      <c r="T577" s="165">
        <f>S577*H577</f>
        <v>0</v>
      </c>
      <c r="AR577" s="166" t="s">
        <v>358</v>
      </c>
      <c r="AT577" s="166" t="s">
        <v>285</v>
      </c>
      <c r="AU577" s="166" t="s">
        <v>87</v>
      </c>
      <c r="AY577" s="16" t="s">
        <v>283</v>
      </c>
      <c r="BE577" s="167">
        <f>IF(N577="základná",J577,0)</f>
        <v>0</v>
      </c>
      <c r="BF577" s="167">
        <f>IF(N577="znížená",J577,0)</f>
        <v>0</v>
      </c>
      <c r="BG577" s="167">
        <f>IF(N577="zákl. prenesená",J577,0)</f>
        <v>0</v>
      </c>
      <c r="BH577" s="167">
        <f>IF(N577="zníž. prenesená",J577,0)</f>
        <v>0</v>
      </c>
      <c r="BI577" s="167">
        <f>IF(N577="nulová",J577,0)</f>
        <v>0</v>
      </c>
      <c r="BJ577" s="16" t="s">
        <v>87</v>
      </c>
      <c r="BK577" s="167">
        <f>ROUND(I577*H577,2)</f>
        <v>0</v>
      </c>
      <c r="BL577" s="16" t="s">
        <v>358</v>
      </c>
      <c r="BM577" s="166" t="s">
        <v>949</v>
      </c>
    </row>
    <row r="578" spans="2:65" s="14" customFormat="1" ht="11.25">
      <c r="B578" s="183"/>
      <c r="D578" s="169" t="s">
        <v>291</v>
      </c>
      <c r="E578" s="184" t="s">
        <v>1</v>
      </c>
      <c r="F578" s="185" t="s">
        <v>5308</v>
      </c>
      <c r="H578" s="184" t="s">
        <v>1</v>
      </c>
      <c r="I578" s="186"/>
      <c r="L578" s="183"/>
      <c r="M578" s="187"/>
      <c r="T578" s="188"/>
      <c r="AT578" s="184" t="s">
        <v>291</v>
      </c>
      <c r="AU578" s="184" t="s">
        <v>87</v>
      </c>
      <c r="AV578" s="14" t="s">
        <v>82</v>
      </c>
      <c r="AW578" s="14" t="s">
        <v>31</v>
      </c>
      <c r="AX578" s="14" t="s">
        <v>75</v>
      </c>
      <c r="AY578" s="184" t="s">
        <v>283</v>
      </c>
    </row>
    <row r="579" spans="2:65" s="12" customFormat="1" ht="11.25">
      <c r="B579" s="168"/>
      <c r="D579" s="169" t="s">
        <v>291</v>
      </c>
      <c r="E579" s="170" t="s">
        <v>1</v>
      </c>
      <c r="F579" s="171" t="s">
        <v>5501</v>
      </c>
      <c r="H579" s="172">
        <v>116.346</v>
      </c>
      <c r="I579" s="173"/>
      <c r="L579" s="168"/>
      <c r="M579" s="174"/>
      <c r="T579" s="175"/>
      <c r="AT579" s="170" t="s">
        <v>291</v>
      </c>
      <c r="AU579" s="170" t="s">
        <v>87</v>
      </c>
      <c r="AV579" s="12" t="s">
        <v>87</v>
      </c>
      <c r="AW579" s="12" t="s">
        <v>31</v>
      </c>
      <c r="AX579" s="12" t="s">
        <v>75</v>
      </c>
      <c r="AY579" s="170" t="s">
        <v>283</v>
      </c>
    </row>
    <row r="580" spans="2:65" s="12" customFormat="1" ht="11.25">
      <c r="B580" s="168"/>
      <c r="D580" s="169" t="s">
        <v>291</v>
      </c>
      <c r="E580" s="170" t="s">
        <v>1</v>
      </c>
      <c r="F580" s="171" t="s">
        <v>5502</v>
      </c>
      <c r="H580" s="172">
        <v>-7.2</v>
      </c>
      <c r="I580" s="173"/>
      <c r="L580" s="168"/>
      <c r="M580" s="174"/>
      <c r="T580" s="175"/>
      <c r="AT580" s="170" t="s">
        <v>291</v>
      </c>
      <c r="AU580" s="170" t="s">
        <v>87</v>
      </c>
      <c r="AV580" s="12" t="s">
        <v>87</v>
      </c>
      <c r="AW580" s="12" t="s">
        <v>31</v>
      </c>
      <c r="AX580" s="12" t="s">
        <v>75</v>
      </c>
      <c r="AY580" s="170" t="s">
        <v>283</v>
      </c>
    </row>
    <row r="581" spans="2:65" s="14" customFormat="1" ht="11.25">
      <c r="B581" s="183"/>
      <c r="D581" s="169" t="s">
        <v>291</v>
      </c>
      <c r="E581" s="184" t="s">
        <v>1</v>
      </c>
      <c r="F581" s="185" t="s">
        <v>5503</v>
      </c>
      <c r="H581" s="184" t="s">
        <v>1</v>
      </c>
      <c r="I581" s="186"/>
      <c r="L581" s="183"/>
      <c r="M581" s="187"/>
      <c r="T581" s="188"/>
      <c r="AT581" s="184" t="s">
        <v>291</v>
      </c>
      <c r="AU581" s="184" t="s">
        <v>87</v>
      </c>
      <c r="AV581" s="14" t="s">
        <v>82</v>
      </c>
      <c r="AW581" s="14" t="s">
        <v>31</v>
      </c>
      <c r="AX581" s="14" t="s">
        <v>75</v>
      </c>
      <c r="AY581" s="184" t="s">
        <v>283</v>
      </c>
    </row>
    <row r="582" spans="2:65" s="12" customFormat="1" ht="11.25">
      <c r="B582" s="168"/>
      <c r="D582" s="169" t="s">
        <v>291</v>
      </c>
      <c r="E582" s="170" t="s">
        <v>1</v>
      </c>
      <c r="F582" s="171" t="s">
        <v>5504</v>
      </c>
      <c r="H582" s="172">
        <v>209.5</v>
      </c>
      <c r="I582" s="173"/>
      <c r="L582" s="168"/>
      <c r="M582" s="174"/>
      <c r="T582" s="175"/>
      <c r="AT582" s="170" t="s">
        <v>291</v>
      </c>
      <c r="AU582" s="170" t="s">
        <v>87</v>
      </c>
      <c r="AV582" s="12" t="s">
        <v>87</v>
      </c>
      <c r="AW582" s="12" t="s">
        <v>31</v>
      </c>
      <c r="AX582" s="12" t="s">
        <v>75</v>
      </c>
      <c r="AY582" s="170" t="s">
        <v>283</v>
      </c>
    </row>
    <row r="583" spans="2:65" s="13" customFormat="1" ht="11.25">
      <c r="B583" s="176"/>
      <c r="D583" s="169" t="s">
        <v>291</v>
      </c>
      <c r="E583" s="177" t="s">
        <v>1</v>
      </c>
      <c r="F583" s="178" t="s">
        <v>293</v>
      </c>
      <c r="H583" s="179">
        <v>318.64600000000002</v>
      </c>
      <c r="I583" s="180"/>
      <c r="L583" s="176"/>
      <c r="M583" s="181"/>
      <c r="T583" s="182"/>
      <c r="AT583" s="177" t="s">
        <v>291</v>
      </c>
      <c r="AU583" s="177" t="s">
        <v>87</v>
      </c>
      <c r="AV583" s="13" t="s">
        <v>289</v>
      </c>
      <c r="AW583" s="13" t="s">
        <v>31</v>
      </c>
      <c r="AX583" s="13" t="s">
        <v>82</v>
      </c>
      <c r="AY583" s="177" t="s">
        <v>283</v>
      </c>
    </row>
    <row r="584" spans="2:65" s="1" customFormat="1" ht="24.2" customHeight="1">
      <c r="B584" s="125"/>
      <c r="C584" s="155" t="s">
        <v>1024</v>
      </c>
      <c r="D584" s="155" t="s">
        <v>285</v>
      </c>
      <c r="E584" s="156" t="s">
        <v>952</v>
      </c>
      <c r="F584" s="157" t="s">
        <v>953</v>
      </c>
      <c r="G584" s="158" t="s">
        <v>954</v>
      </c>
      <c r="H584" s="200"/>
      <c r="I584" s="160"/>
      <c r="J584" s="161">
        <f>ROUND(I584*H584,2)</f>
        <v>0</v>
      </c>
      <c r="K584" s="162"/>
      <c r="L584" s="31"/>
      <c r="M584" s="163" t="s">
        <v>1</v>
      </c>
      <c r="N584" s="124" t="s">
        <v>41</v>
      </c>
      <c r="P584" s="164">
        <f>O584*H584</f>
        <v>0</v>
      </c>
      <c r="Q584" s="164">
        <v>0</v>
      </c>
      <c r="R584" s="164">
        <f>Q584*H584</f>
        <v>0</v>
      </c>
      <c r="S584" s="164">
        <v>0</v>
      </c>
      <c r="T584" s="165">
        <f>S584*H584</f>
        <v>0</v>
      </c>
      <c r="AR584" s="166" t="s">
        <v>358</v>
      </c>
      <c r="AT584" s="166" t="s">
        <v>285</v>
      </c>
      <c r="AU584" s="166" t="s">
        <v>87</v>
      </c>
      <c r="AY584" s="16" t="s">
        <v>283</v>
      </c>
      <c r="BE584" s="167">
        <f>IF(N584="základná",J584,0)</f>
        <v>0</v>
      </c>
      <c r="BF584" s="167">
        <f>IF(N584="znížená",J584,0)</f>
        <v>0</v>
      </c>
      <c r="BG584" s="167">
        <f>IF(N584="zákl. prenesená",J584,0)</f>
        <v>0</v>
      </c>
      <c r="BH584" s="167">
        <f>IF(N584="zníž. prenesená",J584,0)</f>
        <v>0</v>
      </c>
      <c r="BI584" s="167">
        <f>IF(N584="nulová",J584,0)</f>
        <v>0</v>
      </c>
      <c r="BJ584" s="16" t="s">
        <v>87</v>
      </c>
      <c r="BK584" s="167">
        <f>ROUND(I584*H584,2)</f>
        <v>0</v>
      </c>
      <c r="BL584" s="16" t="s">
        <v>358</v>
      </c>
      <c r="BM584" s="166" t="s">
        <v>955</v>
      </c>
    </row>
    <row r="585" spans="2:65" s="11" customFormat="1" ht="22.9" customHeight="1">
      <c r="B585" s="143"/>
      <c r="D585" s="144" t="s">
        <v>74</v>
      </c>
      <c r="E585" s="153" t="s">
        <v>956</v>
      </c>
      <c r="F585" s="153" t="s">
        <v>957</v>
      </c>
      <c r="I585" s="146"/>
      <c r="J585" s="154">
        <f>BK585</f>
        <v>0</v>
      </c>
      <c r="L585" s="143"/>
      <c r="M585" s="148"/>
      <c r="P585" s="149">
        <f>SUM(P586:P612)</f>
        <v>0</v>
      </c>
      <c r="R585" s="149">
        <f>SUM(R586:R612)</f>
        <v>12.129998560000001</v>
      </c>
      <c r="T585" s="150">
        <f>SUM(T586:T612)</f>
        <v>10.510719999999999</v>
      </c>
      <c r="AR585" s="144" t="s">
        <v>87</v>
      </c>
      <c r="AT585" s="151" t="s">
        <v>74</v>
      </c>
      <c r="AU585" s="151" t="s">
        <v>82</v>
      </c>
      <c r="AY585" s="144" t="s">
        <v>283</v>
      </c>
      <c r="BK585" s="152">
        <f>SUM(BK586:BK612)</f>
        <v>0</v>
      </c>
    </row>
    <row r="586" spans="2:65" s="1" customFormat="1" ht="21.75" customHeight="1">
      <c r="B586" s="125"/>
      <c r="C586" s="155" t="s">
        <v>1028</v>
      </c>
      <c r="D586" s="155" t="s">
        <v>285</v>
      </c>
      <c r="E586" s="156" t="s">
        <v>959</v>
      </c>
      <c r="F586" s="157" t="s">
        <v>960</v>
      </c>
      <c r="G586" s="158" t="s">
        <v>288</v>
      </c>
      <c r="H586" s="159">
        <v>1139.8800000000001</v>
      </c>
      <c r="I586" s="160"/>
      <c r="J586" s="161">
        <f>ROUND(I586*H586,2)</f>
        <v>0</v>
      </c>
      <c r="K586" s="162"/>
      <c r="L586" s="31"/>
      <c r="M586" s="163" t="s">
        <v>1</v>
      </c>
      <c r="N586" s="124" t="s">
        <v>41</v>
      </c>
      <c r="P586" s="164">
        <f>O586*H586</f>
        <v>0</v>
      </c>
      <c r="Q586" s="164">
        <v>0</v>
      </c>
      <c r="R586" s="164">
        <f>Q586*H586</f>
        <v>0</v>
      </c>
      <c r="S586" s="164">
        <v>0</v>
      </c>
      <c r="T586" s="165">
        <f>S586*H586</f>
        <v>0</v>
      </c>
      <c r="AR586" s="166" t="s">
        <v>358</v>
      </c>
      <c r="AT586" s="166" t="s">
        <v>285</v>
      </c>
      <c r="AU586" s="166" t="s">
        <v>87</v>
      </c>
      <c r="AY586" s="16" t="s">
        <v>283</v>
      </c>
      <c r="BE586" s="167">
        <f>IF(N586="základná",J586,0)</f>
        <v>0</v>
      </c>
      <c r="BF586" s="167">
        <f>IF(N586="znížená",J586,0)</f>
        <v>0</v>
      </c>
      <c r="BG586" s="167">
        <f>IF(N586="zákl. prenesená",J586,0)</f>
        <v>0</v>
      </c>
      <c r="BH586" s="167">
        <f>IF(N586="zníž. prenesená",J586,0)</f>
        <v>0</v>
      </c>
      <c r="BI586" s="167">
        <f>IF(N586="nulová",J586,0)</f>
        <v>0</v>
      </c>
      <c r="BJ586" s="16" t="s">
        <v>87</v>
      </c>
      <c r="BK586" s="167">
        <f>ROUND(I586*H586,2)</f>
        <v>0</v>
      </c>
      <c r="BL586" s="16" t="s">
        <v>358</v>
      </c>
      <c r="BM586" s="166" t="s">
        <v>961</v>
      </c>
    </row>
    <row r="587" spans="2:65" s="12" customFormat="1" ht="11.25">
      <c r="B587" s="168"/>
      <c r="D587" s="169" t="s">
        <v>291</v>
      </c>
      <c r="E587" s="170" t="s">
        <v>1</v>
      </c>
      <c r="F587" s="171" t="s">
        <v>5505</v>
      </c>
      <c r="H587" s="172">
        <v>1139.8800000000001</v>
      </c>
      <c r="I587" s="173"/>
      <c r="L587" s="168"/>
      <c r="M587" s="174"/>
      <c r="T587" s="175"/>
      <c r="AT587" s="170" t="s">
        <v>291</v>
      </c>
      <c r="AU587" s="170" t="s">
        <v>87</v>
      </c>
      <c r="AV587" s="12" t="s">
        <v>87</v>
      </c>
      <c r="AW587" s="12" t="s">
        <v>31</v>
      </c>
      <c r="AX587" s="12" t="s">
        <v>82</v>
      </c>
      <c r="AY587" s="170" t="s">
        <v>283</v>
      </c>
    </row>
    <row r="588" spans="2:65" s="1" customFormat="1" ht="24.2" customHeight="1">
      <c r="B588" s="125"/>
      <c r="C588" s="189" t="s">
        <v>1033</v>
      </c>
      <c r="D588" s="189" t="s">
        <v>582</v>
      </c>
      <c r="E588" s="190" t="s">
        <v>965</v>
      </c>
      <c r="F588" s="191" t="s">
        <v>966</v>
      </c>
      <c r="G588" s="192" t="s">
        <v>288</v>
      </c>
      <c r="H588" s="193">
        <v>1310.8620000000001</v>
      </c>
      <c r="I588" s="194"/>
      <c r="J588" s="195">
        <f>ROUND(I588*H588,2)</f>
        <v>0</v>
      </c>
      <c r="K588" s="196"/>
      <c r="L588" s="197"/>
      <c r="M588" s="198" t="s">
        <v>1</v>
      </c>
      <c r="N588" s="199" t="s">
        <v>41</v>
      </c>
      <c r="P588" s="164">
        <f>O588*H588</f>
        <v>0</v>
      </c>
      <c r="Q588" s="164">
        <v>1.3999999999999999E-4</v>
      </c>
      <c r="R588" s="164">
        <f>Q588*H588</f>
        <v>0.18352067999999999</v>
      </c>
      <c r="S588" s="164">
        <v>0</v>
      </c>
      <c r="T588" s="165">
        <f>S588*H588</f>
        <v>0</v>
      </c>
      <c r="AR588" s="166" t="s">
        <v>473</v>
      </c>
      <c r="AT588" s="166" t="s">
        <v>582</v>
      </c>
      <c r="AU588" s="166" t="s">
        <v>87</v>
      </c>
      <c r="AY588" s="16" t="s">
        <v>283</v>
      </c>
      <c r="BE588" s="167">
        <f>IF(N588="základná",J588,0)</f>
        <v>0</v>
      </c>
      <c r="BF588" s="167">
        <f>IF(N588="znížená",J588,0)</f>
        <v>0</v>
      </c>
      <c r="BG588" s="167">
        <f>IF(N588="zákl. prenesená",J588,0)</f>
        <v>0</v>
      </c>
      <c r="BH588" s="167">
        <f>IF(N588="zníž. prenesená",J588,0)</f>
        <v>0</v>
      </c>
      <c r="BI588" s="167">
        <f>IF(N588="nulová",J588,0)</f>
        <v>0</v>
      </c>
      <c r="BJ588" s="16" t="s">
        <v>87</v>
      </c>
      <c r="BK588" s="167">
        <f>ROUND(I588*H588,2)</f>
        <v>0</v>
      </c>
      <c r="BL588" s="16" t="s">
        <v>358</v>
      </c>
      <c r="BM588" s="166" t="s">
        <v>967</v>
      </c>
    </row>
    <row r="589" spans="2:65" s="12" customFormat="1" ht="11.25">
      <c r="B589" s="168"/>
      <c r="D589" s="169" t="s">
        <v>291</v>
      </c>
      <c r="F589" s="171" t="s">
        <v>5506</v>
      </c>
      <c r="H589" s="172">
        <v>1310.8620000000001</v>
      </c>
      <c r="I589" s="173"/>
      <c r="L589" s="168"/>
      <c r="M589" s="174"/>
      <c r="T589" s="175"/>
      <c r="AT589" s="170" t="s">
        <v>291</v>
      </c>
      <c r="AU589" s="170" t="s">
        <v>87</v>
      </c>
      <c r="AV589" s="12" t="s">
        <v>87</v>
      </c>
      <c r="AW589" s="12" t="s">
        <v>3</v>
      </c>
      <c r="AX589" s="12" t="s">
        <v>82</v>
      </c>
      <c r="AY589" s="170" t="s">
        <v>283</v>
      </c>
    </row>
    <row r="590" spans="2:65" s="1" customFormat="1" ht="33" customHeight="1">
      <c r="B590" s="125"/>
      <c r="C590" s="155" t="s">
        <v>1039</v>
      </c>
      <c r="D590" s="155" t="s">
        <v>285</v>
      </c>
      <c r="E590" s="156" t="s">
        <v>970</v>
      </c>
      <c r="F590" s="157" t="s">
        <v>971</v>
      </c>
      <c r="G590" s="158" t="s">
        <v>288</v>
      </c>
      <c r="H590" s="159">
        <v>786.48</v>
      </c>
      <c r="I590" s="160"/>
      <c r="J590" s="161">
        <f>ROUND(I590*H590,2)</f>
        <v>0</v>
      </c>
      <c r="K590" s="162"/>
      <c r="L590" s="31"/>
      <c r="M590" s="163" t="s">
        <v>1</v>
      </c>
      <c r="N590" s="124" t="s">
        <v>41</v>
      </c>
      <c r="P590" s="164">
        <f>O590*H590</f>
        <v>0</v>
      </c>
      <c r="Q590" s="164">
        <v>1.4999999999999999E-4</v>
      </c>
      <c r="R590" s="164">
        <f>Q590*H590</f>
        <v>0.11797199999999999</v>
      </c>
      <c r="S590" s="164">
        <v>0</v>
      </c>
      <c r="T590" s="165">
        <f>S590*H590</f>
        <v>0</v>
      </c>
      <c r="AR590" s="166" t="s">
        <v>358</v>
      </c>
      <c r="AT590" s="166" t="s">
        <v>285</v>
      </c>
      <c r="AU590" s="166" t="s">
        <v>87</v>
      </c>
      <c r="AY590" s="16" t="s">
        <v>283</v>
      </c>
      <c r="BE590" s="167">
        <f>IF(N590="základná",J590,0)</f>
        <v>0</v>
      </c>
      <c r="BF590" s="167">
        <f>IF(N590="znížená",J590,0)</f>
        <v>0</v>
      </c>
      <c r="BG590" s="167">
        <f>IF(N590="zákl. prenesená",J590,0)</f>
        <v>0</v>
      </c>
      <c r="BH590" s="167">
        <f>IF(N590="zníž. prenesená",J590,0)</f>
        <v>0</v>
      </c>
      <c r="BI590" s="167">
        <f>IF(N590="nulová",J590,0)</f>
        <v>0</v>
      </c>
      <c r="BJ590" s="16" t="s">
        <v>87</v>
      </c>
      <c r="BK590" s="167">
        <f>ROUND(I590*H590,2)</f>
        <v>0</v>
      </c>
      <c r="BL590" s="16" t="s">
        <v>358</v>
      </c>
      <c r="BM590" s="166" t="s">
        <v>972</v>
      </c>
    </row>
    <row r="591" spans="2:65" s="12" customFormat="1" ht="11.25">
      <c r="B591" s="168"/>
      <c r="D591" s="169" t="s">
        <v>291</v>
      </c>
      <c r="E591" s="170" t="s">
        <v>1</v>
      </c>
      <c r="F591" s="171" t="s">
        <v>5507</v>
      </c>
      <c r="H591" s="172">
        <v>786.48</v>
      </c>
      <c r="I591" s="173"/>
      <c r="L591" s="168"/>
      <c r="M591" s="174"/>
      <c r="T591" s="175"/>
      <c r="AT591" s="170" t="s">
        <v>291</v>
      </c>
      <c r="AU591" s="170" t="s">
        <v>87</v>
      </c>
      <c r="AV591" s="12" t="s">
        <v>87</v>
      </c>
      <c r="AW591" s="12" t="s">
        <v>31</v>
      </c>
      <c r="AX591" s="12" t="s">
        <v>82</v>
      </c>
      <c r="AY591" s="170" t="s">
        <v>283</v>
      </c>
    </row>
    <row r="592" spans="2:65" s="1" customFormat="1" ht="24.2" customHeight="1">
      <c r="B592" s="125"/>
      <c r="C592" s="189" t="s">
        <v>1048</v>
      </c>
      <c r="D592" s="189" t="s">
        <v>582</v>
      </c>
      <c r="E592" s="190" t="s">
        <v>974</v>
      </c>
      <c r="F592" s="191" t="s">
        <v>975</v>
      </c>
      <c r="G592" s="192" t="s">
        <v>373</v>
      </c>
      <c r="H592" s="193">
        <v>3145.92</v>
      </c>
      <c r="I592" s="194"/>
      <c r="J592" s="195">
        <f>ROUND(I592*H592,2)</f>
        <v>0</v>
      </c>
      <c r="K592" s="196"/>
      <c r="L592" s="197"/>
      <c r="M592" s="198" t="s">
        <v>1</v>
      </c>
      <c r="N592" s="199" t="s">
        <v>41</v>
      </c>
      <c r="P592" s="164">
        <f>O592*H592</f>
        <v>0</v>
      </c>
      <c r="Q592" s="164">
        <v>1E-3</v>
      </c>
      <c r="R592" s="164">
        <f>Q592*H592</f>
        <v>3.1459200000000003</v>
      </c>
      <c r="S592" s="164">
        <v>0</v>
      </c>
      <c r="T592" s="165">
        <f>S592*H592</f>
        <v>0</v>
      </c>
      <c r="AR592" s="166" t="s">
        <v>473</v>
      </c>
      <c r="AT592" s="166" t="s">
        <v>582</v>
      </c>
      <c r="AU592" s="166" t="s">
        <v>87</v>
      </c>
      <c r="AY592" s="16" t="s">
        <v>283</v>
      </c>
      <c r="BE592" s="167">
        <f>IF(N592="základná",J592,0)</f>
        <v>0</v>
      </c>
      <c r="BF592" s="167">
        <f>IF(N592="znížená",J592,0)</f>
        <v>0</v>
      </c>
      <c r="BG592" s="167">
        <f>IF(N592="zákl. prenesená",J592,0)</f>
        <v>0</v>
      </c>
      <c r="BH592" s="167">
        <f>IF(N592="zníž. prenesená",J592,0)</f>
        <v>0</v>
      </c>
      <c r="BI592" s="167">
        <f>IF(N592="nulová",J592,0)</f>
        <v>0</v>
      </c>
      <c r="BJ592" s="16" t="s">
        <v>87</v>
      </c>
      <c r="BK592" s="167">
        <f>ROUND(I592*H592,2)</f>
        <v>0</v>
      </c>
      <c r="BL592" s="16" t="s">
        <v>358</v>
      </c>
      <c r="BM592" s="166" t="s">
        <v>976</v>
      </c>
    </row>
    <row r="593" spans="2:65" s="12" customFormat="1" ht="11.25">
      <c r="B593" s="168"/>
      <c r="D593" s="169" t="s">
        <v>291</v>
      </c>
      <c r="F593" s="171" t="s">
        <v>5508</v>
      </c>
      <c r="H593" s="172">
        <v>3145.92</v>
      </c>
      <c r="I593" s="173"/>
      <c r="L593" s="168"/>
      <c r="M593" s="174"/>
      <c r="T593" s="175"/>
      <c r="AT593" s="170" t="s">
        <v>291</v>
      </c>
      <c r="AU593" s="170" t="s">
        <v>87</v>
      </c>
      <c r="AV593" s="12" t="s">
        <v>87</v>
      </c>
      <c r="AW593" s="12" t="s">
        <v>3</v>
      </c>
      <c r="AX593" s="12" t="s">
        <v>82</v>
      </c>
      <c r="AY593" s="170" t="s">
        <v>283</v>
      </c>
    </row>
    <row r="594" spans="2:65" s="1" customFormat="1" ht="24.2" customHeight="1">
      <c r="B594" s="125"/>
      <c r="C594" s="189" t="s">
        <v>1053</v>
      </c>
      <c r="D594" s="189" t="s">
        <v>582</v>
      </c>
      <c r="E594" s="190" t="s">
        <v>978</v>
      </c>
      <c r="F594" s="191" t="s">
        <v>979</v>
      </c>
      <c r="G594" s="192" t="s">
        <v>373</v>
      </c>
      <c r="H594" s="193">
        <v>3145.92</v>
      </c>
      <c r="I594" s="194"/>
      <c r="J594" s="195">
        <f>ROUND(I594*H594,2)</f>
        <v>0</v>
      </c>
      <c r="K594" s="196"/>
      <c r="L594" s="197"/>
      <c r="M594" s="198" t="s">
        <v>1</v>
      </c>
      <c r="N594" s="199" t="s">
        <v>41</v>
      </c>
      <c r="P594" s="164">
        <f>O594*H594</f>
        <v>0</v>
      </c>
      <c r="Q594" s="164">
        <v>3.5E-4</v>
      </c>
      <c r="R594" s="164">
        <f>Q594*H594</f>
        <v>1.1010720000000001</v>
      </c>
      <c r="S594" s="164">
        <v>0</v>
      </c>
      <c r="T594" s="165">
        <f>S594*H594</f>
        <v>0</v>
      </c>
      <c r="AR594" s="166" t="s">
        <v>473</v>
      </c>
      <c r="AT594" s="166" t="s">
        <v>582</v>
      </c>
      <c r="AU594" s="166" t="s">
        <v>87</v>
      </c>
      <c r="AY594" s="16" t="s">
        <v>283</v>
      </c>
      <c r="BE594" s="167">
        <f>IF(N594="základná",J594,0)</f>
        <v>0</v>
      </c>
      <c r="BF594" s="167">
        <f>IF(N594="znížená",J594,0)</f>
        <v>0</v>
      </c>
      <c r="BG594" s="167">
        <f>IF(N594="zákl. prenesená",J594,0)</f>
        <v>0</v>
      </c>
      <c r="BH594" s="167">
        <f>IF(N594="zníž. prenesená",J594,0)</f>
        <v>0</v>
      </c>
      <c r="BI594" s="167">
        <f>IF(N594="nulová",J594,0)</f>
        <v>0</v>
      </c>
      <c r="BJ594" s="16" t="s">
        <v>87</v>
      </c>
      <c r="BK594" s="167">
        <f>ROUND(I594*H594,2)</f>
        <v>0</v>
      </c>
      <c r="BL594" s="16" t="s">
        <v>358</v>
      </c>
      <c r="BM594" s="166" t="s">
        <v>980</v>
      </c>
    </row>
    <row r="595" spans="2:65" s="1" customFormat="1" ht="37.9" customHeight="1">
      <c r="B595" s="125"/>
      <c r="C595" s="189" t="s">
        <v>1061</v>
      </c>
      <c r="D595" s="189" t="s">
        <v>582</v>
      </c>
      <c r="E595" s="190" t="s">
        <v>986</v>
      </c>
      <c r="F595" s="191" t="s">
        <v>987</v>
      </c>
      <c r="G595" s="192" t="s">
        <v>288</v>
      </c>
      <c r="H595" s="193">
        <v>904.452</v>
      </c>
      <c r="I595" s="194"/>
      <c r="J595" s="195">
        <f>ROUND(I595*H595,2)</f>
        <v>0</v>
      </c>
      <c r="K595" s="196"/>
      <c r="L595" s="197"/>
      <c r="M595" s="198" t="s">
        <v>1</v>
      </c>
      <c r="N595" s="199" t="s">
        <v>41</v>
      </c>
      <c r="P595" s="164">
        <f>O595*H595</f>
        <v>0</v>
      </c>
      <c r="Q595" s="164">
        <v>7.4400000000000004E-3</v>
      </c>
      <c r="R595" s="164">
        <f>Q595*H595</f>
        <v>6.7291228800000003</v>
      </c>
      <c r="S595" s="164">
        <v>0</v>
      </c>
      <c r="T595" s="165">
        <f>S595*H595</f>
        <v>0</v>
      </c>
      <c r="AR595" s="166" t="s">
        <v>473</v>
      </c>
      <c r="AT595" s="166" t="s">
        <v>582</v>
      </c>
      <c r="AU595" s="166" t="s">
        <v>87</v>
      </c>
      <c r="AY595" s="16" t="s">
        <v>283</v>
      </c>
      <c r="BE595" s="167">
        <f>IF(N595="základná",J595,0)</f>
        <v>0</v>
      </c>
      <c r="BF595" s="167">
        <f>IF(N595="znížená",J595,0)</f>
        <v>0</v>
      </c>
      <c r="BG595" s="167">
        <f>IF(N595="zákl. prenesená",J595,0)</f>
        <v>0</v>
      </c>
      <c r="BH595" s="167">
        <f>IF(N595="zníž. prenesená",J595,0)</f>
        <v>0</v>
      </c>
      <c r="BI595" s="167">
        <f>IF(N595="nulová",J595,0)</f>
        <v>0</v>
      </c>
      <c r="BJ595" s="16" t="s">
        <v>87</v>
      </c>
      <c r="BK595" s="167">
        <f>ROUND(I595*H595,2)</f>
        <v>0</v>
      </c>
      <c r="BL595" s="16" t="s">
        <v>358</v>
      </c>
      <c r="BM595" s="166" t="s">
        <v>988</v>
      </c>
    </row>
    <row r="596" spans="2:65" s="12" customFormat="1" ht="11.25">
      <c r="B596" s="168"/>
      <c r="D596" s="169" t="s">
        <v>291</v>
      </c>
      <c r="E596" s="170" t="s">
        <v>1</v>
      </c>
      <c r="F596" s="171" t="s">
        <v>5507</v>
      </c>
      <c r="H596" s="172">
        <v>786.48</v>
      </c>
      <c r="I596" s="173"/>
      <c r="L596" s="168"/>
      <c r="M596" s="174"/>
      <c r="T596" s="175"/>
      <c r="AT596" s="170" t="s">
        <v>291</v>
      </c>
      <c r="AU596" s="170" t="s">
        <v>87</v>
      </c>
      <c r="AV596" s="12" t="s">
        <v>87</v>
      </c>
      <c r="AW596" s="12" t="s">
        <v>31</v>
      </c>
      <c r="AX596" s="12" t="s">
        <v>82</v>
      </c>
      <c r="AY596" s="170" t="s">
        <v>283</v>
      </c>
    </row>
    <row r="597" spans="2:65" s="12" customFormat="1" ht="11.25">
      <c r="B597" s="168"/>
      <c r="D597" s="169" t="s">
        <v>291</v>
      </c>
      <c r="F597" s="171" t="s">
        <v>5509</v>
      </c>
      <c r="H597" s="172">
        <v>904.452</v>
      </c>
      <c r="I597" s="173"/>
      <c r="L597" s="168"/>
      <c r="M597" s="174"/>
      <c r="T597" s="175"/>
      <c r="AT597" s="170" t="s">
        <v>291</v>
      </c>
      <c r="AU597" s="170" t="s">
        <v>87</v>
      </c>
      <c r="AV597" s="12" t="s">
        <v>87</v>
      </c>
      <c r="AW597" s="12" t="s">
        <v>3</v>
      </c>
      <c r="AX597" s="12" t="s">
        <v>82</v>
      </c>
      <c r="AY597" s="170" t="s">
        <v>283</v>
      </c>
    </row>
    <row r="598" spans="2:65" s="1" customFormat="1" ht="33" customHeight="1">
      <c r="B598" s="125"/>
      <c r="C598" s="155" t="s">
        <v>1066</v>
      </c>
      <c r="D598" s="155" t="s">
        <v>285</v>
      </c>
      <c r="E598" s="156" t="s">
        <v>991</v>
      </c>
      <c r="F598" s="157" t="s">
        <v>992</v>
      </c>
      <c r="G598" s="158" t="s">
        <v>288</v>
      </c>
      <c r="H598" s="159">
        <v>656.92</v>
      </c>
      <c r="I598" s="160"/>
      <c r="J598" s="161">
        <f>ROUND(I598*H598,2)</f>
        <v>0</v>
      </c>
      <c r="K598" s="162"/>
      <c r="L598" s="31"/>
      <c r="M598" s="163" t="s">
        <v>1</v>
      </c>
      <c r="N598" s="124" t="s">
        <v>41</v>
      </c>
      <c r="P598" s="164">
        <f>O598*H598</f>
        <v>0</v>
      </c>
      <c r="Q598" s="164">
        <v>0</v>
      </c>
      <c r="R598" s="164">
        <f>Q598*H598</f>
        <v>0</v>
      </c>
      <c r="S598" s="164">
        <v>1.6E-2</v>
      </c>
      <c r="T598" s="165">
        <f>S598*H598</f>
        <v>10.510719999999999</v>
      </c>
      <c r="AR598" s="166" t="s">
        <v>358</v>
      </c>
      <c r="AT598" s="166" t="s">
        <v>285</v>
      </c>
      <c r="AU598" s="166" t="s">
        <v>87</v>
      </c>
      <c r="AY598" s="16" t="s">
        <v>283</v>
      </c>
      <c r="BE598" s="167">
        <f>IF(N598="základná",J598,0)</f>
        <v>0</v>
      </c>
      <c r="BF598" s="167">
        <f>IF(N598="znížená",J598,0)</f>
        <v>0</v>
      </c>
      <c r="BG598" s="167">
        <f>IF(N598="zákl. prenesená",J598,0)</f>
        <v>0</v>
      </c>
      <c r="BH598" s="167">
        <f>IF(N598="zníž. prenesená",J598,0)</f>
        <v>0</v>
      </c>
      <c r="BI598" s="167">
        <f>IF(N598="nulová",J598,0)</f>
        <v>0</v>
      </c>
      <c r="BJ598" s="16" t="s">
        <v>87</v>
      </c>
      <c r="BK598" s="167">
        <f>ROUND(I598*H598,2)</f>
        <v>0</v>
      </c>
      <c r="BL598" s="16" t="s">
        <v>358</v>
      </c>
      <c r="BM598" s="166" t="s">
        <v>993</v>
      </c>
    </row>
    <row r="599" spans="2:65" s="12" customFormat="1" ht="11.25">
      <c r="B599" s="168"/>
      <c r="D599" s="169" t="s">
        <v>291</v>
      </c>
      <c r="E599" s="170" t="s">
        <v>1</v>
      </c>
      <c r="F599" s="171" t="s">
        <v>5386</v>
      </c>
      <c r="H599" s="172">
        <v>656.92</v>
      </c>
      <c r="I599" s="173"/>
      <c r="L599" s="168"/>
      <c r="M599" s="174"/>
      <c r="T599" s="175"/>
      <c r="AT599" s="170" t="s">
        <v>291</v>
      </c>
      <c r="AU599" s="170" t="s">
        <v>87</v>
      </c>
      <c r="AV599" s="12" t="s">
        <v>87</v>
      </c>
      <c r="AW599" s="12" t="s">
        <v>31</v>
      </c>
      <c r="AX599" s="12" t="s">
        <v>82</v>
      </c>
      <c r="AY599" s="170" t="s">
        <v>283</v>
      </c>
    </row>
    <row r="600" spans="2:65" s="1" customFormat="1" ht="16.5" customHeight="1">
      <c r="B600" s="125"/>
      <c r="C600" s="155" t="s">
        <v>1071</v>
      </c>
      <c r="D600" s="155" t="s">
        <v>285</v>
      </c>
      <c r="E600" s="156" t="s">
        <v>995</v>
      </c>
      <c r="F600" s="157" t="s">
        <v>996</v>
      </c>
      <c r="G600" s="158" t="s">
        <v>373</v>
      </c>
      <c r="H600" s="159">
        <v>74</v>
      </c>
      <c r="I600" s="160"/>
      <c r="J600" s="161">
        <f>ROUND(I600*H600,2)</f>
        <v>0</v>
      </c>
      <c r="K600" s="162"/>
      <c r="L600" s="31"/>
      <c r="M600" s="163" t="s">
        <v>1</v>
      </c>
      <c r="N600" s="124" t="s">
        <v>41</v>
      </c>
      <c r="P600" s="164">
        <f>O600*H600</f>
        <v>0</v>
      </c>
      <c r="Q600" s="164">
        <v>4.0000000000000003E-5</v>
      </c>
      <c r="R600" s="164">
        <f>Q600*H600</f>
        <v>2.9600000000000004E-3</v>
      </c>
      <c r="S600" s="164">
        <v>0</v>
      </c>
      <c r="T600" s="165">
        <f>S600*H600</f>
        <v>0</v>
      </c>
      <c r="AR600" s="166" t="s">
        <v>358</v>
      </c>
      <c r="AT600" s="166" t="s">
        <v>285</v>
      </c>
      <c r="AU600" s="166" t="s">
        <v>87</v>
      </c>
      <c r="AY600" s="16" t="s">
        <v>283</v>
      </c>
      <c r="BE600" s="167">
        <f>IF(N600="základná",J600,0)</f>
        <v>0</v>
      </c>
      <c r="BF600" s="167">
        <f>IF(N600="znížená",J600,0)</f>
        <v>0</v>
      </c>
      <c r="BG600" s="167">
        <f>IF(N600="zákl. prenesená",J600,0)</f>
        <v>0</v>
      </c>
      <c r="BH600" s="167">
        <f>IF(N600="zníž. prenesená",J600,0)</f>
        <v>0</v>
      </c>
      <c r="BI600" s="167">
        <f>IF(N600="nulová",J600,0)</f>
        <v>0</v>
      </c>
      <c r="BJ600" s="16" t="s">
        <v>87</v>
      </c>
      <c r="BK600" s="167">
        <f>ROUND(I600*H600,2)</f>
        <v>0</v>
      </c>
      <c r="BL600" s="16" t="s">
        <v>358</v>
      </c>
      <c r="BM600" s="166" t="s">
        <v>997</v>
      </c>
    </row>
    <row r="601" spans="2:65" s="12" customFormat="1" ht="11.25">
      <c r="B601" s="168"/>
      <c r="D601" s="169" t="s">
        <v>291</v>
      </c>
      <c r="E601" s="170" t="s">
        <v>1</v>
      </c>
      <c r="F601" s="171" t="s">
        <v>720</v>
      </c>
      <c r="H601" s="172">
        <v>74</v>
      </c>
      <c r="I601" s="173"/>
      <c r="L601" s="168"/>
      <c r="M601" s="174"/>
      <c r="T601" s="175"/>
      <c r="AT601" s="170" t="s">
        <v>291</v>
      </c>
      <c r="AU601" s="170" t="s">
        <v>87</v>
      </c>
      <c r="AV601" s="12" t="s">
        <v>87</v>
      </c>
      <c r="AW601" s="12" t="s">
        <v>31</v>
      </c>
      <c r="AX601" s="12" t="s">
        <v>82</v>
      </c>
      <c r="AY601" s="170" t="s">
        <v>283</v>
      </c>
    </row>
    <row r="602" spans="2:65" s="1" customFormat="1" ht="24.2" customHeight="1">
      <c r="B602" s="125"/>
      <c r="C602" s="189" t="s">
        <v>1075</v>
      </c>
      <c r="D602" s="189" t="s">
        <v>582</v>
      </c>
      <c r="E602" s="190" t="s">
        <v>1000</v>
      </c>
      <c r="F602" s="191" t="s">
        <v>1001</v>
      </c>
      <c r="G602" s="192" t="s">
        <v>373</v>
      </c>
      <c r="H602" s="193">
        <v>74</v>
      </c>
      <c r="I602" s="194"/>
      <c r="J602" s="195">
        <f>ROUND(I602*H602,2)</f>
        <v>0</v>
      </c>
      <c r="K602" s="196"/>
      <c r="L602" s="197"/>
      <c r="M602" s="198" t="s">
        <v>1</v>
      </c>
      <c r="N602" s="199" t="s">
        <v>41</v>
      </c>
      <c r="P602" s="164">
        <f>O602*H602</f>
        <v>0</v>
      </c>
      <c r="Q602" s="164">
        <v>1.75E-3</v>
      </c>
      <c r="R602" s="164">
        <f>Q602*H602</f>
        <v>0.1295</v>
      </c>
      <c r="S602" s="164">
        <v>0</v>
      </c>
      <c r="T602" s="165">
        <f>S602*H602</f>
        <v>0</v>
      </c>
      <c r="AR602" s="166" t="s">
        <v>473</v>
      </c>
      <c r="AT602" s="166" t="s">
        <v>582</v>
      </c>
      <c r="AU602" s="166" t="s">
        <v>87</v>
      </c>
      <c r="AY602" s="16" t="s">
        <v>283</v>
      </c>
      <c r="BE602" s="167">
        <f>IF(N602="základná",J602,0)</f>
        <v>0</v>
      </c>
      <c r="BF602" s="167">
        <f>IF(N602="znížená",J602,0)</f>
        <v>0</v>
      </c>
      <c r="BG602" s="167">
        <f>IF(N602="zákl. prenesená",J602,0)</f>
        <v>0</v>
      </c>
      <c r="BH602" s="167">
        <f>IF(N602="zníž. prenesená",J602,0)</f>
        <v>0</v>
      </c>
      <c r="BI602" s="167">
        <f>IF(N602="nulová",J602,0)</f>
        <v>0</v>
      </c>
      <c r="BJ602" s="16" t="s">
        <v>87</v>
      </c>
      <c r="BK602" s="167">
        <f>ROUND(I602*H602,2)</f>
        <v>0</v>
      </c>
      <c r="BL602" s="16" t="s">
        <v>358</v>
      </c>
      <c r="BM602" s="166" t="s">
        <v>1002</v>
      </c>
    </row>
    <row r="603" spans="2:65" s="1" customFormat="1" ht="21.75" customHeight="1">
      <c r="B603" s="125"/>
      <c r="C603" s="189" t="s">
        <v>1080</v>
      </c>
      <c r="D603" s="189" t="s">
        <v>582</v>
      </c>
      <c r="E603" s="190" t="s">
        <v>1008</v>
      </c>
      <c r="F603" s="191" t="s">
        <v>1009</v>
      </c>
      <c r="G603" s="192" t="s">
        <v>373</v>
      </c>
      <c r="H603" s="193">
        <v>74</v>
      </c>
      <c r="I603" s="194"/>
      <c r="J603" s="195">
        <f>ROUND(I603*H603,2)</f>
        <v>0</v>
      </c>
      <c r="K603" s="196"/>
      <c r="L603" s="197"/>
      <c r="M603" s="198" t="s">
        <v>1</v>
      </c>
      <c r="N603" s="199" t="s">
        <v>41</v>
      </c>
      <c r="P603" s="164">
        <f>O603*H603</f>
        <v>0</v>
      </c>
      <c r="Q603" s="164">
        <v>1.4999999999999999E-4</v>
      </c>
      <c r="R603" s="164">
        <f>Q603*H603</f>
        <v>1.1099999999999999E-2</v>
      </c>
      <c r="S603" s="164">
        <v>0</v>
      </c>
      <c r="T603" s="165">
        <f>S603*H603</f>
        <v>0</v>
      </c>
      <c r="AR603" s="166" t="s">
        <v>473</v>
      </c>
      <c r="AT603" s="166" t="s">
        <v>582</v>
      </c>
      <c r="AU603" s="166" t="s">
        <v>87</v>
      </c>
      <c r="AY603" s="16" t="s">
        <v>283</v>
      </c>
      <c r="BE603" s="167">
        <f>IF(N603="základná",J603,0)</f>
        <v>0</v>
      </c>
      <c r="BF603" s="167">
        <f>IF(N603="znížená",J603,0)</f>
        <v>0</v>
      </c>
      <c r="BG603" s="167">
        <f>IF(N603="zákl. prenesená",J603,0)</f>
        <v>0</v>
      </c>
      <c r="BH603" s="167">
        <f>IF(N603="zníž. prenesená",J603,0)</f>
        <v>0</v>
      </c>
      <c r="BI603" s="167">
        <f>IF(N603="nulová",J603,0)</f>
        <v>0</v>
      </c>
      <c r="BJ603" s="16" t="s">
        <v>87</v>
      </c>
      <c r="BK603" s="167">
        <f>ROUND(I603*H603,2)</f>
        <v>0</v>
      </c>
      <c r="BL603" s="16" t="s">
        <v>358</v>
      </c>
      <c r="BM603" s="166" t="s">
        <v>1010</v>
      </c>
    </row>
    <row r="604" spans="2:65" s="1" customFormat="1" ht="24.2" customHeight="1">
      <c r="B604" s="125"/>
      <c r="C604" s="155" t="s">
        <v>1086</v>
      </c>
      <c r="D604" s="155" t="s">
        <v>285</v>
      </c>
      <c r="E604" s="156" t="s">
        <v>1012</v>
      </c>
      <c r="F604" s="157" t="s">
        <v>1013</v>
      </c>
      <c r="G604" s="158" t="s">
        <v>288</v>
      </c>
      <c r="H604" s="159">
        <v>786.48</v>
      </c>
      <c r="I604" s="160"/>
      <c r="J604" s="161">
        <f>ROUND(I604*H604,2)</f>
        <v>0</v>
      </c>
      <c r="K604" s="162"/>
      <c r="L604" s="31"/>
      <c r="M604" s="163" t="s">
        <v>1</v>
      </c>
      <c r="N604" s="124" t="s">
        <v>41</v>
      </c>
      <c r="P604" s="164">
        <f>O604*H604</f>
        <v>0</v>
      </c>
      <c r="Q604" s="164">
        <v>0</v>
      </c>
      <c r="R604" s="164">
        <f>Q604*H604</f>
        <v>0</v>
      </c>
      <c r="S604" s="164">
        <v>0</v>
      </c>
      <c r="T604" s="165">
        <f>S604*H604</f>
        <v>0</v>
      </c>
      <c r="AR604" s="166" t="s">
        <v>358</v>
      </c>
      <c r="AT604" s="166" t="s">
        <v>285</v>
      </c>
      <c r="AU604" s="166" t="s">
        <v>87</v>
      </c>
      <c r="AY604" s="16" t="s">
        <v>283</v>
      </c>
      <c r="BE604" s="167">
        <f>IF(N604="základná",J604,0)</f>
        <v>0</v>
      </c>
      <c r="BF604" s="167">
        <f>IF(N604="znížená",J604,0)</f>
        <v>0</v>
      </c>
      <c r="BG604" s="167">
        <f>IF(N604="zákl. prenesená",J604,0)</f>
        <v>0</v>
      </c>
      <c r="BH604" s="167">
        <f>IF(N604="zníž. prenesená",J604,0)</f>
        <v>0</v>
      </c>
      <c r="BI604" s="167">
        <f>IF(N604="nulová",J604,0)</f>
        <v>0</v>
      </c>
      <c r="BJ604" s="16" t="s">
        <v>87</v>
      </c>
      <c r="BK604" s="167">
        <f>ROUND(I604*H604,2)</f>
        <v>0</v>
      </c>
      <c r="BL604" s="16" t="s">
        <v>358</v>
      </c>
      <c r="BM604" s="166" t="s">
        <v>1014</v>
      </c>
    </row>
    <row r="605" spans="2:65" s="12" customFormat="1" ht="11.25">
      <c r="B605" s="168"/>
      <c r="D605" s="169" t="s">
        <v>291</v>
      </c>
      <c r="E605" s="170" t="s">
        <v>1</v>
      </c>
      <c r="F605" s="171" t="s">
        <v>5510</v>
      </c>
      <c r="H605" s="172">
        <v>786.48</v>
      </c>
      <c r="I605" s="173"/>
      <c r="L605" s="168"/>
      <c r="M605" s="174"/>
      <c r="T605" s="175"/>
      <c r="AT605" s="170" t="s">
        <v>291</v>
      </c>
      <c r="AU605" s="170" t="s">
        <v>87</v>
      </c>
      <c r="AV605" s="12" t="s">
        <v>87</v>
      </c>
      <c r="AW605" s="12" t="s">
        <v>31</v>
      </c>
      <c r="AX605" s="12" t="s">
        <v>82</v>
      </c>
      <c r="AY605" s="170" t="s">
        <v>283</v>
      </c>
    </row>
    <row r="606" spans="2:65" s="1" customFormat="1" ht="16.5" customHeight="1">
      <c r="B606" s="125"/>
      <c r="C606" s="189" t="s">
        <v>1091</v>
      </c>
      <c r="D606" s="189" t="s">
        <v>582</v>
      </c>
      <c r="E606" s="190" t="s">
        <v>1016</v>
      </c>
      <c r="F606" s="191" t="s">
        <v>1017</v>
      </c>
      <c r="G606" s="192" t="s">
        <v>288</v>
      </c>
      <c r="H606" s="193">
        <v>904.452</v>
      </c>
      <c r="I606" s="194"/>
      <c r="J606" s="195">
        <f>ROUND(I606*H606,2)</f>
        <v>0</v>
      </c>
      <c r="K606" s="196"/>
      <c r="L606" s="197"/>
      <c r="M606" s="198" t="s">
        <v>1</v>
      </c>
      <c r="N606" s="199" t="s">
        <v>41</v>
      </c>
      <c r="P606" s="164">
        <f>O606*H606</f>
        <v>0</v>
      </c>
      <c r="Q606" s="164">
        <v>5.0000000000000001E-4</v>
      </c>
      <c r="R606" s="164">
        <f>Q606*H606</f>
        <v>0.45222600000000002</v>
      </c>
      <c r="S606" s="164">
        <v>0</v>
      </c>
      <c r="T606" s="165">
        <f>S606*H606</f>
        <v>0</v>
      </c>
      <c r="AR606" s="166" t="s">
        <v>473</v>
      </c>
      <c r="AT606" s="166" t="s">
        <v>582</v>
      </c>
      <c r="AU606" s="166" t="s">
        <v>87</v>
      </c>
      <c r="AY606" s="16" t="s">
        <v>283</v>
      </c>
      <c r="BE606" s="167">
        <f>IF(N606="základná",J606,0)</f>
        <v>0</v>
      </c>
      <c r="BF606" s="167">
        <f>IF(N606="znížená",J606,0)</f>
        <v>0</v>
      </c>
      <c r="BG606" s="167">
        <f>IF(N606="zákl. prenesená",J606,0)</f>
        <v>0</v>
      </c>
      <c r="BH606" s="167">
        <f>IF(N606="zníž. prenesená",J606,0)</f>
        <v>0</v>
      </c>
      <c r="BI606" s="167">
        <f>IF(N606="nulová",J606,0)</f>
        <v>0</v>
      </c>
      <c r="BJ606" s="16" t="s">
        <v>87</v>
      </c>
      <c r="BK606" s="167">
        <f>ROUND(I606*H606,2)</f>
        <v>0</v>
      </c>
      <c r="BL606" s="16" t="s">
        <v>358</v>
      </c>
      <c r="BM606" s="166" t="s">
        <v>1018</v>
      </c>
    </row>
    <row r="607" spans="2:65" s="12" customFormat="1" ht="11.25">
      <c r="B607" s="168"/>
      <c r="D607" s="169" t="s">
        <v>291</v>
      </c>
      <c r="F607" s="171" t="s">
        <v>5509</v>
      </c>
      <c r="H607" s="172">
        <v>904.452</v>
      </c>
      <c r="I607" s="173"/>
      <c r="L607" s="168"/>
      <c r="M607" s="174"/>
      <c r="T607" s="175"/>
      <c r="AT607" s="170" t="s">
        <v>291</v>
      </c>
      <c r="AU607" s="170" t="s">
        <v>87</v>
      </c>
      <c r="AV607" s="12" t="s">
        <v>87</v>
      </c>
      <c r="AW607" s="12" t="s">
        <v>3</v>
      </c>
      <c r="AX607" s="12" t="s">
        <v>82</v>
      </c>
      <c r="AY607" s="170" t="s">
        <v>283</v>
      </c>
    </row>
    <row r="608" spans="2:65" s="1" customFormat="1" ht="33" customHeight="1">
      <c r="B608" s="125"/>
      <c r="C608" s="155" t="s">
        <v>1095</v>
      </c>
      <c r="D608" s="155" t="s">
        <v>285</v>
      </c>
      <c r="E608" s="156" t="s">
        <v>1020</v>
      </c>
      <c r="F608" s="157" t="s">
        <v>1021</v>
      </c>
      <c r="G608" s="158" t="s">
        <v>644</v>
      </c>
      <c r="H608" s="159">
        <v>25.5</v>
      </c>
      <c r="I608" s="160"/>
      <c r="J608" s="161">
        <f>ROUND(I608*H608,2)</f>
        <v>0</v>
      </c>
      <c r="K608" s="162"/>
      <c r="L608" s="31"/>
      <c r="M608" s="163" t="s">
        <v>1</v>
      </c>
      <c r="N608" s="124" t="s">
        <v>41</v>
      </c>
      <c r="P608" s="164">
        <f>O608*H608</f>
        <v>0</v>
      </c>
      <c r="Q608" s="164">
        <v>3.0000000000000001E-5</v>
      </c>
      <c r="R608" s="164">
        <f>Q608*H608</f>
        <v>7.6500000000000005E-4</v>
      </c>
      <c r="S608" s="164">
        <v>0</v>
      </c>
      <c r="T608" s="165">
        <f>S608*H608</f>
        <v>0</v>
      </c>
      <c r="AR608" s="166" t="s">
        <v>358</v>
      </c>
      <c r="AT608" s="166" t="s">
        <v>285</v>
      </c>
      <c r="AU608" s="166" t="s">
        <v>87</v>
      </c>
      <c r="AY608" s="16" t="s">
        <v>283</v>
      </c>
      <c r="BE608" s="167">
        <f>IF(N608="základná",J608,0)</f>
        <v>0</v>
      </c>
      <c r="BF608" s="167">
        <f>IF(N608="znížená",J608,0)</f>
        <v>0</v>
      </c>
      <c r="BG608" s="167">
        <f>IF(N608="zákl. prenesená",J608,0)</f>
        <v>0</v>
      </c>
      <c r="BH608" s="167">
        <f>IF(N608="zníž. prenesená",J608,0)</f>
        <v>0</v>
      </c>
      <c r="BI608" s="167">
        <f>IF(N608="nulová",J608,0)</f>
        <v>0</v>
      </c>
      <c r="BJ608" s="16" t="s">
        <v>87</v>
      </c>
      <c r="BK608" s="167">
        <f>ROUND(I608*H608,2)</f>
        <v>0</v>
      </c>
      <c r="BL608" s="16" t="s">
        <v>358</v>
      </c>
      <c r="BM608" s="166" t="s">
        <v>1022</v>
      </c>
    </row>
    <row r="609" spans="2:65" s="12" customFormat="1" ht="11.25">
      <c r="B609" s="168"/>
      <c r="D609" s="169" t="s">
        <v>291</v>
      </c>
      <c r="E609" s="170" t="s">
        <v>1</v>
      </c>
      <c r="F609" s="171" t="s">
        <v>5511</v>
      </c>
      <c r="H609" s="172">
        <v>25.5</v>
      </c>
      <c r="I609" s="173"/>
      <c r="L609" s="168"/>
      <c r="M609" s="174"/>
      <c r="T609" s="175"/>
      <c r="AT609" s="170" t="s">
        <v>291</v>
      </c>
      <c r="AU609" s="170" t="s">
        <v>87</v>
      </c>
      <c r="AV609" s="12" t="s">
        <v>87</v>
      </c>
      <c r="AW609" s="12" t="s">
        <v>31</v>
      </c>
      <c r="AX609" s="12" t="s">
        <v>82</v>
      </c>
      <c r="AY609" s="170" t="s">
        <v>283</v>
      </c>
    </row>
    <row r="610" spans="2:65" s="1" customFormat="1" ht="16.5" customHeight="1">
      <c r="B610" s="125"/>
      <c r="C610" s="189" t="s">
        <v>1101</v>
      </c>
      <c r="D610" s="189" t="s">
        <v>582</v>
      </c>
      <c r="E610" s="190" t="s">
        <v>1025</v>
      </c>
      <c r="F610" s="191" t="s">
        <v>5512</v>
      </c>
      <c r="G610" s="192" t="s">
        <v>373</v>
      </c>
      <c r="H610" s="193">
        <v>90</v>
      </c>
      <c r="I610" s="194"/>
      <c r="J610" s="195">
        <f>ROUND(I610*H610,2)</f>
        <v>0</v>
      </c>
      <c r="K610" s="196"/>
      <c r="L610" s="197"/>
      <c r="M610" s="198" t="s">
        <v>1</v>
      </c>
      <c r="N610" s="199" t="s">
        <v>41</v>
      </c>
      <c r="P610" s="164">
        <f>O610*H610</f>
        <v>0</v>
      </c>
      <c r="Q610" s="164">
        <v>1E-4</v>
      </c>
      <c r="R610" s="164">
        <f>Q610*H610</f>
        <v>9.0000000000000011E-3</v>
      </c>
      <c r="S610" s="164">
        <v>0</v>
      </c>
      <c r="T610" s="165">
        <f>S610*H610</f>
        <v>0</v>
      </c>
      <c r="AR610" s="166" t="s">
        <v>473</v>
      </c>
      <c r="AT610" s="166" t="s">
        <v>582</v>
      </c>
      <c r="AU610" s="166" t="s">
        <v>87</v>
      </c>
      <c r="AY610" s="16" t="s">
        <v>283</v>
      </c>
      <c r="BE610" s="167">
        <f>IF(N610="základná",J610,0)</f>
        <v>0</v>
      </c>
      <c r="BF610" s="167">
        <f>IF(N610="znížená",J610,0)</f>
        <v>0</v>
      </c>
      <c r="BG610" s="167">
        <f>IF(N610="zákl. prenesená",J610,0)</f>
        <v>0</v>
      </c>
      <c r="BH610" s="167">
        <f>IF(N610="zníž. prenesená",J610,0)</f>
        <v>0</v>
      </c>
      <c r="BI610" s="167">
        <f>IF(N610="nulová",J610,0)</f>
        <v>0</v>
      </c>
      <c r="BJ610" s="16" t="s">
        <v>87</v>
      </c>
      <c r="BK610" s="167">
        <f>ROUND(I610*H610,2)</f>
        <v>0</v>
      </c>
      <c r="BL610" s="16" t="s">
        <v>358</v>
      </c>
      <c r="BM610" s="166" t="s">
        <v>1027</v>
      </c>
    </row>
    <row r="611" spans="2:65" s="1" customFormat="1" ht="16.5" customHeight="1">
      <c r="B611" s="125"/>
      <c r="C611" s="189" t="s">
        <v>1105</v>
      </c>
      <c r="D611" s="189" t="s">
        <v>582</v>
      </c>
      <c r="E611" s="190" t="s">
        <v>5513</v>
      </c>
      <c r="F611" s="191" t="s">
        <v>5514</v>
      </c>
      <c r="G611" s="192" t="s">
        <v>288</v>
      </c>
      <c r="H611" s="193">
        <v>25.5</v>
      </c>
      <c r="I611" s="194"/>
      <c r="J611" s="195">
        <f>ROUND(I611*H611,2)</f>
        <v>0</v>
      </c>
      <c r="K611" s="196"/>
      <c r="L611" s="197"/>
      <c r="M611" s="198" t="s">
        <v>1</v>
      </c>
      <c r="N611" s="199" t="s">
        <v>41</v>
      </c>
      <c r="P611" s="164">
        <f>O611*H611</f>
        <v>0</v>
      </c>
      <c r="Q611" s="164">
        <v>9.6799999999999994E-3</v>
      </c>
      <c r="R611" s="164">
        <f>Q611*H611</f>
        <v>0.24683999999999998</v>
      </c>
      <c r="S611" s="164">
        <v>0</v>
      </c>
      <c r="T611" s="165">
        <f>S611*H611</f>
        <v>0</v>
      </c>
      <c r="AR611" s="166" t="s">
        <v>473</v>
      </c>
      <c r="AT611" s="166" t="s">
        <v>582</v>
      </c>
      <c r="AU611" s="166" t="s">
        <v>87</v>
      </c>
      <c r="AY611" s="16" t="s">
        <v>283</v>
      </c>
      <c r="BE611" s="167">
        <f>IF(N611="základná",J611,0)</f>
        <v>0</v>
      </c>
      <c r="BF611" s="167">
        <f>IF(N611="znížená",J611,0)</f>
        <v>0</v>
      </c>
      <c r="BG611" s="167">
        <f>IF(N611="zákl. prenesená",J611,0)</f>
        <v>0</v>
      </c>
      <c r="BH611" s="167">
        <f>IF(N611="zníž. prenesená",J611,0)</f>
        <v>0</v>
      </c>
      <c r="BI611" s="167">
        <f>IF(N611="nulová",J611,0)</f>
        <v>0</v>
      </c>
      <c r="BJ611" s="16" t="s">
        <v>87</v>
      </c>
      <c r="BK611" s="167">
        <f>ROUND(I611*H611,2)</f>
        <v>0</v>
      </c>
      <c r="BL611" s="16" t="s">
        <v>358</v>
      </c>
      <c r="BM611" s="166" t="s">
        <v>5515</v>
      </c>
    </row>
    <row r="612" spans="2:65" s="1" customFormat="1" ht="24.2" customHeight="1">
      <c r="B612" s="125"/>
      <c r="C612" s="155" t="s">
        <v>1111</v>
      </c>
      <c r="D612" s="155" t="s">
        <v>285</v>
      </c>
      <c r="E612" s="156" t="s">
        <v>1034</v>
      </c>
      <c r="F612" s="157" t="s">
        <v>1035</v>
      </c>
      <c r="G612" s="158" t="s">
        <v>954</v>
      </c>
      <c r="H612" s="200"/>
      <c r="I612" s="160"/>
      <c r="J612" s="161">
        <f>ROUND(I612*H612,2)</f>
        <v>0</v>
      </c>
      <c r="K612" s="162"/>
      <c r="L612" s="31"/>
      <c r="M612" s="163" t="s">
        <v>1</v>
      </c>
      <c r="N612" s="124" t="s">
        <v>41</v>
      </c>
      <c r="P612" s="164">
        <f>O612*H612</f>
        <v>0</v>
      </c>
      <c r="Q612" s="164">
        <v>0</v>
      </c>
      <c r="R612" s="164">
        <f>Q612*H612</f>
        <v>0</v>
      </c>
      <c r="S612" s="164">
        <v>0</v>
      </c>
      <c r="T612" s="165">
        <f>S612*H612</f>
        <v>0</v>
      </c>
      <c r="AR612" s="166" t="s">
        <v>358</v>
      </c>
      <c r="AT612" s="166" t="s">
        <v>285</v>
      </c>
      <c r="AU612" s="166" t="s">
        <v>87</v>
      </c>
      <c r="AY612" s="16" t="s">
        <v>283</v>
      </c>
      <c r="BE612" s="167">
        <f>IF(N612="základná",J612,0)</f>
        <v>0</v>
      </c>
      <c r="BF612" s="167">
        <f>IF(N612="znížená",J612,0)</f>
        <v>0</v>
      </c>
      <c r="BG612" s="167">
        <f>IF(N612="zákl. prenesená",J612,0)</f>
        <v>0</v>
      </c>
      <c r="BH612" s="167">
        <f>IF(N612="zníž. prenesená",J612,0)</f>
        <v>0</v>
      </c>
      <c r="BI612" s="167">
        <f>IF(N612="nulová",J612,0)</f>
        <v>0</v>
      </c>
      <c r="BJ612" s="16" t="s">
        <v>87</v>
      </c>
      <c r="BK612" s="167">
        <f>ROUND(I612*H612,2)</f>
        <v>0</v>
      </c>
      <c r="BL612" s="16" t="s">
        <v>358</v>
      </c>
      <c r="BM612" s="166" t="s">
        <v>1036</v>
      </c>
    </row>
    <row r="613" spans="2:65" s="11" customFormat="1" ht="22.9" customHeight="1">
      <c r="B613" s="143"/>
      <c r="D613" s="144" t="s">
        <v>74</v>
      </c>
      <c r="E613" s="153" t="s">
        <v>1037</v>
      </c>
      <c r="F613" s="153" t="s">
        <v>1038</v>
      </c>
      <c r="I613" s="146"/>
      <c r="J613" s="154">
        <f>BK613</f>
        <v>0</v>
      </c>
      <c r="L613" s="143"/>
      <c r="M613" s="148"/>
      <c r="P613" s="149">
        <f>SUM(P614:P633)</f>
        <v>0</v>
      </c>
      <c r="R613" s="149">
        <f>SUM(R614:R633)</f>
        <v>13.17907795</v>
      </c>
      <c r="T613" s="150">
        <f>SUM(T614:T633)</f>
        <v>0.94499999999999995</v>
      </c>
      <c r="AR613" s="144" t="s">
        <v>87</v>
      </c>
      <c r="AT613" s="151" t="s">
        <v>74</v>
      </c>
      <c r="AU613" s="151" t="s">
        <v>82</v>
      </c>
      <c r="AY613" s="144" t="s">
        <v>283</v>
      </c>
      <c r="BK613" s="152">
        <f>SUM(BK614:BK633)</f>
        <v>0</v>
      </c>
    </row>
    <row r="614" spans="2:65" s="1" customFormat="1" ht="37.9" customHeight="1">
      <c r="B614" s="125"/>
      <c r="C614" s="155" t="s">
        <v>1121</v>
      </c>
      <c r="D614" s="155" t="s">
        <v>285</v>
      </c>
      <c r="E614" s="156" t="s">
        <v>5516</v>
      </c>
      <c r="F614" s="157" t="s">
        <v>5517</v>
      </c>
      <c r="G614" s="158" t="s">
        <v>288</v>
      </c>
      <c r="H614" s="159">
        <v>52.5</v>
      </c>
      <c r="I614" s="160"/>
      <c r="J614" s="161">
        <f>ROUND(I614*H614,2)</f>
        <v>0</v>
      </c>
      <c r="K614" s="162"/>
      <c r="L614" s="31"/>
      <c r="M614" s="163" t="s">
        <v>1</v>
      </c>
      <c r="N614" s="124" t="s">
        <v>41</v>
      </c>
      <c r="P614" s="164">
        <f>O614*H614</f>
        <v>0</v>
      </c>
      <c r="Q614" s="164">
        <v>0</v>
      </c>
      <c r="R614" s="164">
        <f>Q614*H614</f>
        <v>0</v>
      </c>
      <c r="S614" s="164">
        <v>1.7999999999999999E-2</v>
      </c>
      <c r="T614" s="165">
        <f>S614*H614</f>
        <v>0.94499999999999995</v>
      </c>
      <c r="AR614" s="166" t="s">
        <v>358</v>
      </c>
      <c r="AT614" s="166" t="s">
        <v>285</v>
      </c>
      <c r="AU614" s="166" t="s">
        <v>87</v>
      </c>
      <c r="AY614" s="16" t="s">
        <v>283</v>
      </c>
      <c r="BE614" s="167">
        <f>IF(N614="základná",J614,0)</f>
        <v>0</v>
      </c>
      <c r="BF614" s="167">
        <f>IF(N614="znížená",J614,0)</f>
        <v>0</v>
      </c>
      <c r="BG614" s="167">
        <f>IF(N614="zákl. prenesená",J614,0)</f>
        <v>0</v>
      </c>
      <c r="BH614" s="167">
        <f>IF(N614="zníž. prenesená",J614,0)</f>
        <v>0</v>
      </c>
      <c r="BI614" s="167">
        <f>IF(N614="nulová",J614,0)</f>
        <v>0</v>
      </c>
      <c r="BJ614" s="16" t="s">
        <v>87</v>
      </c>
      <c r="BK614" s="167">
        <f>ROUND(I614*H614,2)</f>
        <v>0</v>
      </c>
      <c r="BL614" s="16" t="s">
        <v>358</v>
      </c>
      <c r="BM614" s="166" t="s">
        <v>5518</v>
      </c>
    </row>
    <row r="615" spans="2:65" s="12" customFormat="1" ht="11.25">
      <c r="B615" s="168"/>
      <c r="D615" s="169" t="s">
        <v>291</v>
      </c>
      <c r="E615" s="170" t="s">
        <v>1</v>
      </c>
      <c r="F615" s="171" t="s">
        <v>5519</v>
      </c>
      <c r="H615" s="172">
        <v>52.5</v>
      </c>
      <c r="I615" s="173"/>
      <c r="L615" s="168"/>
      <c r="M615" s="174"/>
      <c r="T615" s="175"/>
      <c r="AT615" s="170" t="s">
        <v>291</v>
      </c>
      <c r="AU615" s="170" t="s">
        <v>87</v>
      </c>
      <c r="AV615" s="12" t="s">
        <v>87</v>
      </c>
      <c r="AW615" s="12" t="s">
        <v>31</v>
      </c>
      <c r="AX615" s="12" t="s">
        <v>82</v>
      </c>
      <c r="AY615" s="170" t="s">
        <v>283</v>
      </c>
    </row>
    <row r="616" spans="2:65" s="1" customFormat="1" ht="16.5" customHeight="1">
      <c r="B616" s="125"/>
      <c r="C616" s="155" t="s">
        <v>1127</v>
      </c>
      <c r="D616" s="155" t="s">
        <v>285</v>
      </c>
      <c r="E616" s="156" t="s">
        <v>1040</v>
      </c>
      <c r="F616" s="157" t="s">
        <v>1041</v>
      </c>
      <c r="G616" s="158" t="s">
        <v>288</v>
      </c>
      <c r="H616" s="159">
        <v>83.625</v>
      </c>
      <c r="I616" s="160"/>
      <c r="J616" s="161">
        <f>ROUND(I616*H616,2)</f>
        <v>0</v>
      </c>
      <c r="K616" s="162"/>
      <c r="L616" s="31"/>
      <c r="M616" s="163" t="s">
        <v>1</v>
      </c>
      <c r="N616" s="124" t="s">
        <v>41</v>
      </c>
      <c r="P616" s="164">
        <f>O616*H616</f>
        <v>0</v>
      </c>
      <c r="Q616" s="164">
        <v>3.0000000000000001E-5</v>
      </c>
      <c r="R616" s="164">
        <f>Q616*H616</f>
        <v>2.5087500000000001E-3</v>
      </c>
      <c r="S616" s="164">
        <v>0</v>
      </c>
      <c r="T616" s="165">
        <f>S616*H616</f>
        <v>0</v>
      </c>
      <c r="AR616" s="166" t="s">
        <v>358</v>
      </c>
      <c r="AT616" s="166" t="s">
        <v>285</v>
      </c>
      <c r="AU616" s="166" t="s">
        <v>87</v>
      </c>
      <c r="AY616" s="16" t="s">
        <v>283</v>
      </c>
      <c r="BE616" s="167">
        <f>IF(N616="základná",J616,0)</f>
        <v>0</v>
      </c>
      <c r="BF616" s="167">
        <f>IF(N616="znížená",J616,0)</f>
        <v>0</v>
      </c>
      <c r="BG616" s="167">
        <f>IF(N616="zákl. prenesená",J616,0)</f>
        <v>0</v>
      </c>
      <c r="BH616" s="167">
        <f>IF(N616="zníž. prenesená",J616,0)</f>
        <v>0</v>
      </c>
      <c r="BI616" s="167">
        <f>IF(N616="nulová",J616,0)</f>
        <v>0</v>
      </c>
      <c r="BJ616" s="16" t="s">
        <v>87</v>
      </c>
      <c r="BK616" s="167">
        <f>ROUND(I616*H616,2)</f>
        <v>0</v>
      </c>
      <c r="BL616" s="16" t="s">
        <v>358</v>
      </c>
      <c r="BM616" s="166" t="s">
        <v>1042</v>
      </c>
    </row>
    <row r="617" spans="2:65" s="12" customFormat="1" ht="11.25">
      <c r="B617" s="168"/>
      <c r="D617" s="169" t="s">
        <v>291</v>
      </c>
      <c r="E617" s="170" t="s">
        <v>1</v>
      </c>
      <c r="F617" s="171" t="s">
        <v>5520</v>
      </c>
      <c r="H617" s="172">
        <v>83.625</v>
      </c>
      <c r="I617" s="173"/>
      <c r="L617" s="168"/>
      <c r="M617" s="174"/>
      <c r="T617" s="175"/>
      <c r="AT617" s="170" t="s">
        <v>291</v>
      </c>
      <c r="AU617" s="170" t="s">
        <v>87</v>
      </c>
      <c r="AV617" s="12" t="s">
        <v>87</v>
      </c>
      <c r="AW617" s="12" t="s">
        <v>31</v>
      </c>
      <c r="AX617" s="12" t="s">
        <v>82</v>
      </c>
      <c r="AY617" s="170" t="s">
        <v>283</v>
      </c>
    </row>
    <row r="618" spans="2:65" s="1" customFormat="1" ht="16.5" customHeight="1">
      <c r="B618" s="125"/>
      <c r="C618" s="189" t="s">
        <v>1137</v>
      </c>
      <c r="D618" s="189" t="s">
        <v>582</v>
      </c>
      <c r="E618" s="190" t="s">
        <v>1049</v>
      </c>
      <c r="F618" s="191" t="s">
        <v>1050</v>
      </c>
      <c r="G618" s="192" t="s">
        <v>288</v>
      </c>
      <c r="H618" s="193">
        <v>96.168999999999997</v>
      </c>
      <c r="I618" s="194"/>
      <c r="J618" s="195">
        <f>ROUND(I618*H618,2)</f>
        <v>0</v>
      </c>
      <c r="K618" s="196"/>
      <c r="L618" s="197"/>
      <c r="M618" s="198" t="s">
        <v>1</v>
      </c>
      <c r="N618" s="199" t="s">
        <v>41</v>
      </c>
      <c r="P618" s="164">
        <f>O618*H618</f>
        <v>0</v>
      </c>
      <c r="Q618" s="164">
        <v>1.1000000000000001E-3</v>
      </c>
      <c r="R618" s="164">
        <f>Q618*H618</f>
        <v>0.1057859</v>
      </c>
      <c r="S618" s="164">
        <v>0</v>
      </c>
      <c r="T618" s="165">
        <f>S618*H618</f>
        <v>0</v>
      </c>
      <c r="AR618" s="166" t="s">
        <v>473</v>
      </c>
      <c r="AT618" s="166" t="s">
        <v>582</v>
      </c>
      <c r="AU618" s="166" t="s">
        <v>87</v>
      </c>
      <c r="AY618" s="16" t="s">
        <v>283</v>
      </c>
      <c r="BE618" s="167">
        <f>IF(N618="základná",J618,0)</f>
        <v>0</v>
      </c>
      <c r="BF618" s="167">
        <f>IF(N618="znížená",J618,0)</f>
        <v>0</v>
      </c>
      <c r="BG618" s="167">
        <f>IF(N618="zákl. prenesená",J618,0)</f>
        <v>0</v>
      </c>
      <c r="BH618" s="167">
        <f>IF(N618="zníž. prenesená",J618,0)</f>
        <v>0</v>
      </c>
      <c r="BI618" s="167">
        <f>IF(N618="nulová",J618,0)</f>
        <v>0</v>
      </c>
      <c r="BJ618" s="16" t="s">
        <v>87</v>
      </c>
      <c r="BK618" s="167">
        <f>ROUND(I618*H618,2)</f>
        <v>0</v>
      </c>
      <c r="BL618" s="16" t="s">
        <v>358</v>
      </c>
      <c r="BM618" s="166" t="s">
        <v>1051</v>
      </c>
    </row>
    <row r="619" spans="2:65" s="12" customFormat="1" ht="11.25">
      <c r="B619" s="168"/>
      <c r="D619" s="169" t="s">
        <v>291</v>
      </c>
      <c r="F619" s="171" t="s">
        <v>5521</v>
      </c>
      <c r="H619" s="172">
        <v>96.168999999999997</v>
      </c>
      <c r="I619" s="173"/>
      <c r="L619" s="168"/>
      <c r="M619" s="174"/>
      <c r="T619" s="175"/>
      <c r="AT619" s="170" t="s">
        <v>291</v>
      </c>
      <c r="AU619" s="170" t="s">
        <v>87</v>
      </c>
      <c r="AV619" s="12" t="s">
        <v>87</v>
      </c>
      <c r="AW619" s="12" t="s">
        <v>3</v>
      </c>
      <c r="AX619" s="12" t="s">
        <v>82</v>
      </c>
      <c r="AY619" s="170" t="s">
        <v>283</v>
      </c>
    </row>
    <row r="620" spans="2:65" s="1" customFormat="1" ht="24.2" customHeight="1">
      <c r="B620" s="125"/>
      <c r="C620" s="155" t="s">
        <v>1142</v>
      </c>
      <c r="D620" s="155" t="s">
        <v>285</v>
      </c>
      <c r="E620" s="156" t="s">
        <v>1054</v>
      </c>
      <c r="F620" s="157" t="s">
        <v>1055</v>
      </c>
      <c r="G620" s="158" t="s">
        <v>288</v>
      </c>
      <c r="H620" s="159">
        <v>263.5</v>
      </c>
      <c r="I620" s="160"/>
      <c r="J620" s="161">
        <f>ROUND(I620*H620,2)</f>
        <v>0</v>
      </c>
      <c r="K620" s="162"/>
      <c r="L620" s="31"/>
      <c r="M620" s="163" t="s">
        <v>1</v>
      </c>
      <c r="N620" s="124" t="s">
        <v>41</v>
      </c>
      <c r="P620" s="164">
        <f>O620*H620</f>
        <v>0</v>
      </c>
      <c r="Q620" s="164">
        <v>5.0000000000000001E-3</v>
      </c>
      <c r="R620" s="164">
        <f>Q620*H620</f>
        <v>1.3175000000000001</v>
      </c>
      <c r="S620" s="164">
        <v>0</v>
      </c>
      <c r="T620" s="165">
        <f>S620*H620</f>
        <v>0</v>
      </c>
      <c r="AR620" s="166" t="s">
        <v>358</v>
      </c>
      <c r="AT620" s="166" t="s">
        <v>285</v>
      </c>
      <c r="AU620" s="166" t="s">
        <v>87</v>
      </c>
      <c r="AY620" s="16" t="s">
        <v>283</v>
      </c>
      <c r="BE620" s="167">
        <f>IF(N620="základná",J620,0)</f>
        <v>0</v>
      </c>
      <c r="BF620" s="167">
        <f>IF(N620="znížená",J620,0)</f>
        <v>0</v>
      </c>
      <c r="BG620" s="167">
        <f>IF(N620="zákl. prenesená",J620,0)</f>
        <v>0</v>
      </c>
      <c r="BH620" s="167">
        <f>IF(N620="zníž. prenesená",J620,0)</f>
        <v>0</v>
      </c>
      <c r="BI620" s="167">
        <f>IF(N620="nulová",J620,0)</f>
        <v>0</v>
      </c>
      <c r="BJ620" s="16" t="s">
        <v>87</v>
      </c>
      <c r="BK620" s="167">
        <f>ROUND(I620*H620,2)</f>
        <v>0</v>
      </c>
      <c r="BL620" s="16" t="s">
        <v>358</v>
      </c>
      <c r="BM620" s="166" t="s">
        <v>1056</v>
      </c>
    </row>
    <row r="621" spans="2:65" s="12" customFormat="1" ht="11.25">
      <c r="B621" s="168"/>
      <c r="D621" s="169" t="s">
        <v>291</v>
      </c>
      <c r="E621" s="170" t="s">
        <v>1</v>
      </c>
      <c r="F621" s="171" t="s">
        <v>5522</v>
      </c>
      <c r="H621" s="172">
        <v>88</v>
      </c>
      <c r="I621" s="173"/>
      <c r="L621" s="168"/>
      <c r="M621" s="174"/>
      <c r="T621" s="175"/>
      <c r="AT621" s="170" t="s">
        <v>291</v>
      </c>
      <c r="AU621" s="170" t="s">
        <v>87</v>
      </c>
      <c r="AV621" s="12" t="s">
        <v>87</v>
      </c>
      <c r="AW621" s="12" t="s">
        <v>31</v>
      </c>
      <c r="AX621" s="12" t="s">
        <v>75</v>
      </c>
      <c r="AY621" s="170" t="s">
        <v>283</v>
      </c>
    </row>
    <row r="622" spans="2:65" s="12" customFormat="1" ht="11.25">
      <c r="B622" s="168"/>
      <c r="D622" s="169" t="s">
        <v>291</v>
      </c>
      <c r="E622" s="170" t="s">
        <v>1</v>
      </c>
      <c r="F622" s="171" t="s">
        <v>5523</v>
      </c>
      <c r="H622" s="172">
        <v>175.5</v>
      </c>
      <c r="I622" s="173"/>
      <c r="L622" s="168"/>
      <c r="M622" s="174"/>
      <c r="T622" s="175"/>
      <c r="AT622" s="170" t="s">
        <v>291</v>
      </c>
      <c r="AU622" s="170" t="s">
        <v>87</v>
      </c>
      <c r="AV622" s="12" t="s">
        <v>87</v>
      </c>
      <c r="AW622" s="12" t="s">
        <v>31</v>
      </c>
      <c r="AX622" s="12" t="s">
        <v>75</v>
      </c>
      <c r="AY622" s="170" t="s">
        <v>283</v>
      </c>
    </row>
    <row r="623" spans="2:65" s="13" customFormat="1" ht="11.25">
      <c r="B623" s="176"/>
      <c r="D623" s="169" t="s">
        <v>291</v>
      </c>
      <c r="E623" s="177" t="s">
        <v>1</v>
      </c>
      <c r="F623" s="178" t="s">
        <v>293</v>
      </c>
      <c r="H623" s="179">
        <v>263.5</v>
      </c>
      <c r="I623" s="180"/>
      <c r="L623" s="176"/>
      <c r="M623" s="181"/>
      <c r="T623" s="182"/>
      <c r="AT623" s="177" t="s">
        <v>291</v>
      </c>
      <c r="AU623" s="177" t="s">
        <v>87</v>
      </c>
      <c r="AV623" s="13" t="s">
        <v>289</v>
      </c>
      <c r="AW623" s="13" t="s">
        <v>31</v>
      </c>
      <c r="AX623" s="13" t="s">
        <v>82</v>
      </c>
      <c r="AY623" s="177" t="s">
        <v>283</v>
      </c>
    </row>
    <row r="624" spans="2:65" s="1" customFormat="1" ht="24.2" customHeight="1">
      <c r="B624" s="125"/>
      <c r="C624" s="189" t="s">
        <v>1147</v>
      </c>
      <c r="D624" s="189" t="s">
        <v>582</v>
      </c>
      <c r="E624" s="190" t="s">
        <v>1062</v>
      </c>
      <c r="F624" s="191" t="s">
        <v>1063</v>
      </c>
      <c r="G624" s="192" t="s">
        <v>288</v>
      </c>
      <c r="H624" s="193">
        <v>179.01</v>
      </c>
      <c r="I624" s="194"/>
      <c r="J624" s="195">
        <f>ROUND(I624*H624,2)</f>
        <v>0</v>
      </c>
      <c r="K624" s="196"/>
      <c r="L624" s="197"/>
      <c r="M624" s="198" t="s">
        <v>1</v>
      </c>
      <c r="N624" s="199" t="s">
        <v>41</v>
      </c>
      <c r="P624" s="164">
        <f>O624*H624</f>
        <v>0</v>
      </c>
      <c r="Q624" s="164">
        <v>1.65E-3</v>
      </c>
      <c r="R624" s="164">
        <f>Q624*H624</f>
        <v>0.29536649999999998</v>
      </c>
      <c r="S624" s="164">
        <v>0</v>
      </c>
      <c r="T624" s="165">
        <f>S624*H624</f>
        <v>0</v>
      </c>
      <c r="AR624" s="166" t="s">
        <v>473</v>
      </c>
      <c r="AT624" s="166" t="s">
        <v>582</v>
      </c>
      <c r="AU624" s="166" t="s">
        <v>87</v>
      </c>
      <c r="AY624" s="16" t="s">
        <v>283</v>
      </c>
      <c r="BE624" s="167">
        <f>IF(N624="základná",J624,0)</f>
        <v>0</v>
      </c>
      <c r="BF624" s="167">
        <f>IF(N624="znížená",J624,0)</f>
        <v>0</v>
      </c>
      <c r="BG624" s="167">
        <f>IF(N624="zákl. prenesená",J624,0)</f>
        <v>0</v>
      </c>
      <c r="BH624" s="167">
        <f>IF(N624="zníž. prenesená",J624,0)</f>
        <v>0</v>
      </c>
      <c r="BI624" s="167">
        <f>IF(N624="nulová",J624,0)</f>
        <v>0</v>
      </c>
      <c r="BJ624" s="16" t="s">
        <v>87</v>
      </c>
      <c r="BK624" s="167">
        <f>ROUND(I624*H624,2)</f>
        <v>0</v>
      </c>
      <c r="BL624" s="16" t="s">
        <v>358</v>
      </c>
      <c r="BM624" s="166" t="s">
        <v>1064</v>
      </c>
    </row>
    <row r="625" spans="2:65" s="12" customFormat="1" ht="11.25">
      <c r="B625" s="168"/>
      <c r="D625" s="169" t="s">
        <v>291</v>
      </c>
      <c r="F625" s="171" t="s">
        <v>5524</v>
      </c>
      <c r="H625" s="172">
        <v>179.01</v>
      </c>
      <c r="I625" s="173"/>
      <c r="L625" s="168"/>
      <c r="M625" s="174"/>
      <c r="T625" s="175"/>
      <c r="AT625" s="170" t="s">
        <v>291</v>
      </c>
      <c r="AU625" s="170" t="s">
        <v>87</v>
      </c>
      <c r="AV625" s="12" t="s">
        <v>87</v>
      </c>
      <c r="AW625" s="12" t="s">
        <v>3</v>
      </c>
      <c r="AX625" s="12" t="s">
        <v>82</v>
      </c>
      <c r="AY625" s="170" t="s">
        <v>283</v>
      </c>
    </row>
    <row r="626" spans="2:65" s="1" customFormat="1" ht="24.2" customHeight="1">
      <c r="B626" s="125"/>
      <c r="C626" s="189" t="s">
        <v>1153</v>
      </c>
      <c r="D626" s="189" t="s">
        <v>582</v>
      </c>
      <c r="E626" s="190" t="s">
        <v>1067</v>
      </c>
      <c r="F626" s="191" t="s">
        <v>1068</v>
      </c>
      <c r="G626" s="192" t="s">
        <v>288</v>
      </c>
      <c r="H626" s="193">
        <v>89.76</v>
      </c>
      <c r="I626" s="194"/>
      <c r="J626" s="195">
        <f>ROUND(I626*H626,2)</f>
        <v>0</v>
      </c>
      <c r="K626" s="196"/>
      <c r="L626" s="197"/>
      <c r="M626" s="198" t="s">
        <v>1</v>
      </c>
      <c r="N626" s="199" t="s">
        <v>41</v>
      </c>
      <c r="P626" s="164">
        <f>O626*H626</f>
        <v>0</v>
      </c>
      <c r="Q626" s="164">
        <v>3.3E-3</v>
      </c>
      <c r="R626" s="164">
        <f>Q626*H626</f>
        <v>0.29620800000000003</v>
      </c>
      <c r="S626" s="164">
        <v>0</v>
      </c>
      <c r="T626" s="165">
        <f>S626*H626</f>
        <v>0</v>
      </c>
      <c r="AR626" s="166" t="s">
        <v>473</v>
      </c>
      <c r="AT626" s="166" t="s">
        <v>582</v>
      </c>
      <c r="AU626" s="166" t="s">
        <v>87</v>
      </c>
      <c r="AY626" s="16" t="s">
        <v>283</v>
      </c>
      <c r="BE626" s="167">
        <f>IF(N626="základná",J626,0)</f>
        <v>0</v>
      </c>
      <c r="BF626" s="167">
        <f>IF(N626="znížená",J626,0)</f>
        <v>0</v>
      </c>
      <c r="BG626" s="167">
        <f>IF(N626="zákl. prenesená",J626,0)</f>
        <v>0</v>
      </c>
      <c r="BH626" s="167">
        <f>IF(N626="zníž. prenesená",J626,0)</f>
        <v>0</v>
      </c>
      <c r="BI626" s="167">
        <f>IF(N626="nulová",J626,0)</f>
        <v>0</v>
      </c>
      <c r="BJ626" s="16" t="s">
        <v>87</v>
      </c>
      <c r="BK626" s="167">
        <f>ROUND(I626*H626,2)</f>
        <v>0</v>
      </c>
      <c r="BL626" s="16" t="s">
        <v>358</v>
      </c>
      <c r="BM626" s="166" t="s">
        <v>5525</v>
      </c>
    </row>
    <row r="627" spans="2:65" s="12" customFormat="1" ht="11.25">
      <c r="B627" s="168"/>
      <c r="D627" s="169" t="s">
        <v>291</v>
      </c>
      <c r="E627" s="170" t="s">
        <v>1</v>
      </c>
      <c r="F627" s="171" t="s">
        <v>5522</v>
      </c>
      <c r="H627" s="172">
        <v>88</v>
      </c>
      <c r="I627" s="173"/>
      <c r="L627" s="168"/>
      <c r="M627" s="174"/>
      <c r="T627" s="175"/>
      <c r="AT627" s="170" t="s">
        <v>291</v>
      </c>
      <c r="AU627" s="170" t="s">
        <v>87</v>
      </c>
      <c r="AV627" s="12" t="s">
        <v>87</v>
      </c>
      <c r="AW627" s="12" t="s">
        <v>31</v>
      </c>
      <c r="AX627" s="12" t="s">
        <v>82</v>
      </c>
      <c r="AY627" s="170" t="s">
        <v>283</v>
      </c>
    </row>
    <row r="628" spans="2:65" s="12" customFormat="1" ht="11.25">
      <c r="B628" s="168"/>
      <c r="D628" s="169" t="s">
        <v>291</v>
      </c>
      <c r="F628" s="171" t="s">
        <v>5526</v>
      </c>
      <c r="H628" s="172">
        <v>89.76</v>
      </c>
      <c r="I628" s="173"/>
      <c r="L628" s="168"/>
      <c r="M628" s="174"/>
      <c r="T628" s="175"/>
      <c r="AT628" s="170" t="s">
        <v>291</v>
      </c>
      <c r="AU628" s="170" t="s">
        <v>87</v>
      </c>
      <c r="AV628" s="12" t="s">
        <v>87</v>
      </c>
      <c r="AW628" s="12" t="s">
        <v>3</v>
      </c>
      <c r="AX628" s="12" t="s">
        <v>82</v>
      </c>
      <c r="AY628" s="170" t="s">
        <v>283</v>
      </c>
    </row>
    <row r="629" spans="2:65" s="1" customFormat="1" ht="24.2" customHeight="1">
      <c r="B629" s="125"/>
      <c r="C629" s="155" t="s">
        <v>1157</v>
      </c>
      <c r="D629" s="155" t="s">
        <v>285</v>
      </c>
      <c r="E629" s="156" t="s">
        <v>1072</v>
      </c>
      <c r="F629" s="157" t="s">
        <v>1073</v>
      </c>
      <c r="G629" s="158" t="s">
        <v>288</v>
      </c>
      <c r="H629" s="159">
        <v>1139.8800000000001</v>
      </c>
      <c r="I629" s="160"/>
      <c r="J629" s="161">
        <f>ROUND(I629*H629,2)</f>
        <v>0</v>
      </c>
      <c r="K629" s="162"/>
      <c r="L629" s="31"/>
      <c r="M629" s="163" t="s">
        <v>1</v>
      </c>
      <c r="N629" s="124" t="s">
        <v>41</v>
      </c>
      <c r="P629" s="164">
        <f>O629*H629</f>
        <v>0</v>
      </c>
      <c r="Q629" s="164">
        <v>0</v>
      </c>
      <c r="R629" s="164">
        <f>Q629*H629</f>
        <v>0</v>
      </c>
      <c r="S629" s="164">
        <v>0</v>
      </c>
      <c r="T629" s="165">
        <f>S629*H629</f>
        <v>0</v>
      </c>
      <c r="AR629" s="166" t="s">
        <v>358</v>
      </c>
      <c r="AT629" s="166" t="s">
        <v>285</v>
      </c>
      <c r="AU629" s="166" t="s">
        <v>87</v>
      </c>
      <c r="AY629" s="16" t="s">
        <v>283</v>
      </c>
      <c r="BE629" s="167">
        <f>IF(N629="základná",J629,0)</f>
        <v>0</v>
      </c>
      <c r="BF629" s="167">
        <f>IF(N629="znížená",J629,0)</f>
        <v>0</v>
      </c>
      <c r="BG629" s="167">
        <f>IF(N629="zákl. prenesená",J629,0)</f>
        <v>0</v>
      </c>
      <c r="BH629" s="167">
        <f>IF(N629="zníž. prenesená",J629,0)</f>
        <v>0</v>
      </c>
      <c r="BI629" s="167">
        <f>IF(N629="nulová",J629,0)</f>
        <v>0</v>
      </c>
      <c r="BJ629" s="16" t="s">
        <v>87</v>
      </c>
      <c r="BK629" s="167">
        <f>ROUND(I629*H629,2)</f>
        <v>0</v>
      </c>
      <c r="BL629" s="16" t="s">
        <v>358</v>
      </c>
      <c r="BM629" s="166" t="s">
        <v>1074</v>
      </c>
    </row>
    <row r="630" spans="2:65" s="12" customFormat="1" ht="11.25">
      <c r="B630" s="168"/>
      <c r="D630" s="169" t="s">
        <v>291</v>
      </c>
      <c r="E630" s="170" t="s">
        <v>1</v>
      </c>
      <c r="F630" s="171" t="s">
        <v>5505</v>
      </c>
      <c r="H630" s="172">
        <v>1139.8800000000001</v>
      </c>
      <c r="I630" s="173"/>
      <c r="L630" s="168"/>
      <c r="M630" s="174"/>
      <c r="T630" s="175"/>
      <c r="AT630" s="170" t="s">
        <v>291</v>
      </c>
      <c r="AU630" s="170" t="s">
        <v>87</v>
      </c>
      <c r="AV630" s="12" t="s">
        <v>87</v>
      </c>
      <c r="AW630" s="12" t="s">
        <v>31</v>
      </c>
      <c r="AX630" s="12" t="s">
        <v>82</v>
      </c>
      <c r="AY630" s="170" t="s">
        <v>283</v>
      </c>
    </row>
    <row r="631" spans="2:65" s="1" customFormat="1" ht="24.2" customHeight="1">
      <c r="B631" s="125"/>
      <c r="C631" s="189" t="s">
        <v>1162</v>
      </c>
      <c r="D631" s="189" t="s">
        <v>582</v>
      </c>
      <c r="E631" s="190" t="s">
        <v>1076</v>
      </c>
      <c r="F631" s="191" t="s">
        <v>1077</v>
      </c>
      <c r="G631" s="192" t="s">
        <v>288</v>
      </c>
      <c r="H631" s="193">
        <v>1162.6780000000001</v>
      </c>
      <c r="I631" s="194"/>
      <c r="J631" s="195">
        <f>ROUND(I631*H631,2)</f>
        <v>0</v>
      </c>
      <c r="K631" s="196"/>
      <c r="L631" s="197"/>
      <c r="M631" s="198" t="s">
        <v>1</v>
      </c>
      <c r="N631" s="199" t="s">
        <v>41</v>
      </c>
      <c r="P631" s="164">
        <f>O631*H631</f>
        <v>0</v>
      </c>
      <c r="Q631" s="164">
        <v>9.5999999999999992E-3</v>
      </c>
      <c r="R631" s="164">
        <f>Q631*H631</f>
        <v>11.1617088</v>
      </c>
      <c r="S631" s="164">
        <v>0</v>
      </c>
      <c r="T631" s="165">
        <f>S631*H631</f>
        <v>0</v>
      </c>
      <c r="AR631" s="166" t="s">
        <v>473</v>
      </c>
      <c r="AT631" s="166" t="s">
        <v>582</v>
      </c>
      <c r="AU631" s="166" t="s">
        <v>87</v>
      </c>
      <c r="AY631" s="16" t="s">
        <v>283</v>
      </c>
      <c r="BE631" s="167">
        <f>IF(N631="základná",J631,0)</f>
        <v>0</v>
      </c>
      <c r="BF631" s="167">
        <f>IF(N631="znížená",J631,0)</f>
        <v>0</v>
      </c>
      <c r="BG631" s="167">
        <f>IF(N631="zákl. prenesená",J631,0)</f>
        <v>0</v>
      </c>
      <c r="BH631" s="167">
        <f>IF(N631="zníž. prenesená",J631,0)</f>
        <v>0</v>
      </c>
      <c r="BI631" s="167">
        <f>IF(N631="nulová",J631,0)</f>
        <v>0</v>
      </c>
      <c r="BJ631" s="16" t="s">
        <v>87</v>
      </c>
      <c r="BK631" s="167">
        <f>ROUND(I631*H631,2)</f>
        <v>0</v>
      </c>
      <c r="BL631" s="16" t="s">
        <v>358</v>
      </c>
      <c r="BM631" s="166" t="s">
        <v>1078</v>
      </c>
    </row>
    <row r="632" spans="2:65" s="12" customFormat="1" ht="11.25">
      <c r="B632" s="168"/>
      <c r="D632" s="169" t="s">
        <v>291</v>
      </c>
      <c r="F632" s="171" t="s">
        <v>5527</v>
      </c>
      <c r="H632" s="172">
        <v>1162.6780000000001</v>
      </c>
      <c r="I632" s="173"/>
      <c r="L632" s="168"/>
      <c r="M632" s="174"/>
      <c r="T632" s="175"/>
      <c r="AT632" s="170" t="s">
        <v>291</v>
      </c>
      <c r="AU632" s="170" t="s">
        <v>87</v>
      </c>
      <c r="AV632" s="12" t="s">
        <v>87</v>
      </c>
      <c r="AW632" s="12" t="s">
        <v>3</v>
      </c>
      <c r="AX632" s="12" t="s">
        <v>82</v>
      </c>
      <c r="AY632" s="170" t="s">
        <v>283</v>
      </c>
    </row>
    <row r="633" spans="2:65" s="1" customFormat="1" ht="24.2" customHeight="1">
      <c r="B633" s="125"/>
      <c r="C633" s="155" t="s">
        <v>1167</v>
      </c>
      <c r="D633" s="155" t="s">
        <v>285</v>
      </c>
      <c r="E633" s="156" t="s">
        <v>1081</v>
      </c>
      <c r="F633" s="157" t="s">
        <v>1082</v>
      </c>
      <c r="G633" s="158" t="s">
        <v>954</v>
      </c>
      <c r="H633" s="200"/>
      <c r="I633" s="160"/>
      <c r="J633" s="161">
        <f>ROUND(I633*H633,2)</f>
        <v>0</v>
      </c>
      <c r="K633" s="162"/>
      <c r="L633" s="31"/>
      <c r="M633" s="163" t="s">
        <v>1</v>
      </c>
      <c r="N633" s="124" t="s">
        <v>41</v>
      </c>
      <c r="P633" s="164">
        <f>O633*H633</f>
        <v>0</v>
      </c>
      <c r="Q633" s="164">
        <v>0</v>
      </c>
      <c r="R633" s="164">
        <f>Q633*H633</f>
        <v>0</v>
      </c>
      <c r="S633" s="164">
        <v>0</v>
      </c>
      <c r="T633" s="165">
        <f>S633*H633</f>
        <v>0</v>
      </c>
      <c r="AR633" s="166" t="s">
        <v>358</v>
      </c>
      <c r="AT633" s="166" t="s">
        <v>285</v>
      </c>
      <c r="AU633" s="166" t="s">
        <v>87</v>
      </c>
      <c r="AY633" s="16" t="s">
        <v>283</v>
      </c>
      <c r="BE633" s="167">
        <f>IF(N633="základná",J633,0)</f>
        <v>0</v>
      </c>
      <c r="BF633" s="167">
        <f>IF(N633="znížená",J633,0)</f>
        <v>0</v>
      </c>
      <c r="BG633" s="167">
        <f>IF(N633="zákl. prenesená",J633,0)</f>
        <v>0</v>
      </c>
      <c r="BH633" s="167">
        <f>IF(N633="zníž. prenesená",J633,0)</f>
        <v>0</v>
      </c>
      <c r="BI633" s="167">
        <f>IF(N633="nulová",J633,0)</f>
        <v>0</v>
      </c>
      <c r="BJ633" s="16" t="s">
        <v>87</v>
      </c>
      <c r="BK633" s="167">
        <f>ROUND(I633*H633,2)</f>
        <v>0</v>
      </c>
      <c r="BL633" s="16" t="s">
        <v>358</v>
      </c>
      <c r="BM633" s="166" t="s">
        <v>1083</v>
      </c>
    </row>
    <row r="634" spans="2:65" s="11" customFormat="1" ht="22.9" customHeight="1">
      <c r="B634" s="143"/>
      <c r="D634" s="144" t="s">
        <v>74</v>
      </c>
      <c r="E634" s="153" t="s">
        <v>1084</v>
      </c>
      <c r="F634" s="153" t="s">
        <v>1085</v>
      </c>
      <c r="I634" s="146"/>
      <c r="J634" s="154">
        <f>BK634</f>
        <v>0</v>
      </c>
      <c r="L634" s="143"/>
      <c r="M634" s="148"/>
      <c r="P634" s="149">
        <f>SUM(P635:P653)</f>
        <v>0</v>
      </c>
      <c r="R634" s="149">
        <f>SUM(R635:R653)</f>
        <v>0.49927377519999999</v>
      </c>
      <c r="T634" s="150">
        <f>SUM(T635:T653)</f>
        <v>0</v>
      </c>
      <c r="AR634" s="144" t="s">
        <v>87</v>
      </c>
      <c r="AT634" s="151" t="s">
        <v>74</v>
      </c>
      <c r="AU634" s="151" t="s">
        <v>82</v>
      </c>
      <c r="AY634" s="144" t="s">
        <v>283</v>
      </c>
      <c r="BK634" s="152">
        <f>SUM(BK635:BK653)</f>
        <v>0</v>
      </c>
    </row>
    <row r="635" spans="2:65" s="1" customFormat="1" ht="37.9" customHeight="1">
      <c r="B635" s="125"/>
      <c r="C635" s="155" t="s">
        <v>1171</v>
      </c>
      <c r="D635" s="155" t="s">
        <v>285</v>
      </c>
      <c r="E635" s="156" t="s">
        <v>5528</v>
      </c>
      <c r="F635" s="157" t="s">
        <v>5529</v>
      </c>
      <c r="G635" s="158" t="s">
        <v>288</v>
      </c>
      <c r="H635" s="159">
        <v>34.76</v>
      </c>
      <c r="I635" s="160"/>
      <c r="J635" s="161">
        <f>ROUND(I635*H635,2)</f>
        <v>0</v>
      </c>
      <c r="K635" s="162"/>
      <c r="L635" s="31"/>
      <c r="M635" s="163" t="s">
        <v>1</v>
      </c>
      <c r="N635" s="124" t="s">
        <v>41</v>
      </c>
      <c r="P635" s="164">
        <f>O635*H635</f>
        <v>0</v>
      </c>
      <c r="Q635" s="164">
        <v>1.8480199999999999E-3</v>
      </c>
      <c r="R635" s="164">
        <f>Q635*H635</f>
        <v>6.4237175199999996E-2</v>
      </c>
      <c r="S635" s="164">
        <v>0</v>
      </c>
      <c r="T635" s="165">
        <f>S635*H635</f>
        <v>0</v>
      </c>
      <c r="AR635" s="166" t="s">
        <v>358</v>
      </c>
      <c r="AT635" s="166" t="s">
        <v>285</v>
      </c>
      <c r="AU635" s="166" t="s">
        <v>87</v>
      </c>
      <c r="AY635" s="16" t="s">
        <v>283</v>
      </c>
      <c r="BE635" s="167">
        <f>IF(N635="základná",J635,0)</f>
        <v>0</v>
      </c>
      <c r="BF635" s="167">
        <f>IF(N635="znížená",J635,0)</f>
        <v>0</v>
      </c>
      <c r="BG635" s="167">
        <f>IF(N635="zákl. prenesená",J635,0)</f>
        <v>0</v>
      </c>
      <c r="BH635" s="167">
        <f>IF(N635="zníž. prenesená",J635,0)</f>
        <v>0</v>
      </c>
      <c r="BI635" s="167">
        <f>IF(N635="nulová",J635,0)</f>
        <v>0</v>
      </c>
      <c r="BJ635" s="16" t="s">
        <v>87</v>
      </c>
      <c r="BK635" s="167">
        <f>ROUND(I635*H635,2)</f>
        <v>0</v>
      </c>
      <c r="BL635" s="16" t="s">
        <v>358</v>
      </c>
      <c r="BM635" s="166" t="s">
        <v>5530</v>
      </c>
    </row>
    <row r="636" spans="2:65" s="12" customFormat="1" ht="11.25">
      <c r="B636" s="168"/>
      <c r="D636" s="169" t="s">
        <v>291</v>
      </c>
      <c r="E636" s="170" t="s">
        <v>1</v>
      </c>
      <c r="F636" s="171" t="s">
        <v>5531</v>
      </c>
      <c r="H636" s="172">
        <v>34.76</v>
      </c>
      <c r="I636" s="173"/>
      <c r="L636" s="168"/>
      <c r="M636" s="174"/>
      <c r="T636" s="175"/>
      <c r="AT636" s="170" t="s">
        <v>291</v>
      </c>
      <c r="AU636" s="170" t="s">
        <v>87</v>
      </c>
      <c r="AV636" s="12" t="s">
        <v>87</v>
      </c>
      <c r="AW636" s="12" t="s">
        <v>31</v>
      </c>
      <c r="AX636" s="12" t="s">
        <v>82</v>
      </c>
      <c r="AY636" s="170" t="s">
        <v>283</v>
      </c>
    </row>
    <row r="637" spans="2:65" s="1" customFormat="1" ht="37.9" customHeight="1">
      <c r="B637" s="125"/>
      <c r="C637" s="189" t="s">
        <v>1176</v>
      </c>
      <c r="D637" s="189" t="s">
        <v>582</v>
      </c>
      <c r="E637" s="190" t="s">
        <v>5532</v>
      </c>
      <c r="F637" s="191" t="s">
        <v>5533</v>
      </c>
      <c r="G637" s="192" t="s">
        <v>288</v>
      </c>
      <c r="H637" s="193">
        <v>36.497999999999998</v>
      </c>
      <c r="I637" s="194"/>
      <c r="J637" s="195">
        <f>ROUND(I637*H637,2)</f>
        <v>0</v>
      </c>
      <c r="K637" s="196"/>
      <c r="L637" s="197"/>
      <c r="M637" s="198" t="s">
        <v>1</v>
      </c>
      <c r="N637" s="199" t="s">
        <v>41</v>
      </c>
      <c r="P637" s="164">
        <f>O637*H637</f>
        <v>0</v>
      </c>
      <c r="Q637" s="164">
        <v>1.17E-2</v>
      </c>
      <c r="R637" s="164">
        <f>Q637*H637</f>
        <v>0.42702659999999998</v>
      </c>
      <c r="S637" s="164">
        <v>0</v>
      </c>
      <c r="T637" s="165">
        <f>S637*H637</f>
        <v>0</v>
      </c>
      <c r="AR637" s="166" t="s">
        <v>473</v>
      </c>
      <c r="AT637" s="166" t="s">
        <v>582</v>
      </c>
      <c r="AU637" s="166" t="s">
        <v>87</v>
      </c>
      <c r="AY637" s="16" t="s">
        <v>283</v>
      </c>
      <c r="BE637" s="167">
        <f>IF(N637="základná",J637,0)</f>
        <v>0</v>
      </c>
      <c r="BF637" s="167">
        <f>IF(N637="znížená",J637,0)</f>
        <v>0</v>
      </c>
      <c r="BG637" s="167">
        <f>IF(N637="zákl. prenesená",J637,0)</f>
        <v>0</v>
      </c>
      <c r="BH637" s="167">
        <f>IF(N637="zníž. prenesená",J637,0)</f>
        <v>0</v>
      </c>
      <c r="BI637" s="167">
        <f>IF(N637="nulová",J637,0)</f>
        <v>0</v>
      </c>
      <c r="BJ637" s="16" t="s">
        <v>87</v>
      </c>
      <c r="BK637" s="167">
        <f>ROUND(I637*H637,2)</f>
        <v>0</v>
      </c>
      <c r="BL637" s="16" t="s">
        <v>358</v>
      </c>
      <c r="BM637" s="166" t="s">
        <v>5534</v>
      </c>
    </row>
    <row r="638" spans="2:65" s="12" customFormat="1" ht="11.25">
      <c r="B638" s="168"/>
      <c r="D638" s="169" t="s">
        <v>291</v>
      </c>
      <c r="E638" s="170" t="s">
        <v>1</v>
      </c>
      <c r="F638" s="171" t="s">
        <v>5531</v>
      </c>
      <c r="H638" s="172">
        <v>34.76</v>
      </c>
      <c r="I638" s="173"/>
      <c r="L638" s="168"/>
      <c r="M638" s="174"/>
      <c r="T638" s="175"/>
      <c r="AT638" s="170" t="s">
        <v>291</v>
      </c>
      <c r="AU638" s="170" t="s">
        <v>87</v>
      </c>
      <c r="AV638" s="12" t="s">
        <v>87</v>
      </c>
      <c r="AW638" s="12" t="s">
        <v>31</v>
      </c>
      <c r="AX638" s="12" t="s">
        <v>82</v>
      </c>
      <c r="AY638" s="170" t="s">
        <v>283</v>
      </c>
    </row>
    <row r="639" spans="2:65" s="12" customFormat="1" ht="11.25">
      <c r="B639" s="168"/>
      <c r="D639" s="169" t="s">
        <v>291</v>
      </c>
      <c r="F639" s="171" t="s">
        <v>5535</v>
      </c>
      <c r="H639" s="172">
        <v>36.497999999999998</v>
      </c>
      <c r="I639" s="173"/>
      <c r="L639" s="168"/>
      <c r="M639" s="174"/>
      <c r="T639" s="175"/>
      <c r="AT639" s="170" t="s">
        <v>291</v>
      </c>
      <c r="AU639" s="170" t="s">
        <v>87</v>
      </c>
      <c r="AV639" s="12" t="s">
        <v>87</v>
      </c>
      <c r="AW639" s="12" t="s">
        <v>3</v>
      </c>
      <c r="AX639" s="12" t="s">
        <v>82</v>
      </c>
      <c r="AY639" s="170" t="s">
        <v>283</v>
      </c>
    </row>
    <row r="640" spans="2:65" s="1" customFormat="1" ht="24.2" customHeight="1">
      <c r="B640" s="125"/>
      <c r="C640" s="155" t="s">
        <v>1181</v>
      </c>
      <c r="D640" s="155" t="s">
        <v>285</v>
      </c>
      <c r="E640" s="156" t="s">
        <v>3794</v>
      </c>
      <c r="F640" s="157" t="s">
        <v>3795</v>
      </c>
      <c r="G640" s="158" t="s">
        <v>373</v>
      </c>
      <c r="H640" s="159">
        <v>10</v>
      </c>
      <c r="I640" s="160"/>
      <c r="J640" s="161">
        <f>ROUND(I640*H640,2)</f>
        <v>0</v>
      </c>
      <c r="K640" s="162"/>
      <c r="L640" s="31"/>
      <c r="M640" s="163" t="s">
        <v>1</v>
      </c>
      <c r="N640" s="124" t="s">
        <v>41</v>
      </c>
      <c r="P640" s="164">
        <f>O640*H640</f>
        <v>0</v>
      </c>
      <c r="Q640" s="164">
        <v>0</v>
      </c>
      <c r="R640" s="164">
        <f>Q640*H640</f>
        <v>0</v>
      </c>
      <c r="S640" s="164">
        <v>0</v>
      </c>
      <c r="T640" s="165">
        <f>S640*H640</f>
        <v>0</v>
      </c>
      <c r="AR640" s="166" t="s">
        <v>358</v>
      </c>
      <c r="AT640" s="166" t="s">
        <v>285</v>
      </c>
      <c r="AU640" s="166" t="s">
        <v>87</v>
      </c>
      <c r="AY640" s="16" t="s">
        <v>283</v>
      </c>
      <c r="BE640" s="167">
        <f>IF(N640="základná",J640,0)</f>
        <v>0</v>
      </c>
      <c r="BF640" s="167">
        <f>IF(N640="znížená",J640,0)</f>
        <v>0</v>
      </c>
      <c r="BG640" s="167">
        <f>IF(N640="zákl. prenesená",J640,0)</f>
        <v>0</v>
      </c>
      <c r="BH640" s="167">
        <f>IF(N640="zníž. prenesená",J640,0)</f>
        <v>0</v>
      </c>
      <c r="BI640" s="167">
        <f>IF(N640="nulová",J640,0)</f>
        <v>0</v>
      </c>
      <c r="BJ640" s="16" t="s">
        <v>87</v>
      </c>
      <c r="BK640" s="167">
        <f>ROUND(I640*H640,2)</f>
        <v>0</v>
      </c>
      <c r="BL640" s="16" t="s">
        <v>358</v>
      </c>
      <c r="BM640" s="166" t="s">
        <v>5536</v>
      </c>
    </row>
    <row r="641" spans="2:65" s="12" customFormat="1" ht="11.25">
      <c r="B641" s="168"/>
      <c r="D641" s="169" t="s">
        <v>291</v>
      </c>
      <c r="E641" s="170" t="s">
        <v>1</v>
      </c>
      <c r="F641" s="171" t="s">
        <v>5537</v>
      </c>
      <c r="H641" s="172">
        <v>10</v>
      </c>
      <c r="I641" s="173"/>
      <c r="L641" s="168"/>
      <c r="M641" s="174"/>
      <c r="T641" s="175"/>
      <c r="AT641" s="170" t="s">
        <v>291</v>
      </c>
      <c r="AU641" s="170" t="s">
        <v>87</v>
      </c>
      <c r="AV641" s="12" t="s">
        <v>87</v>
      </c>
      <c r="AW641" s="12" t="s">
        <v>31</v>
      </c>
      <c r="AX641" s="12" t="s">
        <v>82</v>
      </c>
      <c r="AY641" s="170" t="s">
        <v>283</v>
      </c>
    </row>
    <row r="642" spans="2:65" s="1" customFormat="1" ht="16.5" customHeight="1">
      <c r="B642" s="125"/>
      <c r="C642" s="189" t="s">
        <v>1191</v>
      </c>
      <c r="D642" s="189" t="s">
        <v>582</v>
      </c>
      <c r="E642" s="190" t="s">
        <v>3798</v>
      </c>
      <c r="F642" s="191" t="s">
        <v>3799</v>
      </c>
      <c r="G642" s="192" t="s">
        <v>373</v>
      </c>
      <c r="H642" s="193">
        <v>1</v>
      </c>
      <c r="I642" s="194"/>
      <c r="J642" s="195">
        <f t="shared" ref="J642:J649" si="5">ROUND(I642*H642,2)</f>
        <v>0</v>
      </c>
      <c r="K642" s="196"/>
      <c r="L642" s="197"/>
      <c r="M642" s="198" t="s">
        <v>1</v>
      </c>
      <c r="N642" s="199" t="s">
        <v>41</v>
      </c>
      <c r="P642" s="164">
        <f t="shared" ref="P642:P649" si="6">O642*H642</f>
        <v>0</v>
      </c>
      <c r="Q642" s="164">
        <v>5.0000000000000001E-4</v>
      </c>
      <c r="R642" s="164">
        <f t="shared" ref="R642:R649" si="7">Q642*H642</f>
        <v>5.0000000000000001E-4</v>
      </c>
      <c r="S642" s="164">
        <v>0</v>
      </c>
      <c r="T642" s="165">
        <f t="shared" ref="T642:T649" si="8">S642*H642</f>
        <v>0</v>
      </c>
      <c r="AR642" s="166" t="s">
        <v>473</v>
      </c>
      <c r="AT642" s="166" t="s">
        <v>582</v>
      </c>
      <c r="AU642" s="166" t="s">
        <v>87</v>
      </c>
      <c r="AY642" s="16" t="s">
        <v>283</v>
      </c>
      <c r="BE642" s="167">
        <f t="shared" ref="BE642:BE649" si="9">IF(N642="základná",J642,0)</f>
        <v>0</v>
      </c>
      <c r="BF642" s="167">
        <f t="shared" ref="BF642:BF649" si="10">IF(N642="znížená",J642,0)</f>
        <v>0</v>
      </c>
      <c r="BG642" s="167">
        <f t="shared" ref="BG642:BG649" si="11">IF(N642="zákl. prenesená",J642,0)</f>
        <v>0</v>
      </c>
      <c r="BH642" s="167">
        <f t="shared" ref="BH642:BH649" si="12">IF(N642="zníž. prenesená",J642,0)</f>
        <v>0</v>
      </c>
      <c r="BI642" s="167">
        <f t="shared" ref="BI642:BI649" si="13">IF(N642="nulová",J642,0)</f>
        <v>0</v>
      </c>
      <c r="BJ642" s="16" t="s">
        <v>87</v>
      </c>
      <c r="BK642" s="167">
        <f t="shared" ref="BK642:BK649" si="14">ROUND(I642*H642,2)</f>
        <v>0</v>
      </c>
      <c r="BL642" s="16" t="s">
        <v>358</v>
      </c>
      <c r="BM642" s="166" t="s">
        <v>5538</v>
      </c>
    </row>
    <row r="643" spans="2:65" s="1" customFormat="1" ht="16.5" customHeight="1">
      <c r="B643" s="125"/>
      <c r="C643" s="189" t="s">
        <v>1196</v>
      </c>
      <c r="D643" s="189" t="s">
        <v>582</v>
      </c>
      <c r="E643" s="190" t="s">
        <v>3801</v>
      </c>
      <c r="F643" s="191" t="s">
        <v>5539</v>
      </c>
      <c r="G643" s="192" t="s">
        <v>373</v>
      </c>
      <c r="H643" s="193">
        <v>1</v>
      </c>
      <c r="I643" s="194"/>
      <c r="J643" s="195">
        <f t="shared" si="5"/>
        <v>0</v>
      </c>
      <c r="K643" s="196"/>
      <c r="L643" s="197"/>
      <c r="M643" s="198" t="s">
        <v>1</v>
      </c>
      <c r="N643" s="199" t="s">
        <v>41</v>
      </c>
      <c r="P643" s="164">
        <f t="shared" si="6"/>
        <v>0</v>
      </c>
      <c r="Q643" s="164">
        <v>6.9999999999999999E-4</v>
      </c>
      <c r="R643" s="164">
        <f t="shared" si="7"/>
        <v>6.9999999999999999E-4</v>
      </c>
      <c r="S643" s="164">
        <v>0</v>
      </c>
      <c r="T643" s="165">
        <f t="shared" si="8"/>
        <v>0</v>
      </c>
      <c r="AR643" s="166" t="s">
        <v>473</v>
      </c>
      <c r="AT643" s="166" t="s">
        <v>582</v>
      </c>
      <c r="AU643" s="166" t="s">
        <v>87</v>
      </c>
      <c r="AY643" s="16" t="s">
        <v>283</v>
      </c>
      <c r="BE643" s="167">
        <f t="shared" si="9"/>
        <v>0</v>
      </c>
      <c r="BF643" s="167">
        <f t="shared" si="10"/>
        <v>0</v>
      </c>
      <c r="BG643" s="167">
        <f t="shared" si="11"/>
        <v>0</v>
      </c>
      <c r="BH643" s="167">
        <f t="shared" si="12"/>
        <v>0</v>
      </c>
      <c r="BI643" s="167">
        <f t="shared" si="13"/>
        <v>0</v>
      </c>
      <c r="BJ643" s="16" t="s">
        <v>87</v>
      </c>
      <c r="BK643" s="167">
        <f t="shared" si="14"/>
        <v>0</v>
      </c>
      <c r="BL643" s="16" t="s">
        <v>358</v>
      </c>
      <c r="BM643" s="166" t="s">
        <v>5540</v>
      </c>
    </row>
    <row r="644" spans="2:65" s="1" customFormat="1" ht="24.2" customHeight="1">
      <c r="B644" s="125"/>
      <c r="C644" s="189" t="s">
        <v>1202</v>
      </c>
      <c r="D644" s="189" t="s">
        <v>582</v>
      </c>
      <c r="E644" s="190" t="s">
        <v>3804</v>
      </c>
      <c r="F644" s="191" t="s">
        <v>3805</v>
      </c>
      <c r="G644" s="192" t="s">
        <v>373</v>
      </c>
      <c r="H644" s="193">
        <v>1</v>
      </c>
      <c r="I644" s="194"/>
      <c r="J644" s="195">
        <f t="shared" si="5"/>
        <v>0</v>
      </c>
      <c r="K644" s="196"/>
      <c r="L644" s="197"/>
      <c r="M644" s="198" t="s">
        <v>1</v>
      </c>
      <c r="N644" s="199" t="s">
        <v>41</v>
      </c>
      <c r="P644" s="164">
        <f t="shared" si="6"/>
        <v>0</v>
      </c>
      <c r="Q644" s="164">
        <v>2E-3</v>
      </c>
      <c r="R644" s="164">
        <f t="shared" si="7"/>
        <v>2E-3</v>
      </c>
      <c r="S644" s="164">
        <v>0</v>
      </c>
      <c r="T644" s="165">
        <f t="shared" si="8"/>
        <v>0</v>
      </c>
      <c r="AR644" s="166" t="s">
        <v>473</v>
      </c>
      <c r="AT644" s="166" t="s">
        <v>582</v>
      </c>
      <c r="AU644" s="166" t="s">
        <v>87</v>
      </c>
      <c r="AY644" s="16" t="s">
        <v>283</v>
      </c>
      <c r="BE644" s="167">
        <f t="shared" si="9"/>
        <v>0</v>
      </c>
      <c r="BF644" s="167">
        <f t="shared" si="10"/>
        <v>0</v>
      </c>
      <c r="BG644" s="167">
        <f t="shared" si="11"/>
        <v>0</v>
      </c>
      <c r="BH644" s="167">
        <f t="shared" si="12"/>
        <v>0</v>
      </c>
      <c r="BI644" s="167">
        <f t="shared" si="13"/>
        <v>0</v>
      </c>
      <c r="BJ644" s="16" t="s">
        <v>87</v>
      </c>
      <c r="BK644" s="167">
        <f t="shared" si="14"/>
        <v>0</v>
      </c>
      <c r="BL644" s="16" t="s">
        <v>358</v>
      </c>
      <c r="BM644" s="166" t="s">
        <v>5541</v>
      </c>
    </row>
    <row r="645" spans="2:65" s="1" customFormat="1" ht="24.2" customHeight="1">
      <c r="B645" s="125"/>
      <c r="C645" s="189" t="s">
        <v>1206</v>
      </c>
      <c r="D645" s="189" t="s">
        <v>582</v>
      </c>
      <c r="E645" s="190" t="s">
        <v>3807</v>
      </c>
      <c r="F645" s="191" t="s">
        <v>3808</v>
      </c>
      <c r="G645" s="192" t="s">
        <v>373</v>
      </c>
      <c r="H645" s="193">
        <v>1</v>
      </c>
      <c r="I645" s="194"/>
      <c r="J645" s="195">
        <f t="shared" si="5"/>
        <v>0</v>
      </c>
      <c r="K645" s="196"/>
      <c r="L645" s="197"/>
      <c r="M645" s="198" t="s">
        <v>1</v>
      </c>
      <c r="N645" s="199" t="s">
        <v>41</v>
      </c>
      <c r="P645" s="164">
        <f t="shared" si="6"/>
        <v>0</v>
      </c>
      <c r="Q645" s="164">
        <v>2.0400000000000001E-3</v>
      </c>
      <c r="R645" s="164">
        <f t="shared" si="7"/>
        <v>2.0400000000000001E-3</v>
      </c>
      <c r="S645" s="164">
        <v>0</v>
      </c>
      <c r="T645" s="165">
        <f t="shared" si="8"/>
        <v>0</v>
      </c>
      <c r="AR645" s="166" t="s">
        <v>473</v>
      </c>
      <c r="AT645" s="166" t="s">
        <v>582</v>
      </c>
      <c r="AU645" s="166" t="s">
        <v>87</v>
      </c>
      <c r="AY645" s="16" t="s">
        <v>283</v>
      </c>
      <c r="BE645" s="167">
        <f t="shared" si="9"/>
        <v>0</v>
      </c>
      <c r="BF645" s="167">
        <f t="shared" si="10"/>
        <v>0</v>
      </c>
      <c r="BG645" s="167">
        <f t="shared" si="11"/>
        <v>0</v>
      </c>
      <c r="BH645" s="167">
        <f t="shared" si="12"/>
        <v>0</v>
      </c>
      <c r="BI645" s="167">
        <f t="shared" si="13"/>
        <v>0</v>
      </c>
      <c r="BJ645" s="16" t="s">
        <v>87</v>
      </c>
      <c r="BK645" s="167">
        <f t="shared" si="14"/>
        <v>0</v>
      </c>
      <c r="BL645" s="16" t="s">
        <v>358</v>
      </c>
      <c r="BM645" s="166" t="s">
        <v>5542</v>
      </c>
    </row>
    <row r="646" spans="2:65" s="1" customFormat="1" ht="16.5" customHeight="1">
      <c r="B646" s="125"/>
      <c r="C646" s="189" t="s">
        <v>1212</v>
      </c>
      <c r="D646" s="189" t="s">
        <v>582</v>
      </c>
      <c r="E646" s="190" t="s">
        <v>3810</v>
      </c>
      <c r="F646" s="191" t="s">
        <v>3811</v>
      </c>
      <c r="G646" s="192" t="s">
        <v>373</v>
      </c>
      <c r="H646" s="193">
        <v>1</v>
      </c>
      <c r="I646" s="194"/>
      <c r="J646" s="195">
        <f t="shared" si="5"/>
        <v>0</v>
      </c>
      <c r="K646" s="196"/>
      <c r="L646" s="197"/>
      <c r="M646" s="198" t="s">
        <v>1</v>
      </c>
      <c r="N646" s="199" t="s">
        <v>41</v>
      </c>
      <c r="P646" s="164">
        <f t="shared" si="6"/>
        <v>0</v>
      </c>
      <c r="Q646" s="164">
        <v>1.9599999999999999E-3</v>
      </c>
      <c r="R646" s="164">
        <f t="shared" si="7"/>
        <v>1.9599999999999999E-3</v>
      </c>
      <c r="S646" s="164">
        <v>0</v>
      </c>
      <c r="T646" s="165">
        <f t="shared" si="8"/>
        <v>0</v>
      </c>
      <c r="AR646" s="166" t="s">
        <v>473</v>
      </c>
      <c r="AT646" s="166" t="s">
        <v>582</v>
      </c>
      <c r="AU646" s="166" t="s">
        <v>87</v>
      </c>
      <c r="AY646" s="16" t="s">
        <v>283</v>
      </c>
      <c r="BE646" s="167">
        <f t="shared" si="9"/>
        <v>0</v>
      </c>
      <c r="BF646" s="167">
        <f t="shared" si="10"/>
        <v>0</v>
      </c>
      <c r="BG646" s="167">
        <f t="shared" si="11"/>
        <v>0</v>
      </c>
      <c r="BH646" s="167">
        <f t="shared" si="12"/>
        <v>0</v>
      </c>
      <c r="BI646" s="167">
        <f t="shared" si="13"/>
        <v>0</v>
      </c>
      <c r="BJ646" s="16" t="s">
        <v>87</v>
      </c>
      <c r="BK646" s="167">
        <f t="shared" si="14"/>
        <v>0</v>
      </c>
      <c r="BL646" s="16" t="s">
        <v>358</v>
      </c>
      <c r="BM646" s="166" t="s">
        <v>5543</v>
      </c>
    </row>
    <row r="647" spans="2:65" s="1" customFormat="1" ht="16.5" customHeight="1">
      <c r="B647" s="125"/>
      <c r="C647" s="189" t="s">
        <v>1217</v>
      </c>
      <c r="D647" s="189" t="s">
        <v>582</v>
      </c>
      <c r="E647" s="190" t="s">
        <v>3813</v>
      </c>
      <c r="F647" s="191" t="s">
        <v>3814</v>
      </c>
      <c r="G647" s="192" t="s">
        <v>373</v>
      </c>
      <c r="H647" s="193">
        <v>4</v>
      </c>
      <c r="I647" s="194"/>
      <c r="J647" s="195">
        <f t="shared" si="5"/>
        <v>0</v>
      </c>
      <c r="K647" s="196"/>
      <c r="L647" s="197"/>
      <c r="M647" s="198" t="s">
        <v>1</v>
      </c>
      <c r="N647" s="199" t="s">
        <v>41</v>
      </c>
      <c r="P647" s="164">
        <f t="shared" si="6"/>
        <v>0</v>
      </c>
      <c r="Q647" s="164">
        <v>1E-4</v>
      </c>
      <c r="R647" s="164">
        <f t="shared" si="7"/>
        <v>4.0000000000000002E-4</v>
      </c>
      <c r="S647" s="164">
        <v>0</v>
      </c>
      <c r="T647" s="165">
        <f t="shared" si="8"/>
        <v>0</v>
      </c>
      <c r="AR647" s="166" t="s">
        <v>473</v>
      </c>
      <c r="AT647" s="166" t="s">
        <v>582</v>
      </c>
      <c r="AU647" s="166" t="s">
        <v>87</v>
      </c>
      <c r="AY647" s="16" t="s">
        <v>283</v>
      </c>
      <c r="BE647" s="167">
        <f t="shared" si="9"/>
        <v>0</v>
      </c>
      <c r="BF647" s="167">
        <f t="shared" si="10"/>
        <v>0</v>
      </c>
      <c r="BG647" s="167">
        <f t="shared" si="11"/>
        <v>0</v>
      </c>
      <c r="BH647" s="167">
        <f t="shared" si="12"/>
        <v>0</v>
      </c>
      <c r="BI647" s="167">
        <f t="shared" si="13"/>
        <v>0</v>
      </c>
      <c r="BJ647" s="16" t="s">
        <v>87</v>
      </c>
      <c r="BK647" s="167">
        <f t="shared" si="14"/>
        <v>0</v>
      </c>
      <c r="BL647" s="16" t="s">
        <v>358</v>
      </c>
      <c r="BM647" s="166" t="s">
        <v>5544</v>
      </c>
    </row>
    <row r="648" spans="2:65" s="1" customFormat="1" ht="16.5" customHeight="1">
      <c r="B648" s="125"/>
      <c r="C648" s="189" t="s">
        <v>1222</v>
      </c>
      <c r="D648" s="189" t="s">
        <v>582</v>
      </c>
      <c r="E648" s="190" t="s">
        <v>3816</v>
      </c>
      <c r="F648" s="191" t="s">
        <v>5545</v>
      </c>
      <c r="G648" s="192" t="s">
        <v>373</v>
      </c>
      <c r="H648" s="193">
        <v>1</v>
      </c>
      <c r="I648" s="194"/>
      <c r="J648" s="195">
        <f t="shared" si="5"/>
        <v>0</v>
      </c>
      <c r="K648" s="196"/>
      <c r="L648" s="197"/>
      <c r="M648" s="198" t="s">
        <v>1</v>
      </c>
      <c r="N648" s="199" t="s">
        <v>41</v>
      </c>
      <c r="P648" s="164">
        <f t="shared" si="6"/>
        <v>0</v>
      </c>
      <c r="Q648" s="164">
        <v>0</v>
      </c>
      <c r="R648" s="164">
        <f t="shared" si="7"/>
        <v>0</v>
      </c>
      <c r="S648" s="164">
        <v>0</v>
      </c>
      <c r="T648" s="165">
        <f t="shared" si="8"/>
        <v>0</v>
      </c>
      <c r="AR648" s="166" t="s">
        <v>473</v>
      </c>
      <c r="AT648" s="166" t="s">
        <v>582</v>
      </c>
      <c r="AU648" s="166" t="s">
        <v>87</v>
      </c>
      <c r="AY648" s="16" t="s">
        <v>283</v>
      </c>
      <c r="BE648" s="167">
        <f t="shared" si="9"/>
        <v>0</v>
      </c>
      <c r="BF648" s="167">
        <f t="shared" si="10"/>
        <v>0</v>
      </c>
      <c r="BG648" s="167">
        <f t="shared" si="11"/>
        <v>0</v>
      </c>
      <c r="BH648" s="167">
        <f t="shared" si="12"/>
        <v>0</v>
      </c>
      <c r="BI648" s="167">
        <f t="shared" si="13"/>
        <v>0</v>
      </c>
      <c r="BJ648" s="16" t="s">
        <v>87</v>
      </c>
      <c r="BK648" s="167">
        <f t="shared" si="14"/>
        <v>0</v>
      </c>
      <c r="BL648" s="16" t="s">
        <v>358</v>
      </c>
      <c r="BM648" s="166" t="s">
        <v>5546</v>
      </c>
    </row>
    <row r="649" spans="2:65" s="1" customFormat="1" ht="21.75" customHeight="1">
      <c r="B649" s="125"/>
      <c r="C649" s="155" t="s">
        <v>1226</v>
      </c>
      <c r="D649" s="155" t="s">
        <v>285</v>
      </c>
      <c r="E649" s="156" t="s">
        <v>3819</v>
      </c>
      <c r="F649" s="157" t="s">
        <v>3820</v>
      </c>
      <c r="G649" s="158" t="s">
        <v>373</v>
      </c>
      <c r="H649" s="159">
        <v>2</v>
      </c>
      <c r="I649" s="160"/>
      <c r="J649" s="161">
        <f t="shared" si="5"/>
        <v>0</v>
      </c>
      <c r="K649" s="162"/>
      <c r="L649" s="31"/>
      <c r="M649" s="163" t="s">
        <v>1</v>
      </c>
      <c r="N649" s="124" t="s">
        <v>41</v>
      </c>
      <c r="P649" s="164">
        <f t="shared" si="6"/>
        <v>0</v>
      </c>
      <c r="Q649" s="164">
        <v>0</v>
      </c>
      <c r="R649" s="164">
        <f t="shared" si="7"/>
        <v>0</v>
      </c>
      <c r="S649" s="164">
        <v>0</v>
      </c>
      <c r="T649" s="165">
        <f t="shared" si="8"/>
        <v>0</v>
      </c>
      <c r="AR649" s="166" t="s">
        <v>358</v>
      </c>
      <c r="AT649" s="166" t="s">
        <v>285</v>
      </c>
      <c r="AU649" s="166" t="s">
        <v>87</v>
      </c>
      <c r="AY649" s="16" t="s">
        <v>283</v>
      </c>
      <c r="BE649" s="167">
        <f t="shared" si="9"/>
        <v>0</v>
      </c>
      <c r="BF649" s="167">
        <f t="shared" si="10"/>
        <v>0</v>
      </c>
      <c r="BG649" s="167">
        <f t="shared" si="11"/>
        <v>0</v>
      </c>
      <c r="BH649" s="167">
        <f t="shared" si="12"/>
        <v>0</v>
      </c>
      <c r="BI649" s="167">
        <f t="shared" si="13"/>
        <v>0</v>
      </c>
      <c r="BJ649" s="16" t="s">
        <v>87</v>
      </c>
      <c r="BK649" s="167">
        <f t="shared" si="14"/>
        <v>0</v>
      </c>
      <c r="BL649" s="16" t="s">
        <v>358</v>
      </c>
      <c r="BM649" s="166" t="s">
        <v>5547</v>
      </c>
    </row>
    <row r="650" spans="2:65" s="12" customFormat="1" ht="11.25">
      <c r="B650" s="168"/>
      <c r="D650" s="169" t="s">
        <v>291</v>
      </c>
      <c r="E650" s="170" t="s">
        <v>1</v>
      </c>
      <c r="F650" s="171" t="s">
        <v>5548</v>
      </c>
      <c r="H650" s="172">
        <v>2</v>
      </c>
      <c r="I650" s="173"/>
      <c r="L650" s="168"/>
      <c r="M650" s="174"/>
      <c r="T650" s="175"/>
      <c r="AT650" s="170" t="s">
        <v>291</v>
      </c>
      <c r="AU650" s="170" t="s">
        <v>87</v>
      </c>
      <c r="AV650" s="12" t="s">
        <v>87</v>
      </c>
      <c r="AW650" s="12" t="s">
        <v>31</v>
      </c>
      <c r="AX650" s="12" t="s">
        <v>82</v>
      </c>
      <c r="AY650" s="170" t="s">
        <v>283</v>
      </c>
    </row>
    <row r="651" spans="2:65" s="1" customFormat="1" ht="16.5" customHeight="1">
      <c r="B651" s="125"/>
      <c r="C651" s="189" t="s">
        <v>1232</v>
      </c>
      <c r="D651" s="189" t="s">
        <v>582</v>
      </c>
      <c r="E651" s="190" t="s">
        <v>3823</v>
      </c>
      <c r="F651" s="191" t="s">
        <v>3824</v>
      </c>
      <c r="G651" s="192" t="s">
        <v>373</v>
      </c>
      <c r="H651" s="193">
        <v>1</v>
      </c>
      <c r="I651" s="194"/>
      <c r="J651" s="195">
        <f>ROUND(I651*H651,2)</f>
        <v>0</v>
      </c>
      <c r="K651" s="196"/>
      <c r="L651" s="197"/>
      <c r="M651" s="198" t="s">
        <v>1</v>
      </c>
      <c r="N651" s="199" t="s">
        <v>41</v>
      </c>
      <c r="P651" s="164">
        <f>O651*H651</f>
        <v>0</v>
      </c>
      <c r="Q651" s="164">
        <v>4.0999999999999999E-4</v>
      </c>
      <c r="R651" s="164">
        <f>Q651*H651</f>
        <v>4.0999999999999999E-4</v>
      </c>
      <c r="S651" s="164">
        <v>0</v>
      </c>
      <c r="T651" s="165">
        <f>S651*H651</f>
        <v>0</v>
      </c>
      <c r="AR651" s="166" t="s">
        <v>473</v>
      </c>
      <c r="AT651" s="166" t="s">
        <v>582</v>
      </c>
      <c r="AU651" s="166" t="s">
        <v>87</v>
      </c>
      <c r="AY651" s="16" t="s">
        <v>283</v>
      </c>
      <c r="BE651" s="167">
        <f>IF(N651="základná",J651,0)</f>
        <v>0</v>
      </c>
      <c r="BF651" s="167">
        <f>IF(N651="znížená",J651,0)</f>
        <v>0</v>
      </c>
      <c r="BG651" s="167">
        <f>IF(N651="zákl. prenesená",J651,0)</f>
        <v>0</v>
      </c>
      <c r="BH651" s="167">
        <f>IF(N651="zníž. prenesená",J651,0)</f>
        <v>0</v>
      </c>
      <c r="BI651" s="167">
        <f>IF(N651="nulová",J651,0)</f>
        <v>0</v>
      </c>
      <c r="BJ651" s="16" t="s">
        <v>87</v>
      </c>
      <c r="BK651" s="167">
        <f>ROUND(I651*H651,2)</f>
        <v>0</v>
      </c>
      <c r="BL651" s="16" t="s">
        <v>358</v>
      </c>
      <c r="BM651" s="166" t="s">
        <v>5549</v>
      </c>
    </row>
    <row r="652" spans="2:65" s="1" customFormat="1" ht="16.5" customHeight="1">
      <c r="B652" s="125"/>
      <c r="C652" s="189" t="s">
        <v>1237</v>
      </c>
      <c r="D652" s="189" t="s">
        <v>582</v>
      </c>
      <c r="E652" s="190" t="s">
        <v>3826</v>
      </c>
      <c r="F652" s="191" t="s">
        <v>5550</v>
      </c>
      <c r="G652" s="192" t="s">
        <v>373</v>
      </c>
      <c r="H652" s="193">
        <v>1</v>
      </c>
      <c r="I652" s="194"/>
      <c r="J652" s="195">
        <f>ROUND(I652*H652,2)</f>
        <v>0</v>
      </c>
      <c r="K652" s="196"/>
      <c r="L652" s="197"/>
      <c r="M652" s="198" t="s">
        <v>1</v>
      </c>
      <c r="N652" s="199" t="s">
        <v>41</v>
      </c>
      <c r="P652" s="164">
        <f>O652*H652</f>
        <v>0</v>
      </c>
      <c r="Q652" s="164">
        <v>0</v>
      </c>
      <c r="R652" s="164">
        <f>Q652*H652</f>
        <v>0</v>
      </c>
      <c r="S652" s="164">
        <v>0</v>
      </c>
      <c r="T652" s="165">
        <f>S652*H652</f>
        <v>0</v>
      </c>
      <c r="AR652" s="166" t="s">
        <v>473</v>
      </c>
      <c r="AT652" s="166" t="s">
        <v>582</v>
      </c>
      <c r="AU652" s="166" t="s">
        <v>87</v>
      </c>
      <c r="AY652" s="16" t="s">
        <v>283</v>
      </c>
      <c r="BE652" s="167">
        <f>IF(N652="základná",J652,0)</f>
        <v>0</v>
      </c>
      <c r="BF652" s="167">
        <f>IF(N652="znížená",J652,0)</f>
        <v>0</v>
      </c>
      <c r="BG652" s="167">
        <f>IF(N652="zákl. prenesená",J652,0)</f>
        <v>0</v>
      </c>
      <c r="BH652" s="167">
        <f>IF(N652="zníž. prenesená",J652,0)</f>
        <v>0</v>
      </c>
      <c r="BI652" s="167">
        <f>IF(N652="nulová",J652,0)</f>
        <v>0</v>
      </c>
      <c r="BJ652" s="16" t="s">
        <v>87</v>
      </c>
      <c r="BK652" s="167">
        <f>ROUND(I652*H652,2)</f>
        <v>0</v>
      </c>
      <c r="BL652" s="16" t="s">
        <v>358</v>
      </c>
      <c r="BM652" s="166" t="s">
        <v>5551</v>
      </c>
    </row>
    <row r="653" spans="2:65" s="1" customFormat="1" ht="24.2" customHeight="1">
      <c r="B653" s="125"/>
      <c r="C653" s="155" t="s">
        <v>1243</v>
      </c>
      <c r="D653" s="155" t="s">
        <v>285</v>
      </c>
      <c r="E653" s="156" t="s">
        <v>1096</v>
      </c>
      <c r="F653" s="157" t="s">
        <v>1097</v>
      </c>
      <c r="G653" s="158" t="s">
        <v>954</v>
      </c>
      <c r="H653" s="200"/>
      <c r="I653" s="160"/>
      <c r="J653" s="161">
        <f>ROUND(I653*H653,2)</f>
        <v>0</v>
      </c>
      <c r="K653" s="162"/>
      <c r="L653" s="31"/>
      <c r="M653" s="163" t="s">
        <v>1</v>
      </c>
      <c r="N653" s="124" t="s">
        <v>41</v>
      </c>
      <c r="P653" s="164">
        <f>O653*H653</f>
        <v>0</v>
      </c>
      <c r="Q653" s="164">
        <v>0</v>
      </c>
      <c r="R653" s="164">
        <f>Q653*H653</f>
        <v>0</v>
      </c>
      <c r="S653" s="164">
        <v>0</v>
      </c>
      <c r="T653" s="165">
        <f>S653*H653</f>
        <v>0</v>
      </c>
      <c r="AR653" s="166" t="s">
        <v>358</v>
      </c>
      <c r="AT653" s="166" t="s">
        <v>285</v>
      </c>
      <c r="AU653" s="166" t="s">
        <v>87</v>
      </c>
      <c r="AY653" s="16" t="s">
        <v>283</v>
      </c>
      <c r="BE653" s="167">
        <f>IF(N653="základná",J653,0)</f>
        <v>0</v>
      </c>
      <c r="BF653" s="167">
        <f>IF(N653="znížená",J653,0)</f>
        <v>0</v>
      </c>
      <c r="BG653" s="167">
        <f>IF(N653="zákl. prenesená",J653,0)</f>
        <v>0</v>
      </c>
      <c r="BH653" s="167">
        <f>IF(N653="zníž. prenesená",J653,0)</f>
        <v>0</v>
      </c>
      <c r="BI653" s="167">
        <f>IF(N653="nulová",J653,0)</f>
        <v>0</v>
      </c>
      <c r="BJ653" s="16" t="s">
        <v>87</v>
      </c>
      <c r="BK653" s="167">
        <f>ROUND(I653*H653,2)</f>
        <v>0</v>
      </c>
      <c r="BL653" s="16" t="s">
        <v>358</v>
      </c>
      <c r="BM653" s="166" t="s">
        <v>1098</v>
      </c>
    </row>
    <row r="654" spans="2:65" s="11" customFormat="1" ht="22.9" customHeight="1">
      <c r="B654" s="143"/>
      <c r="D654" s="144" t="s">
        <v>74</v>
      </c>
      <c r="E654" s="153" t="s">
        <v>1099</v>
      </c>
      <c r="F654" s="153" t="s">
        <v>1100</v>
      </c>
      <c r="I654" s="146"/>
      <c r="J654" s="154">
        <f>BK654</f>
        <v>0</v>
      </c>
      <c r="L654" s="143"/>
      <c r="M654" s="148"/>
      <c r="P654" s="149">
        <f>SUM(P655:P663)</f>
        <v>0</v>
      </c>
      <c r="R654" s="149">
        <f>SUM(R655:R663)</f>
        <v>7.1113660799999998</v>
      </c>
      <c r="T654" s="150">
        <f>SUM(T655:T663)</f>
        <v>6.0009600000000001</v>
      </c>
      <c r="AR654" s="144" t="s">
        <v>87</v>
      </c>
      <c r="AT654" s="151" t="s">
        <v>74</v>
      </c>
      <c r="AU654" s="151" t="s">
        <v>82</v>
      </c>
      <c r="AY654" s="144" t="s">
        <v>283</v>
      </c>
      <c r="BK654" s="152">
        <f>SUM(BK655:BK663)</f>
        <v>0</v>
      </c>
    </row>
    <row r="655" spans="2:65" s="1" customFormat="1" ht="33" customHeight="1">
      <c r="B655" s="125"/>
      <c r="C655" s="155" t="s">
        <v>1249</v>
      </c>
      <c r="D655" s="155" t="s">
        <v>285</v>
      </c>
      <c r="E655" s="156" t="s">
        <v>1102</v>
      </c>
      <c r="F655" s="157" t="s">
        <v>1103</v>
      </c>
      <c r="G655" s="158" t="s">
        <v>288</v>
      </c>
      <c r="H655" s="159">
        <v>375.06</v>
      </c>
      <c r="I655" s="160"/>
      <c r="J655" s="161">
        <f>ROUND(I655*H655,2)</f>
        <v>0</v>
      </c>
      <c r="K655" s="162"/>
      <c r="L655" s="31"/>
      <c r="M655" s="163" t="s">
        <v>1</v>
      </c>
      <c r="N655" s="124" t="s">
        <v>41</v>
      </c>
      <c r="P655" s="164">
        <f>O655*H655</f>
        <v>0</v>
      </c>
      <c r="Q655" s="164">
        <v>0</v>
      </c>
      <c r="R655" s="164">
        <f>Q655*H655</f>
        <v>0</v>
      </c>
      <c r="S655" s="164">
        <v>1.6E-2</v>
      </c>
      <c r="T655" s="165">
        <f>S655*H655</f>
        <v>6.0009600000000001</v>
      </c>
      <c r="AR655" s="166" t="s">
        <v>358</v>
      </c>
      <c r="AT655" s="166" t="s">
        <v>285</v>
      </c>
      <c r="AU655" s="166" t="s">
        <v>87</v>
      </c>
      <c r="AY655" s="16" t="s">
        <v>283</v>
      </c>
      <c r="BE655" s="167">
        <f>IF(N655="základná",J655,0)</f>
        <v>0</v>
      </c>
      <c r="BF655" s="167">
        <f>IF(N655="znížená",J655,0)</f>
        <v>0</v>
      </c>
      <c r="BG655" s="167">
        <f>IF(N655="zákl. prenesená",J655,0)</f>
        <v>0</v>
      </c>
      <c r="BH655" s="167">
        <f>IF(N655="zníž. prenesená",J655,0)</f>
        <v>0</v>
      </c>
      <c r="BI655" s="167">
        <f>IF(N655="nulová",J655,0)</f>
        <v>0</v>
      </c>
      <c r="BJ655" s="16" t="s">
        <v>87</v>
      </c>
      <c r="BK655" s="167">
        <f>ROUND(I655*H655,2)</f>
        <v>0</v>
      </c>
      <c r="BL655" s="16" t="s">
        <v>358</v>
      </c>
      <c r="BM655" s="166" t="s">
        <v>1104</v>
      </c>
    </row>
    <row r="656" spans="2:65" s="12" customFormat="1" ht="11.25">
      <c r="B656" s="168"/>
      <c r="D656" s="169" t="s">
        <v>291</v>
      </c>
      <c r="E656" s="170" t="s">
        <v>1</v>
      </c>
      <c r="F656" s="171" t="s">
        <v>5552</v>
      </c>
      <c r="H656" s="172">
        <v>322.56</v>
      </c>
      <c r="I656" s="173"/>
      <c r="L656" s="168"/>
      <c r="M656" s="174"/>
      <c r="T656" s="175"/>
      <c r="AT656" s="170" t="s">
        <v>291</v>
      </c>
      <c r="AU656" s="170" t="s">
        <v>87</v>
      </c>
      <c r="AV656" s="12" t="s">
        <v>87</v>
      </c>
      <c r="AW656" s="12" t="s">
        <v>31</v>
      </c>
      <c r="AX656" s="12" t="s">
        <v>75</v>
      </c>
      <c r="AY656" s="170" t="s">
        <v>283</v>
      </c>
    </row>
    <row r="657" spans="2:65" s="12" customFormat="1" ht="11.25">
      <c r="B657" s="168"/>
      <c r="D657" s="169" t="s">
        <v>291</v>
      </c>
      <c r="E657" s="170" t="s">
        <v>1</v>
      </c>
      <c r="F657" s="171" t="s">
        <v>5519</v>
      </c>
      <c r="H657" s="172">
        <v>52.5</v>
      </c>
      <c r="I657" s="173"/>
      <c r="L657" s="168"/>
      <c r="M657" s="174"/>
      <c r="T657" s="175"/>
      <c r="AT657" s="170" t="s">
        <v>291</v>
      </c>
      <c r="AU657" s="170" t="s">
        <v>87</v>
      </c>
      <c r="AV657" s="12" t="s">
        <v>87</v>
      </c>
      <c r="AW657" s="12" t="s">
        <v>31</v>
      </c>
      <c r="AX657" s="12" t="s">
        <v>75</v>
      </c>
      <c r="AY657" s="170" t="s">
        <v>283</v>
      </c>
    </row>
    <row r="658" spans="2:65" s="13" customFormat="1" ht="11.25">
      <c r="B658" s="176"/>
      <c r="D658" s="169" t="s">
        <v>291</v>
      </c>
      <c r="E658" s="177" t="s">
        <v>1</v>
      </c>
      <c r="F658" s="178" t="s">
        <v>293</v>
      </c>
      <c r="H658" s="179">
        <v>375.06</v>
      </c>
      <c r="I658" s="180"/>
      <c r="L658" s="176"/>
      <c r="M658" s="181"/>
      <c r="T658" s="182"/>
      <c r="AT658" s="177" t="s">
        <v>291</v>
      </c>
      <c r="AU658" s="177" t="s">
        <v>87</v>
      </c>
      <c r="AV658" s="13" t="s">
        <v>289</v>
      </c>
      <c r="AW658" s="13" t="s">
        <v>31</v>
      </c>
      <c r="AX658" s="13" t="s">
        <v>82</v>
      </c>
      <c r="AY658" s="177" t="s">
        <v>283</v>
      </c>
    </row>
    <row r="659" spans="2:65" s="1" customFormat="1" ht="33" customHeight="1">
      <c r="B659" s="125"/>
      <c r="C659" s="155" t="s">
        <v>1256</v>
      </c>
      <c r="D659" s="155" t="s">
        <v>285</v>
      </c>
      <c r="E659" s="156" t="s">
        <v>5553</v>
      </c>
      <c r="F659" s="157" t="s">
        <v>5554</v>
      </c>
      <c r="G659" s="158" t="s">
        <v>288</v>
      </c>
      <c r="H659" s="159">
        <v>353.4</v>
      </c>
      <c r="I659" s="160"/>
      <c r="J659" s="161">
        <f>ROUND(I659*H659,2)</f>
        <v>0</v>
      </c>
      <c r="K659" s="162"/>
      <c r="L659" s="31"/>
      <c r="M659" s="163" t="s">
        <v>1</v>
      </c>
      <c r="N659" s="124" t="s">
        <v>41</v>
      </c>
      <c r="P659" s="164">
        <f>O659*H659</f>
        <v>0</v>
      </c>
      <c r="Q659" s="164">
        <v>5.7911999999999998E-3</v>
      </c>
      <c r="R659" s="164">
        <f>Q659*H659</f>
        <v>2.0466100799999998</v>
      </c>
      <c r="S659" s="164">
        <v>0</v>
      </c>
      <c r="T659" s="165">
        <f>S659*H659</f>
        <v>0</v>
      </c>
      <c r="AR659" s="166" t="s">
        <v>358</v>
      </c>
      <c r="AT659" s="166" t="s">
        <v>285</v>
      </c>
      <c r="AU659" s="166" t="s">
        <v>87</v>
      </c>
      <c r="AY659" s="16" t="s">
        <v>283</v>
      </c>
      <c r="BE659" s="167">
        <f>IF(N659="základná",J659,0)</f>
        <v>0</v>
      </c>
      <c r="BF659" s="167">
        <f>IF(N659="znížená",J659,0)</f>
        <v>0</v>
      </c>
      <c r="BG659" s="167">
        <f>IF(N659="zákl. prenesená",J659,0)</f>
        <v>0</v>
      </c>
      <c r="BH659" s="167">
        <f>IF(N659="zníž. prenesená",J659,0)</f>
        <v>0</v>
      </c>
      <c r="BI659" s="167">
        <f>IF(N659="nulová",J659,0)</f>
        <v>0</v>
      </c>
      <c r="BJ659" s="16" t="s">
        <v>87</v>
      </c>
      <c r="BK659" s="167">
        <f>ROUND(I659*H659,2)</f>
        <v>0</v>
      </c>
      <c r="BL659" s="16" t="s">
        <v>358</v>
      </c>
      <c r="BM659" s="166" t="s">
        <v>5555</v>
      </c>
    </row>
    <row r="660" spans="2:65" s="1" customFormat="1" ht="33" customHeight="1">
      <c r="B660" s="125"/>
      <c r="C660" s="155" t="s">
        <v>1260</v>
      </c>
      <c r="D660" s="155" t="s">
        <v>285</v>
      </c>
      <c r="E660" s="156" t="s">
        <v>5556</v>
      </c>
      <c r="F660" s="157" t="s">
        <v>5557</v>
      </c>
      <c r="G660" s="158" t="s">
        <v>288</v>
      </c>
      <c r="H660" s="159">
        <v>353.4</v>
      </c>
      <c r="I660" s="160"/>
      <c r="J660" s="161">
        <f>ROUND(I660*H660,2)</f>
        <v>0</v>
      </c>
      <c r="K660" s="162"/>
      <c r="L660" s="31"/>
      <c r="M660" s="163" t="s">
        <v>1</v>
      </c>
      <c r="N660" s="124" t="s">
        <v>41</v>
      </c>
      <c r="P660" s="164">
        <f>O660*H660</f>
        <v>0</v>
      </c>
      <c r="Q660" s="164">
        <v>1.174E-2</v>
      </c>
      <c r="R660" s="164">
        <f>Q660*H660</f>
        <v>4.1489159999999998</v>
      </c>
      <c r="S660" s="164">
        <v>0</v>
      </c>
      <c r="T660" s="165">
        <f>S660*H660</f>
        <v>0</v>
      </c>
      <c r="AR660" s="166" t="s">
        <v>358</v>
      </c>
      <c r="AT660" s="166" t="s">
        <v>285</v>
      </c>
      <c r="AU660" s="166" t="s">
        <v>87</v>
      </c>
      <c r="AY660" s="16" t="s">
        <v>283</v>
      </c>
      <c r="BE660" s="167">
        <f>IF(N660="základná",J660,0)</f>
        <v>0</v>
      </c>
      <c r="BF660" s="167">
        <f>IF(N660="znížená",J660,0)</f>
        <v>0</v>
      </c>
      <c r="BG660" s="167">
        <f>IF(N660="zákl. prenesená",J660,0)</f>
        <v>0</v>
      </c>
      <c r="BH660" s="167">
        <f>IF(N660="zníž. prenesená",J660,0)</f>
        <v>0</v>
      </c>
      <c r="BI660" s="167">
        <f>IF(N660="nulová",J660,0)</f>
        <v>0</v>
      </c>
      <c r="BJ660" s="16" t="s">
        <v>87</v>
      </c>
      <c r="BK660" s="167">
        <f>ROUND(I660*H660,2)</f>
        <v>0</v>
      </c>
      <c r="BL660" s="16" t="s">
        <v>358</v>
      </c>
      <c r="BM660" s="166" t="s">
        <v>5558</v>
      </c>
    </row>
    <row r="661" spans="2:65" s="1" customFormat="1" ht="24.2" customHeight="1">
      <c r="B661" s="125"/>
      <c r="C661" s="155" t="s">
        <v>1264</v>
      </c>
      <c r="D661" s="155" t="s">
        <v>285</v>
      </c>
      <c r="E661" s="156" t="s">
        <v>5559</v>
      </c>
      <c r="F661" s="157" t="s">
        <v>5560</v>
      </c>
      <c r="G661" s="158" t="s">
        <v>288</v>
      </c>
      <c r="H661" s="159">
        <v>108</v>
      </c>
      <c r="I661" s="160"/>
      <c r="J661" s="161">
        <f>ROUND(I661*H661,2)</f>
        <v>0</v>
      </c>
      <c r="K661" s="162"/>
      <c r="L661" s="31"/>
      <c r="M661" s="163" t="s">
        <v>1</v>
      </c>
      <c r="N661" s="124" t="s">
        <v>41</v>
      </c>
      <c r="P661" s="164">
        <f>O661*H661</f>
        <v>0</v>
      </c>
      <c r="Q661" s="164">
        <v>8.4799999999999997E-3</v>
      </c>
      <c r="R661" s="164">
        <f>Q661*H661</f>
        <v>0.91583999999999999</v>
      </c>
      <c r="S661" s="164">
        <v>0</v>
      </c>
      <c r="T661" s="165">
        <f>S661*H661</f>
        <v>0</v>
      </c>
      <c r="AR661" s="166" t="s">
        <v>358</v>
      </c>
      <c r="AT661" s="166" t="s">
        <v>285</v>
      </c>
      <c r="AU661" s="166" t="s">
        <v>87</v>
      </c>
      <c r="AY661" s="16" t="s">
        <v>283</v>
      </c>
      <c r="BE661" s="167">
        <f>IF(N661="základná",J661,0)</f>
        <v>0</v>
      </c>
      <c r="BF661" s="167">
        <f>IF(N661="znížená",J661,0)</f>
        <v>0</v>
      </c>
      <c r="BG661" s="167">
        <f>IF(N661="zákl. prenesená",J661,0)</f>
        <v>0</v>
      </c>
      <c r="BH661" s="167">
        <f>IF(N661="zníž. prenesená",J661,0)</f>
        <v>0</v>
      </c>
      <c r="BI661" s="167">
        <f>IF(N661="nulová",J661,0)</f>
        <v>0</v>
      </c>
      <c r="BJ661" s="16" t="s">
        <v>87</v>
      </c>
      <c r="BK661" s="167">
        <f>ROUND(I661*H661,2)</f>
        <v>0</v>
      </c>
      <c r="BL661" s="16" t="s">
        <v>358</v>
      </c>
      <c r="BM661" s="166" t="s">
        <v>5561</v>
      </c>
    </row>
    <row r="662" spans="2:65" s="12" customFormat="1" ht="11.25">
      <c r="B662" s="168"/>
      <c r="D662" s="169" t="s">
        <v>291</v>
      </c>
      <c r="E662" s="170" t="s">
        <v>1</v>
      </c>
      <c r="F662" s="171" t="s">
        <v>5562</v>
      </c>
      <c r="H662" s="172">
        <v>108</v>
      </c>
      <c r="I662" s="173"/>
      <c r="L662" s="168"/>
      <c r="M662" s="174"/>
      <c r="T662" s="175"/>
      <c r="AT662" s="170" t="s">
        <v>291</v>
      </c>
      <c r="AU662" s="170" t="s">
        <v>87</v>
      </c>
      <c r="AV662" s="12" t="s">
        <v>87</v>
      </c>
      <c r="AW662" s="12" t="s">
        <v>31</v>
      </c>
      <c r="AX662" s="12" t="s">
        <v>82</v>
      </c>
      <c r="AY662" s="170" t="s">
        <v>283</v>
      </c>
    </row>
    <row r="663" spans="2:65" s="1" customFormat="1" ht="24.2" customHeight="1">
      <c r="B663" s="125"/>
      <c r="C663" s="155" t="s">
        <v>1269</v>
      </c>
      <c r="D663" s="155" t="s">
        <v>285</v>
      </c>
      <c r="E663" s="156" t="s">
        <v>1106</v>
      </c>
      <c r="F663" s="157" t="s">
        <v>1107</v>
      </c>
      <c r="G663" s="158" t="s">
        <v>954</v>
      </c>
      <c r="H663" s="200"/>
      <c r="I663" s="160"/>
      <c r="J663" s="161">
        <f>ROUND(I663*H663,2)</f>
        <v>0</v>
      </c>
      <c r="K663" s="162"/>
      <c r="L663" s="31"/>
      <c r="M663" s="163" t="s">
        <v>1</v>
      </c>
      <c r="N663" s="124" t="s">
        <v>41</v>
      </c>
      <c r="P663" s="164">
        <f>O663*H663</f>
        <v>0</v>
      </c>
      <c r="Q663" s="164">
        <v>0</v>
      </c>
      <c r="R663" s="164">
        <f>Q663*H663</f>
        <v>0</v>
      </c>
      <c r="S663" s="164">
        <v>0</v>
      </c>
      <c r="T663" s="165">
        <f>S663*H663</f>
        <v>0</v>
      </c>
      <c r="AR663" s="166" t="s">
        <v>358</v>
      </c>
      <c r="AT663" s="166" t="s">
        <v>285</v>
      </c>
      <c r="AU663" s="166" t="s">
        <v>87</v>
      </c>
      <c r="AY663" s="16" t="s">
        <v>283</v>
      </c>
      <c r="BE663" s="167">
        <f>IF(N663="základná",J663,0)</f>
        <v>0</v>
      </c>
      <c r="BF663" s="167">
        <f>IF(N663="znížená",J663,0)</f>
        <v>0</v>
      </c>
      <c r="BG663" s="167">
        <f>IF(N663="zákl. prenesená",J663,0)</f>
        <v>0</v>
      </c>
      <c r="BH663" s="167">
        <f>IF(N663="zníž. prenesená",J663,0)</f>
        <v>0</v>
      </c>
      <c r="BI663" s="167">
        <f>IF(N663="nulová",J663,0)</f>
        <v>0</v>
      </c>
      <c r="BJ663" s="16" t="s">
        <v>87</v>
      </c>
      <c r="BK663" s="167">
        <f>ROUND(I663*H663,2)</f>
        <v>0</v>
      </c>
      <c r="BL663" s="16" t="s">
        <v>358</v>
      </c>
      <c r="BM663" s="166" t="s">
        <v>1108</v>
      </c>
    </row>
    <row r="664" spans="2:65" s="11" customFormat="1" ht="22.9" customHeight="1">
      <c r="B664" s="143"/>
      <c r="D664" s="144" t="s">
        <v>74</v>
      </c>
      <c r="E664" s="153" t="s">
        <v>1109</v>
      </c>
      <c r="F664" s="153" t="s">
        <v>1110</v>
      </c>
      <c r="I664" s="146"/>
      <c r="J664" s="154">
        <f>BK664</f>
        <v>0</v>
      </c>
      <c r="L664" s="143"/>
      <c r="M664" s="148"/>
      <c r="P664" s="149">
        <f>SUM(P665:P689)</f>
        <v>0</v>
      </c>
      <c r="R664" s="149">
        <f>SUM(R665:R689)</f>
        <v>15.669564773999999</v>
      </c>
      <c r="T664" s="150">
        <f>SUM(T665:T689)</f>
        <v>16.726272159999997</v>
      </c>
      <c r="AR664" s="144" t="s">
        <v>87</v>
      </c>
      <c r="AT664" s="151" t="s">
        <v>74</v>
      </c>
      <c r="AU664" s="151" t="s">
        <v>82</v>
      </c>
      <c r="AY664" s="144" t="s">
        <v>283</v>
      </c>
      <c r="BK664" s="152">
        <f>SUM(BK665:BK689)</f>
        <v>0</v>
      </c>
    </row>
    <row r="665" spans="2:65" s="1" customFormat="1" ht="33" customHeight="1">
      <c r="B665" s="125"/>
      <c r="C665" s="155" t="s">
        <v>1273</v>
      </c>
      <c r="D665" s="155" t="s">
        <v>285</v>
      </c>
      <c r="E665" s="156" t="s">
        <v>1122</v>
      </c>
      <c r="F665" s="157" t="s">
        <v>1123</v>
      </c>
      <c r="G665" s="158" t="s">
        <v>288</v>
      </c>
      <c r="H665" s="159">
        <v>9.4879999999999995</v>
      </c>
      <c r="I665" s="160"/>
      <c r="J665" s="161">
        <f>ROUND(I665*H665,2)</f>
        <v>0</v>
      </c>
      <c r="K665" s="162"/>
      <c r="L665" s="31"/>
      <c r="M665" s="163" t="s">
        <v>1</v>
      </c>
      <c r="N665" s="124" t="s">
        <v>41</v>
      </c>
      <c r="P665" s="164">
        <f>O665*H665</f>
        <v>0</v>
      </c>
      <c r="Q665" s="164">
        <v>0</v>
      </c>
      <c r="R665" s="164">
        <f>Q665*H665</f>
        <v>0</v>
      </c>
      <c r="S665" s="164">
        <v>5.4469999999999998E-2</v>
      </c>
      <c r="T665" s="165">
        <f>S665*H665</f>
        <v>0.51681135999999994</v>
      </c>
      <c r="AR665" s="166" t="s">
        <v>358</v>
      </c>
      <c r="AT665" s="166" t="s">
        <v>285</v>
      </c>
      <c r="AU665" s="166" t="s">
        <v>87</v>
      </c>
      <c r="AY665" s="16" t="s">
        <v>283</v>
      </c>
      <c r="BE665" s="167">
        <f>IF(N665="základná",J665,0)</f>
        <v>0</v>
      </c>
      <c r="BF665" s="167">
        <f>IF(N665="znížená",J665,0)</f>
        <v>0</v>
      </c>
      <c r="BG665" s="167">
        <f>IF(N665="zákl. prenesená",J665,0)</f>
        <v>0</v>
      </c>
      <c r="BH665" s="167">
        <f>IF(N665="zníž. prenesená",J665,0)</f>
        <v>0</v>
      </c>
      <c r="BI665" s="167">
        <f>IF(N665="nulová",J665,0)</f>
        <v>0</v>
      </c>
      <c r="BJ665" s="16" t="s">
        <v>87</v>
      </c>
      <c r="BK665" s="167">
        <f>ROUND(I665*H665,2)</f>
        <v>0</v>
      </c>
      <c r="BL665" s="16" t="s">
        <v>358</v>
      </c>
      <c r="BM665" s="166" t="s">
        <v>1124</v>
      </c>
    </row>
    <row r="666" spans="2:65" s="14" customFormat="1" ht="11.25">
      <c r="B666" s="183"/>
      <c r="D666" s="169" t="s">
        <v>291</v>
      </c>
      <c r="E666" s="184" t="s">
        <v>1</v>
      </c>
      <c r="F666" s="185" t="s">
        <v>1125</v>
      </c>
      <c r="H666" s="184" t="s">
        <v>1</v>
      </c>
      <c r="I666" s="186"/>
      <c r="L666" s="183"/>
      <c r="M666" s="187"/>
      <c r="T666" s="188"/>
      <c r="AT666" s="184" t="s">
        <v>291</v>
      </c>
      <c r="AU666" s="184" t="s">
        <v>87</v>
      </c>
      <c r="AV666" s="14" t="s">
        <v>82</v>
      </c>
      <c r="AW666" s="14" t="s">
        <v>31</v>
      </c>
      <c r="AX666" s="14" t="s">
        <v>75</v>
      </c>
      <c r="AY666" s="184" t="s">
        <v>283</v>
      </c>
    </row>
    <row r="667" spans="2:65" s="12" customFormat="1" ht="11.25">
      <c r="B667" s="168"/>
      <c r="D667" s="169" t="s">
        <v>291</v>
      </c>
      <c r="E667" s="170" t="s">
        <v>1</v>
      </c>
      <c r="F667" s="171" t="s">
        <v>5563</v>
      </c>
      <c r="H667" s="172">
        <v>9.4879999999999995</v>
      </c>
      <c r="I667" s="173"/>
      <c r="L667" s="168"/>
      <c r="M667" s="174"/>
      <c r="T667" s="175"/>
      <c r="AT667" s="170" t="s">
        <v>291</v>
      </c>
      <c r="AU667" s="170" t="s">
        <v>87</v>
      </c>
      <c r="AV667" s="12" t="s">
        <v>87</v>
      </c>
      <c r="AW667" s="12" t="s">
        <v>31</v>
      </c>
      <c r="AX667" s="12" t="s">
        <v>82</v>
      </c>
      <c r="AY667" s="170" t="s">
        <v>283</v>
      </c>
    </row>
    <row r="668" spans="2:65" s="1" customFormat="1" ht="37.9" customHeight="1">
      <c r="B668" s="125"/>
      <c r="C668" s="155" t="s">
        <v>1279</v>
      </c>
      <c r="D668" s="155" t="s">
        <v>285</v>
      </c>
      <c r="E668" s="156" t="s">
        <v>5564</v>
      </c>
      <c r="F668" s="157" t="s">
        <v>5565</v>
      </c>
      <c r="G668" s="158" t="s">
        <v>288</v>
      </c>
      <c r="H668" s="159">
        <v>89.724000000000004</v>
      </c>
      <c r="I668" s="160"/>
      <c r="J668" s="161">
        <f>ROUND(I668*H668,2)</f>
        <v>0</v>
      </c>
      <c r="K668" s="162"/>
      <c r="L668" s="31"/>
      <c r="M668" s="163" t="s">
        <v>1</v>
      </c>
      <c r="N668" s="124" t="s">
        <v>41</v>
      </c>
      <c r="P668" s="164">
        <f>O668*H668</f>
        <v>0</v>
      </c>
      <c r="Q668" s="164">
        <v>1.1820000000000001E-2</v>
      </c>
      <c r="R668" s="164">
        <f>Q668*H668</f>
        <v>1.0605376800000001</v>
      </c>
      <c r="S668" s="164">
        <v>0</v>
      </c>
      <c r="T668" s="165">
        <f>S668*H668</f>
        <v>0</v>
      </c>
      <c r="AR668" s="166" t="s">
        <v>358</v>
      </c>
      <c r="AT668" s="166" t="s">
        <v>285</v>
      </c>
      <c r="AU668" s="166" t="s">
        <v>87</v>
      </c>
      <c r="AY668" s="16" t="s">
        <v>283</v>
      </c>
      <c r="BE668" s="167">
        <f>IF(N668="základná",J668,0)</f>
        <v>0</v>
      </c>
      <c r="BF668" s="167">
        <f>IF(N668="znížená",J668,0)</f>
        <v>0</v>
      </c>
      <c r="BG668" s="167">
        <f>IF(N668="zákl. prenesená",J668,0)</f>
        <v>0</v>
      </c>
      <c r="BH668" s="167">
        <f>IF(N668="zníž. prenesená",J668,0)</f>
        <v>0</v>
      </c>
      <c r="BI668" s="167">
        <f>IF(N668="nulová",J668,0)</f>
        <v>0</v>
      </c>
      <c r="BJ668" s="16" t="s">
        <v>87</v>
      </c>
      <c r="BK668" s="167">
        <f>ROUND(I668*H668,2)</f>
        <v>0</v>
      </c>
      <c r="BL668" s="16" t="s">
        <v>358</v>
      </c>
      <c r="BM668" s="166" t="s">
        <v>5566</v>
      </c>
    </row>
    <row r="669" spans="2:65" s="14" customFormat="1" ht="11.25">
      <c r="B669" s="183"/>
      <c r="D669" s="169" t="s">
        <v>291</v>
      </c>
      <c r="E669" s="184" t="s">
        <v>1</v>
      </c>
      <c r="F669" s="185" t="s">
        <v>5269</v>
      </c>
      <c r="H669" s="184" t="s">
        <v>1</v>
      </c>
      <c r="I669" s="186"/>
      <c r="L669" s="183"/>
      <c r="M669" s="187"/>
      <c r="T669" s="188"/>
      <c r="AT669" s="184" t="s">
        <v>291</v>
      </c>
      <c r="AU669" s="184" t="s">
        <v>87</v>
      </c>
      <c r="AV669" s="14" t="s">
        <v>82</v>
      </c>
      <c r="AW669" s="14" t="s">
        <v>31</v>
      </c>
      <c r="AX669" s="14" t="s">
        <v>75</v>
      </c>
      <c r="AY669" s="184" t="s">
        <v>283</v>
      </c>
    </row>
    <row r="670" spans="2:65" s="12" customFormat="1" ht="11.25">
      <c r="B670" s="168"/>
      <c r="D670" s="169" t="s">
        <v>291</v>
      </c>
      <c r="E670" s="170" t="s">
        <v>1</v>
      </c>
      <c r="F670" s="171" t="s">
        <v>5567</v>
      </c>
      <c r="H670" s="172">
        <v>27</v>
      </c>
      <c r="I670" s="173"/>
      <c r="L670" s="168"/>
      <c r="M670" s="174"/>
      <c r="T670" s="175"/>
      <c r="AT670" s="170" t="s">
        <v>291</v>
      </c>
      <c r="AU670" s="170" t="s">
        <v>87</v>
      </c>
      <c r="AV670" s="12" t="s">
        <v>87</v>
      </c>
      <c r="AW670" s="12" t="s">
        <v>31</v>
      </c>
      <c r="AX670" s="12" t="s">
        <v>75</v>
      </c>
      <c r="AY670" s="170" t="s">
        <v>283</v>
      </c>
    </row>
    <row r="671" spans="2:65" s="12" customFormat="1" ht="11.25">
      <c r="B671" s="168"/>
      <c r="D671" s="169" t="s">
        <v>291</v>
      </c>
      <c r="E671" s="170" t="s">
        <v>1</v>
      </c>
      <c r="F671" s="171" t="s">
        <v>5568</v>
      </c>
      <c r="H671" s="172">
        <v>14.016</v>
      </c>
      <c r="I671" s="173"/>
      <c r="L671" s="168"/>
      <c r="M671" s="174"/>
      <c r="T671" s="175"/>
      <c r="AT671" s="170" t="s">
        <v>291</v>
      </c>
      <c r="AU671" s="170" t="s">
        <v>87</v>
      </c>
      <c r="AV671" s="12" t="s">
        <v>87</v>
      </c>
      <c r="AW671" s="12" t="s">
        <v>31</v>
      </c>
      <c r="AX671" s="12" t="s">
        <v>75</v>
      </c>
      <c r="AY671" s="170" t="s">
        <v>283</v>
      </c>
    </row>
    <row r="672" spans="2:65" s="14" customFormat="1" ht="11.25">
      <c r="B672" s="183"/>
      <c r="D672" s="169" t="s">
        <v>291</v>
      </c>
      <c r="E672" s="184" t="s">
        <v>1</v>
      </c>
      <c r="F672" s="185" t="s">
        <v>404</v>
      </c>
      <c r="H672" s="184" t="s">
        <v>1</v>
      </c>
      <c r="I672" s="186"/>
      <c r="L672" s="183"/>
      <c r="M672" s="187"/>
      <c r="T672" s="188"/>
      <c r="AT672" s="184" t="s">
        <v>291</v>
      </c>
      <c r="AU672" s="184" t="s">
        <v>87</v>
      </c>
      <c r="AV672" s="14" t="s">
        <v>82</v>
      </c>
      <c r="AW672" s="14" t="s">
        <v>31</v>
      </c>
      <c r="AX672" s="14" t="s">
        <v>75</v>
      </c>
      <c r="AY672" s="184" t="s">
        <v>283</v>
      </c>
    </row>
    <row r="673" spans="2:65" s="12" customFormat="1" ht="22.5">
      <c r="B673" s="168"/>
      <c r="D673" s="169" t="s">
        <v>291</v>
      </c>
      <c r="E673" s="170" t="s">
        <v>1</v>
      </c>
      <c r="F673" s="171" t="s">
        <v>5569</v>
      </c>
      <c r="H673" s="172">
        <v>48.115000000000002</v>
      </c>
      <c r="I673" s="173"/>
      <c r="L673" s="168"/>
      <c r="M673" s="174"/>
      <c r="T673" s="175"/>
      <c r="AT673" s="170" t="s">
        <v>291</v>
      </c>
      <c r="AU673" s="170" t="s">
        <v>87</v>
      </c>
      <c r="AV673" s="12" t="s">
        <v>87</v>
      </c>
      <c r="AW673" s="12" t="s">
        <v>31</v>
      </c>
      <c r="AX673" s="12" t="s">
        <v>75</v>
      </c>
      <c r="AY673" s="170" t="s">
        <v>283</v>
      </c>
    </row>
    <row r="674" spans="2:65" s="12" customFormat="1" ht="11.25">
      <c r="B674" s="168"/>
      <c r="D674" s="169" t="s">
        <v>291</v>
      </c>
      <c r="E674" s="170" t="s">
        <v>1</v>
      </c>
      <c r="F674" s="171" t="s">
        <v>5570</v>
      </c>
      <c r="H674" s="172">
        <v>0.59299999999999997</v>
      </c>
      <c r="I674" s="173"/>
      <c r="L674" s="168"/>
      <c r="M674" s="174"/>
      <c r="T674" s="175"/>
      <c r="AT674" s="170" t="s">
        <v>291</v>
      </c>
      <c r="AU674" s="170" t="s">
        <v>87</v>
      </c>
      <c r="AV674" s="12" t="s">
        <v>87</v>
      </c>
      <c r="AW674" s="12" t="s">
        <v>31</v>
      </c>
      <c r="AX674" s="12" t="s">
        <v>75</v>
      </c>
      <c r="AY674" s="170" t="s">
        <v>283</v>
      </c>
    </row>
    <row r="675" spans="2:65" s="13" customFormat="1" ht="11.25">
      <c r="B675" s="176"/>
      <c r="D675" s="169" t="s">
        <v>291</v>
      </c>
      <c r="E675" s="177" t="s">
        <v>1</v>
      </c>
      <c r="F675" s="178" t="s">
        <v>293</v>
      </c>
      <c r="H675" s="179">
        <v>89.724000000000004</v>
      </c>
      <c r="I675" s="180"/>
      <c r="L675" s="176"/>
      <c r="M675" s="181"/>
      <c r="T675" s="182"/>
      <c r="AT675" s="177" t="s">
        <v>291</v>
      </c>
      <c r="AU675" s="177" t="s">
        <v>87</v>
      </c>
      <c r="AV675" s="13" t="s">
        <v>289</v>
      </c>
      <c r="AW675" s="13" t="s">
        <v>31</v>
      </c>
      <c r="AX675" s="13" t="s">
        <v>82</v>
      </c>
      <c r="AY675" s="177" t="s">
        <v>283</v>
      </c>
    </row>
    <row r="676" spans="2:65" s="1" customFormat="1" ht="37.9" customHeight="1">
      <c r="B676" s="125"/>
      <c r="C676" s="155" t="s">
        <v>1283</v>
      </c>
      <c r="D676" s="155" t="s">
        <v>285</v>
      </c>
      <c r="E676" s="156" t="s">
        <v>1128</v>
      </c>
      <c r="F676" s="157" t="s">
        <v>1129</v>
      </c>
      <c r="G676" s="158" t="s">
        <v>288</v>
      </c>
      <c r="H676" s="159">
        <v>964.57</v>
      </c>
      <c r="I676" s="160"/>
      <c r="J676" s="161">
        <f>ROUND(I676*H676,2)</f>
        <v>0</v>
      </c>
      <c r="K676" s="162"/>
      <c r="L676" s="31"/>
      <c r="M676" s="163" t="s">
        <v>1</v>
      </c>
      <c r="N676" s="124" t="s">
        <v>41</v>
      </c>
      <c r="P676" s="164">
        <f>O676*H676</f>
        <v>0</v>
      </c>
      <c r="Q676" s="164">
        <v>7.9699999999999997E-3</v>
      </c>
      <c r="R676" s="164">
        <f>Q676*H676</f>
        <v>7.6876229</v>
      </c>
      <c r="S676" s="164">
        <v>0</v>
      </c>
      <c r="T676" s="165">
        <f>S676*H676</f>
        <v>0</v>
      </c>
      <c r="AR676" s="166" t="s">
        <v>358</v>
      </c>
      <c r="AT676" s="166" t="s">
        <v>285</v>
      </c>
      <c r="AU676" s="166" t="s">
        <v>87</v>
      </c>
      <c r="AY676" s="16" t="s">
        <v>283</v>
      </c>
      <c r="BE676" s="167">
        <f>IF(N676="základná",J676,0)</f>
        <v>0</v>
      </c>
      <c r="BF676" s="167">
        <f>IF(N676="znížená",J676,0)</f>
        <v>0</v>
      </c>
      <c r="BG676" s="167">
        <f>IF(N676="zákl. prenesená",J676,0)</f>
        <v>0</v>
      </c>
      <c r="BH676" s="167">
        <f>IF(N676="zníž. prenesená",J676,0)</f>
        <v>0</v>
      </c>
      <c r="BI676" s="167">
        <f>IF(N676="nulová",J676,0)</f>
        <v>0</v>
      </c>
      <c r="BJ676" s="16" t="s">
        <v>87</v>
      </c>
      <c r="BK676" s="167">
        <f>ROUND(I676*H676,2)</f>
        <v>0</v>
      </c>
      <c r="BL676" s="16" t="s">
        <v>358</v>
      </c>
      <c r="BM676" s="166" t="s">
        <v>1130</v>
      </c>
    </row>
    <row r="677" spans="2:65" s="12" customFormat="1" ht="33.75">
      <c r="B677" s="168"/>
      <c r="D677" s="169" t="s">
        <v>291</v>
      </c>
      <c r="E677" s="170" t="s">
        <v>1</v>
      </c>
      <c r="F677" s="171" t="s">
        <v>5571</v>
      </c>
      <c r="H677" s="172">
        <v>131.4</v>
      </c>
      <c r="I677" s="173"/>
      <c r="L677" s="168"/>
      <c r="M677" s="174"/>
      <c r="T677" s="175"/>
      <c r="AT677" s="170" t="s">
        <v>291</v>
      </c>
      <c r="AU677" s="170" t="s">
        <v>87</v>
      </c>
      <c r="AV677" s="12" t="s">
        <v>87</v>
      </c>
      <c r="AW677" s="12" t="s">
        <v>31</v>
      </c>
      <c r="AX677" s="12" t="s">
        <v>75</v>
      </c>
      <c r="AY677" s="170" t="s">
        <v>283</v>
      </c>
    </row>
    <row r="678" spans="2:65" s="12" customFormat="1" ht="22.5">
      <c r="B678" s="168"/>
      <c r="D678" s="169" t="s">
        <v>291</v>
      </c>
      <c r="E678" s="170" t="s">
        <v>1</v>
      </c>
      <c r="F678" s="171" t="s">
        <v>5572</v>
      </c>
      <c r="H678" s="172">
        <v>371.57</v>
      </c>
      <c r="I678" s="173"/>
      <c r="L678" s="168"/>
      <c r="M678" s="174"/>
      <c r="T678" s="175"/>
      <c r="AT678" s="170" t="s">
        <v>291</v>
      </c>
      <c r="AU678" s="170" t="s">
        <v>87</v>
      </c>
      <c r="AV678" s="12" t="s">
        <v>87</v>
      </c>
      <c r="AW678" s="12" t="s">
        <v>31</v>
      </c>
      <c r="AX678" s="12" t="s">
        <v>75</v>
      </c>
      <c r="AY678" s="170" t="s">
        <v>283</v>
      </c>
    </row>
    <row r="679" spans="2:65" s="12" customFormat="1" ht="22.5">
      <c r="B679" s="168"/>
      <c r="D679" s="169" t="s">
        <v>291</v>
      </c>
      <c r="E679" s="170" t="s">
        <v>1</v>
      </c>
      <c r="F679" s="171" t="s">
        <v>5573</v>
      </c>
      <c r="H679" s="172">
        <v>461.6</v>
      </c>
      <c r="I679" s="173"/>
      <c r="L679" s="168"/>
      <c r="M679" s="174"/>
      <c r="T679" s="175"/>
      <c r="AT679" s="170" t="s">
        <v>291</v>
      </c>
      <c r="AU679" s="170" t="s">
        <v>87</v>
      </c>
      <c r="AV679" s="12" t="s">
        <v>87</v>
      </c>
      <c r="AW679" s="12" t="s">
        <v>31</v>
      </c>
      <c r="AX679" s="12" t="s">
        <v>75</v>
      </c>
      <c r="AY679" s="170" t="s">
        <v>283</v>
      </c>
    </row>
    <row r="680" spans="2:65" s="13" customFormat="1" ht="11.25">
      <c r="B680" s="176"/>
      <c r="D680" s="169" t="s">
        <v>291</v>
      </c>
      <c r="E680" s="177" t="s">
        <v>1</v>
      </c>
      <c r="F680" s="178" t="s">
        <v>293</v>
      </c>
      <c r="H680" s="179">
        <v>964.57</v>
      </c>
      <c r="I680" s="180"/>
      <c r="L680" s="176"/>
      <c r="M680" s="181"/>
      <c r="T680" s="182"/>
      <c r="AT680" s="177" t="s">
        <v>291</v>
      </c>
      <c r="AU680" s="177" t="s">
        <v>87</v>
      </c>
      <c r="AV680" s="13" t="s">
        <v>289</v>
      </c>
      <c r="AW680" s="13" t="s">
        <v>31</v>
      </c>
      <c r="AX680" s="13" t="s">
        <v>82</v>
      </c>
      <c r="AY680" s="177" t="s">
        <v>283</v>
      </c>
    </row>
    <row r="681" spans="2:65" s="1" customFormat="1" ht="37.9" customHeight="1">
      <c r="B681" s="125"/>
      <c r="C681" s="155" t="s">
        <v>1287</v>
      </c>
      <c r="D681" s="155" t="s">
        <v>285</v>
      </c>
      <c r="E681" s="156" t="s">
        <v>5574</v>
      </c>
      <c r="F681" s="157" t="s">
        <v>5575</v>
      </c>
      <c r="G681" s="158" t="s">
        <v>288</v>
      </c>
      <c r="H681" s="159">
        <v>353.4</v>
      </c>
      <c r="I681" s="160"/>
      <c r="J681" s="161">
        <f>ROUND(I681*H681,2)</f>
        <v>0</v>
      </c>
      <c r="K681" s="162"/>
      <c r="L681" s="31"/>
      <c r="M681" s="163" t="s">
        <v>1</v>
      </c>
      <c r="N681" s="124" t="s">
        <v>41</v>
      </c>
      <c r="P681" s="164">
        <f>O681*H681</f>
        <v>0</v>
      </c>
      <c r="Q681" s="164">
        <v>1.192212E-2</v>
      </c>
      <c r="R681" s="164">
        <f>Q681*H681</f>
        <v>4.2132772079999992</v>
      </c>
      <c r="S681" s="164">
        <v>0</v>
      </c>
      <c r="T681" s="165">
        <f>S681*H681</f>
        <v>0</v>
      </c>
      <c r="AR681" s="166" t="s">
        <v>358</v>
      </c>
      <c r="AT681" s="166" t="s">
        <v>285</v>
      </c>
      <c r="AU681" s="166" t="s">
        <v>87</v>
      </c>
      <c r="AY681" s="16" t="s">
        <v>283</v>
      </c>
      <c r="BE681" s="167">
        <f>IF(N681="základná",J681,0)</f>
        <v>0</v>
      </c>
      <c r="BF681" s="167">
        <f>IF(N681="znížená",J681,0)</f>
        <v>0</v>
      </c>
      <c r="BG681" s="167">
        <f>IF(N681="zákl. prenesená",J681,0)</f>
        <v>0</v>
      </c>
      <c r="BH681" s="167">
        <f>IF(N681="zníž. prenesená",J681,0)</f>
        <v>0</v>
      </c>
      <c r="BI681" s="167">
        <f>IF(N681="nulová",J681,0)</f>
        <v>0</v>
      </c>
      <c r="BJ681" s="16" t="s">
        <v>87</v>
      </c>
      <c r="BK681" s="167">
        <f>ROUND(I681*H681,2)</f>
        <v>0</v>
      </c>
      <c r="BL681" s="16" t="s">
        <v>358</v>
      </c>
      <c r="BM681" s="166" t="s">
        <v>5576</v>
      </c>
    </row>
    <row r="682" spans="2:65" s="1" customFormat="1" ht="33" customHeight="1">
      <c r="B682" s="125"/>
      <c r="C682" s="155" t="s">
        <v>1293</v>
      </c>
      <c r="D682" s="155" t="s">
        <v>285</v>
      </c>
      <c r="E682" s="156" t="s">
        <v>5577</v>
      </c>
      <c r="F682" s="157" t="s">
        <v>5578</v>
      </c>
      <c r="G682" s="158" t="s">
        <v>288</v>
      </c>
      <c r="H682" s="159">
        <v>228.22</v>
      </c>
      <c r="I682" s="160"/>
      <c r="J682" s="161">
        <f>ROUND(I682*H682,2)</f>
        <v>0</v>
      </c>
      <c r="K682" s="162"/>
      <c r="L682" s="31"/>
      <c r="M682" s="163" t="s">
        <v>1</v>
      </c>
      <c r="N682" s="124" t="s">
        <v>41</v>
      </c>
      <c r="P682" s="164">
        <f>O682*H682</f>
        <v>0</v>
      </c>
      <c r="Q682" s="164">
        <v>1.18663E-2</v>
      </c>
      <c r="R682" s="164">
        <f>Q682*H682</f>
        <v>2.7081269859999999</v>
      </c>
      <c r="S682" s="164">
        <v>0</v>
      </c>
      <c r="T682" s="165">
        <f>S682*H682</f>
        <v>0</v>
      </c>
      <c r="AR682" s="166" t="s">
        <v>358</v>
      </c>
      <c r="AT682" s="166" t="s">
        <v>285</v>
      </c>
      <c r="AU682" s="166" t="s">
        <v>87</v>
      </c>
      <c r="AY682" s="16" t="s">
        <v>283</v>
      </c>
      <c r="BE682" s="167">
        <f>IF(N682="základná",J682,0)</f>
        <v>0</v>
      </c>
      <c r="BF682" s="167">
        <f>IF(N682="znížená",J682,0)</f>
        <v>0</v>
      </c>
      <c r="BG682" s="167">
        <f>IF(N682="zákl. prenesená",J682,0)</f>
        <v>0</v>
      </c>
      <c r="BH682" s="167">
        <f>IF(N682="zníž. prenesená",J682,0)</f>
        <v>0</v>
      </c>
      <c r="BI682" s="167">
        <f>IF(N682="nulová",J682,0)</f>
        <v>0</v>
      </c>
      <c r="BJ682" s="16" t="s">
        <v>87</v>
      </c>
      <c r="BK682" s="167">
        <f>ROUND(I682*H682,2)</f>
        <v>0</v>
      </c>
      <c r="BL682" s="16" t="s">
        <v>358</v>
      </c>
      <c r="BM682" s="166" t="s">
        <v>5579</v>
      </c>
    </row>
    <row r="683" spans="2:65" s="1" customFormat="1" ht="37.9" customHeight="1">
      <c r="B683" s="125"/>
      <c r="C683" s="155" t="s">
        <v>1295</v>
      </c>
      <c r="D683" s="155" t="s">
        <v>285</v>
      </c>
      <c r="E683" s="156" t="s">
        <v>1138</v>
      </c>
      <c r="F683" s="157" t="s">
        <v>1139</v>
      </c>
      <c r="G683" s="158" t="s">
        <v>288</v>
      </c>
      <c r="H683" s="159">
        <v>769.68</v>
      </c>
      <c r="I683" s="160"/>
      <c r="J683" s="161">
        <f>ROUND(I683*H683,2)</f>
        <v>0</v>
      </c>
      <c r="K683" s="162"/>
      <c r="L683" s="31"/>
      <c r="M683" s="163" t="s">
        <v>1</v>
      </c>
      <c r="N683" s="124" t="s">
        <v>41</v>
      </c>
      <c r="P683" s="164">
        <f>O683*H683</f>
        <v>0</v>
      </c>
      <c r="Q683" s="164">
        <v>0</v>
      </c>
      <c r="R683" s="164">
        <f>Q683*H683</f>
        <v>0</v>
      </c>
      <c r="S683" s="164">
        <v>2.1059999999999999E-2</v>
      </c>
      <c r="T683" s="165">
        <f>S683*H683</f>
        <v>16.209460799999999</v>
      </c>
      <c r="AR683" s="166" t="s">
        <v>358</v>
      </c>
      <c r="AT683" s="166" t="s">
        <v>285</v>
      </c>
      <c r="AU683" s="166" t="s">
        <v>87</v>
      </c>
      <c r="AY683" s="16" t="s">
        <v>283</v>
      </c>
      <c r="BE683" s="167">
        <f>IF(N683="základná",J683,0)</f>
        <v>0</v>
      </c>
      <c r="BF683" s="167">
        <f>IF(N683="znížená",J683,0)</f>
        <v>0</v>
      </c>
      <c r="BG683" s="167">
        <f>IF(N683="zákl. prenesená",J683,0)</f>
        <v>0</v>
      </c>
      <c r="BH683" s="167">
        <f>IF(N683="zníž. prenesená",J683,0)</f>
        <v>0</v>
      </c>
      <c r="BI683" s="167">
        <f>IF(N683="nulová",J683,0)</f>
        <v>0</v>
      </c>
      <c r="BJ683" s="16" t="s">
        <v>87</v>
      </c>
      <c r="BK683" s="167">
        <f>ROUND(I683*H683,2)</f>
        <v>0</v>
      </c>
      <c r="BL683" s="16" t="s">
        <v>358</v>
      </c>
      <c r="BM683" s="166" t="s">
        <v>1140</v>
      </c>
    </row>
    <row r="684" spans="2:65" s="12" customFormat="1" ht="11.25">
      <c r="B684" s="168"/>
      <c r="D684" s="169" t="s">
        <v>291</v>
      </c>
      <c r="E684" s="170" t="s">
        <v>1</v>
      </c>
      <c r="F684" s="171" t="s">
        <v>5580</v>
      </c>
      <c r="H684" s="172">
        <v>447.12</v>
      </c>
      <c r="I684" s="173"/>
      <c r="L684" s="168"/>
      <c r="M684" s="174"/>
      <c r="T684" s="175"/>
      <c r="AT684" s="170" t="s">
        <v>291</v>
      </c>
      <c r="AU684" s="170" t="s">
        <v>87</v>
      </c>
      <c r="AV684" s="12" t="s">
        <v>87</v>
      </c>
      <c r="AW684" s="12" t="s">
        <v>31</v>
      </c>
      <c r="AX684" s="12" t="s">
        <v>75</v>
      </c>
      <c r="AY684" s="170" t="s">
        <v>283</v>
      </c>
    </row>
    <row r="685" spans="2:65" s="12" customFormat="1" ht="11.25">
      <c r="B685" s="168"/>
      <c r="D685" s="169" t="s">
        <v>291</v>
      </c>
      <c r="E685" s="170" t="s">
        <v>1</v>
      </c>
      <c r="F685" s="171" t="s">
        <v>5581</v>
      </c>
      <c r="H685" s="172">
        <v>322.56</v>
      </c>
      <c r="I685" s="173"/>
      <c r="L685" s="168"/>
      <c r="M685" s="174"/>
      <c r="T685" s="175"/>
      <c r="AT685" s="170" t="s">
        <v>291</v>
      </c>
      <c r="AU685" s="170" t="s">
        <v>87</v>
      </c>
      <c r="AV685" s="12" t="s">
        <v>87</v>
      </c>
      <c r="AW685" s="12" t="s">
        <v>31</v>
      </c>
      <c r="AX685" s="12" t="s">
        <v>75</v>
      </c>
      <c r="AY685" s="170" t="s">
        <v>283</v>
      </c>
    </row>
    <row r="686" spans="2:65" s="13" customFormat="1" ht="11.25">
      <c r="B686" s="176"/>
      <c r="D686" s="169" t="s">
        <v>291</v>
      </c>
      <c r="E686" s="177" t="s">
        <v>1</v>
      </c>
      <c r="F686" s="178" t="s">
        <v>293</v>
      </c>
      <c r="H686" s="179">
        <v>769.68000000000006</v>
      </c>
      <c r="I686" s="180"/>
      <c r="L686" s="176"/>
      <c r="M686" s="181"/>
      <c r="T686" s="182"/>
      <c r="AT686" s="177" t="s">
        <v>291</v>
      </c>
      <c r="AU686" s="177" t="s">
        <v>87</v>
      </c>
      <c r="AV686" s="13" t="s">
        <v>289</v>
      </c>
      <c r="AW686" s="13" t="s">
        <v>31</v>
      </c>
      <c r="AX686" s="13" t="s">
        <v>82</v>
      </c>
      <c r="AY686" s="177" t="s">
        <v>283</v>
      </c>
    </row>
    <row r="687" spans="2:65" s="1" customFormat="1" ht="16.5" customHeight="1">
      <c r="B687" s="125"/>
      <c r="C687" s="155" t="s">
        <v>1299</v>
      </c>
      <c r="D687" s="155" t="s">
        <v>285</v>
      </c>
      <c r="E687" s="156" t="s">
        <v>5582</v>
      </c>
      <c r="F687" s="157" t="s">
        <v>5583</v>
      </c>
      <c r="G687" s="158" t="s">
        <v>288</v>
      </c>
      <c r="H687" s="159">
        <v>10.56</v>
      </c>
      <c r="I687" s="160"/>
      <c r="J687" s="161">
        <f>ROUND(I687*H687,2)</f>
        <v>0</v>
      </c>
      <c r="K687" s="162"/>
      <c r="L687" s="31"/>
      <c r="M687" s="163" t="s">
        <v>1</v>
      </c>
      <c r="N687" s="124" t="s">
        <v>41</v>
      </c>
      <c r="P687" s="164">
        <f>O687*H687</f>
        <v>0</v>
      </c>
      <c r="Q687" s="164">
        <v>0</v>
      </c>
      <c r="R687" s="164">
        <f>Q687*H687</f>
        <v>0</v>
      </c>
      <c r="S687" s="164">
        <v>0</v>
      </c>
      <c r="T687" s="165">
        <f>S687*H687</f>
        <v>0</v>
      </c>
      <c r="AR687" s="166" t="s">
        <v>358</v>
      </c>
      <c r="AT687" s="166" t="s">
        <v>285</v>
      </c>
      <c r="AU687" s="166" t="s">
        <v>87</v>
      </c>
      <c r="AY687" s="16" t="s">
        <v>283</v>
      </c>
      <c r="BE687" s="167">
        <f>IF(N687="základná",J687,0)</f>
        <v>0</v>
      </c>
      <c r="BF687" s="167">
        <f>IF(N687="znížená",J687,0)</f>
        <v>0</v>
      </c>
      <c r="BG687" s="167">
        <f>IF(N687="zákl. prenesená",J687,0)</f>
        <v>0</v>
      </c>
      <c r="BH687" s="167">
        <f>IF(N687="zníž. prenesená",J687,0)</f>
        <v>0</v>
      </c>
      <c r="BI687" s="167">
        <f>IF(N687="nulová",J687,0)</f>
        <v>0</v>
      </c>
      <c r="BJ687" s="16" t="s">
        <v>87</v>
      </c>
      <c r="BK687" s="167">
        <f>ROUND(I687*H687,2)</f>
        <v>0</v>
      </c>
      <c r="BL687" s="16" t="s">
        <v>358</v>
      </c>
      <c r="BM687" s="166" t="s">
        <v>5584</v>
      </c>
    </row>
    <row r="688" spans="2:65" s="12" customFormat="1" ht="11.25">
      <c r="B688" s="168"/>
      <c r="D688" s="169" t="s">
        <v>291</v>
      </c>
      <c r="E688" s="170" t="s">
        <v>1</v>
      </c>
      <c r="F688" s="171" t="s">
        <v>5585</v>
      </c>
      <c r="H688" s="172">
        <v>10.56</v>
      </c>
      <c r="I688" s="173"/>
      <c r="L688" s="168"/>
      <c r="M688" s="174"/>
      <c r="T688" s="175"/>
      <c r="AT688" s="170" t="s">
        <v>291</v>
      </c>
      <c r="AU688" s="170" t="s">
        <v>87</v>
      </c>
      <c r="AV688" s="12" t="s">
        <v>87</v>
      </c>
      <c r="AW688" s="12" t="s">
        <v>31</v>
      </c>
      <c r="AX688" s="12" t="s">
        <v>82</v>
      </c>
      <c r="AY688" s="170" t="s">
        <v>283</v>
      </c>
    </row>
    <row r="689" spans="2:65" s="1" customFormat="1" ht="24.2" customHeight="1">
      <c r="B689" s="125"/>
      <c r="C689" s="155" t="s">
        <v>1304</v>
      </c>
      <c r="D689" s="155" t="s">
        <v>285</v>
      </c>
      <c r="E689" s="156" t="s">
        <v>1148</v>
      </c>
      <c r="F689" s="157" t="s">
        <v>1149</v>
      </c>
      <c r="G689" s="158" t="s">
        <v>954</v>
      </c>
      <c r="H689" s="200"/>
      <c r="I689" s="160"/>
      <c r="J689" s="161">
        <f>ROUND(I689*H689,2)</f>
        <v>0</v>
      </c>
      <c r="K689" s="162"/>
      <c r="L689" s="31"/>
      <c r="M689" s="163" t="s">
        <v>1</v>
      </c>
      <c r="N689" s="124" t="s">
        <v>41</v>
      </c>
      <c r="P689" s="164">
        <f>O689*H689</f>
        <v>0</v>
      </c>
      <c r="Q689" s="164">
        <v>0</v>
      </c>
      <c r="R689" s="164">
        <f>Q689*H689</f>
        <v>0</v>
      </c>
      <c r="S689" s="164">
        <v>0</v>
      </c>
      <c r="T689" s="165">
        <f>S689*H689</f>
        <v>0</v>
      </c>
      <c r="AR689" s="166" t="s">
        <v>358</v>
      </c>
      <c r="AT689" s="166" t="s">
        <v>285</v>
      </c>
      <c r="AU689" s="166" t="s">
        <v>87</v>
      </c>
      <c r="AY689" s="16" t="s">
        <v>283</v>
      </c>
      <c r="BE689" s="167">
        <f>IF(N689="základná",J689,0)</f>
        <v>0</v>
      </c>
      <c r="BF689" s="167">
        <f>IF(N689="znížená",J689,0)</f>
        <v>0</v>
      </c>
      <c r="BG689" s="167">
        <f>IF(N689="zákl. prenesená",J689,0)</f>
        <v>0</v>
      </c>
      <c r="BH689" s="167">
        <f>IF(N689="zníž. prenesená",J689,0)</f>
        <v>0</v>
      </c>
      <c r="BI689" s="167">
        <f>IF(N689="nulová",J689,0)</f>
        <v>0</v>
      </c>
      <c r="BJ689" s="16" t="s">
        <v>87</v>
      </c>
      <c r="BK689" s="167">
        <f>ROUND(I689*H689,2)</f>
        <v>0</v>
      </c>
      <c r="BL689" s="16" t="s">
        <v>358</v>
      </c>
      <c r="BM689" s="166" t="s">
        <v>1150</v>
      </c>
    </row>
    <row r="690" spans="2:65" s="11" customFormat="1" ht="22.9" customHeight="1">
      <c r="B690" s="143"/>
      <c r="D690" s="144" t="s">
        <v>74</v>
      </c>
      <c r="E690" s="153" t="s">
        <v>1151</v>
      </c>
      <c r="F690" s="153" t="s">
        <v>1152</v>
      </c>
      <c r="I690" s="146"/>
      <c r="J690" s="154">
        <f>BK690</f>
        <v>0</v>
      </c>
      <c r="L690" s="143"/>
      <c r="M690" s="148"/>
      <c r="P690" s="149">
        <f>SUM(P691:P721)</f>
        <v>0</v>
      </c>
      <c r="R690" s="149">
        <f>SUM(R691:R721)</f>
        <v>6.9807415999999991</v>
      </c>
      <c r="T690" s="150">
        <f>SUM(T691:T721)</f>
        <v>4.4479651999999996</v>
      </c>
      <c r="AR690" s="144" t="s">
        <v>87</v>
      </c>
      <c r="AT690" s="151" t="s">
        <v>74</v>
      </c>
      <c r="AU690" s="151" t="s">
        <v>82</v>
      </c>
      <c r="AY690" s="144" t="s">
        <v>283</v>
      </c>
      <c r="BK690" s="152">
        <f>SUM(BK691:BK721)</f>
        <v>0</v>
      </c>
    </row>
    <row r="691" spans="2:65" s="1" customFormat="1" ht="21.75" customHeight="1">
      <c r="B691" s="125"/>
      <c r="C691" s="155" t="s">
        <v>1309</v>
      </c>
      <c r="D691" s="155" t="s">
        <v>285</v>
      </c>
      <c r="E691" s="156" t="s">
        <v>5586</v>
      </c>
      <c r="F691" s="157" t="s">
        <v>5587</v>
      </c>
      <c r="G691" s="158" t="s">
        <v>288</v>
      </c>
      <c r="H691" s="159">
        <v>353.4</v>
      </c>
      <c r="I691" s="160"/>
      <c r="J691" s="161">
        <f>ROUND(I691*H691,2)</f>
        <v>0</v>
      </c>
      <c r="K691" s="162"/>
      <c r="L691" s="31"/>
      <c r="M691" s="163" t="s">
        <v>1</v>
      </c>
      <c r="N691" s="124" t="s">
        <v>41</v>
      </c>
      <c r="P691" s="164">
        <f>O691*H691</f>
        <v>0</v>
      </c>
      <c r="Q691" s="164">
        <v>1.03E-2</v>
      </c>
      <c r="R691" s="164">
        <f>Q691*H691</f>
        <v>3.6400199999999998</v>
      </c>
      <c r="S691" s="164">
        <v>0</v>
      </c>
      <c r="T691" s="165">
        <f>S691*H691</f>
        <v>0</v>
      </c>
      <c r="AR691" s="166" t="s">
        <v>358</v>
      </c>
      <c r="AT691" s="166" t="s">
        <v>285</v>
      </c>
      <c r="AU691" s="166" t="s">
        <v>87</v>
      </c>
      <c r="AY691" s="16" t="s">
        <v>283</v>
      </c>
      <c r="BE691" s="167">
        <f>IF(N691="základná",J691,0)</f>
        <v>0</v>
      </c>
      <c r="BF691" s="167">
        <f>IF(N691="znížená",J691,0)</f>
        <v>0</v>
      </c>
      <c r="BG691" s="167">
        <f>IF(N691="zákl. prenesená",J691,0)</f>
        <v>0</v>
      </c>
      <c r="BH691" s="167">
        <f>IF(N691="zníž. prenesená",J691,0)</f>
        <v>0</v>
      </c>
      <c r="BI691" s="167">
        <f>IF(N691="nulová",J691,0)</f>
        <v>0</v>
      </c>
      <c r="BJ691" s="16" t="s">
        <v>87</v>
      </c>
      <c r="BK691" s="167">
        <f>ROUND(I691*H691,2)</f>
        <v>0</v>
      </c>
      <c r="BL691" s="16" t="s">
        <v>358</v>
      </c>
      <c r="BM691" s="166" t="s">
        <v>5588</v>
      </c>
    </row>
    <row r="692" spans="2:65" s="1" customFormat="1" ht="24.2" customHeight="1">
      <c r="B692" s="125"/>
      <c r="C692" s="155" t="s">
        <v>1314</v>
      </c>
      <c r="D692" s="155" t="s">
        <v>285</v>
      </c>
      <c r="E692" s="156" t="s">
        <v>1154</v>
      </c>
      <c r="F692" s="157" t="s">
        <v>1155</v>
      </c>
      <c r="G692" s="158" t="s">
        <v>288</v>
      </c>
      <c r="H692" s="159">
        <v>375.06</v>
      </c>
      <c r="I692" s="160"/>
      <c r="J692" s="161">
        <f>ROUND(I692*H692,2)</f>
        <v>0</v>
      </c>
      <c r="K692" s="162"/>
      <c r="L692" s="31"/>
      <c r="M692" s="163" t="s">
        <v>1</v>
      </c>
      <c r="N692" s="124" t="s">
        <v>41</v>
      </c>
      <c r="P692" s="164">
        <f>O692*H692</f>
        <v>0</v>
      </c>
      <c r="Q692" s="164">
        <v>0</v>
      </c>
      <c r="R692" s="164">
        <f>Q692*H692</f>
        <v>0</v>
      </c>
      <c r="S692" s="164">
        <v>7.3200000000000001E-3</v>
      </c>
      <c r="T692" s="165">
        <f>S692*H692</f>
        <v>2.7454391999999999</v>
      </c>
      <c r="AR692" s="166" t="s">
        <v>358</v>
      </c>
      <c r="AT692" s="166" t="s">
        <v>285</v>
      </c>
      <c r="AU692" s="166" t="s">
        <v>87</v>
      </c>
      <c r="AY692" s="16" t="s">
        <v>283</v>
      </c>
      <c r="BE692" s="167">
        <f>IF(N692="základná",J692,0)</f>
        <v>0</v>
      </c>
      <c r="BF692" s="167">
        <f>IF(N692="znížená",J692,0)</f>
        <v>0</v>
      </c>
      <c r="BG692" s="167">
        <f>IF(N692="zákl. prenesená",J692,0)</f>
        <v>0</v>
      </c>
      <c r="BH692" s="167">
        <f>IF(N692="zníž. prenesená",J692,0)</f>
        <v>0</v>
      </c>
      <c r="BI692" s="167">
        <f>IF(N692="nulová",J692,0)</f>
        <v>0</v>
      </c>
      <c r="BJ692" s="16" t="s">
        <v>87</v>
      </c>
      <c r="BK692" s="167">
        <f>ROUND(I692*H692,2)</f>
        <v>0</v>
      </c>
      <c r="BL692" s="16" t="s">
        <v>358</v>
      </c>
      <c r="BM692" s="166" t="s">
        <v>1156</v>
      </c>
    </row>
    <row r="693" spans="2:65" s="12" customFormat="1" ht="11.25">
      <c r="B693" s="168"/>
      <c r="D693" s="169" t="s">
        <v>291</v>
      </c>
      <c r="E693" s="170" t="s">
        <v>1</v>
      </c>
      <c r="F693" s="171" t="s">
        <v>5552</v>
      </c>
      <c r="H693" s="172">
        <v>322.56</v>
      </c>
      <c r="I693" s="173"/>
      <c r="L693" s="168"/>
      <c r="M693" s="174"/>
      <c r="T693" s="175"/>
      <c r="AT693" s="170" t="s">
        <v>291</v>
      </c>
      <c r="AU693" s="170" t="s">
        <v>87</v>
      </c>
      <c r="AV693" s="12" t="s">
        <v>87</v>
      </c>
      <c r="AW693" s="12" t="s">
        <v>31</v>
      </c>
      <c r="AX693" s="12" t="s">
        <v>75</v>
      </c>
      <c r="AY693" s="170" t="s">
        <v>283</v>
      </c>
    </row>
    <row r="694" spans="2:65" s="12" customFormat="1" ht="11.25">
      <c r="B694" s="168"/>
      <c r="D694" s="169" t="s">
        <v>291</v>
      </c>
      <c r="E694" s="170" t="s">
        <v>1</v>
      </c>
      <c r="F694" s="171" t="s">
        <v>5519</v>
      </c>
      <c r="H694" s="172">
        <v>52.5</v>
      </c>
      <c r="I694" s="173"/>
      <c r="L694" s="168"/>
      <c r="M694" s="174"/>
      <c r="T694" s="175"/>
      <c r="AT694" s="170" t="s">
        <v>291</v>
      </c>
      <c r="AU694" s="170" t="s">
        <v>87</v>
      </c>
      <c r="AV694" s="12" t="s">
        <v>87</v>
      </c>
      <c r="AW694" s="12" t="s">
        <v>31</v>
      </c>
      <c r="AX694" s="12" t="s">
        <v>75</v>
      </c>
      <c r="AY694" s="170" t="s">
        <v>283</v>
      </c>
    </row>
    <row r="695" spans="2:65" s="13" customFormat="1" ht="11.25">
      <c r="B695" s="176"/>
      <c r="D695" s="169" t="s">
        <v>291</v>
      </c>
      <c r="E695" s="177" t="s">
        <v>1</v>
      </c>
      <c r="F695" s="178" t="s">
        <v>293</v>
      </c>
      <c r="H695" s="179">
        <v>375.06</v>
      </c>
      <c r="I695" s="180"/>
      <c r="L695" s="176"/>
      <c r="M695" s="181"/>
      <c r="T695" s="182"/>
      <c r="AT695" s="177" t="s">
        <v>291</v>
      </c>
      <c r="AU695" s="177" t="s">
        <v>87</v>
      </c>
      <c r="AV695" s="13" t="s">
        <v>289</v>
      </c>
      <c r="AW695" s="13" t="s">
        <v>31</v>
      </c>
      <c r="AX695" s="13" t="s">
        <v>82</v>
      </c>
      <c r="AY695" s="177" t="s">
        <v>283</v>
      </c>
    </row>
    <row r="696" spans="2:65" s="1" customFormat="1" ht="37.9" customHeight="1">
      <c r="B696" s="125"/>
      <c r="C696" s="155" t="s">
        <v>1319</v>
      </c>
      <c r="D696" s="155" t="s">
        <v>285</v>
      </c>
      <c r="E696" s="156" t="s">
        <v>5589</v>
      </c>
      <c r="F696" s="157" t="s">
        <v>5590</v>
      </c>
      <c r="G696" s="158" t="s">
        <v>644</v>
      </c>
      <c r="H696" s="159">
        <v>115</v>
      </c>
      <c r="I696" s="160"/>
      <c r="J696" s="161">
        <f>ROUND(I696*H696,2)</f>
        <v>0</v>
      </c>
      <c r="K696" s="162"/>
      <c r="L696" s="31"/>
      <c r="M696" s="163" t="s">
        <v>1</v>
      </c>
      <c r="N696" s="124" t="s">
        <v>41</v>
      </c>
      <c r="P696" s="164">
        <f>O696*H696</f>
        <v>0</v>
      </c>
      <c r="Q696" s="164">
        <v>0</v>
      </c>
      <c r="R696" s="164">
        <f>Q696*H696</f>
        <v>0</v>
      </c>
      <c r="S696" s="164">
        <v>5.7999999999999996E-3</v>
      </c>
      <c r="T696" s="165">
        <f>S696*H696</f>
        <v>0.66699999999999993</v>
      </c>
      <c r="AR696" s="166" t="s">
        <v>358</v>
      </c>
      <c r="AT696" s="166" t="s">
        <v>285</v>
      </c>
      <c r="AU696" s="166" t="s">
        <v>87</v>
      </c>
      <c r="AY696" s="16" t="s">
        <v>283</v>
      </c>
      <c r="BE696" s="167">
        <f>IF(N696="základná",J696,0)</f>
        <v>0</v>
      </c>
      <c r="BF696" s="167">
        <f>IF(N696="znížená",J696,0)</f>
        <v>0</v>
      </c>
      <c r="BG696" s="167">
        <f>IF(N696="zákl. prenesená",J696,0)</f>
        <v>0</v>
      </c>
      <c r="BH696" s="167">
        <f>IF(N696="zníž. prenesená",J696,0)</f>
        <v>0</v>
      </c>
      <c r="BI696" s="167">
        <f>IF(N696="nulová",J696,0)</f>
        <v>0</v>
      </c>
      <c r="BJ696" s="16" t="s">
        <v>87</v>
      </c>
      <c r="BK696" s="167">
        <f>ROUND(I696*H696,2)</f>
        <v>0</v>
      </c>
      <c r="BL696" s="16" t="s">
        <v>358</v>
      </c>
      <c r="BM696" s="166" t="s">
        <v>5591</v>
      </c>
    </row>
    <row r="697" spans="2:65" s="1" customFormat="1" ht="37.9" customHeight="1">
      <c r="B697" s="125"/>
      <c r="C697" s="155" t="s">
        <v>1325</v>
      </c>
      <c r="D697" s="155" t="s">
        <v>285</v>
      </c>
      <c r="E697" s="156" t="s">
        <v>1158</v>
      </c>
      <c r="F697" s="157" t="s">
        <v>1159</v>
      </c>
      <c r="G697" s="158" t="s">
        <v>644</v>
      </c>
      <c r="H697" s="159">
        <v>210</v>
      </c>
      <c r="I697" s="160"/>
      <c r="J697" s="161">
        <f>ROUND(I697*H697,2)</f>
        <v>0</v>
      </c>
      <c r="K697" s="162"/>
      <c r="L697" s="31"/>
      <c r="M697" s="163" t="s">
        <v>1</v>
      </c>
      <c r="N697" s="124" t="s">
        <v>41</v>
      </c>
      <c r="P697" s="164">
        <f>O697*H697</f>
        <v>0</v>
      </c>
      <c r="Q697" s="164">
        <v>3.3300000000000001E-3</v>
      </c>
      <c r="R697" s="164">
        <f>Q697*H697</f>
        <v>0.69930000000000003</v>
      </c>
      <c r="S697" s="164">
        <v>0</v>
      </c>
      <c r="T697" s="165">
        <f>S697*H697</f>
        <v>0</v>
      </c>
      <c r="AR697" s="166" t="s">
        <v>358</v>
      </c>
      <c r="AT697" s="166" t="s">
        <v>285</v>
      </c>
      <c r="AU697" s="166" t="s">
        <v>87</v>
      </c>
      <c r="AY697" s="16" t="s">
        <v>283</v>
      </c>
      <c r="BE697" s="167">
        <f>IF(N697="základná",J697,0)</f>
        <v>0</v>
      </c>
      <c r="BF697" s="167">
        <f>IF(N697="znížená",J697,0)</f>
        <v>0</v>
      </c>
      <c r="BG697" s="167">
        <f>IF(N697="zákl. prenesená",J697,0)</f>
        <v>0</v>
      </c>
      <c r="BH697" s="167">
        <f>IF(N697="zníž. prenesená",J697,0)</f>
        <v>0</v>
      </c>
      <c r="BI697" s="167">
        <f>IF(N697="nulová",J697,0)</f>
        <v>0</v>
      </c>
      <c r="BJ697" s="16" t="s">
        <v>87</v>
      </c>
      <c r="BK697" s="167">
        <f>ROUND(I697*H697,2)</f>
        <v>0</v>
      </c>
      <c r="BL697" s="16" t="s">
        <v>358</v>
      </c>
      <c r="BM697" s="166" t="s">
        <v>1160</v>
      </c>
    </row>
    <row r="698" spans="2:65" s="12" customFormat="1" ht="11.25">
      <c r="B698" s="168"/>
      <c r="D698" s="169" t="s">
        <v>291</v>
      </c>
      <c r="E698" s="170" t="s">
        <v>1</v>
      </c>
      <c r="F698" s="171" t="s">
        <v>5592</v>
      </c>
      <c r="H698" s="172">
        <v>210</v>
      </c>
      <c r="I698" s="173"/>
      <c r="L698" s="168"/>
      <c r="M698" s="174"/>
      <c r="T698" s="175"/>
      <c r="AT698" s="170" t="s">
        <v>291</v>
      </c>
      <c r="AU698" s="170" t="s">
        <v>87</v>
      </c>
      <c r="AV698" s="12" t="s">
        <v>87</v>
      </c>
      <c r="AW698" s="12" t="s">
        <v>31</v>
      </c>
      <c r="AX698" s="12" t="s">
        <v>82</v>
      </c>
      <c r="AY698" s="170" t="s">
        <v>283</v>
      </c>
    </row>
    <row r="699" spans="2:65" s="1" customFormat="1" ht="24.2" customHeight="1">
      <c r="B699" s="125"/>
      <c r="C699" s="155" t="s">
        <v>1330</v>
      </c>
      <c r="D699" s="155" t="s">
        <v>285</v>
      </c>
      <c r="E699" s="156" t="s">
        <v>1168</v>
      </c>
      <c r="F699" s="157" t="s">
        <v>1169</v>
      </c>
      <c r="G699" s="158" t="s">
        <v>644</v>
      </c>
      <c r="H699" s="159">
        <v>220</v>
      </c>
      <c r="I699" s="160"/>
      <c r="J699" s="161">
        <f>ROUND(I699*H699,2)</f>
        <v>0</v>
      </c>
      <c r="K699" s="162"/>
      <c r="L699" s="31"/>
      <c r="M699" s="163" t="s">
        <v>1</v>
      </c>
      <c r="N699" s="124" t="s">
        <v>41</v>
      </c>
      <c r="P699" s="164">
        <f>O699*H699</f>
        <v>0</v>
      </c>
      <c r="Q699" s="164">
        <v>0</v>
      </c>
      <c r="R699" s="164">
        <f>Q699*H699</f>
        <v>0</v>
      </c>
      <c r="S699" s="164">
        <v>3.3E-3</v>
      </c>
      <c r="T699" s="165">
        <f>S699*H699</f>
        <v>0.72599999999999998</v>
      </c>
      <c r="AR699" s="166" t="s">
        <v>358</v>
      </c>
      <c r="AT699" s="166" t="s">
        <v>285</v>
      </c>
      <c r="AU699" s="166" t="s">
        <v>87</v>
      </c>
      <c r="AY699" s="16" t="s">
        <v>283</v>
      </c>
      <c r="BE699" s="167">
        <f>IF(N699="základná",J699,0)</f>
        <v>0</v>
      </c>
      <c r="BF699" s="167">
        <f>IF(N699="znížená",J699,0)</f>
        <v>0</v>
      </c>
      <c r="BG699" s="167">
        <f>IF(N699="zákl. prenesená",J699,0)</f>
        <v>0</v>
      </c>
      <c r="BH699" s="167">
        <f>IF(N699="zníž. prenesená",J699,0)</f>
        <v>0</v>
      </c>
      <c r="BI699" s="167">
        <f>IF(N699="nulová",J699,0)</f>
        <v>0</v>
      </c>
      <c r="BJ699" s="16" t="s">
        <v>87</v>
      </c>
      <c r="BK699" s="167">
        <f>ROUND(I699*H699,2)</f>
        <v>0</v>
      </c>
      <c r="BL699" s="16" t="s">
        <v>358</v>
      </c>
      <c r="BM699" s="166" t="s">
        <v>1170</v>
      </c>
    </row>
    <row r="700" spans="2:65" s="12" customFormat="1" ht="11.25">
      <c r="B700" s="168"/>
      <c r="D700" s="169" t="s">
        <v>291</v>
      </c>
      <c r="E700" s="170" t="s">
        <v>1</v>
      </c>
      <c r="F700" s="171" t="s">
        <v>1557</v>
      </c>
      <c r="H700" s="172">
        <v>220</v>
      </c>
      <c r="I700" s="173"/>
      <c r="L700" s="168"/>
      <c r="M700" s="174"/>
      <c r="T700" s="175"/>
      <c r="AT700" s="170" t="s">
        <v>291</v>
      </c>
      <c r="AU700" s="170" t="s">
        <v>87</v>
      </c>
      <c r="AV700" s="12" t="s">
        <v>87</v>
      </c>
      <c r="AW700" s="12" t="s">
        <v>31</v>
      </c>
      <c r="AX700" s="12" t="s">
        <v>82</v>
      </c>
      <c r="AY700" s="170" t="s">
        <v>283</v>
      </c>
    </row>
    <row r="701" spans="2:65" s="1" customFormat="1" ht="37.9" customHeight="1">
      <c r="B701" s="125"/>
      <c r="C701" s="155" t="s">
        <v>1339</v>
      </c>
      <c r="D701" s="155" t="s">
        <v>285</v>
      </c>
      <c r="E701" s="156" t="s">
        <v>1172</v>
      </c>
      <c r="F701" s="157" t="s">
        <v>1173</v>
      </c>
      <c r="G701" s="158" t="s">
        <v>644</v>
      </c>
      <c r="H701" s="159">
        <v>190</v>
      </c>
      <c r="I701" s="160"/>
      <c r="J701" s="161">
        <f>ROUND(I701*H701,2)</f>
        <v>0</v>
      </c>
      <c r="K701" s="162"/>
      <c r="L701" s="31"/>
      <c r="M701" s="163" t="s">
        <v>1</v>
      </c>
      <c r="N701" s="124" t="s">
        <v>41</v>
      </c>
      <c r="P701" s="164">
        <f>O701*H701</f>
        <v>0</v>
      </c>
      <c r="Q701" s="164">
        <v>5.5300000000000002E-3</v>
      </c>
      <c r="R701" s="164">
        <f>Q701*H701</f>
        <v>1.0507</v>
      </c>
      <c r="S701" s="164">
        <v>0</v>
      </c>
      <c r="T701" s="165">
        <f>S701*H701</f>
        <v>0</v>
      </c>
      <c r="AR701" s="166" t="s">
        <v>358</v>
      </c>
      <c r="AT701" s="166" t="s">
        <v>285</v>
      </c>
      <c r="AU701" s="166" t="s">
        <v>87</v>
      </c>
      <c r="AY701" s="16" t="s">
        <v>283</v>
      </c>
      <c r="BE701" s="167">
        <f>IF(N701="základná",J701,0)</f>
        <v>0</v>
      </c>
      <c r="BF701" s="167">
        <f>IF(N701="znížená",J701,0)</f>
        <v>0</v>
      </c>
      <c r="BG701" s="167">
        <f>IF(N701="zákl. prenesená",J701,0)</f>
        <v>0</v>
      </c>
      <c r="BH701" s="167">
        <f>IF(N701="zníž. prenesená",J701,0)</f>
        <v>0</v>
      </c>
      <c r="BI701" s="167">
        <f>IF(N701="nulová",J701,0)</f>
        <v>0</v>
      </c>
      <c r="BJ701" s="16" t="s">
        <v>87</v>
      </c>
      <c r="BK701" s="167">
        <f>ROUND(I701*H701,2)</f>
        <v>0</v>
      </c>
      <c r="BL701" s="16" t="s">
        <v>358</v>
      </c>
      <c r="BM701" s="166" t="s">
        <v>1174</v>
      </c>
    </row>
    <row r="702" spans="2:65" s="12" customFormat="1" ht="11.25">
      <c r="B702" s="168"/>
      <c r="D702" s="169" t="s">
        <v>291</v>
      </c>
      <c r="E702" s="170" t="s">
        <v>1</v>
      </c>
      <c r="F702" s="171" t="s">
        <v>5593</v>
      </c>
      <c r="H702" s="172">
        <v>190</v>
      </c>
      <c r="I702" s="173"/>
      <c r="L702" s="168"/>
      <c r="M702" s="174"/>
      <c r="T702" s="175"/>
      <c r="AT702" s="170" t="s">
        <v>291</v>
      </c>
      <c r="AU702" s="170" t="s">
        <v>87</v>
      </c>
      <c r="AV702" s="12" t="s">
        <v>87</v>
      </c>
      <c r="AW702" s="12" t="s">
        <v>31</v>
      </c>
      <c r="AX702" s="12" t="s">
        <v>82</v>
      </c>
      <c r="AY702" s="170" t="s">
        <v>283</v>
      </c>
    </row>
    <row r="703" spans="2:65" s="1" customFormat="1" ht="33" customHeight="1">
      <c r="B703" s="125"/>
      <c r="C703" s="155" t="s">
        <v>1345</v>
      </c>
      <c r="D703" s="155" t="s">
        <v>285</v>
      </c>
      <c r="E703" s="156" t="s">
        <v>1177</v>
      </c>
      <c r="F703" s="157" t="s">
        <v>1178</v>
      </c>
      <c r="G703" s="158" t="s">
        <v>644</v>
      </c>
      <c r="H703" s="159">
        <v>134.6</v>
      </c>
      <c r="I703" s="160"/>
      <c r="J703" s="161">
        <f>ROUND(I703*H703,2)</f>
        <v>0</v>
      </c>
      <c r="K703" s="162"/>
      <c r="L703" s="31"/>
      <c r="M703" s="163" t="s">
        <v>1</v>
      </c>
      <c r="N703" s="124" t="s">
        <v>41</v>
      </c>
      <c r="P703" s="164">
        <f>O703*H703</f>
        <v>0</v>
      </c>
      <c r="Q703" s="164">
        <v>3.5100000000000001E-3</v>
      </c>
      <c r="R703" s="164">
        <f>Q703*H703</f>
        <v>0.47244599999999998</v>
      </c>
      <c r="S703" s="164">
        <v>0</v>
      </c>
      <c r="T703" s="165">
        <f>S703*H703</f>
        <v>0</v>
      </c>
      <c r="AR703" s="166" t="s">
        <v>289</v>
      </c>
      <c r="AT703" s="166" t="s">
        <v>285</v>
      </c>
      <c r="AU703" s="166" t="s">
        <v>87</v>
      </c>
      <c r="AY703" s="16" t="s">
        <v>283</v>
      </c>
      <c r="BE703" s="167">
        <f>IF(N703="základná",J703,0)</f>
        <v>0</v>
      </c>
      <c r="BF703" s="167">
        <f>IF(N703="znížená",J703,0)</f>
        <v>0</v>
      </c>
      <c r="BG703" s="167">
        <f>IF(N703="zákl. prenesená",J703,0)</f>
        <v>0</v>
      </c>
      <c r="BH703" s="167">
        <f>IF(N703="zníž. prenesená",J703,0)</f>
        <v>0</v>
      </c>
      <c r="BI703" s="167">
        <f>IF(N703="nulová",J703,0)</f>
        <v>0</v>
      </c>
      <c r="BJ703" s="16" t="s">
        <v>87</v>
      </c>
      <c r="BK703" s="167">
        <f>ROUND(I703*H703,2)</f>
        <v>0</v>
      </c>
      <c r="BL703" s="16" t="s">
        <v>289</v>
      </c>
      <c r="BM703" s="166" t="s">
        <v>1179</v>
      </c>
    </row>
    <row r="704" spans="2:65" s="12" customFormat="1" ht="33.75">
      <c r="B704" s="168"/>
      <c r="D704" s="169" t="s">
        <v>291</v>
      </c>
      <c r="E704" s="170" t="s">
        <v>1</v>
      </c>
      <c r="F704" s="171" t="s">
        <v>5594</v>
      </c>
      <c r="H704" s="172">
        <v>134.6</v>
      </c>
      <c r="I704" s="173"/>
      <c r="L704" s="168"/>
      <c r="M704" s="174"/>
      <c r="T704" s="175"/>
      <c r="AT704" s="170" t="s">
        <v>291</v>
      </c>
      <c r="AU704" s="170" t="s">
        <v>87</v>
      </c>
      <c r="AV704" s="12" t="s">
        <v>87</v>
      </c>
      <c r="AW704" s="12" t="s">
        <v>31</v>
      </c>
      <c r="AX704" s="12" t="s">
        <v>82</v>
      </c>
      <c r="AY704" s="170" t="s">
        <v>283</v>
      </c>
    </row>
    <row r="705" spans="2:65" s="1" customFormat="1" ht="24.2" customHeight="1">
      <c r="B705" s="125"/>
      <c r="C705" s="155" t="s">
        <v>1349</v>
      </c>
      <c r="D705" s="155" t="s">
        <v>285</v>
      </c>
      <c r="E705" s="156" t="s">
        <v>1182</v>
      </c>
      <c r="F705" s="157" t="s">
        <v>1183</v>
      </c>
      <c r="G705" s="158" t="s">
        <v>644</v>
      </c>
      <c r="H705" s="159">
        <v>131.68</v>
      </c>
      <c r="I705" s="160"/>
      <c r="J705" s="161">
        <f>ROUND(I705*H705,2)</f>
        <v>0</v>
      </c>
      <c r="K705" s="162"/>
      <c r="L705" s="31"/>
      <c r="M705" s="163" t="s">
        <v>1</v>
      </c>
      <c r="N705" s="124" t="s">
        <v>41</v>
      </c>
      <c r="P705" s="164">
        <f>O705*H705</f>
        <v>0</v>
      </c>
      <c r="Q705" s="164">
        <v>0</v>
      </c>
      <c r="R705" s="164">
        <f>Q705*H705</f>
        <v>0</v>
      </c>
      <c r="S705" s="164">
        <v>1.3500000000000001E-3</v>
      </c>
      <c r="T705" s="165">
        <f>S705*H705</f>
        <v>0.17776800000000001</v>
      </c>
      <c r="AR705" s="166" t="s">
        <v>358</v>
      </c>
      <c r="AT705" s="166" t="s">
        <v>285</v>
      </c>
      <c r="AU705" s="166" t="s">
        <v>87</v>
      </c>
      <c r="AY705" s="16" t="s">
        <v>283</v>
      </c>
      <c r="BE705" s="167">
        <f>IF(N705="základná",J705,0)</f>
        <v>0</v>
      </c>
      <c r="BF705" s="167">
        <f>IF(N705="znížená",J705,0)</f>
        <v>0</v>
      </c>
      <c r="BG705" s="167">
        <f>IF(N705="zákl. prenesená",J705,0)</f>
        <v>0</v>
      </c>
      <c r="BH705" s="167">
        <f>IF(N705="zníž. prenesená",J705,0)</f>
        <v>0</v>
      </c>
      <c r="BI705" s="167">
        <f>IF(N705="nulová",J705,0)</f>
        <v>0</v>
      </c>
      <c r="BJ705" s="16" t="s">
        <v>87</v>
      </c>
      <c r="BK705" s="167">
        <f>ROUND(I705*H705,2)</f>
        <v>0</v>
      </c>
      <c r="BL705" s="16" t="s">
        <v>358</v>
      </c>
      <c r="BM705" s="166" t="s">
        <v>1184</v>
      </c>
    </row>
    <row r="706" spans="2:65" s="12" customFormat="1" ht="11.25">
      <c r="B706" s="168"/>
      <c r="D706" s="169" t="s">
        <v>291</v>
      </c>
      <c r="E706" s="170" t="s">
        <v>1</v>
      </c>
      <c r="F706" s="171" t="s">
        <v>5595</v>
      </c>
      <c r="H706" s="172">
        <v>32.4</v>
      </c>
      <c r="I706" s="173"/>
      <c r="L706" s="168"/>
      <c r="M706" s="174"/>
      <c r="T706" s="175"/>
      <c r="AT706" s="170" t="s">
        <v>291</v>
      </c>
      <c r="AU706" s="170" t="s">
        <v>87</v>
      </c>
      <c r="AV706" s="12" t="s">
        <v>87</v>
      </c>
      <c r="AW706" s="12" t="s">
        <v>31</v>
      </c>
      <c r="AX706" s="12" t="s">
        <v>75</v>
      </c>
      <c r="AY706" s="170" t="s">
        <v>283</v>
      </c>
    </row>
    <row r="707" spans="2:65" s="12" customFormat="1" ht="11.25">
      <c r="B707" s="168"/>
      <c r="D707" s="169" t="s">
        <v>291</v>
      </c>
      <c r="E707" s="170" t="s">
        <v>1</v>
      </c>
      <c r="F707" s="171" t="s">
        <v>5596</v>
      </c>
      <c r="H707" s="172">
        <v>62.88</v>
      </c>
      <c r="I707" s="173"/>
      <c r="L707" s="168"/>
      <c r="M707" s="174"/>
      <c r="T707" s="175"/>
      <c r="AT707" s="170" t="s">
        <v>291</v>
      </c>
      <c r="AU707" s="170" t="s">
        <v>87</v>
      </c>
      <c r="AV707" s="12" t="s">
        <v>87</v>
      </c>
      <c r="AW707" s="12" t="s">
        <v>31</v>
      </c>
      <c r="AX707" s="12" t="s">
        <v>75</v>
      </c>
      <c r="AY707" s="170" t="s">
        <v>283</v>
      </c>
    </row>
    <row r="708" spans="2:65" s="12" customFormat="1" ht="11.25">
      <c r="B708" s="168"/>
      <c r="D708" s="169" t="s">
        <v>291</v>
      </c>
      <c r="E708" s="170" t="s">
        <v>1</v>
      </c>
      <c r="F708" s="171" t="s">
        <v>5597</v>
      </c>
      <c r="H708" s="172">
        <v>36.4</v>
      </c>
      <c r="I708" s="173"/>
      <c r="L708" s="168"/>
      <c r="M708" s="174"/>
      <c r="T708" s="175"/>
      <c r="AT708" s="170" t="s">
        <v>291</v>
      </c>
      <c r="AU708" s="170" t="s">
        <v>87</v>
      </c>
      <c r="AV708" s="12" t="s">
        <v>87</v>
      </c>
      <c r="AW708" s="12" t="s">
        <v>31</v>
      </c>
      <c r="AX708" s="12" t="s">
        <v>75</v>
      </c>
      <c r="AY708" s="170" t="s">
        <v>283</v>
      </c>
    </row>
    <row r="709" spans="2:65" s="13" customFormat="1" ht="11.25">
      <c r="B709" s="176"/>
      <c r="D709" s="169" t="s">
        <v>291</v>
      </c>
      <c r="E709" s="177" t="s">
        <v>1</v>
      </c>
      <c r="F709" s="178" t="s">
        <v>293</v>
      </c>
      <c r="H709" s="179">
        <v>131.68</v>
      </c>
      <c r="I709" s="180"/>
      <c r="L709" s="176"/>
      <c r="M709" s="181"/>
      <c r="T709" s="182"/>
      <c r="AT709" s="177" t="s">
        <v>291</v>
      </c>
      <c r="AU709" s="177" t="s">
        <v>87</v>
      </c>
      <c r="AV709" s="13" t="s">
        <v>289</v>
      </c>
      <c r="AW709" s="13" t="s">
        <v>31</v>
      </c>
      <c r="AX709" s="13" t="s">
        <v>82</v>
      </c>
      <c r="AY709" s="177" t="s">
        <v>283</v>
      </c>
    </row>
    <row r="710" spans="2:65" s="1" customFormat="1" ht="33" customHeight="1">
      <c r="B710" s="125"/>
      <c r="C710" s="155" t="s">
        <v>1354</v>
      </c>
      <c r="D710" s="155" t="s">
        <v>285</v>
      </c>
      <c r="E710" s="156" t="s">
        <v>5598</v>
      </c>
      <c r="F710" s="157" t="s">
        <v>5599</v>
      </c>
      <c r="G710" s="158" t="s">
        <v>644</v>
      </c>
      <c r="H710" s="159">
        <v>30</v>
      </c>
      <c r="I710" s="160"/>
      <c r="J710" s="161">
        <f>ROUND(I710*H710,2)</f>
        <v>0</v>
      </c>
      <c r="K710" s="162"/>
      <c r="L710" s="31"/>
      <c r="M710" s="163" t="s">
        <v>1</v>
      </c>
      <c r="N710" s="124" t="s">
        <v>41</v>
      </c>
      <c r="P710" s="164">
        <f>O710*H710</f>
        <v>0</v>
      </c>
      <c r="Q710" s="164">
        <v>7.62044E-3</v>
      </c>
      <c r="R710" s="164">
        <f>Q710*H710</f>
        <v>0.22861319999999999</v>
      </c>
      <c r="S710" s="164">
        <v>0</v>
      </c>
      <c r="T710" s="165">
        <f>S710*H710</f>
        <v>0</v>
      </c>
      <c r="AR710" s="166" t="s">
        <v>358</v>
      </c>
      <c r="AT710" s="166" t="s">
        <v>285</v>
      </c>
      <c r="AU710" s="166" t="s">
        <v>87</v>
      </c>
      <c r="AY710" s="16" t="s">
        <v>283</v>
      </c>
      <c r="BE710" s="167">
        <f>IF(N710="základná",J710,0)</f>
        <v>0</v>
      </c>
      <c r="BF710" s="167">
        <f>IF(N710="znížená",J710,0)</f>
        <v>0</v>
      </c>
      <c r="BG710" s="167">
        <f>IF(N710="zákl. prenesená",J710,0)</f>
        <v>0</v>
      </c>
      <c r="BH710" s="167">
        <f>IF(N710="zníž. prenesená",J710,0)</f>
        <v>0</v>
      </c>
      <c r="BI710" s="167">
        <f>IF(N710="nulová",J710,0)</f>
        <v>0</v>
      </c>
      <c r="BJ710" s="16" t="s">
        <v>87</v>
      </c>
      <c r="BK710" s="167">
        <f>ROUND(I710*H710,2)</f>
        <v>0</v>
      </c>
      <c r="BL710" s="16" t="s">
        <v>358</v>
      </c>
      <c r="BM710" s="166" t="s">
        <v>5600</v>
      </c>
    </row>
    <row r="711" spans="2:65" s="12" customFormat="1" ht="11.25">
      <c r="B711" s="168"/>
      <c r="D711" s="169" t="s">
        <v>291</v>
      </c>
      <c r="E711" s="170" t="s">
        <v>1</v>
      </c>
      <c r="F711" s="171" t="s">
        <v>5601</v>
      </c>
      <c r="H711" s="172">
        <v>30</v>
      </c>
      <c r="I711" s="173"/>
      <c r="L711" s="168"/>
      <c r="M711" s="174"/>
      <c r="T711" s="175"/>
      <c r="AT711" s="170" t="s">
        <v>291</v>
      </c>
      <c r="AU711" s="170" t="s">
        <v>87</v>
      </c>
      <c r="AV711" s="12" t="s">
        <v>87</v>
      </c>
      <c r="AW711" s="12" t="s">
        <v>31</v>
      </c>
      <c r="AX711" s="12" t="s">
        <v>82</v>
      </c>
      <c r="AY711" s="170" t="s">
        <v>283</v>
      </c>
    </row>
    <row r="712" spans="2:65" s="1" customFormat="1" ht="33" customHeight="1">
      <c r="B712" s="125"/>
      <c r="C712" s="155" t="s">
        <v>1360</v>
      </c>
      <c r="D712" s="155" t="s">
        <v>285</v>
      </c>
      <c r="E712" s="156" t="s">
        <v>5602</v>
      </c>
      <c r="F712" s="157" t="s">
        <v>5603</v>
      </c>
      <c r="G712" s="158" t="s">
        <v>644</v>
      </c>
      <c r="H712" s="159">
        <v>120</v>
      </c>
      <c r="I712" s="160"/>
      <c r="J712" s="161">
        <f>ROUND(I712*H712,2)</f>
        <v>0</v>
      </c>
      <c r="K712" s="162"/>
      <c r="L712" s="31"/>
      <c r="M712" s="163" t="s">
        <v>1</v>
      </c>
      <c r="N712" s="124" t="s">
        <v>41</v>
      </c>
      <c r="P712" s="164">
        <f>O712*H712</f>
        <v>0</v>
      </c>
      <c r="Q712" s="164">
        <v>6.3773199999999997E-3</v>
      </c>
      <c r="R712" s="164">
        <f>Q712*H712</f>
        <v>0.76527839999999991</v>
      </c>
      <c r="S712" s="164">
        <v>0</v>
      </c>
      <c r="T712" s="165">
        <f>S712*H712</f>
        <v>0</v>
      </c>
      <c r="AR712" s="166" t="s">
        <v>358</v>
      </c>
      <c r="AT712" s="166" t="s">
        <v>285</v>
      </c>
      <c r="AU712" s="166" t="s">
        <v>87</v>
      </c>
      <c r="AY712" s="16" t="s">
        <v>283</v>
      </c>
      <c r="BE712" s="167">
        <f>IF(N712="základná",J712,0)</f>
        <v>0</v>
      </c>
      <c r="BF712" s="167">
        <f>IF(N712="znížená",J712,0)</f>
        <v>0</v>
      </c>
      <c r="BG712" s="167">
        <f>IF(N712="zákl. prenesená",J712,0)</f>
        <v>0</v>
      </c>
      <c r="BH712" s="167">
        <f>IF(N712="zníž. prenesená",J712,0)</f>
        <v>0</v>
      </c>
      <c r="BI712" s="167">
        <f>IF(N712="nulová",J712,0)</f>
        <v>0</v>
      </c>
      <c r="BJ712" s="16" t="s">
        <v>87</v>
      </c>
      <c r="BK712" s="167">
        <f>ROUND(I712*H712,2)</f>
        <v>0</v>
      </c>
      <c r="BL712" s="16" t="s">
        <v>358</v>
      </c>
      <c r="BM712" s="166" t="s">
        <v>5604</v>
      </c>
    </row>
    <row r="713" spans="2:65" s="12" customFormat="1" ht="11.25">
      <c r="B713" s="168"/>
      <c r="D713" s="169" t="s">
        <v>291</v>
      </c>
      <c r="E713" s="170" t="s">
        <v>1</v>
      </c>
      <c r="F713" s="171" t="s">
        <v>5605</v>
      </c>
      <c r="H713" s="172">
        <v>120</v>
      </c>
      <c r="I713" s="173"/>
      <c r="L713" s="168"/>
      <c r="M713" s="174"/>
      <c r="T713" s="175"/>
      <c r="AT713" s="170" t="s">
        <v>291</v>
      </c>
      <c r="AU713" s="170" t="s">
        <v>87</v>
      </c>
      <c r="AV713" s="12" t="s">
        <v>87</v>
      </c>
      <c r="AW713" s="12" t="s">
        <v>31</v>
      </c>
      <c r="AX713" s="12" t="s">
        <v>82</v>
      </c>
      <c r="AY713" s="170" t="s">
        <v>283</v>
      </c>
    </row>
    <row r="714" spans="2:65" s="1" customFormat="1" ht="24.2" customHeight="1">
      <c r="B714" s="125"/>
      <c r="C714" s="155" t="s">
        <v>1364</v>
      </c>
      <c r="D714" s="155" t="s">
        <v>285</v>
      </c>
      <c r="E714" s="156" t="s">
        <v>1218</v>
      </c>
      <c r="F714" s="157" t="s">
        <v>1219</v>
      </c>
      <c r="G714" s="158" t="s">
        <v>644</v>
      </c>
      <c r="H714" s="159">
        <v>59.8</v>
      </c>
      <c r="I714" s="160"/>
      <c r="J714" s="161">
        <f>ROUND(I714*H714,2)</f>
        <v>0</v>
      </c>
      <c r="K714" s="162"/>
      <c r="L714" s="31"/>
      <c r="M714" s="163" t="s">
        <v>1</v>
      </c>
      <c r="N714" s="124" t="s">
        <v>41</v>
      </c>
      <c r="P714" s="164">
        <f>O714*H714</f>
        <v>0</v>
      </c>
      <c r="Q714" s="164">
        <v>2.0799999999999998E-3</v>
      </c>
      <c r="R714" s="164">
        <f>Q714*H714</f>
        <v>0.12438399999999998</v>
      </c>
      <c r="S714" s="164">
        <v>0</v>
      </c>
      <c r="T714" s="165">
        <f>S714*H714</f>
        <v>0</v>
      </c>
      <c r="AR714" s="166" t="s">
        <v>358</v>
      </c>
      <c r="AT714" s="166" t="s">
        <v>285</v>
      </c>
      <c r="AU714" s="166" t="s">
        <v>87</v>
      </c>
      <c r="AY714" s="16" t="s">
        <v>283</v>
      </c>
      <c r="BE714" s="167">
        <f>IF(N714="základná",J714,0)</f>
        <v>0</v>
      </c>
      <c r="BF714" s="167">
        <f>IF(N714="znížená",J714,0)</f>
        <v>0</v>
      </c>
      <c r="BG714" s="167">
        <f>IF(N714="zákl. prenesená",J714,0)</f>
        <v>0</v>
      </c>
      <c r="BH714" s="167">
        <f>IF(N714="zníž. prenesená",J714,0)</f>
        <v>0</v>
      </c>
      <c r="BI714" s="167">
        <f>IF(N714="nulová",J714,0)</f>
        <v>0</v>
      </c>
      <c r="BJ714" s="16" t="s">
        <v>87</v>
      </c>
      <c r="BK714" s="167">
        <f>ROUND(I714*H714,2)</f>
        <v>0</v>
      </c>
      <c r="BL714" s="16" t="s">
        <v>358</v>
      </c>
      <c r="BM714" s="166" t="s">
        <v>1220</v>
      </c>
    </row>
    <row r="715" spans="2:65" s="12" customFormat="1" ht="11.25">
      <c r="B715" s="168"/>
      <c r="D715" s="169" t="s">
        <v>291</v>
      </c>
      <c r="E715" s="170" t="s">
        <v>1</v>
      </c>
      <c r="F715" s="171" t="s">
        <v>5606</v>
      </c>
      <c r="H715" s="172">
        <v>8.4</v>
      </c>
      <c r="I715" s="173"/>
      <c r="L715" s="168"/>
      <c r="M715" s="174"/>
      <c r="T715" s="175"/>
      <c r="AT715" s="170" t="s">
        <v>291</v>
      </c>
      <c r="AU715" s="170" t="s">
        <v>87</v>
      </c>
      <c r="AV715" s="12" t="s">
        <v>87</v>
      </c>
      <c r="AW715" s="12" t="s">
        <v>31</v>
      </c>
      <c r="AX715" s="12" t="s">
        <v>75</v>
      </c>
      <c r="AY715" s="170" t="s">
        <v>283</v>
      </c>
    </row>
    <row r="716" spans="2:65" s="12" customFormat="1" ht="11.25">
      <c r="B716" s="168"/>
      <c r="D716" s="169" t="s">
        <v>291</v>
      </c>
      <c r="E716" s="170" t="s">
        <v>1</v>
      </c>
      <c r="F716" s="171" t="s">
        <v>5607</v>
      </c>
      <c r="H716" s="172">
        <v>37.799999999999997</v>
      </c>
      <c r="I716" s="173"/>
      <c r="L716" s="168"/>
      <c r="M716" s="174"/>
      <c r="T716" s="175"/>
      <c r="AT716" s="170" t="s">
        <v>291</v>
      </c>
      <c r="AU716" s="170" t="s">
        <v>87</v>
      </c>
      <c r="AV716" s="12" t="s">
        <v>87</v>
      </c>
      <c r="AW716" s="12" t="s">
        <v>31</v>
      </c>
      <c r="AX716" s="12" t="s">
        <v>75</v>
      </c>
      <c r="AY716" s="170" t="s">
        <v>283</v>
      </c>
    </row>
    <row r="717" spans="2:65" s="12" customFormat="1" ht="11.25">
      <c r="B717" s="168"/>
      <c r="D717" s="169" t="s">
        <v>291</v>
      </c>
      <c r="E717" s="170" t="s">
        <v>1</v>
      </c>
      <c r="F717" s="171" t="s">
        <v>5608</v>
      </c>
      <c r="H717" s="172">
        <v>13.6</v>
      </c>
      <c r="I717" s="173"/>
      <c r="L717" s="168"/>
      <c r="M717" s="174"/>
      <c r="T717" s="175"/>
      <c r="AT717" s="170" t="s">
        <v>291</v>
      </c>
      <c r="AU717" s="170" t="s">
        <v>87</v>
      </c>
      <c r="AV717" s="12" t="s">
        <v>87</v>
      </c>
      <c r="AW717" s="12" t="s">
        <v>31</v>
      </c>
      <c r="AX717" s="12" t="s">
        <v>75</v>
      </c>
      <c r="AY717" s="170" t="s">
        <v>283</v>
      </c>
    </row>
    <row r="718" spans="2:65" s="13" customFormat="1" ht="11.25">
      <c r="B718" s="176"/>
      <c r="D718" s="169" t="s">
        <v>291</v>
      </c>
      <c r="E718" s="177" t="s">
        <v>1</v>
      </c>
      <c r="F718" s="178" t="s">
        <v>293</v>
      </c>
      <c r="H718" s="179">
        <v>59.8</v>
      </c>
      <c r="I718" s="180"/>
      <c r="L718" s="176"/>
      <c r="M718" s="181"/>
      <c r="T718" s="182"/>
      <c r="AT718" s="177" t="s">
        <v>291</v>
      </c>
      <c r="AU718" s="177" t="s">
        <v>87</v>
      </c>
      <c r="AV718" s="13" t="s">
        <v>289</v>
      </c>
      <c r="AW718" s="13" t="s">
        <v>31</v>
      </c>
      <c r="AX718" s="13" t="s">
        <v>82</v>
      </c>
      <c r="AY718" s="177" t="s">
        <v>283</v>
      </c>
    </row>
    <row r="719" spans="2:65" s="1" customFormat="1" ht="24.2" customHeight="1">
      <c r="B719" s="125"/>
      <c r="C719" s="155" t="s">
        <v>1370</v>
      </c>
      <c r="D719" s="155" t="s">
        <v>285</v>
      </c>
      <c r="E719" s="156" t="s">
        <v>1223</v>
      </c>
      <c r="F719" s="157" t="s">
        <v>1224</v>
      </c>
      <c r="G719" s="158" t="s">
        <v>644</v>
      </c>
      <c r="H719" s="159">
        <v>58.3</v>
      </c>
      <c r="I719" s="160"/>
      <c r="J719" s="161">
        <f>ROUND(I719*H719,2)</f>
        <v>0</v>
      </c>
      <c r="K719" s="162"/>
      <c r="L719" s="31"/>
      <c r="M719" s="163" t="s">
        <v>1</v>
      </c>
      <c r="N719" s="124" t="s">
        <v>41</v>
      </c>
      <c r="P719" s="164">
        <f>O719*H719</f>
        <v>0</v>
      </c>
      <c r="Q719" s="164">
        <v>0</v>
      </c>
      <c r="R719" s="164">
        <f>Q719*H719</f>
        <v>0</v>
      </c>
      <c r="S719" s="164">
        <v>2.2599999999999999E-3</v>
      </c>
      <c r="T719" s="165">
        <f>S719*H719</f>
        <v>0.13175799999999999</v>
      </c>
      <c r="AR719" s="166" t="s">
        <v>358</v>
      </c>
      <c r="AT719" s="166" t="s">
        <v>285</v>
      </c>
      <c r="AU719" s="166" t="s">
        <v>87</v>
      </c>
      <c r="AY719" s="16" t="s">
        <v>283</v>
      </c>
      <c r="BE719" s="167">
        <f>IF(N719="základná",J719,0)</f>
        <v>0</v>
      </c>
      <c r="BF719" s="167">
        <f>IF(N719="znížená",J719,0)</f>
        <v>0</v>
      </c>
      <c r="BG719" s="167">
        <f>IF(N719="zákl. prenesená",J719,0)</f>
        <v>0</v>
      </c>
      <c r="BH719" s="167">
        <f>IF(N719="zníž. prenesená",J719,0)</f>
        <v>0</v>
      </c>
      <c r="BI719" s="167">
        <f>IF(N719="nulová",J719,0)</f>
        <v>0</v>
      </c>
      <c r="BJ719" s="16" t="s">
        <v>87</v>
      </c>
      <c r="BK719" s="167">
        <f>ROUND(I719*H719,2)</f>
        <v>0</v>
      </c>
      <c r="BL719" s="16" t="s">
        <v>358</v>
      </c>
      <c r="BM719" s="166" t="s">
        <v>1225</v>
      </c>
    </row>
    <row r="720" spans="2:65" s="12" customFormat="1" ht="11.25">
      <c r="B720" s="168"/>
      <c r="D720" s="169" t="s">
        <v>291</v>
      </c>
      <c r="E720" s="170" t="s">
        <v>1</v>
      </c>
      <c r="F720" s="171" t="s">
        <v>5609</v>
      </c>
      <c r="H720" s="172">
        <v>58.3</v>
      </c>
      <c r="I720" s="173"/>
      <c r="L720" s="168"/>
      <c r="M720" s="174"/>
      <c r="T720" s="175"/>
      <c r="AT720" s="170" t="s">
        <v>291</v>
      </c>
      <c r="AU720" s="170" t="s">
        <v>87</v>
      </c>
      <c r="AV720" s="12" t="s">
        <v>87</v>
      </c>
      <c r="AW720" s="12" t="s">
        <v>31</v>
      </c>
      <c r="AX720" s="12" t="s">
        <v>82</v>
      </c>
      <c r="AY720" s="170" t="s">
        <v>283</v>
      </c>
    </row>
    <row r="721" spans="2:65" s="1" customFormat="1" ht="24.2" customHeight="1">
      <c r="B721" s="125"/>
      <c r="C721" s="155" t="s">
        <v>1376</v>
      </c>
      <c r="D721" s="155" t="s">
        <v>285</v>
      </c>
      <c r="E721" s="156" t="s">
        <v>1227</v>
      </c>
      <c r="F721" s="157" t="s">
        <v>1228</v>
      </c>
      <c r="G721" s="158" t="s">
        <v>954</v>
      </c>
      <c r="H721" s="200"/>
      <c r="I721" s="160"/>
      <c r="J721" s="161">
        <f>ROUND(I721*H721,2)</f>
        <v>0</v>
      </c>
      <c r="K721" s="162"/>
      <c r="L721" s="31"/>
      <c r="M721" s="163" t="s">
        <v>1</v>
      </c>
      <c r="N721" s="124" t="s">
        <v>41</v>
      </c>
      <c r="P721" s="164">
        <f>O721*H721</f>
        <v>0</v>
      </c>
      <c r="Q721" s="164">
        <v>0</v>
      </c>
      <c r="R721" s="164">
        <f>Q721*H721</f>
        <v>0</v>
      </c>
      <c r="S721" s="164">
        <v>0</v>
      </c>
      <c r="T721" s="165">
        <f>S721*H721</f>
        <v>0</v>
      </c>
      <c r="AR721" s="166" t="s">
        <v>358</v>
      </c>
      <c r="AT721" s="166" t="s">
        <v>285</v>
      </c>
      <c r="AU721" s="166" t="s">
        <v>87</v>
      </c>
      <c r="AY721" s="16" t="s">
        <v>283</v>
      </c>
      <c r="BE721" s="167">
        <f>IF(N721="základná",J721,0)</f>
        <v>0</v>
      </c>
      <c r="BF721" s="167">
        <f>IF(N721="znížená",J721,0)</f>
        <v>0</v>
      </c>
      <c r="BG721" s="167">
        <f>IF(N721="zákl. prenesená",J721,0)</f>
        <v>0</v>
      </c>
      <c r="BH721" s="167">
        <f>IF(N721="zníž. prenesená",J721,0)</f>
        <v>0</v>
      </c>
      <c r="BI721" s="167">
        <f>IF(N721="nulová",J721,0)</f>
        <v>0</v>
      </c>
      <c r="BJ721" s="16" t="s">
        <v>87</v>
      </c>
      <c r="BK721" s="167">
        <f>ROUND(I721*H721,2)</f>
        <v>0</v>
      </c>
      <c r="BL721" s="16" t="s">
        <v>358</v>
      </c>
      <c r="BM721" s="166" t="s">
        <v>1229</v>
      </c>
    </row>
    <row r="722" spans="2:65" s="11" customFormat="1" ht="22.9" customHeight="1">
      <c r="B722" s="143"/>
      <c r="D722" s="144" t="s">
        <v>74</v>
      </c>
      <c r="E722" s="153" t="s">
        <v>1230</v>
      </c>
      <c r="F722" s="153" t="s">
        <v>1231</v>
      </c>
      <c r="I722" s="146"/>
      <c r="J722" s="154">
        <f>BK722</f>
        <v>0</v>
      </c>
      <c r="L722" s="143"/>
      <c r="M722" s="148"/>
      <c r="P722" s="149">
        <f>SUM(P723:P785)</f>
        <v>0</v>
      </c>
      <c r="R722" s="149">
        <f>SUM(R723:R785)</f>
        <v>14.764147720000002</v>
      </c>
      <c r="T722" s="150">
        <f>SUM(T723:T785)</f>
        <v>3.6982059999999999</v>
      </c>
      <c r="AR722" s="144" t="s">
        <v>87</v>
      </c>
      <c r="AT722" s="151" t="s">
        <v>74</v>
      </c>
      <c r="AU722" s="151" t="s">
        <v>82</v>
      </c>
      <c r="AY722" s="144" t="s">
        <v>283</v>
      </c>
      <c r="BK722" s="152">
        <f>SUM(BK723:BK785)</f>
        <v>0</v>
      </c>
    </row>
    <row r="723" spans="2:65" s="1" customFormat="1" ht="21.75" customHeight="1">
      <c r="B723" s="125"/>
      <c r="C723" s="155" t="s">
        <v>1381</v>
      </c>
      <c r="D723" s="155" t="s">
        <v>285</v>
      </c>
      <c r="E723" s="156" t="s">
        <v>5610</v>
      </c>
      <c r="F723" s="157" t="s">
        <v>5611</v>
      </c>
      <c r="G723" s="158" t="s">
        <v>644</v>
      </c>
      <c r="H723" s="159">
        <v>19.2</v>
      </c>
      <c r="I723" s="160"/>
      <c r="J723" s="161">
        <f>ROUND(I723*H723,2)</f>
        <v>0</v>
      </c>
      <c r="K723" s="162"/>
      <c r="L723" s="31"/>
      <c r="M723" s="163" t="s">
        <v>1</v>
      </c>
      <c r="N723" s="124" t="s">
        <v>41</v>
      </c>
      <c r="P723" s="164">
        <f>O723*H723</f>
        <v>0</v>
      </c>
      <c r="Q723" s="164">
        <v>0</v>
      </c>
      <c r="R723" s="164">
        <f>Q723*H723</f>
        <v>0</v>
      </c>
      <c r="S723" s="164">
        <v>1.9E-3</v>
      </c>
      <c r="T723" s="165">
        <f>S723*H723</f>
        <v>3.6479999999999999E-2</v>
      </c>
      <c r="AR723" s="166" t="s">
        <v>358</v>
      </c>
      <c r="AT723" s="166" t="s">
        <v>285</v>
      </c>
      <c r="AU723" s="166" t="s">
        <v>87</v>
      </c>
      <c r="AY723" s="16" t="s">
        <v>283</v>
      </c>
      <c r="BE723" s="167">
        <f>IF(N723="základná",J723,0)</f>
        <v>0</v>
      </c>
      <c r="BF723" s="167">
        <f>IF(N723="znížená",J723,0)</f>
        <v>0</v>
      </c>
      <c r="BG723" s="167">
        <f>IF(N723="zákl. prenesená",J723,0)</f>
        <v>0</v>
      </c>
      <c r="BH723" s="167">
        <f>IF(N723="zníž. prenesená",J723,0)</f>
        <v>0</v>
      </c>
      <c r="BI723" s="167">
        <f>IF(N723="nulová",J723,0)</f>
        <v>0</v>
      </c>
      <c r="BJ723" s="16" t="s">
        <v>87</v>
      </c>
      <c r="BK723" s="167">
        <f>ROUND(I723*H723,2)</f>
        <v>0</v>
      </c>
      <c r="BL723" s="16" t="s">
        <v>358</v>
      </c>
      <c r="BM723" s="166" t="s">
        <v>5612</v>
      </c>
    </row>
    <row r="724" spans="2:65" s="12" customFormat="1" ht="11.25">
      <c r="B724" s="168"/>
      <c r="D724" s="169" t="s">
        <v>291</v>
      </c>
      <c r="E724" s="170" t="s">
        <v>1</v>
      </c>
      <c r="F724" s="171" t="s">
        <v>5613</v>
      </c>
      <c r="H724" s="172">
        <v>19.2</v>
      </c>
      <c r="I724" s="173"/>
      <c r="L724" s="168"/>
      <c r="M724" s="174"/>
      <c r="T724" s="175"/>
      <c r="AT724" s="170" t="s">
        <v>291</v>
      </c>
      <c r="AU724" s="170" t="s">
        <v>87</v>
      </c>
      <c r="AV724" s="12" t="s">
        <v>87</v>
      </c>
      <c r="AW724" s="12" t="s">
        <v>31</v>
      </c>
      <c r="AX724" s="12" t="s">
        <v>82</v>
      </c>
      <c r="AY724" s="170" t="s">
        <v>283</v>
      </c>
    </row>
    <row r="725" spans="2:65" s="1" customFormat="1" ht="21.75" customHeight="1">
      <c r="B725" s="125"/>
      <c r="C725" s="155" t="s">
        <v>1385</v>
      </c>
      <c r="D725" s="155" t="s">
        <v>285</v>
      </c>
      <c r="E725" s="156" t="s">
        <v>1244</v>
      </c>
      <c r="F725" s="157" t="s">
        <v>1245</v>
      </c>
      <c r="G725" s="158" t="s">
        <v>288</v>
      </c>
      <c r="H725" s="159">
        <v>249.75</v>
      </c>
      <c r="I725" s="160"/>
      <c r="J725" s="161">
        <f>ROUND(I725*H725,2)</f>
        <v>0</v>
      </c>
      <c r="K725" s="162"/>
      <c r="L725" s="31"/>
      <c r="M725" s="163" t="s">
        <v>1</v>
      </c>
      <c r="N725" s="124" t="s">
        <v>41</v>
      </c>
      <c r="P725" s="164">
        <f>O725*H725</f>
        <v>0</v>
      </c>
      <c r="Q725" s="164">
        <v>0</v>
      </c>
      <c r="R725" s="164">
        <f>Q725*H725</f>
        <v>0</v>
      </c>
      <c r="S725" s="164">
        <v>1.098E-2</v>
      </c>
      <c r="T725" s="165">
        <f>S725*H725</f>
        <v>2.7422550000000001</v>
      </c>
      <c r="AR725" s="166" t="s">
        <v>358</v>
      </c>
      <c r="AT725" s="166" t="s">
        <v>285</v>
      </c>
      <c r="AU725" s="166" t="s">
        <v>87</v>
      </c>
      <c r="AY725" s="16" t="s">
        <v>283</v>
      </c>
      <c r="BE725" s="167">
        <f>IF(N725="základná",J725,0)</f>
        <v>0</v>
      </c>
      <c r="BF725" s="167">
        <f>IF(N725="znížená",J725,0)</f>
        <v>0</v>
      </c>
      <c r="BG725" s="167">
        <f>IF(N725="zákl. prenesená",J725,0)</f>
        <v>0</v>
      </c>
      <c r="BH725" s="167">
        <f>IF(N725="zníž. prenesená",J725,0)</f>
        <v>0</v>
      </c>
      <c r="BI725" s="167">
        <f>IF(N725="nulová",J725,0)</f>
        <v>0</v>
      </c>
      <c r="BJ725" s="16" t="s">
        <v>87</v>
      </c>
      <c r="BK725" s="167">
        <f>ROUND(I725*H725,2)</f>
        <v>0</v>
      </c>
      <c r="BL725" s="16" t="s">
        <v>358</v>
      </c>
      <c r="BM725" s="166" t="s">
        <v>1246</v>
      </c>
    </row>
    <row r="726" spans="2:65" s="14" customFormat="1" ht="11.25">
      <c r="B726" s="183"/>
      <c r="D726" s="169" t="s">
        <v>291</v>
      </c>
      <c r="E726" s="184" t="s">
        <v>1</v>
      </c>
      <c r="F726" s="185" t="s">
        <v>1247</v>
      </c>
      <c r="H726" s="184" t="s">
        <v>1</v>
      </c>
      <c r="I726" s="186"/>
      <c r="L726" s="183"/>
      <c r="M726" s="187"/>
      <c r="T726" s="188"/>
      <c r="AT726" s="184" t="s">
        <v>291</v>
      </c>
      <c r="AU726" s="184" t="s">
        <v>87</v>
      </c>
      <c r="AV726" s="14" t="s">
        <v>82</v>
      </c>
      <c r="AW726" s="14" t="s">
        <v>31</v>
      </c>
      <c r="AX726" s="14" t="s">
        <v>75</v>
      </c>
      <c r="AY726" s="184" t="s">
        <v>283</v>
      </c>
    </row>
    <row r="727" spans="2:65" s="12" customFormat="1" ht="11.25">
      <c r="B727" s="168"/>
      <c r="D727" s="169" t="s">
        <v>291</v>
      </c>
      <c r="E727" s="170" t="s">
        <v>1</v>
      </c>
      <c r="F727" s="171" t="s">
        <v>5614</v>
      </c>
      <c r="H727" s="172">
        <v>249.75</v>
      </c>
      <c r="I727" s="173"/>
      <c r="L727" s="168"/>
      <c r="M727" s="174"/>
      <c r="T727" s="175"/>
      <c r="AT727" s="170" t="s">
        <v>291</v>
      </c>
      <c r="AU727" s="170" t="s">
        <v>87</v>
      </c>
      <c r="AV727" s="12" t="s">
        <v>87</v>
      </c>
      <c r="AW727" s="12" t="s">
        <v>31</v>
      </c>
      <c r="AX727" s="12" t="s">
        <v>82</v>
      </c>
      <c r="AY727" s="170" t="s">
        <v>283</v>
      </c>
    </row>
    <row r="728" spans="2:65" s="1" customFormat="1" ht="24.2" customHeight="1">
      <c r="B728" s="125"/>
      <c r="C728" s="155" t="s">
        <v>1390</v>
      </c>
      <c r="D728" s="155" t="s">
        <v>285</v>
      </c>
      <c r="E728" s="156" t="s">
        <v>5615</v>
      </c>
      <c r="F728" s="157" t="s">
        <v>5616</v>
      </c>
      <c r="G728" s="158" t="s">
        <v>288</v>
      </c>
      <c r="H728" s="159">
        <v>40.950000000000003</v>
      </c>
      <c r="I728" s="160"/>
      <c r="J728" s="161">
        <f>ROUND(I728*H728,2)</f>
        <v>0</v>
      </c>
      <c r="K728" s="162"/>
      <c r="L728" s="31"/>
      <c r="M728" s="163" t="s">
        <v>1</v>
      </c>
      <c r="N728" s="124" t="s">
        <v>41</v>
      </c>
      <c r="P728" s="164">
        <f>O728*H728</f>
        <v>0</v>
      </c>
      <c r="Q728" s="164">
        <v>0</v>
      </c>
      <c r="R728" s="164">
        <f>Q728*H728</f>
        <v>0</v>
      </c>
      <c r="S728" s="164">
        <v>1.098E-2</v>
      </c>
      <c r="T728" s="165">
        <f>S728*H728</f>
        <v>0.44963100000000006</v>
      </c>
      <c r="AR728" s="166" t="s">
        <v>358</v>
      </c>
      <c r="AT728" s="166" t="s">
        <v>285</v>
      </c>
      <c r="AU728" s="166" t="s">
        <v>87</v>
      </c>
      <c r="AY728" s="16" t="s">
        <v>283</v>
      </c>
      <c r="BE728" s="167">
        <f>IF(N728="základná",J728,0)</f>
        <v>0</v>
      </c>
      <c r="BF728" s="167">
        <f>IF(N728="znížená",J728,0)</f>
        <v>0</v>
      </c>
      <c r="BG728" s="167">
        <f>IF(N728="zákl. prenesená",J728,0)</f>
        <v>0</v>
      </c>
      <c r="BH728" s="167">
        <f>IF(N728="zníž. prenesená",J728,0)</f>
        <v>0</v>
      </c>
      <c r="BI728" s="167">
        <f>IF(N728="nulová",J728,0)</f>
        <v>0</v>
      </c>
      <c r="BJ728" s="16" t="s">
        <v>87</v>
      </c>
      <c r="BK728" s="167">
        <f>ROUND(I728*H728,2)</f>
        <v>0</v>
      </c>
      <c r="BL728" s="16" t="s">
        <v>358</v>
      </c>
      <c r="BM728" s="166" t="s">
        <v>5617</v>
      </c>
    </row>
    <row r="729" spans="2:65" s="12" customFormat="1" ht="11.25">
      <c r="B729" s="168"/>
      <c r="D729" s="169" t="s">
        <v>291</v>
      </c>
      <c r="E729" s="170" t="s">
        <v>1</v>
      </c>
      <c r="F729" s="171" t="s">
        <v>5618</v>
      </c>
      <c r="H729" s="172">
        <v>40.950000000000003</v>
      </c>
      <c r="I729" s="173"/>
      <c r="L729" s="168"/>
      <c r="M729" s="174"/>
      <c r="T729" s="175"/>
      <c r="AT729" s="170" t="s">
        <v>291</v>
      </c>
      <c r="AU729" s="170" t="s">
        <v>87</v>
      </c>
      <c r="AV729" s="12" t="s">
        <v>87</v>
      </c>
      <c r="AW729" s="12" t="s">
        <v>31</v>
      </c>
      <c r="AX729" s="12" t="s">
        <v>82</v>
      </c>
      <c r="AY729" s="170" t="s">
        <v>283</v>
      </c>
    </row>
    <row r="730" spans="2:65" s="1" customFormat="1" ht="16.5" customHeight="1">
      <c r="B730" s="125"/>
      <c r="C730" s="155" t="s">
        <v>1394</v>
      </c>
      <c r="D730" s="155" t="s">
        <v>285</v>
      </c>
      <c r="E730" s="156" t="s">
        <v>1250</v>
      </c>
      <c r="F730" s="157" t="s">
        <v>1251</v>
      </c>
      <c r="G730" s="158" t="s">
        <v>644</v>
      </c>
      <c r="H730" s="159">
        <v>842</v>
      </c>
      <c r="I730" s="160"/>
      <c r="J730" s="161">
        <f>ROUND(I730*H730,2)</f>
        <v>0</v>
      </c>
      <c r="K730" s="162"/>
      <c r="L730" s="31"/>
      <c r="M730" s="163" t="s">
        <v>1</v>
      </c>
      <c r="N730" s="124" t="s">
        <v>41</v>
      </c>
      <c r="P730" s="164">
        <f>O730*H730</f>
        <v>0</v>
      </c>
      <c r="Q730" s="164">
        <v>1.9000000000000001E-4</v>
      </c>
      <c r="R730" s="164">
        <f>Q730*H730</f>
        <v>0.15998000000000001</v>
      </c>
      <c r="S730" s="164">
        <v>0</v>
      </c>
      <c r="T730" s="165">
        <f>S730*H730</f>
        <v>0</v>
      </c>
      <c r="AR730" s="166" t="s">
        <v>358</v>
      </c>
      <c r="AT730" s="166" t="s">
        <v>285</v>
      </c>
      <c r="AU730" s="166" t="s">
        <v>87</v>
      </c>
      <c r="AY730" s="16" t="s">
        <v>283</v>
      </c>
      <c r="BE730" s="167">
        <f>IF(N730="základná",J730,0)</f>
        <v>0</v>
      </c>
      <c r="BF730" s="167">
        <f>IF(N730="znížená",J730,0)</f>
        <v>0</v>
      </c>
      <c r="BG730" s="167">
        <f>IF(N730="zákl. prenesená",J730,0)</f>
        <v>0</v>
      </c>
      <c r="BH730" s="167">
        <f>IF(N730="zníž. prenesená",J730,0)</f>
        <v>0</v>
      </c>
      <c r="BI730" s="167">
        <f>IF(N730="nulová",J730,0)</f>
        <v>0</v>
      </c>
      <c r="BJ730" s="16" t="s">
        <v>87</v>
      </c>
      <c r="BK730" s="167">
        <f>ROUND(I730*H730,2)</f>
        <v>0</v>
      </c>
      <c r="BL730" s="16" t="s">
        <v>358</v>
      </c>
      <c r="BM730" s="166" t="s">
        <v>1252</v>
      </c>
    </row>
    <row r="731" spans="2:65" s="12" customFormat="1" ht="11.25">
      <c r="B731" s="168"/>
      <c r="D731" s="169" t="s">
        <v>291</v>
      </c>
      <c r="E731" s="170" t="s">
        <v>1</v>
      </c>
      <c r="F731" s="171" t="s">
        <v>5619</v>
      </c>
      <c r="H731" s="172">
        <v>337.6</v>
      </c>
      <c r="I731" s="173"/>
      <c r="L731" s="168"/>
      <c r="M731" s="174"/>
      <c r="T731" s="175"/>
      <c r="AT731" s="170" t="s">
        <v>291</v>
      </c>
      <c r="AU731" s="170" t="s">
        <v>87</v>
      </c>
      <c r="AV731" s="12" t="s">
        <v>87</v>
      </c>
      <c r="AW731" s="12" t="s">
        <v>31</v>
      </c>
      <c r="AX731" s="12" t="s">
        <v>75</v>
      </c>
      <c r="AY731" s="170" t="s">
        <v>283</v>
      </c>
    </row>
    <row r="732" spans="2:65" s="12" customFormat="1" ht="11.25">
      <c r="B732" s="168"/>
      <c r="D732" s="169" t="s">
        <v>291</v>
      </c>
      <c r="E732" s="170" t="s">
        <v>1</v>
      </c>
      <c r="F732" s="171" t="s">
        <v>5620</v>
      </c>
      <c r="H732" s="172">
        <v>333</v>
      </c>
      <c r="I732" s="173"/>
      <c r="L732" s="168"/>
      <c r="M732" s="174"/>
      <c r="T732" s="175"/>
      <c r="AT732" s="170" t="s">
        <v>291</v>
      </c>
      <c r="AU732" s="170" t="s">
        <v>87</v>
      </c>
      <c r="AV732" s="12" t="s">
        <v>87</v>
      </c>
      <c r="AW732" s="12" t="s">
        <v>31</v>
      </c>
      <c r="AX732" s="12" t="s">
        <v>75</v>
      </c>
      <c r="AY732" s="170" t="s">
        <v>283</v>
      </c>
    </row>
    <row r="733" spans="2:65" s="12" customFormat="1" ht="11.25">
      <c r="B733" s="168"/>
      <c r="D733" s="169" t="s">
        <v>291</v>
      </c>
      <c r="E733" s="170" t="s">
        <v>1</v>
      </c>
      <c r="F733" s="171" t="s">
        <v>5621</v>
      </c>
      <c r="H733" s="172">
        <v>171.4</v>
      </c>
      <c r="I733" s="173"/>
      <c r="L733" s="168"/>
      <c r="M733" s="174"/>
      <c r="T733" s="175"/>
      <c r="AT733" s="170" t="s">
        <v>291</v>
      </c>
      <c r="AU733" s="170" t="s">
        <v>87</v>
      </c>
      <c r="AV733" s="12" t="s">
        <v>87</v>
      </c>
      <c r="AW733" s="12" t="s">
        <v>31</v>
      </c>
      <c r="AX733" s="12" t="s">
        <v>75</v>
      </c>
      <c r="AY733" s="170" t="s">
        <v>283</v>
      </c>
    </row>
    <row r="734" spans="2:65" s="13" customFormat="1" ht="11.25">
      <c r="B734" s="176"/>
      <c r="D734" s="169" t="s">
        <v>291</v>
      </c>
      <c r="E734" s="177" t="s">
        <v>1</v>
      </c>
      <c r="F734" s="178" t="s">
        <v>293</v>
      </c>
      <c r="H734" s="179">
        <v>842</v>
      </c>
      <c r="I734" s="180"/>
      <c r="L734" s="176"/>
      <c r="M734" s="181"/>
      <c r="T734" s="182"/>
      <c r="AT734" s="177" t="s">
        <v>291</v>
      </c>
      <c r="AU734" s="177" t="s">
        <v>87</v>
      </c>
      <c r="AV734" s="13" t="s">
        <v>289</v>
      </c>
      <c r="AW734" s="13" t="s">
        <v>31</v>
      </c>
      <c r="AX734" s="13" t="s">
        <v>82</v>
      </c>
      <c r="AY734" s="177" t="s">
        <v>283</v>
      </c>
    </row>
    <row r="735" spans="2:65" s="1" customFormat="1" ht="16.5" customHeight="1">
      <c r="B735" s="125"/>
      <c r="C735" s="189" t="s">
        <v>1398</v>
      </c>
      <c r="D735" s="189" t="s">
        <v>582</v>
      </c>
      <c r="E735" s="190" t="s">
        <v>1257</v>
      </c>
      <c r="F735" s="191" t="s">
        <v>1258</v>
      </c>
      <c r="G735" s="192" t="s">
        <v>644</v>
      </c>
      <c r="H735" s="193">
        <v>699.8</v>
      </c>
      <c r="I735" s="194"/>
      <c r="J735" s="195">
        <f>ROUND(I735*H735,2)</f>
        <v>0</v>
      </c>
      <c r="K735" s="196"/>
      <c r="L735" s="197"/>
      <c r="M735" s="198" t="s">
        <v>1</v>
      </c>
      <c r="N735" s="199" t="s">
        <v>41</v>
      </c>
      <c r="P735" s="164">
        <f>O735*H735</f>
        <v>0</v>
      </c>
      <c r="Q735" s="164">
        <v>1.29E-2</v>
      </c>
      <c r="R735" s="164">
        <f>Q735*H735</f>
        <v>9.0274199999999993</v>
      </c>
      <c r="S735" s="164">
        <v>0</v>
      </c>
      <c r="T735" s="165">
        <f>S735*H735</f>
        <v>0</v>
      </c>
      <c r="AR735" s="166" t="s">
        <v>473</v>
      </c>
      <c r="AT735" s="166" t="s">
        <v>582</v>
      </c>
      <c r="AU735" s="166" t="s">
        <v>87</v>
      </c>
      <c r="AY735" s="16" t="s">
        <v>283</v>
      </c>
      <c r="BE735" s="167">
        <f>IF(N735="základná",J735,0)</f>
        <v>0</v>
      </c>
      <c r="BF735" s="167">
        <f>IF(N735="znížená",J735,0)</f>
        <v>0</v>
      </c>
      <c r="BG735" s="167">
        <f>IF(N735="zákl. prenesená",J735,0)</f>
        <v>0</v>
      </c>
      <c r="BH735" s="167">
        <f>IF(N735="zníž. prenesená",J735,0)</f>
        <v>0</v>
      </c>
      <c r="BI735" s="167">
        <f>IF(N735="nulová",J735,0)</f>
        <v>0</v>
      </c>
      <c r="BJ735" s="16" t="s">
        <v>87</v>
      </c>
      <c r="BK735" s="167">
        <f>ROUND(I735*H735,2)</f>
        <v>0</v>
      </c>
      <c r="BL735" s="16" t="s">
        <v>358</v>
      </c>
      <c r="BM735" s="166" t="s">
        <v>1259</v>
      </c>
    </row>
    <row r="736" spans="2:65" s="12" customFormat="1" ht="22.5">
      <c r="B736" s="168"/>
      <c r="D736" s="169" t="s">
        <v>291</v>
      </c>
      <c r="E736" s="170" t="s">
        <v>1</v>
      </c>
      <c r="F736" s="171" t="s">
        <v>5622</v>
      </c>
      <c r="H736" s="172">
        <v>554.20000000000005</v>
      </c>
      <c r="I736" s="173"/>
      <c r="L736" s="168"/>
      <c r="M736" s="174"/>
      <c r="T736" s="175"/>
      <c r="AT736" s="170" t="s">
        <v>291</v>
      </c>
      <c r="AU736" s="170" t="s">
        <v>87</v>
      </c>
      <c r="AV736" s="12" t="s">
        <v>87</v>
      </c>
      <c r="AW736" s="12" t="s">
        <v>31</v>
      </c>
      <c r="AX736" s="12" t="s">
        <v>75</v>
      </c>
      <c r="AY736" s="170" t="s">
        <v>283</v>
      </c>
    </row>
    <row r="737" spans="2:65" s="12" customFormat="1" ht="11.25">
      <c r="B737" s="168"/>
      <c r="D737" s="169" t="s">
        <v>291</v>
      </c>
      <c r="E737" s="170" t="s">
        <v>1</v>
      </c>
      <c r="F737" s="171" t="s">
        <v>5623</v>
      </c>
      <c r="H737" s="172">
        <v>145.6</v>
      </c>
      <c r="I737" s="173"/>
      <c r="L737" s="168"/>
      <c r="M737" s="174"/>
      <c r="T737" s="175"/>
      <c r="AT737" s="170" t="s">
        <v>291</v>
      </c>
      <c r="AU737" s="170" t="s">
        <v>87</v>
      </c>
      <c r="AV737" s="12" t="s">
        <v>87</v>
      </c>
      <c r="AW737" s="12" t="s">
        <v>31</v>
      </c>
      <c r="AX737" s="12" t="s">
        <v>75</v>
      </c>
      <c r="AY737" s="170" t="s">
        <v>283</v>
      </c>
    </row>
    <row r="738" spans="2:65" s="13" customFormat="1" ht="11.25">
      <c r="B738" s="176"/>
      <c r="D738" s="169" t="s">
        <v>291</v>
      </c>
      <c r="E738" s="177" t="s">
        <v>1</v>
      </c>
      <c r="F738" s="178" t="s">
        <v>293</v>
      </c>
      <c r="H738" s="179">
        <v>699.80000000000007</v>
      </c>
      <c r="I738" s="180"/>
      <c r="L738" s="176"/>
      <c r="M738" s="181"/>
      <c r="T738" s="182"/>
      <c r="AT738" s="177" t="s">
        <v>291</v>
      </c>
      <c r="AU738" s="177" t="s">
        <v>87</v>
      </c>
      <c r="AV738" s="13" t="s">
        <v>289</v>
      </c>
      <c r="AW738" s="13" t="s">
        <v>31</v>
      </c>
      <c r="AX738" s="13" t="s">
        <v>82</v>
      </c>
      <c r="AY738" s="177" t="s">
        <v>283</v>
      </c>
    </row>
    <row r="739" spans="2:65" s="1" customFormat="1" ht="21.75" customHeight="1">
      <c r="B739" s="125"/>
      <c r="C739" s="189" t="s">
        <v>1407</v>
      </c>
      <c r="D739" s="189" t="s">
        <v>582</v>
      </c>
      <c r="E739" s="190" t="s">
        <v>1261</v>
      </c>
      <c r="F739" s="191" t="s">
        <v>1262</v>
      </c>
      <c r="G739" s="192" t="s">
        <v>644</v>
      </c>
      <c r="H739" s="193">
        <v>142.19999999999999</v>
      </c>
      <c r="I739" s="194"/>
      <c r="J739" s="195">
        <f>ROUND(I739*H739,2)</f>
        <v>0</v>
      </c>
      <c r="K739" s="196"/>
      <c r="L739" s="197"/>
      <c r="M739" s="198" t="s">
        <v>1</v>
      </c>
      <c r="N739" s="199" t="s">
        <v>41</v>
      </c>
      <c r="P739" s="164">
        <f>O739*H739</f>
        <v>0</v>
      </c>
      <c r="Q739" s="164">
        <v>1.7299999999999999E-2</v>
      </c>
      <c r="R739" s="164">
        <f>Q739*H739</f>
        <v>2.4600599999999999</v>
      </c>
      <c r="S739" s="164">
        <v>0</v>
      </c>
      <c r="T739" s="165">
        <f>S739*H739</f>
        <v>0</v>
      </c>
      <c r="AR739" s="166" t="s">
        <v>473</v>
      </c>
      <c r="AT739" s="166" t="s">
        <v>582</v>
      </c>
      <c r="AU739" s="166" t="s">
        <v>87</v>
      </c>
      <c r="AY739" s="16" t="s">
        <v>283</v>
      </c>
      <c r="BE739" s="167">
        <f>IF(N739="základná",J739,0)</f>
        <v>0</v>
      </c>
      <c r="BF739" s="167">
        <f>IF(N739="znížená",J739,0)</f>
        <v>0</v>
      </c>
      <c r="BG739" s="167">
        <f>IF(N739="zákl. prenesená",J739,0)</f>
        <v>0</v>
      </c>
      <c r="BH739" s="167">
        <f>IF(N739="zníž. prenesená",J739,0)</f>
        <v>0</v>
      </c>
      <c r="BI739" s="167">
        <f>IF(N739="nulová",J739,0)</f>
        <v>0</v>
      </c>
      <c r="BJ739" s="16" t="s">
        <v>87</v>
      </c>
      <c r="BK739" s="167">
        <f>ROUND(I739*H739,2)</f>
        <v>0</v>
      </c>
      <c r="BL739" s="16" t="s">
        <v>358</v>
      </c>
      <c r="BM739" s="166" t="s">
        <v>1263</v>
      </c>
    </row>
    <row r="740" spans="2:65" s="14" customFormat="1" ht="11.25">
      <c r="B740" s="183"/>
      <c r="D740" s="169" t="s">
        <v>291</v>
      </c>
      <c r="E740" s="184" t="s">
        <v>1</v>
      </c>
      <c r="F740" s="185" t="s">
        <v>5624</v>
      </c>
      <c r="H740" s="184" t="s">
        <v>1</v>
      </c>
      <c r="I740" s="186"/>
      <c r="L740" s="183"/>
      <c r="M740" s="187"/>
      <c r="T740" s="188"/>
      <c r="AT740" s="184" t="s">
        <v>291</v>
      </c>
      <c r="AU740" s="184" t="s">
        <v>87</v>
      </c>
      <c r="AV740" s="14" t="s">
        <v>82</v>
      </c>
      <c r="AW740" s="14" t="s">
        <v>31</v>
      </c>
      <c r="AX740" s="14" t="s">
        <v>75</v>
      </c>
      <c r="AY740" s="184" t="s">
        <v>283</v>
      </c>
    </row>
    <row r="741" spans="2:65" s="12" customFormat="1" ht="22.5">
      <c r="B741" s="168"/>
      <c r="D741" s="169" t="s">
        <v>291</v>
      </c>
      <c r="E741" s="170" t="s">
        <v>1</v>
      </c>
      <c r="F741" s="171" t="s">
        <v>5625</v>
      </c>
      <c r="H741" s="172">
        <v>142.19999999999999</v>
      </c>
      <c r="I741" s="173"/>
      <c r="L741" s="168"/>
      <c r="M741" s="174"/>
      <c r="T741" s="175"/>
      <c r="AT741" s="170" t="s">
        <v>291</v>
      </c>
      <c r="AU741" s="170" t="s">
        <v>87</v>
      </c>
      <c r="AV741" s="12" t="s">
        <v>87</v>
      </c>
      <c r="AW741" s="12" t="s">
        <v>31</v>
      </c>
      <c r="AX741" s="12" t="s">
        <v>82</v>
      </c>
      <c r="AY741" s="170" t="s">
        <v>283</v>
      </c>
    </row>
    <row r="742" spans="2:65" s="1" customFormat="1" ht="16.5" customHeight="1">
      <c r="B742" s="125"/>
      <c r="C742" s="155" t="s">
        <v>1411</v>
      </c>
      <c r="D742" s="155" t="s">
        <v>285</v>
      </c>
      <c r="E742" s="156" t="s">
        <v>5626</v>
      </c>
      <c r="F742" s="157" t="s">
        <v>5627</v>
      </c>
      <c r="G742" s="158" t="s">
        <v>644</v>
      </c>
      <c r="H742" s="159">
        <v>28.56</v>
      </c>
      <c r="I742" s="160"/>
      <c r="J742" s="161">
        <f>ROUND(I742*H742,2)</f>
        <v>0</v>
      </c>
      <c r="K742" s="162"/>
      <c r="L742" s="31"/>
      <c r="M742" s="163" t="s">
        <v>1</v>
      </c>
      <c r="N742" s="124" t="s">
        <v>41</v>
      </c>
      <c r="P742" s="164">
        <f>O742*H742</f>
        <v>0</v>
      </c>
      <c r="Q742" s="164">
        <v>1.85E-4</v>
      </c>
      <c r="R742" s="164">
        <f>Q742*H742</f>
        <v>5.2835999999999994E-3</v>
      </c>
      <c r="S742" s="164">
        <v>0</v>
      </c>
      <c r="T742" s="165">
        <f>S742*H742</f>
        <v>0</v>
      </c>
      <c r="AR742" s="166" t="s">
        <v>358</v>
      </c>
      <c r="AT742" s="166" t="s">
        <v>285</v>
      </c>
      <c r="AU742" s="166" t="s">
        <v>87</v>
      </c>
      <c r="AY742" s="16" t="s">
        <v>283</v>
      </c>
      <c r="BE742" s="167">
        <f>IF(N742="základná",J742,0)</f>
        <v>0</v>
      </c>
      <c r="BF742" s="167">
        <f>IF(N742="znížená",J742,0)</f>
        <v>0</v>
      </c>
      <c r="BG742" s="167">
        <f>IF(N742="zákl. prenesená",J742,0)</f>
        <v>0</v>
      </c>
      <c r="BH742" s="167">
        <f>IF(N742="zníž. prenesená",J742,0)</f>
        <v>0</v>
      </c>
      <c r="BI742" s="167">
        <f>IF(N742="nulová",J742,0)</f>
        <v>0</v>
      </c>
      <c r="BJ742" s="16" t="s">
        <v>87</v>
      </c>
      <c r="BK742" s="167">
        <f>ROUND(I742*H742,2)</f>
        <v>0</v>
      </c>
      <c r="BL742" s="16" t="s">
        <v>358</v>
      </c>
      <c r="BM742" s="166" t="s">
        <v>5628</v>
      </c>
    </row>
    <row r="743" spans="2:65" s="12" customFormat="1" ht="11.25">
      <c r="B743" s="168"/>
      <c r="D743" s="169" t="s">
        <v>291</v>
      </c>
      <c r="E743" s="170" t="s">
        <v>1</v>
      </c>
      <c r="F743" s="171" t="s">
        <v>5629</v>
      </c>
      <c r="H743" s="172">
        <v>28.56</v>
      </c>
      <c r="I743" s="173"/>
      <c r="L743" s="168"/>
      <c r="M743" s="174"/>
      <c r="T743" s="175"/>
      <c r="AT743" s="170" t="s">
        <v>291</v>
      </c>
      <c r="AU743" s="170" t="s">
        <v>87</v>
      </c>
      <c r="AV743" s="12" t="s">
        <v>87</v>
      </c>
      <c r="AW743" s="12" t="s">
        <v>31</v>
      </c>
      <c r="AX743" s="12" t="s">
        <v>82</v>
      </c>
      <c r="AY743" s="170" t="s">
        <v>283</v>
      </c>
    </row>
    <row r="744" spans="2:65" s="1" customFormat="1" ht="16.5" customHeight="1">
      <c r="B744" s="125"/>
      <c r="C744" s="189" t="s">
        <v>1417</v>
      </c>
      <c r="D744" s="189" t="s">
        <v>582</v>
      </c>
      <c r="E744" s="190" t="s">
        <v>5630</v>
      </c>
      <c r="F744" s="191" t="s">
        <v>5631</v>
      </c>
      <c r="G744" s="192" t="s">
        <v>644</v>
      </c>
      <c r="H744" s="193">
        <v>28.56</v>
      </c>
      <c r="I744" s="194"/>
      <c r="J744" s="195">
        <f>ROUND(I744*H744,2)</f>
        <v>0</v>
      </c>
      <c r="K744" s="196"/>
      <c r="L744" s="197"/>
      <c r="M744" s="198" t="s">
        <v>1</v>
      </c>
      <c r="N744" s="199" t="s">
        <v>41</v>
      </c>
      <c r="P744" s="164">
        <f>O744*H744</f>
        <v>0</v>
      </c>
      <c r="Q744" s="164">
        <v>2.9700000000000001E-2</v>
      </c>
      <c r="R744" s="164">
        <f>Q744*H744</f>
        <v>0.84823199999999999</v>
      </c>
      <c r="S744" s="164">
        <v>0</v>
      </c>
      <c r="T744" s="165">
        <f>S744*H744</f>
        <v>0</v>
      </c>
      <c r="AR744" s="166" t="s">
        <v>473</v>
      </c>
      <c r="AT744" s="166" t="s">
        <v>582</v>
      </c>
      <c r="AU744" s="166" t="s">
        <v>87</v>
      </c>
      <c r="AY744" s="16" t="s">
        <v>283</v>
      </c>
      <c r="BE744" s="167">
        <f>IF(N744="základná",J744,0)</f>
        <v>0</v>
      </c>
      <c r="BF744" s="167">
        <f>IF(N744="znížená",J744,0)</f>
        <v>0</v>
      </c>
      <c r="BG744" s="167">
        <f>IF(N744="zákl. prenesená",J744,0)</f>
        <v>0</v>
      </c>
      <c r="BH744" s="167">
        <f>IF(N744="zníž. prenesená",J744,0)</f>
        <v>0</v>
      </c>
      <c r="BI744" s="167">
        <f>IF(N744="nulová",J744,0)</f>
        <v>0</v>
      </c>
      <c r="BJ744" s="16" t="s">
        <v>87</v>
      </c>
      <c r="BK744" s="167">
        <f>ROUND(I744*H744,2)</f>
        <v>0</v>
      </c>
      <c r="BL744" s="16" t="s">
        <v>358</v>
      </c>
      <c r="BM744" s="166" t="s">
        <v>5632</v>
      </c>
    </row>
    <row r="745" spans="2:65" s="1" customFormat="1" ht="33" customHeight="1">
      <c r="B745" s="125"/>
      <c r="C745" s="155" t="s">
        <v>1422</v>
      </c>
      <c r="D745" s="155" t="s">
        <v>285</v>
      </c>
      <c r="E745" s="156" t="s">
        <v>1274</v>
      </c>
      <c r="F745" s="157" t="s">
        <v>1275</v>
      </c>
      <c r="G745" s="158" t="s">
        <v>373</v>
      </c>
      <c r="H745" s="159">
        <v>60</v>
      </c>
      <c r="I745" s="160"/>
      <c r="J745" s="161">
        <f>ROUND(I745*H745,2)</f>
        <v>0</v>
      </c>
      <c r="K745" s="162"/>
      <c r="L745" s="31"/>
      <c r="M745" s="163" t="s">
        <v>1</v>
      </c>
      <c r="N745" s="124" t="s">
        <v>41</v>
      </c>
      <c r="P745" s="164">
        <f>O745*H745</f>
        <v>0</v>
      </c>
      <c r="Q745" s="164">
        <v>0</v>
      </c>
      <c r="R745" s="164">
        <f>Q745*H745</f>
        <v>0</v>
      </c>
      <c r="S745" s="164">
        <v>0</v>
      </c>
      <c r="T745" s="165">
        <f>S745*H745</f>
        <v>0</v>
      </c>
      <c r="AR745" s="166" t="s">
        <v>358</v>
      </c>
      <c r="AT745" s="166" t="s">
        <v>285</v>
      </c>
      <c r="AU745" s="166" t="s">
        <v>87</v>
      </c>
      <c r="AY745" s="16" t="s">
        <v>283</v>
      </c>
      <c r="BE745" s="167">
        <f>IF(N745="základná",J745,0)</f>
        <v>0</v>
      </c>
      <c r="BF745" s="167">
        <f>IF(N745="znížená",J745,0)</f>
        <v>0</v>
      </c>
      <c r="BG745" s="167">
        <f>IF(N745="zákl. prenesená",J745,0)</f>
        <v>0</v>
      </c>
      <c r="BH745" s="167">
        <f>IF(N745="zníž. prenesená",J745,0)</f>
        <v>0</v>
      </c>
      <c r="BI745" s="167">
        <f>IF(N745="nulová",J745,0)</f>
        <v>0</v>
      </c>
      <c r="BJ745" s="16" t="s">
        <v>87</v>
      </c>
      <c r="BK745" s="167">
        <f>ROUND(I745*H745,2)</f>
        <v>0</v>
      </c>
      <c r="BL745" s="16" t="s">
        <v>358</v>
      </c>
      <c r="BM745" s="166" t="s">
        <v>1276</v>
      </c>
    </row>
    <row r="746" spans="2:65" s="12" customFormat="1" ht="11.25">
      <c r="B746" s="168"/>
      <c r="D746" s="169" t="s">
        <v>291</v>
      </c>
      <c r="E746" s="170" t="s">
        <v>1</v>
      </c>
      <c r="F746" s="171" t="s">
        <v>5633</v>
      </c>
      <c r="H746" s="172">
        <v>17</v>
      </c>
      <c r="I746" s="173"/>
      <c r="L746" s="168"/>
      <c r="M746" s="174"/>
      <c r="T746" s="175"/>
      <c r="AT746" s="170" t="s">
        <v>291</v>
      </c>
      <c r="AU746" s="170" t="s">
        <v>87</v>
      </c>
      <c r="AV746" s="12" t="s">
        <v>87</v>
      </c>
      <c r="AW746" s="12" t="s">
        <v>31</v>
      </c>
      <c r="AX746" s="12" t="s">
        <v>75</v>
      </c>
      <c r="AY746" s="170" t="s">
        <v>283</v>
      </c>
    </row>
    <row r="747" spans="2:65" s="12" customFormat="1" ht="11.25">
      <c r="B747" s="168"/>
      <c r="D747" s="169" t="s">
        <v>291</v>
      </c>
      <c r="E747" s="170" t="s">
        <v>1</v>
      </c>
      <c r="F747" s="171" t="s">
        <v>5634</v>
      </c>
      <c r="H747" s="172">
        <v>43</v>
      </c>
      <c r="I747" s="173"/>
      <c r="L747" s="168"/>
      <c r="M747" s="174"/>
      <c r="T747" s="175"/>
      <c r="AT747" s="170" t="s">
        <v>291</v>
      </c>
      <c r="AU747" s="170" t="s">
        <v>87</v>
      </c>
      <c r="AV747" s="12" t="s">
        <v>87</v>
      </c>
      <c r="AW747" s="12" t="s">
        <v>31</v>
      </c>
      <c r="AX747" s="12" t="s">
        <v>75</v>
      </c>
      <c r="AY747" s="170" t="s">
        <v>283</v>
      </c>
    </row>
    <row r="748" spans="2:65" s="13" customFormat="1" ht="11.25">
      <c r="B748" s="176"/>
      <c r="D748" s="169" t="s">
        <v>291</v>
      </c>
      <c r="E748" s="177" t="s">
        <v>1</v>
      </c>
      <c r="F748" s="178" t="s">
        <v>293</v>
      </c>
      <c r="H748" s="179">
        <v>60</v>
      </c>
      <c r="I748" s="180"/>
      <c r="L748" s="176"/>
      <c r="M748" s="181"/>
      <c r="T748" s="182"/>
      <c r="AT748" s="177" t="s">
        <v>291</v>
      </c>
      <c r="AU748" s="177" t="s">
        <v>87</v>
      </c>
      <c r="AV748" s="13" t="s">
        <v>289</v>
      </c>
      <c r="AW748" s="13" t="s">
        <v>31</v>
      </c>
      <c r="AX748" s="13" t="s">
        <v>82</v>
      </c>
      <c r="AY748" s="177" t="s">
        <v>283</v>
      </c>
    </row>
    <row r="749" spans="2:65" s="1" customFormat="1" ht="24.2" customHeight="1">
      <c r="B749" s="125"/>
      <c r="C749" s="189" t="s">
        <v>1427</v>
      </c>
      <c r="D749" s="189" t="s">
        <v>582</v>
      </c>
      <c r="E749" s="190" t="s">
        <v>1280</v>
      </c>
      <c r="F749" s="191" t="s">
        <v>1281</v>
      </c>
      <c r="G749" s="192" t="s">
        <v>373</v>
      </c>
      <c r="H749" s="193">
        <v>60</v>
      </c>
      <c r="I749" s="194"/>
      <c r="J749" s="195">
        <f>ROUND(I749*H749,2)</f>
        <v>0</v>
      </c>
      <c r="K749" s="196"/>
      <c r="L749" s="197"/>
      <c r="M749" s="198" t="s">
        <v>1</v>
      </c>
      <c r="N749" s="199" t="s">
        <v>41</v>
      </c>
      <c r="P749" s="164">
        <f>O749*H749</f>
        <v>0</v>
      </c>
      <c r="Q749" s="164">
        <v>1E-3</v>
      </c>
      <c r="R749" s="164">
        <f>Q749*H749</f>
        <v>0.06</v>
      </c>
      <c r="S749" s="164">
        <v>0</v>
      </c>
      <c r="T749" s="165">
        <f>S749*H749</f>
        <v>0</v>
      </c>
      <c r="AR749" s="166" t="s">
        <v>473</v>
      </c>
      <c r="AT749" s="166" t="s">
        <v>582</v>
      </c>
      <c r="AU749" s="166" t="s">
        <v>87</v>
      </c>
      <c r="AY749" s="16" t="s">
        <v>283</v>
      </c>
      <c r="BE749" s="167">
        <f>IF(N749="základná",J749,0)</f>
        <v>0</v>
      </c>
      <c r="BF749" s="167">
        <f>IF(N749="znížená",J749,0)</f>
        <v>0</v>
      </c>
      <c r="BG749" s="167">
        <f>IF(N749="zákl. prenesená",J749,0)</f>
        <v>0</v>
      </c>
      <c r="BH749" s="167">
        <f>IF(N749="zníž. prenesená",J749,0)</f>
        <v>0</v>
      </c>
      <c r="BI749" s="167">
        <f>IF(N749="nulová",J749,0)</f>
        <v>0</v>
      </c>
      <c r="BJ749" s="16" t="s">
        <v>87</v>
      </c>
      <c r="BK749" s="167">
        <f>ROUND(I749*H749,2)</f>
        <v>0</v>
      </c>
      <c r="BL749" s="16" t="s">
        <v>358</v>
      </c>
      <c r="BM749" s="166" t="s">
        <v>1282</v>
      </c>
    </row>
    <row r="750" spans="2:65" s="1" customFormat="1" ht="24.2" customHeight="1">
      <c r="B750" s="125"/>
      <c r="C750" s="189" t="s">
        <v>1432</v>
      </c>
      <c r="D750" s="189" t="s">
        <v>582</v>
      </c>
      <c r="E750" s="190" t="s">
        <v>1284</v>
      </c>
      <c r="F750" s="191" t="s">
        <v>1285</v>
      </c>
      <c r="G750" s="192" t="s">
        <v>373</v>
      </c>
      <c r="H750" s="193">
        <v>60</v>
      </c>
      <c r="I750" s="194"/>
      <c r="J750" s="195">
        <f>ROUND(I750*H750,2)</f>
        <v>0</v>
      </c>
      <c r="K750" s="196"/>
      <c r="L750" s="197"/>
      <c r="M750" s="198" t="s">
        <v>1</v>
      </c>
      <c r="N750" s="199" t="s">
        <v>41</v>
      </c>
      <c r="P750" s="164">
        <f>O750*H750</f>
        <v>0</v>
      </c>
      <c r="Q750" s="164">
        <v>2.5000000000000001E-2</v>
      </c>
      <c r="R750" s="164">
        <f>Q750*H750</f>
        <v>1.5</v>
      </c>
      <c r="S750" s="164">
        <v>0</v>
      </c>
      <c r="T750" s="165">
        <f>S750*H750</f>
        <v>0</v>
      </c>
      <c r="AR750" s="166" t="s">
        <v>473</v>
      </c>
      <c r="AT750" s="166" t="s">
        <v>582</v>
      </c>
      <c r="AU750" s="166" t="s">
        <v>87</v>
      </c>
      <c r="AY750" s="16" t="s">
        <v>283</v>
      </c>
      <c r="BE750" s="167">
        <f>IF(N750="základná",J750,0)</f>
        <v>0</v>
      </c>
      <c r="BF750" s="167">
        <f>IF(N750="znížená",J750,0)</f>
        <v>0</v>
      </c>
      <c r="BG750" s="167">
        <f>IF(N750="zákl. prenesená",J750,0)</f>
        <v>0</v>
      </c>
      <c r="BH750" s="167">
        <f>IF(N750="zníž. prenesená",J750,0)</f>
        <v>0</v>
      </c>
      <c r="BI750" s="167">
        <f>IF(N750="nulová",J750,0)</f>
        <v>0</v>
      </c>
      <c r="BJ750" s="16" t="s">
        <v>87</v>
      </c>
      <c r="BK750" s="167">
        <f>ROUND(I750*H750,2)</f>
        <v>0</v>
      </c>
      <c r="BL750" s="16" t="s">
        <v>358</v>
      </c>
      <c r="BM750" s="166" t="s">
        <v>1286</v>
      </c>
    </row>
    <row r="751" spans="2:65" s="1" customFormat="1" ht="24.2" customHeight="1">
      <c r="B751" s="125"/>
      <c r="C751" s="155" t="s">
        <v>1437</v>
      </c>
      <c r="D751" s="155" t="s">
        <v>285</v>
      </c>
      <c r="E751" s="156" t="s">
        <v>1305</v>
      </c>
      <c r="F751" s="157" t="s">
        <v>1306</v>
      </c>
      <c r="G751" s="158" t="s">
        <v>373</v>
      </c>
      <c r="H751" s="159">
        <v>74</v>
      </c>
      <c r="I751" s="160"/>
      <c r="J751" s="161">
        <f>ROUND(I751*H751,2)</f>
        <v>0</v>
      </c>
      <c r="K751" s="162"/>
      <c r="L751" s="31"/>
      <c r="M751" s="163" t="s">
        <v>1</v>
      </c>
      <c r="N751" s="124" t="s">
        <v>41</v>
      </c>
      <c r="P751" s="164">
        <f>O751*H751</f>
        <v>0</v>
      </c>
      <c r="Q751" s="164">
        <v>0</v>
      </c>
      <c r="R751" s="164">
        <f>Q751*H751</f>
        <v>0</v>
      </c>
      <c r="S751" s="164">
        <v>1E-3</v>
      </c>
      <c r="T751" s="165">
        <f>S751*H751</f>
        <v>7.3999999999999996E-2</v>
      </c>
      <c r="AR751" s="166" t="s">
        <v>358</v>
      </c>
      <c r="AT751" s="166" t="s">
        <v>285</v>
      </c>
      <c r="AU751" s="166" t="s">
        <v>87</v>
      </c>
      <c r="AY751" s="16" t="s">
        <v>283</v>
      </c>
      <c r="BE751" s="167">
        <f>IF(N751="základná",J751,0)</f>
        <v>0</v>
      </c>
      <c r="BF751" s="167">
        <f>IF(N751="znížená",J751,0)</f>
        <v>0</v>
      </c>
      <c r="BG751" s="167">
        <f>IF(N751="zákl. prenesená",J751,0)</f>
        <v>0</v>
      </c>
      <c r="BH751" s="167">
        <f>IF(N751="zníž. prenesená",J751,0)</f>
        <v>0</v>
      </c>
      <c r="BI751" s="167">
        <f>IF(N751="nulová",J751,0)</f>
        <v>0</v>
      </c>
      <c r="BJ751" s="16" t="s">
        <v>87</v>
      </c>
      <c r="BK751" s="167">
        <f>ROUND(I751*H751,2)</f>
        <v>0</v>
      </c>
      <c r="BL751" s="16" t="s">
        <v>358</v>
      </c>
      <c r="BM751" s="166" t="s">
        <v>5635</v>
      </c>
    </row>
    <row r="752" spans="2:65" s="12" customFormat="1" ht="11.25">
      <c r="B752" s="168"/>
      <c r="D752" s="169" t="s">
        <v>291</v>
      </c>
      <c r="E752" s="170" t="s">
        <v>1</v>
      </c>
      <c r="F752" s="171" t="s">
        <v>5636</v>
      </c>
      <c r="H752" s="172">
        <v>44</v>
      </c>
      <c r="I752" s="173"/>
      <c r="L752" s="168"/>
      <c r="M752" s="174"/>
      <c r="T752" s="175"/>
      <c r="AT752" s="170" t="s">
        <v>291</v>
      </c>
      <c r="AU752" s="170" t="s">
        <v>87</v>
      </c>
      <c r="AV752" s="12" t="s">
        <v>87</v>
      </c>
      <c r="AW752" s="12" t="s">
        <v>31</v>
      </c>
      <c r="AX752" s="12" t="s">
        <v>75</v>
      </c>
      <c r="AY752" s="170" t="s">
        <v>283</v>
      </c>
    </row>
    <row r="753" spans="2:65" s="12" customFormat="1" ht="11.25">
      <c r="B753" s="168"/>
      <c r="D753" s="169" t="s">
        <v>291</v>
      </c>
      <c r="E753" s="170" t="s">
        <v>1</v>
      </c>
      <c r="F753" s="171" t="s">
        <v>5637</v>
      </c>
      <c r="H753" s="172">
        <v>30</v>
      </c>
      <c r="I753" s="173"/>
      <c r="L753" s="168"/>
      <c r="M753" s="174"/>
      <c r="T753" s="175"/>
      <c r="AT753" s="170" t="s">
        <v>291</v>
      </c>
      <c r="AU753" s="170" t="s">
        <v>87</v>
      </c>
      <c r="AV753" s="12" t="s">
        <v>87</v>
      </c>
      <c r="AW753" s="12" t="s">
        <v>31</v>
      </c>
      <c r="AX753" s="12" t="s">
        <v>75</v>
      </c>
      <c r="AY753" s="170" t="s">
        <v>283</v>
      </c>
    </row>
    <row r="754" spans="2:65" s="13" customFormat="1" ht="11.25">
      <c r="B754" s="176"/>
      <c r="D754" s="169" t="s">
        <v>291</v>
      </c>
      <c r="E754" s="177" t="s">
        <v>1</v>
      </c>
      <c r="F754" s="178" t="s">
        <v>293</v>
      </c>
      <c r="H754" s="179">
        <v>74</v>
      </c>
      <c r="I754" s="180"/>
      <c r="L754" s="176"/>
      <c r="M754" s="181"/>
      <c r="T754" s="182"/>
      <c r="AT754" s="177" t="s">
        <v>291</v>
      </c>
      <c r="AU754" s="177" t="s">
        <v>87</v>
      </c>
      <c r="AV754" s="13" t="s">
        <v>289</v>
      </c>
      <c r="AW754" s="13" t="s">
        <v>31</v>
      </c>
      <c r="AX754" s="13" t="s">
        <v>82</v>
      </c>
      <c r="AY754" s="177" t="s">
        <v>283</v>
      </c>
    </row>
    <row r="755" spans="2:65" s="1" customFormat="1" ht="24.2" customHeight="1">
      <c r="B755" s="125"/>
      <c r="C755" s="155" t="s">
        <v>1441</v>
      </c>
      <c r="D755" s="155" t="s">
        <v>285</v>
      </c>
      <c r="E755" s="156" t="s">
        <v>5638</v>
      </c>
      <c r="F755" s="157" t="s">
        <v>5639</v>
      </c>
      <c r="G755" s="158" t="s">
        <v>373</v>
      </c>
      <c r="H755" s="159">
        <v>13</v>
      </c>
      <c r="I755" s="160"/>
      <c r="J755" s="161">
        <f>ROUND(I755*H755,2)</f>
        <v>0</v>
      </c>
      <c r="K755" s="162"/>
      <c r="L755" s="31"/>
      <c r="M755" s="163" t="s">
        <v>1</v>
      </c>
      <c r="N755" s="124" t="s">
        <v>41</v>
      </c>
      <c r="P755" s="164">
        <f>O755*H755</f>
        <v>0</v>
      </c>
      <c r="Q755" s="164">
        <v>0</v>
      </c>
      <c r="R755" s="164">
        <f>Q755*H755</f>
        <v>0</v>
      </c>
      <c r="S755" s="164">
        <v>2E-3</v>
      </c>
      <c r="T755" s="165">
        <f>S755*H755</f>
        <v>2.6000000000000002E-2</v>
      </c>
      <c r="AR755" s="166" t="s">
        <v>358</v>
      </c>
      <c r="AT755" s="166" t="s">
        <v>285</v>
      </c>
      <c r="AU755" s="166" t="s">
        <v>87</v>
      </c>
      <c r="AY755" s="16" t="s">
        <v>283</v>
      </c>
      <c r="BE755" s="167">
        <f>IF(N755="základná",J755,0)</f>
        <v>0</v>
      </c>
      <c r="BF755" s="167">
        <f>IF(N755="znížená",J755,0)</f>
        <v>0</v>
      </c>
      <c r="BG755" s="167">
        <f>IF(N755="zákl. prenesená",J755,0)</f>
        <v>0</v>
      </c>
      <c r="BH755" s="167">
        <f>IF(N755="zníž. prenesená",J755,0)</f>
        <v>0</v>
      </c>
      <c r="BI755" s="167">
        <f>IF(N755="nulová",J755,0)</f>
        <v>0</v>
      </c>
      <c r="BJ755" s="16" t="s">
        <v>87</v>
      </c>
      <c r="BK755" s="167">
        <f>ROUND(I755*H755,2)</f>
        <v>0</v>
      </c>
      <c r="BL755" s="16" t="s">
        <v>358</v>
      </c>
      <c r="BM755" s="166" t="s">
        <v>5640</v>
      </c>
    </row>
    <row r="756" spans="2:65" s="12" customFormat="1" ht="11.25">
      <c r="B756" s="168"/>
      <c r="D756" s="169" t="s">
        <v>291</v>
      </c>
      <c r="E756" s="170" t="s">
        <v>1</v>
      </c>
      <c r="F756" s="171" t="s">
        <v>5641</v>
      </c>
      <c r="H756" s="172">
        <v>13</v>
      </c>
      <c r="I756" s="173"/>
      <c r="L756" s="168"/>
      <c r="M756" s="174"/>
      <c r="T756" s="175"/>
      <c r="AT756" s="170" t="s">
        <v>291</v>
      </c>
      <c r="AU756" s="170" t="s">
        <v>87</v>
      </c>
      <c r="AV756" s="12" t="s">
        <v>87</v>
      </c>
      <c r="AW756" s="12" t="s">
        <v>31</v>
      </c>
      <c r="AX756" s="12" t="s">
        <v>82</v>
      </c>
      <c r="AY756" s="170" t="s">
        <v>283</v>
      </c>
    </row>
    <row r="757" spans="2:65" s="1" customFormat="1" ht="24.2" customHeight="1">
      <c r="B757" s="125"/>
      <c r="C757" s="155" t="s">
        <v>1446</v>
      </c>
      <c r="D757" s="155" t="s">
        <v>285</v>
      </c>
      <c r="E757" s="156" t="s">
        <v>1310</v>
      </c>
      <c r="F757" s="157" t="s">
        <v>1311</v>
      </c>
      <c r="G757" s="158" t="s">
        <v>373</v>
      </c>
      <c r="H757" s="159">
        <v>15</v>
      </c>
      <c r="I757" s="160"/>
      <c r="J757" s="161">
        <f>ROUND(I757*H757,2)</f>
        <v>0</v>
      </c>
      <c r="K757" s="162"/>
      <c r="L757" s="31"/>
      <c r="M757" s="163" t="s">
        <v>1</v>
      </c>
      <c r="N757" s="124" t="s">
        <v>41</v>
      </c>
      <c r="P757" s="164">
        <f>O757*H757</f>
        <v>0</v>
      </c>
      <c r="Q757" s="164">
        <v>2.5000000000000001E-4</v>
      </c>
      <c r="R757" s="164">
        <f>Q757*H757</f>
        <v>3.7499999999999999E-3</v>
      </c>
      <c r="S757" s="164">
        <v>0</v>
      </c>
      <c r="T757" s="165">
        <f>S757*H757</f>
        <v>0</v>
      </c>
      <c r="AR757" s="166" t="s">
        <v>358</v>
      </c>
      <c r="AT757" s="166" t="s">
        <v>285</v>
      </c>
      <c r="AU757" s="166" t="s">
        <v>87</v>
      </c>
      <c r="AY757" s="16" t="s">
        <v>283</v>
      </c>
      <c r="BE757" s="167">
        <f>IF(N757="základná",J757,0)</f>
        <v>0</v>
      </c>
      <c r="BF757" s="167">
        <f>IF(N757="znížená",J757,0)</f>
        <v>0</v>
      </c>
      <c r="BG757" s="167">
        <f>IF(N757="zákl. prenesená",J757,0)</f>
        <v>0</v>
      </c>
      <c r="BH757" s="167">
        <f>IF(N757="zníž. prenesená",J757,0)</f>
        <v>0</v>
      </c>
      <c r="BI757" s="167">
        <f>IF(N757="nulová",J757,0)</f>
        <v>0</v>
      </c>
      <c r="BJ757" s="16" t="s">
        <v>87</v>
      </c>
      <c r="BK757" s="167">
        <f>ROUND(I757*H757,2)</f>
        <v>0</v>
      </c>
      <c r="BL757" s="16" t="s">
        <v>358</v>
      </c>
      <c r="BM757" s="166" t="s">
        <v>1312</v>
      </c>
    </row>
    <row r="758" spans="2:65" s="12" customFormat="1" ht="11.25">
      <c r="B758" s="168"/>
      <c r="D758" s="169" t="s">
        <v>291</v>
      </c>
      <c r="E758" s="170" t="s">
        <v>1</v>
      </c>
      <c r="F758" s="171" t="s">
        <v>5642</v>
      </c>
      <c r="H758" s="172">
        <v>15</v>
      </c>
      <c r="I758" s="173"/>
      <c r="L758" s="168"/>
      <c r="M758" s="174"/>
      <c r="T758" s="175"/>
      <c r="AT758" s="170" t="s">
        <v>291</v>
      </c>
      <c r="AU758" s="170" t="s">
        <v>87</v>
      </c>
      <c r="AV758" s="12" t="s">
        <v>87</v>
      </c>
      <c r="AW758" s="12" t="s">
        <v>31</v>
      </c>
      <c r="AX758" s="12" t="s">
        <v>82</v>
      </c>
      <c r="AY758" s="170" t="s">
        <v>283</v>
      </c>
    </row>
    <row r="759" spans="2:65" s="1" customFormat="1" ht="24.2" customHeight="1">
      <c r="B759" s="125"/>
      <c r="C759" s="155" t="s">
        <v>1450</v>
      </c>
      <c r="D759" s="155" t="s">
        <v>285</v>
      </c>
      <c r="E759" s="156" t="s">
        <v>1315</v>
      </c>
      <c r="F759" s="157" t="s">
        <v>1316</v>
      </c>
      <c r="G759" s="158" t="s">
        <v>373</v>
      </c>
      <c r="H759" s="159">
        <v>92</v>
      </c>
      <c r="I759" s="160"/>
      <c r="J759" s="161">
        <f>ROUND(I759*H759,2)</f>
        <v>0</v>
      </c>
      <c r="K759" s="162"/>
      <c r="L759" s="31"/>
      <c r="M759" s="163" t="s">
        <v>1</v>
      </c>
      <c r="N759" s="124" t="s">
        <v>41</v>
      </c>
      <c r="P759" s="164">
        <f>O759*H759</f>
        <v>0</v>
      </c>
      <c r="Q759" s="164">
        <v>2.5999999999999998E-4</v>
      </c>
      <c r="R759" s="164">
        <f>Q759*H759</f>
        <v>2.3919999999999997E-2</v>
      </c>
      <c r="S759" s="164">
        <v>0</v>
      </c>
      <c r="T759" s="165">
        <f>S759*H759</f>
        <v>0</v>
      </c>
      <c r="AR759" s="166" t="s">
        <v>358</v>
      </c>
      <c r="AT759" s="166" t="s">
        <v>285</v>
      </c>
      <c r="AU759" s="166" t="s">
        <v>87</v>
      </c>
      <c r="AY759" s="16" t="s">
        <v>283</v>
      </c>
      <c r="BE759" s="167">
        <f>IF(N759="základná",J759,0)</f>
        <v>0</v>
      </c>
      <c r="BF759" s="167">
        <f>IF(N759="znížená",J759,0)</f>
        <v>0</v>
      </c>
      <c r="BG759" s="167">
        <f>IF(N759="zákl. prenesená",J759,0)</f>
        <v>0</v>
      </c>
      <c r="BH759" s="167">
        <f>IF(N759="zníž. prenesená",J759,0)</f>
        <v>0</v>
      </c>
      <c r="BI759" s="167">
        <f>IF(N759="nulová",J759,0)</f>
        <v>0</v>
      </c>
      <c r="BJ759" s="16" t="s">
        <v>87</v>
      </c>
      <c r="BK759" s="167">
        <f>ROUND(I759*H759,2)</f>
        <v>0</v>
      </c>
      <c r="BL759" s="16" t="s">
        <v>358</v>
      </c>
      <c r="BM759" s="166" t="s">
        <v>1317</v>
      </c>
    </row>
    <row r="760" spans="2:65" s="12" customFormat="1" ht="11.25">
      <c r="B760" s="168"/>
      <c r="D760" s="169" t="s">
        <v>291</v>
      </c>
      <c r="E760" s="170" t="s">
        <v>1</v>
      </c>
      <c r="F760" s="171" t="s">
        <v>5643</v>
      </c>
      <c r="H760" s="172">
        <v>92</v>
      </c>
      <c r="I760" s="173"/>
      <c r="L760" s="168"/>
      <c r="M760" s="174"/>
      <c r="T760" s="175"/>
      <c r="AT760" s="170" t="s">
        <v>291</v>
      </c>
      <c r="AU760" s="170" t="s">
        <v>87</v>
      </c>
      <c r="AV760" s="12" t="s">
        <v>87</v>
      </c>
      <c r="AW760" s="12" t="s">
        <v>31</v>
      </c>
      <c r="AX760" s="12" t="s">
        <v>82</v>
      </c>
      <c r="AY760" s="170" t="s">
        <v>283</v>
      </c>
    </row>
    <row r="761" spans="2:65" s="1" customFormat="1" ht="37.9" customHeight="1">
      <c r="B761" s="125"/>
      <c r="C761" s="189" t="s">
        <v>1454</v>
      </c>
      <c r="D761" s="189" t="s">
        <v>582</v>
      </c>
      <c r="E761" s="190" t="s">
        <v>1320</v>
      </c>
      <c r="F761" s="191" t="s">
        <v>1321</v>
      </c>
      <c r="G761" s="192" t="s">
        <v>644</v>
      </c>
      <c r="H761" s="193">
        <v>135.4</v>
      </c>
      <c r="I761" s="194"/>
      <c r="J761" s="195">
        <f>ROUND(I761*H761,2)</f>
        <v>0</v>
      </c>
      <c r="K761" s="196"/>
      <c r="L761" s="197"/>
      <c r="M761" s="198" t="s">
        <v>1</v>
      </c>
      <c r="N761" s="199" t="s">
        <v>41</v>
      </c>
      <c r="P761" s="164">
        <f>O761*H761</f>
        <v>0</v>
      </c>
      <c r="Q761" s="164">
        <v>1.14E-3</v>
      </c>
      <c r="R761" s="164">
        <f>Q761*H761</f>
        <v>0.15435599999999999</v>
      </c>
      <c r="S761" s="164">
        <v>0</v>
      </c>
      <c r="T761" s="165">
        <f>S761*H761</f>
        <v>0</v>
      </c>
      <c r="AR761" s="166" t="s">
        <v>473</v>
      </c>
      <c r="AT761" s="166" t="s">
        <v>582</v>
      </c>
      <c r="AU761" s="166" t="s">
        <v>87</v>
      </c>
      <c r="AY761" s="16" t="s">
        <v>283</v>
      </c>
      <c r="BE761" s="167">
        <f>IF(N761="základná",J761,0)</f>
        <v>0</v>
      </c>
      <c r="BF761" s="167">
        <f>IF(N761="znížená",J761,0)</f>
        <v>0</v>
      </c>
      <c r="BG761" s="167">
        <f>IF(N761="zákl. prenesená",J761,0)</f>
        <v>0</v>
      </c>
      <c r="BH761" s="167">
        <f>IF(N761="zníž. prenesená",J761,0)</f>
        <v>0</v>
      </c>
      <c r="BI761" s="167">
        <f>IF(N761="nulová",J761,0)</f>
        <v>0</v>
      </c>
      <c r="BJ761" s="16" t="s">
        <v>87</v>
      </c>
      <c r="BK761" s="167">
        <f>ROUND(I761*H761,2)</f>
        <v>0</v>
      </c>
      <c r="BL761" s="16" t="s">
        <v>358</v>
      </c>
      <c r="BM761" s="166" t="s">
        <v>1322</v>
      </c>
    </row>
    <row r="762" spans="2:65" s="12" customFormat="1" ht="22.5">
      <c r="B762" s="168"/>
      <c r="D762" s="169" t="s">
        <v>291</v>
      </c>
      <c r="E762" s="170" t="s">
        <v>1</v>
      </c>
      <c r="F762" s="171" t="s">
        <v>5644</v>
      </c>
      <c r="H762" s="172">
        <v>135.4</v>
      </c>
      <c r="I762" s="173"/>
      <c r="L762" s="168"/>
      <c r="M762" s="174"/>
      <c r="T762" s="175"/>
      <c r="AT762" s="170" t="s">
        <v>291</v>
      </c>
      <c r="AU762" s="170" t="s">
        <v>87</v>
      </c>
      <c r="AV762" s="12" t="s">
        <v>87</v>
      </c>
      <c r="AW762" s="12" t="s">
        <v>31</v>
      </c>
      <c r="AX762" s="12" t="s">
        <v>82</v>
      </c>
      <c r="AY762" s="170" t="s">
        <v>283</v>
      </c>
    </row>
    <row r="763" spans="2:65" s="1" customFormat="1" ht="33" customHeight="1">
      <c r="B763" s="125"/>
      <c r="C763" s="189" t="s">
        <v>1458</v>
      </c>
      <c r="D763" s="189" t="s">
        <v>582</v>
      </c>
      <c r="E763" s="190" t="s">
        <v>1326</v>
      </c>
      <c r="F763" s="191" t="s">
        <v>1327</v>
      </c>
      <c r="G763" s="192" t="s">
        <v>373</v>
      </c>
      <c r="H763" s="193">
        <v>107</v>
      </c>
      <c r="I763" s="194"/>
      <c r="J763" s="195">
        <f>ROUND(I763*H763,2)</f>
        <v>0</v>
      </c>
      <c r="K763" s="196"/>
      <c r="L763" s="197"/>
      <c r="M763" s="198" t="s">
        <v>1</v>
      </c>
      <c r="N763" s="199" t="s">
        <v>41</v>
      </c>
      <c r="P763" s="164">
        <f>O763*H763</f>
        <v>0</v>
      </c>
      <c r="Q763" s="164">
        <v>1E-4</v>
      </c>
      <c r="R763" s="164">
        <f>Q763*H763</f>
        <v>1.0700000000000001E-2</v>
      </c>
      <c r="S763" s="164">
        <v>0</v>
      </c>
      <c r="T763" s="165">
        <f>S763*H763</f>
        <v>0</v>
      </c>
      <c r="AR763" s="166" t="s">
        <v>473</v>
      </c>
      <c r="AT763" s="166" t="s">
        <v>582</v>
      </c>
      <c r="AU763" s="166" t="s">
        <v>87</v>
      </c>
      <c r="AY763" s="16" t="s">
        <v>283</v>
      </c>
      <c r="BE763" s="167">
        <f>IF(N763="základná",J763,0)</f>
        <v>0</v>
      </c>
      <c r="BF763" s="167">
        <f>IF(N763="znížená",J763,0)</f>
        <v>0</v>
      </c>
      <c r="BG763" s="167">
        <f>IF(N763="zákl. prenesená",J763,0)</f>
        <v>0</v>
      </c>
      <c r="BH763" s="167">
        <f>IF(N763="zníž. prenesená",J763,0)</f>
        <v>0</v>
      </c>
      <c r="BI763" s="167">
        <f>IF(N763="nulová",J763,0)</f>
        <v>0</v>
      </c>
      <c r="BJ763" s="16" t="s">
        <v>87</v>
      </c>
      <c r="BK763" s="167">
        <f>ROUND(I763*H763,2)</f>
        <v>0</v>
      </c>
      <c r="BL763" s="16" t="s">
        <v>358</v>
      </c>
      <c r="BM763" s="166" t="s">
        <v>1328</v>
      </c>
    </row>
    <row r="764" spans="2:65" s="12" customFormat="1" ht="11.25">
      <c r="B764" s="168"/>
      <c r="D764" s="169" t="s">
        <v>291</v>
      </c>
      <c r="E764" s="170" t="s">
        <v>1</v>
      </c>
      <c r="F764" s="171" t="s">
        <v>5645</v>
      </c>
      <c r="H764" s="172">
        <v>107</v>
      </c>
      <c r="I764" s="173"/>
      <c r="L764" s="168"/>
      <c r="M764" s="174"/>
      <c r="T764" s="175"/>
      <c r="AT764" s="170" t="s">
        <v>291</v>
      </c>
      <c r="AU764" s="170" t="s">
        <v>87</v>
      </c>
      <c r="AV764" s="12" t="s">
        <v>87</v>
      </c>
      <c r="AW764" s="12" t="s">
        <v>31</v>
      </c>
      <c r="AX764" s="12" t="s">
        <v>82</v>
      </c>
      <c r="AY764" s="170" t="s">
        <v>283</v>
      </c>
    </row>
    <row r="765" spans="2:65" s="1" customFormat="1" ht="24.2" customHeight="1">
      <c r="B765" s="125"/>
      <c r="C765" s="155" t="s">
        <v>1462</v>
      </c>
      <c r="D765" s="155" t="s">
        <v>285</v>
      </c>
      <c r="E765" s="156" t="s">
        <v>1331</v>
      </c>
      <c r="F765" s="157" t="s">
        <v>1332</v>
      </c>
      <c r="G765" s="158" t="s">
        <v>373</v>
      </c>
      <c r="H765" s="159">
        <v>123.28</v>
      </c>
      <c r="I765" s="160"/>
      <c r="J765" s="161">
        <f>ROUND(I765*H765,2)</f>
        <v>0</v>
      </c>
      <c r="K765" s="162"/>
      <c r="L765" s="31"/>
      <c r="M765" s="163" t="s">
        <v>1</v>
      </c>
      <c r="N765" s="124" t="s">
        <v>41</v>
      </c>
      <c r="P765" s="164">
        <f>O765*H765</f>
        <v>0</v>
      </c>
      <c r="Q765" s="164">
        <v>0</v>
      </c>
      <c r="R765" s="164">
        <f>Q765*H765</f>
        <v>0</v>
      </c>
      <c r="S765" s="164">
        <v>3.0000000000000001E-3</v>
      </c>
      <c r="T765" s="165">
        <f>S765*H765</f>
        <v>0.36984</v>
      </c>
      <c r="AR765" s="166" t="s">
        <v>358</v>
      </c>
      <c r="AT765" s="166" t="s">
        <v>285</v>
      </c>
      <c r="AU765" s="166" t="s">
        <v>87</v>
      </c>
      <c r="AY765" s="16" t="s">
        <v>283</v>
      </c>
      <c r="BE765" s="167">
        <f>IF(N765="základná",J765,0)</f>
        <v>0</v>
      </c>
      <c r="BF765" s="167">
        <f>IF(N765="znížená",J765,0)</f>
        <v>0</v>
      </c>
      <c r="BG765" s="167">
        <f>IF(N765="zákl. prenesená",J765,0)</f>
        <v>0</v>
      </c>
      <c r="BH765" s="167">
        <f>IF(N765="zníž. prenesená",J765,0)</f>
        <v>0</v>
      </c>
      <c r="BI765" s="167">
        <f>IF(N765="nulová",J765,0)</f>
        <v>0</v>
      </c>
      <c r="BJ765" s="16" t="s">
        <v>87</v>
      </c>
      <c r="BK765" s="167">
        <f>ROUND(I765*H765,2)</f>
        <v>0</v>
      </c>
      <c r="BL765" s="16" t="s">
        <v>358</v>
      </c>
      <c r="BM765" s="166" t="s">
        <v>1333</v>
      </c>
    </row>
    <row r="766" spans="2:65" s="12" customFormat="1" ht="11.25">
      <c r="B766" s="168"/>
      <c r="D766" s="169" t="s">
        <v>291</v>
      </c>
      <c r="E766" s="170" t="s">
        <v>1</v>
      </c>
      <c r="F766" s="171" t="s">
        <v>5646</v>
      </c>
      <c r="H766" s="172">
        <v>24</v>
      </c>
      <c r="I766" s="173"/>
      <c r="L766" s="168"/>
      <c r="M766" s="174"/>
      <c r="T766" s="175"/>
      <c r="AT766" s="170" t="s">
        <v>291</v>
      </c>
      <c r="AU766" s="170" t="s">
        <v>87</v>
      </c>
      <c r="AV766" s="12" t="s">
        <v>87</v>
      </c>
      <c r="AW766" s="12" t="s">
        <v>31</v>
      </c>
      <c r="AX766" s="12" t="s">
        <v>75</v>
      </c>
      <c r="AY766" s="170" t="s">
        <v>283</v>
      </c>
    </row>
    <row r="767" spans="2:65" s="12" customFormat="1" ht="11.25">
      <c r="B767" s="168"/>
      <c r="D767" s="169" t="s">
        <v>291</v>
      </c>
      <c r="E767" s="170" t="s">
        <v>1</v>
      </c>
      <c r="F767" s="171" t="s">
        <v>5596</v>
      </c>
      <c r="H767" s="172">
        <v>62.88</v>
      </c>
      <c r="I767" s="173"/>
      <c r="L767" s="168"/>
      <c r="M767" s="174"/>
      <c r="T767" s="175"/>
      <c r="AT767" s="170" t="s">
        <v>291</v>
      </c>
      <c r="AU767" s="170" t="s">
        <v>87</v>
      </c>
      <c r="AV767" s="12" t="s">
        <v>87</v>
      </c>
      <c r="AW767" s="12" t="s">
        <v>31</v>
      </c>
      <c r="AX767" s="12" t="s">
        <v>75</v>
      </c>
      <c r="AY767" s="170" t="s">
        <v>283</v>
      </c>
    </row>
    <row r="768" spans="2:65" s="12" customFormat="1" ht="11.25">
      <c r="B768" s="168"/>
      <c r="D768" s="169" t="s">
        <v>291</v>
      </c>
      <c r="E768" s="170" t="s">
        <v>1</v>
      </c>
      <c r="F768" s="171" t="s">
        <v>5647</v>
      </c>
      <c r="H768" s="172">
        <v>36.4</v>
      </c>
      <c r="I768" s="173"/>
      <c r="L768" s="168"/>
      <c r="M768" s="174"/>
      <c r="T768" s="175"/>
      <c r="AT768" s="170" t="s">
        <v>291</v>
      </c>
      <c r="AU768" s="170" t="s">
        <v>87</v>
      </c>
      <c r="AV768" s="12" t="s">
        <v>87</v>
      </c>
      <c r="AW768" s="12" t="s">
        <v>31</v>
      </c>
      <c r="AX768" s="12" t="s">
        <v>75</v>
      </c>
      <c r="AY768" s="170" t="s">
        <v>283</v>
      </c>
    </row>
    <row r="769" spans="2:65" s="13" customFormat="1" ht="11.25">
      <c r="B769" s="176"/>
      <c r="D769" s="169" t="s">
        <v>291</v>
      </c>
      <c r="E769" s="177" t="s">
        <v>1</v>
      </c>
      <c r="F769" s="178" t="s">
        <v>293</v>
      </c>
      <c r="H769" s="179">
        <v>123.28</v>
      </c>
      <c r="I769" s="180"/>
      <c r="L769" s="176"/>
      <c r="M769" s="181"/>
      <c r="T769" s="182"/>
      <c r="AT769" s="177" t="s">
        <v>291</v>
      </c>
      <c r="AU769" s="177" t="s">
        <v>87</v>
      </c>
      <c r="AV769" s="13" t="s">
        <v>289</v>
      </c>
      <c r="AW769" s="13" t="s">
        <v>31</v>
      </c>
      <c r="AX769" s="13" t="s">
        <v>82</v>
      </c>
      <c r="AY769" s="177" t="s">
        <v>283</v>
      </c>
    </row>
    <row r="770" spans="2:65" s="1" customFormat="1" ht="16.5" customHeight="1">
      <c r="B770" s="125"/>
      <c r="C770" s="155" t="s">
        <v>1470</v>
      </c>
      <c r="D770" s="155" t="s">
        <v>285</v>
      </c>
      <c r="E770" s="156" t="s">
        <v>1340</v>
      </c>
      <c r="F770" s="157" t="s">
        <v>1341</v>
      </c>
      <c r="G770" s="158" t="s">
        <v>373</v>
      </c>
      <c r="H770" s="159">
        <v>65</v>
      </c>
      <c r="I770" s="160"/>
      <c r="J770" s="161">
        <f>ROUND(I770*H770,2)</f>
        <v>0</v>
      </c>
      <c r="K770" s="162"/>
      <c r="L770" s="31"/>
      <c r="M770" s="163" t="s">
        <v>1</v>
      </c>
      <c r="N770" s="124" t="s">
        <v>41</v>
      </c>
      <c r="P770" s="164">
        <f>O770*H770</f>
        <v>0</v>
      </c>
      <c r="Q770" s="164">
        <v>3.0000000000000001E-5</v>
      </c>
      <c r="R770" s="164">
        <f>Q770*H770</f>
        <v>1.9500000000000001E-3</v>
      </c>
      <c r="S770" s="164">
        <v>0</v>
      </c>
      <c r="T770" s="165">
        <f>S770*H770</f>
        <v>0</v>
      </c>
      <c r="AR770" s="166" t="s">
        <v>358</v>
      </c>
      <c r="AT770" s="166" t="s">
        <v>285</v>
      </c>
      <c r="AU770" s="166" t="s">
        <v>87</v>
      </c>
      <c r="AY770" s="16" t="s">
        <v>283</v>
      </c>
      <c r="BE770" s="167">
        <f>IF(N770="základná",J770,0)</f>
        <v>0</v>
      </c>
      <c r="BF770" s="167">
        <f>IF(N770="znížená",J770,0)</f>
        <v>0</v>
      </c>
      <c r="BG770" s="167">
        <f>IF(N770="zákl. prenesená",J770,0)</f>
        <v>0</v>
      </c>
      <c r="BH770" s="167">
        <f>IF(N770="zníž. prenesená",J770,0)</f>
        <v>0</v>
      </c>
      <c r="BI770" s="167">
        <f>IF(N770="nulová",J770,0)</f>
        <v>0</v>
      </c>
      <c r="BJ770" s="16" t="s">
        <v>87</v>
      </c>
      <c r="BK770" s="167">
        <f>ROUND(I770*H770,2)</f>
        <v>0</v>
      </c>
      <c r="BL770" s="16" t="s">
        <v>358</v>
      </c>
      <c r="BM770" s="166" t="s">
        <v>1342</v>
      </c>
    </row>
    <row r="771" spans="2:65" s="12" customFormat="1" ht="11.25">
      <c r="B771" s="168"/>
      <c r="D771" s="169" t="s">
        <v>291</v>
      </c>
      <c r="E771" s="170" t="s">
        <v>1</v>
      </c>
      <c r="F771" s="171" t="s">
        <v>5648</v>
      </c>
      <c r="H771" s="172">
        <v>63</v>
      </c>
      <c r="I771" s="173"/>
      <c r="L771" s="168"/>
      <c r="M771" s="174"/>
      <c r="T771" s="175"/>
      <c r="AT771" s="170" t="s">
        <v>291</v>
      </c>
      <c r="AU771" s="170" t="s">
        <v>87</v>
      </c>
      <c r="AV771" s="12" t="s">
        <v>87</v>
      </c>
      <c r="AW771" s="12" t="s">
        <v>31</v>
      </c>
      <c r="AX771" s="12" t="s">
        <v>75</v>
      </c>
      <c r="AY771" s="170" t="s">
        <v>283</v>
      </c>
    </row>
    <row r="772" spans="2:65" s="12" customFormat="1" ht="11.25">
      <c r="B772" s="168"/>
      <c r="D772" s="169" t="s">
        <v>291</v>
      </c>
      <c r="E772" s="170" t="s">
        <v>1</v>
      </c>
      <c r="F772" s="171" t="s">
        <v>5548</v>
      </c>
      <c r="H772" s="172">
        <v>2</v>
      </c>
      <c r="I772" s="173"/>
      <c r="L772" s="168"/>
      <c r="M772" s="174"/>
      <c r="T772" s="175"/>
      <c r="AT772" s="170" t="s">
        <v>291</v>
      </c>
      <c r="AU772" s="170" t="s">
        <v>87</v>
      </c>
      <c r="AV772" s="12" t="s">
        <v>87</v>
      </c>
      <c r="AW772" s="12" t="s">
        <v>31</v>
      </c>
      <c r="AX772" s="12" t="s">
        <v>75</v>
      </c>
      <c r="AY772" s="170" t="s">
        <v>283</v>
      </c>
    </row>
    <row r="773" spans="2:65" s="13" customFormat="1" ht="11.25">
      <c r="B773" s="176"/>
      <c r="D773" s="169" t="s">
        <v>291</v>
      </c>
      <c r="E773" s="177" t="s">
        <v>1</v>
      </c>
      <c r="F773" s="178" t="s">
        <v>293</v>
      </c>
      <c r="H773" s="179">
        <v>65</v>
      </c>
      <c r="I773" s="180"/>
      <c r="L773" s="176"/>
      <c r="M773" s="181"/>
      <c r="T773" s="182"/>
      <c r="AT773" s="177" t="s">
        <v>291</v>
      </c>
      <c r="AU773" s="177" t="s">
        <v>87</v>
      </c>
      <c r="AV773" s="13" t="s">
        <v>289</v>
      </c>
      <c r="AW773" s="13" t="s">
        <v>31</v>
      </c>
      <c r="AX773" s="13" t="s">
        <v>82</v>
      </c>
      <c r="AY773" s="177" t="s">
        <v>283</v>
      </c>
    </row>
    <row r="774" spans="2:65" s="1" customFormat="1" ht="16.5" customHeight="1">
      <c r="B774" s="125"/>
      <c r="C774" s="155" t="s">
        <v>1474</v>
      </c>
      <c r="D774" s="155" t="s">
        <v>285</v>
      </c>
      <c r="E774" s="156" t="s">
        <v>5649</v>
      </c>
      <c r="F774" s="157" t="s">
        <v>5650</v>
      </c>
      <c r="G774" s="158" t="s">
        <v>373</v>
      </c>
      <c r="H774" s="159">
        <v>13</v>
      </c>
      <c r="I774" s="160"/>
      <c r="J774" s="161">
        <f>ROUND(I774*H774,2)</f>
        <v>0</v>
      </c>
      <c r="K774" s="162"/>
      <c r="L774" s="31"/>
      <c r="M774" s="163" t="s">
        <v>1</v>
      </c>
      <c r="N774" s="124" t="s">
        <v>41</v>
      </c>
      <c r="P774" s="164">
        <f>O774*H774</f>
        <v>0</v>
      </c>
      <c r="Q774" s="164">
        <v>6.1240000000000003E-5</v>
      </c>
      <c r="R774" s="164">
        <f>Q774*H774</f>
        <v>7.9611999999999999E-4</v>
      </c>
      <c r="S774" s="164">
        <v>0</v>
      </c>
      <c r="T774" s="165">
        <f>S774*H774</f>
        <v>0</v>
      </c>
      <c r="AR774" s="166" t="s">
        <v>358</v>
      </c>
      <c r="AT774" s="166" t="s">
        <v>285</v>
      </c>
      <c r="AU774" s="166" t="s">
        <v>87</v>
      </c>
      <c r="AY774" s="16" t="s">
        <v>283</v>
      </c>
      <c r="BE774" s="167">
        <f>IF(N774="základná",J774,0)</f>
        <v>0</v>
      </c>
      <c r="BF774" s="167">
        <f>IF(N774="znížená",J774,0)</f>
        <v>0</v>
      </c>
      <c r="BG774" s="167">
        <f>IF(N774="zákl. prenesená",J774,0)</f>
        <v>0</v>
      </c>
      <c r="BH774" s="167">
        <f>IF(N774="zníž. prenesená",J774,0)</f>
        <v>0</v>
      </c>
      <c r="BI774" s="167">
        <f>IF(N774="nulová",J774,0)</f>
        <v>0</v>
      </c>
      <c r="BJ774" s="16" t="s">
        <v>87</v>
      </c>
      <c r="BK774" s="167">
        <f>ROUND(I774*H774,2)</f>
        <v>0</v>
      </c>
      <c r="BL774" s="16" t="s">
        <v>358</v>
      </c>
      <c r="BM774" s="166" t="s">
        <v>5651</v>
      </c>
    </row>
    <row r="775" spans="2:65" s="12" customFormat="1" ht="11.25">
      <c r="B775" s="168"/>
      <c r="D775" s="169" t="s">
        <v>291</v>
      </c>
      <c r="E775" s="170" t="s">
        <v>1</v>
      </c>
      <c r="F775" s="171" t="s">
        <v>5652</v>
      </c>
      <c r="H775" s="172">
        <v>13</v>
      </c>
      <c r="I775" s="173"/>
      <c r="L775" s="168"/>
      <c r="M775" s="174"/>
      <c r="T775" s="175"/>
      <c r="AT775" s="170" t="s">
        <v>291</v>
      </c>
      <c r="AU775" s="170" t="s">
        <v>87</v>
      </c>
      <c r="AV775" s="12" t="s">
        <v>87</v>
      </c>
      <c r="AW775" s="12" t="s">
        <v>31</v>
      </c>
      <c r="AX775" s="12" t="s">
        <v>82</v>
      </c>
      <c r="AY775" s="170" t="s">
        <v>283</v>
      </c>
    </row>
    <row r="776" spans="2:65" s="1" customFormat="1" ht="16.5" customHeight="1">
      <c r="B776" s="125"/>
      <c r="C776" s="189" t="s">
        <v>1479</v>
      </c>
      <c r="D776" s="189" t="s">
        <v>582</v>
      </c>
      <c r="E776" s="190" t="s">
        <v>1346</v>
      </c>
      <c r="F776" s="191" t="s">
        <v>1347</v>
      </c>
      <c r="G776" s="192" t="s">
        <v>373</v>
      </c>
      <c r="H776" s="193">
        <v>42</v>
      </c>
      <c r="I776" s="194"/>
      <c r="J776" s="195">
        <f>ROUND(I776*H776,2)</f>
        <v>0</v>
      </c>
      <c r="K776" s="196"/>
      <c r="L776" s="197"/>
      <c r="M776" s="198" t="s">
        <v>1</v>
      </c>
      <c r="N776" s="199" t="s">
        <v>41</v>
      </c>
      <c r="P776" s="164">
        <f>O776*H776</f>
        <v>0</v>
      </c>
      <c r="Q776" s="164">
        <v>1.8500000000000001E-3</v>
      </c>
      <c r="R776" s="164">
        <f>Q776*H776</f>
        <v>7.7700000000000005E-2</v>
      </c>
      <c r="S776" s="164">
        <v>0</v>
      </c>
      <c r="T776" s="165">
        <f>S776*H776</f>
        <v>0</v>
      </c>
      <c r="AR776" s="166" t="s">
        <v>473</v>
      </c>
      <c r="AT776" s="166" t="s">
        <v>582</v>
      </c>
      <c r="AU776" s="166" t="s">
        <v>87</v>
      </c>
      <c r="AY776" s="16" t="s">
        <v>283</v>
      </c>
      <c r="BE776" s="167">
        <f>IF(N776="základná",J776,0)</f>
        <v>0</v>
      </c>
      <c r="BF776" s="167">
        <f>IF(N776="znížená",J776,0)</f>
        <v>0</v>
      </c>
      <c r="BG776" s="167">
        <f>IF(N776="zákl. prenesená",J776,0)</f>
        <v>0</v>
      </c>
      <c r="BH776" s="167">
        <f>IF(N776="zníž. prenesená",J776,0)</f>
        <v>0</v>
      </c>
      <c r="BI776" s="167">
        <f>IF(N776="nulová",J776,0)</f>
        <v>0</v>
      </c>
      <c r="BJ776" s="16" t="s">
        <v>87</v>
      </c>
      <c r="BK776" s="167">
        <f>ROUND(I776*H776,2)</f>
        <v>0</v>
      </c>
      <c r="BL776" s="16" t="s">
        <v>358</v>
      </c>
      <c r="BM776" s="166" t="s">
        <v>1348</v>
      </c>
    </row>
    <row r="777" spans="2:65" s="12" customFormat="1" ht="11.25">
      <c r="B777" s="168"/>
      <c r="D777" s="169" t="s">
        <v>291</v>
      </c>
      <c r="E777" s="170" t="s">
        <v>1</v>
      </c>
      <c r="F777" s="171" t="s">
        <v>5653</v>
      </c>
      <c r="H777" s="172">
        <v>42</v>
      </c>
      <c r="I777" s="173"/>
      <c r="L777" s="168"/>
      <c r="M777" s="174"/>
      <c r="T777" s="175"/>
      <c r="AT777" s="170" t="s">
        <v>291</v>
      </c>
      <c r="AU777" s="170" t="s">
        <v>87</v>
      </c>
      <c r="AV777" s="12" t="s">
        <v>87</v>
      </c>
      <c r="AW777" s="12" t="s">
        <v>31</v>
      </c>
      <c r="AX777" s="12" t="s">
        <v>82</v>
      </c>
      <c r="AY777" s="170" t="s">
        <v>283</v>
      </c>
    </row>
    <row r="778" spans="2:65" s="1" customFormat="1" ht="16.5" customHeight="1">
      <c r="B778" s="125"/>
      <c r="C778" s="189" t="s">
        <v>1483</v>
      </c>
      <c r="D778" s="189" t="s">
        <v>582</v>
      </c>
      <c r="E778" s="190" t="s">
        <v>5654</v>
      </c>
      <c r="F778" s="191" t="s">
        <v>5655</v>
      </c>
      <c r="G778" s="192" t="s">
        <v>373</v>
      </c>
      <c r="H778" s="193">
        <v>17</v>
      </c>
      <c r="I778" s="194"/>
      <c r="J778" s="195">
        <f>ROUND(I778*H778,2)</f>
        <v>0</v>
      </c>
      <c r="K778" s="196"/>
      <c r="L778" s="197"/>
      <c r="M778" s="198" t="s">
        <v>1</v>
      </c>
      <c r="N778" s="199" t="s">
        <v>41</v>
      </c>
      <c r="P778" s="164">
        <f>O778*H778</f>
        <v>0</v>
      </c>
      <c r="Q778" s="164">
        <v>1.3799999999999999E-3</v>
      </c>
      <c r="R778" s="164">
        <f>Q778*H778</f>
        <v>2.3459999999999998E-2</v>
      </c>
      <c r="S778" s="164">
        <v>0</v>
      </c>
      <c r="T778" s="165">
        <f>S778*H778</f>
        <v>0</v>
      </c>
      <c r="AR778" s="166" t="s">
        <v>473</v>
      </c>
      <c r="AT778" s="166" t="s">
        <v>582</v>
      </c>
      <c r="AU778" s="166" t="s">
        <v>87</v>
      </c>
      <c r="AY778" s="16" t="s">
        <v>283</v>
      </c>
      <c r="BE778" s="167">
        <f>IF(N778="základná",J778,0)</f>
        <v>0</v>
      </c>
      <c r="BF778" s="167">
        <f>IF(N778="znížená",J778,0)</f>
        <v>0</v>
      </c>
      <c r="BG778" s="167">
        <f>IF(N778="zákl. prenesená",J778,0)</f>
        <v>0</v>
      </c>
      <c r="BH778" s="167">
        <f>IF(N778="zníž. prenesená",J778,0)</f>
        <v>0</v>
      </c>
      <c r="BI778" s="167">
        <f>IF(N778="nulová",J778,0)</f>
        <v>0</v>
      </c>
      <c r="BJ778" s="16" t="s">
        <v>87</v>
      </c>
      <c r="BK778" s="167">
        <f>ROUND(I778*H778,2)</f>
        <v>0</v>
      </c>
      <c r="BL778" s="16" t="s">
        <v>358</v>
      </c>
      <c r="BM778" s="166" t="s">
        <v>5656</v>
      </c>
    </row>
    <row r="779" spans="2:65" s="12" customFormat="1" ht="11.25">
      <c r="B779" s="168"/>
      <c r="D779" s="169" t="s">
        <v>291</v>
      </c>
      <c r="E779" s="170" t="s">
        <v>1</v>
      </c>
      <c r="F779" s="171" t="s">
        <v>5657</v>
      </c>
      <c r="H779" s="172">
        <v>17</v>
      </c>
      <c r="I779" s="173"/>
      <c r="L779" s="168"/>
      <c r="M779" s="174"/>
      <c r="T779" s="175"/>
      <c r="AT779" s="170" t="s">
        <v>291</v>
      </c>
      <c r="AU779" s="170" t="s">
        <v>87</v>
      </c>
      <c r="AV779" s="12" t="s">
        <v>87</v>
      </c>
      <c r="AW779" s="12" t="s">
        <v>31</v>
      </c>
      <c r="AX779" s="12" t="s">
        <v>82</v>
      </c>
      <c r="AY779" s="170" t="s">
        <v>283</v>
      </c>
    </row>
    <row r="780" spans="2:65" s="1" customFormat="1" ht="16.5" customHeight="1">
      <c r="B780" s="125"/>
      <c r="C780" s="189" t="s">
        <v>1489</v>
      </c>
      <c r="D780" s="189" t="s">
        <v>582</v>
      </c>
      <c r="E780" s="190" t="s">
        <v>1350</v>
      </c>
      <c r="F780" s="191" t="s">
        <v>5658</v>
      </c>
      <c r="G780" s="192" t="s">
        <v>644</v>
      </c>
      <c r="H780" s="193">
        <v>24.2</v>
      </c>
      <c r="I780" s="194"/>
      <c r="J780" s="195">
        <f>ROUND(I780*H780,2)</f>
        <v>0</v>
      </c>
      <c r="K780" s="196"/>
      <c r="L780" s="197"/>
      <c r="M780" s="198" t="s">
        <v>1</v>
      </c>
      <c r="N780" s="199" t="s">
        <v>41</v>
      </c>
      <c r="P780" s="164">
        <f>O780*H780</f>
        <v>0</v>
      </c>
      <c r="Q780" s="164">
        <v>2.0000000000000001E-4</v>
      </c>
      <c r="R780" s="164">
        <f>Q780*H780</f>
        <v>4.8399999999999997E-3</v>
      </c>
      <c r="S780" s="164">
        <v>0</v>
      </c>
      <c r="T780" s="165">
        <f>S780*H780</f>
        <v>0</v>
      </c>
      <c r="AR780" s="166" t="s">
        <v>473</v>
      </c>
      <c r="AT780" s="166" t="s">
        <v>582</v>
      </c>
      <c r="AU780" s="166" t="s">
        <v>87</v>
      </c>
      <c r="AY780" s="16" t="s">
        <v>283</v>
      </c>
      <c r="BE780" s="167">
        <f>IF(N780="základná",J780,0)</f>
        <v>0</v>
      </c>
      <c r="BF780" s="167">
        <f>IF(N780="znížená",J780,0)</f>
        <v>0</v>
      </c>
      <c r="BG780" s="167">
        <f>IF(N780="zákl. prenesená",J780,0)</f>
        <v>0</v>
      </c>
      <c r="BH780" s="167">
        <f>IF(N780="zníž. prenesená",J780,0)</f>
        <v>0</v>
      </c>
      <c r="BI780" s="167">
        <f>IF(N780="nulová",J780,0)</f>
        <v>0</v>
      </c>
      <c r="BJ780" s="16" t="s">
        <v>87</v>
      </c>
      <c r="BK780" s="167">
        <f>ROUND(I780*H780,2)</f>
        <v>0</v>
      </c>
      <c r="BL780" s="16" t="s">
        <v>358</v>
      </c>
      <c r="BM780" s="166" t="s">
        <v>1352</v>
      </c>
    </row>
    <row r="781" spans="2:65" s="12" customFormat="1" ht="11.25">
      <c r="B781" s="168"/>
      <c r="D781" s="169" t="s">
        <v>291</v>
      </c>
      <c r="E781" s="170" t="s">
        <v>1</v>
      </c>
      <c r="F781" s="171" t="s">
        <v>5659</v>
      </c>
      <c r="H781" s="172">
        <v>24.2</v>
      </c>
      <c r="I781" s="173"/>
      <c r="L781" s="168"/>
      <c r="M781" s="174"/>
      <c r="T781" s="175"/>
      <c r="AT781" s="170" t="s">
        <v>291</v>
      </c>
      <c r="AU781" s="170" t="s">
        <v>87</v>
      </c>
      <c r="AV781" s="12" t="s">
        <v>87</v>
      </c>
      <c r="AW781" s="12" t="s">
        <v>31</v>
      </c>
      <c r="AX781" s="12" t="s">
        <v>82</v>
      </c>
      <c r="AY781" s="170" t="s">
        <v>283</v>
      </c>
    </row>
    <row r="782" spans="2:65" s="1" customFormat="1" ht="21.75" customHeight="1">
      <c r="B782" s="125"/>
      <c r="C782" s="155" t="s">
        <v>1495</v>
      </c>
      <c r="D782" s="155" t="s">
        <v>285</v>
      </c>
      <c r="E782" s="156" t="s">
        <v>1355</v>
      </c>
      <c r="F782" s="157" t="s">
        <v>1356</v>
      </c>
      <c r="G782" s="158" t="s">
        <v>373</v>
      </c>
      <c r="H782" s="159">
        <v>26</v>
      </c>
      <c r="I782" s="160"/>
      <c r="J782" s="161">
        <f>ROUND(I782*H782,2)</f>
        <v>0</v>
      </c>
      <c r="K782" s="162"/>
      <c r="L782" s="31"/>
      <c r="M782" s="163" t="s">
        <v>1</v>
      </c>
      <c r="N782" s="124" t="s">
        <v>41</v>
      </c>
      <c r="P782" s="164">
        <f>O782*H782</f>
        <v>0</v>
      </c>
      <c r="Q782" s="164">
        <v>4.4999999999999999E-4</v>
      </c>
      <c r="R782" s="164">
        <f>Q782*H782</f>
        <v>1.17E-2</v>
      </c>
      <c r="S782" s="164">
        <v>0</v>
      </c>
      <c r="T782" s="165">
        <f>S782*H782</f>
        <v>0</v>
      </c>
      <c r="AR782" s="166" t="s">
        <v>358</v>
      </c>
      <c r="AT782" s="166" t="s">
        <v>285</v>
      </c>
      <c r="AU782" s="166" t="s">
        <v>87</v>
      </c>
      <c r="AY782" s="16" t="s">
        <v>283</v>
      </c>
      <c r="BE782" s="167">
        <f>IF(N782="základná",J782,0)</f>
        <v>0</v>
      </c>
      <c r="BF782" s="167">
        <f>IF(N782="znížená",J782,0)</f>
        <v>0</v>
      </c>
      <c r="BG782" s="167">
        <f>IF(N782="zákl. prenesená",J782,0)</f>
        <v>0</v>
      </c>
      <c r="BH782" s="167">
        <f>IF(N782="zníž. prenesená",J782,0)</f>
        <v>0</v>
      </c>
      <c r="BI782" s="167">
        <f>IF(N782="nulová",J782,0)</f>
        <v>0</v>
      </c>
      <c r="BJ782" s="16" t="s">
        <v>87</v>
      </c>
      <c r="BK782" s="167">
        <f>ROUND(I782*H782,2)</f>
        <v>0</v>
      </c>
      <c r="BL782" s="16" t="s">
        <v>358</v>
      </c>
      <c r="BM782" s="166" t="s">
        <v>1357</v>
      </c>
    </row>
    <row r="783" spans="2:65" s="12" customFormat="1" ht="11.25">
      <c r="B783" s="168"/>
      <c r="D783" s="169" t="s">
        <v>291</v>
      </c>
      <c r="E783" s="170" t="s">
        <v>1</v>
      </c>
      <c r="F783" s="171" t="s">
        <v>5660</v>
      </c>
      <c r="H783" s="172">
        <v>26</v>
      </c>
      <c r="I783" s="173"/>
      <c r="L783" s="168"/>
      <c r="M783" s="174"/>
      <c r="T783" s="175"/>
      <c r="AT783" s="170" t="s">
        <v>291</v>
      </c>
      <c r="AU783" s="170" t="s">
        <v>87</v>
      </c>
      <c r="AV783" s="12" t="s">
        <v>87</v>
      </c>
      <c r="AW783" s="12" t="s">
        <v>31</v>
      </c>
      <c r="AX783" s="12" t="s">
        <v>82</v>
      </c>
      <c r="AY783" s="170" t="s">
        <v>283</v>
      </c>
    </row>
    <row r="784" spans="2:65" s="1" customFormat="1" ht="44.25" customHeight="1">
      <c r="B784" s="125"/>
      <c r="C784" s="189" t="s">
        <v>1508</v>
      </c>
      <c r="D784" s="189" t="s">
        <v>582</v>
      </c>
      <c r="E784" s="190" t="s">
        <v>1361</v>
      </c>
      <c r="F784" s="191" t="s">
        <v>1362</v>
      </c>
      <c r="G784" s="192" t="s">
        <v>373</v>
      </c>
      <c r="H784" s="193">
        <v>26</v>
      </c>
      <c r="I784" s="194"/>
      <c r="J784" s="195">
        <f>ROUND(I784*H784,2)</f>
        <v>0</v>
      </c>
      <c r="K784" s="196"/>
      <c r="L784" s="197"/>
      <c r="M784" s="198" t="s">
        <v>1</v>
      </c>
      <c r="N784" s="199" t="s">
        <v>41</v>
      </c>
      <c r="P784" s="164">
        <f>O784*H784</f>
        <v>0</v>
      </c>
      <c r="Q784" s="164">
        <v>1.4999999999999999E-2</v>
      </c>
      <c r="R784" s="164">
        <f>Q784*H784</f>
        <v>0.39</v>
      </c>
      <c r="S784" s="164">
        <v>0</v>
      </c>
      <c r="T784" s="165">
        <f>S784*H784</f>
        <v>0</v>
      </c>
      <c r="AR784" s="166" t="s">
        <v>473</v>
      </c>
      <c r="AT784" s="166" t="s">
        <v>582</v>
      </c>
      <c r="AU784" s="166" t="s">
        <v>87</v>
      </c>
      <c r="AY784" s="16" t="s">
        <v>283</v>
      </c>
      <c r="BE784" s="167">
        <f>IF(N784="základná",J784,0)</f>
        <v>0</v>
      </c>
      <c r="BF784" s="167">
        <f>IF(N784="znížená",J784,0)</f>
        <v>0</v>
      </c>
      <c r="BG784" s="167">
        <f>IF(N784="zákl. prenesená",J784,0)</f>
        <v>0</v>
      </c>
      <c r="BH784" s="167">
        <f>IF(N784="zníž. prenesená",J784,0)</f>
        <v>0</v>
      </c>
      <c r="BI784" s="167">
        <f>IF(N784="nulová",J784,0)</f>
        <v>0</v>
      </c>
      <c r="BJ784" s="16" t="s">
        <v>87</v>
      </c>
      <c r="BK784" s="167">
        <f>ROUND(I784*H784,2)</f>
        <v>0</v>
      </c>
      <c r="BL784" s="16" t="s">
        <v>358</v>
      </c>
      <c r="BM784" s="166" t="s">
        <v>1363</v>
      </c>
    </row>
    <row r="785" spans="2:65" s="1" customFormat="1" ht="24.2" customHeight="1">
      <c r="B785" s="125"/>
      <c r="C785" s="155" t="s">
        <v>1513</v>
      </c>
      <c r="D785" s="155" t="s">
        <v>285</v>
      </c>
      <c r="E785" s="156" t="s">
        <v>1365</v>
      </c>
      <c r="F785" s="157" t="s">
        <v>1366</v>
      </c>
      <c r="G785" s="158" t="s">
        <v>954</v>
      </c>
      <c r="H785" s="200"/>
      <c r="I785" s="160"/>
      <c r="J785" s="161">
        <f>ROUND(I785*H785,2)</f>
        <v>0</v>
      </c>
      <c r="K785" s="162"/>
      <c r="L785" s="31"/>
      <c r="M785" s="163" t="s">
        <v>1</v>
      </c>
      <c r="N785" s="124" t="s">
        <v>41</v>
      </c>
      <c r="P785" s="164">
        <f>O785*H785</f>
        <v>0</v>
      </c>
      <c r="Q785" s="164">
        <v>0</v>
      </c>
      <c r="R785" s="164">
        <f>Q785*H785</f>
        <v>0</v>
      </c>
      <c r="S785" s="164">
        <v>0</v>
      </c>
      <c r="T785" s="165">
        <f>S785*H785</f>
        <v>0</v>
      </c>
      <c r="AR785" s="166" t="s">
        <v>358</v>
      </c>
      <c r="AT785" s="166" t="s">
        <v>285</v>
      </c>
      <c r="AU785" s="166" t="s">
        <v>87</v>
      </c>
      <c r="AY785" s="16" t="s">
        <v>283</v>
      </c>
      <c r="BE785" s="167">
        <f>IF(N785="základná",J785,0)</f>
        <v>0</v>
      </c>
      <c r="BF785" s="167">
        <f>IF(N785="znížená",J785,0)</f>
        <v>0</v>
      </c>
      <c r="BG785" s="167">
        <f>IF(N785="zákl. prenesená",J785,0)</f>
        <v>0</v>
      </c>
      <c r="BH785" s="167">
        <f>IF(N785="zníž. prenesená",J785,0)</f>
        <v>0</v>
      </c>
      <c r="BI785" s="167">
        <f>IF(N785="nulová",J785,0)</f>
        <v>0</v>
      </c>
      <c r="BJ785" s="16" t="s">
        <v>87</v>
      </c>
      <c r="BK785" s="167">
        <f>ROUND(I785*H785,2)</f>
        <v>0</v>
      </c>
      <c r="BL785" s="16" t="s">
        <v>358</v>
      </c>
      <c r="BM785" s="166" t="s">
        <v>1367</v>
      </c>
    </row>
    <row r="786" spans="2:65" s="11" customFormat="1" ht="22.9" customHeight="1">
      <c r="B786" s="143"/>
      <c r="D786" s="144" t="s">
        <v>74</v>
      </c>
      <c r="E786" s="153" t="s">
        <v>1368</v>
      </c>
      <c r="F786" s="153" t="s">
        <v>1369</v>
      </c>
      <c r="I786" s="146"/>
      <c r="J786" s="154">
        <f>BK786</f>
        <v>0</v>
      </c>
      <c r="L786" s="143"/>
      <c r="M786" s="148"/>
      <c r="P786" s="149">
        <f>P787+SUM(P788:P846)</f>
        <v>0</v>
      </c>
      <c r="R786" s="149">
        <f>R787+SUM(R788:R846)</f>
        <v>322.25009644080006</v>
      </c>
      <c r="T786" s="150">
        <f>T787+SUM(T788:T846)</f>
        <v>1.95363</v>
      </c>
      <c r="AR786" s="144" t="s">
        <v>87</v>
      </c>
      <c r="AT786" s="151" t="s">
        <v>74</v>
      </c>
      <c r="AU786" s="151" t="s">
        <v>82</v>
      </c>
      <c r="AY786" s="144" t="s">
        <v>283</v>
      </c>
      <c r="BK786" s="152">
        <f>BK787+SUM(BK788:BK846)</f>
        <v>0</v>
      </c>
    </row>
    <row r="787" spans="2:65" s="1" customFormat="1" ht="33" customHeight="1">
      <c r="B787" s="125"/>
      <c r="C787" s="155" t="s">
        <v>1519</v>
      </c>
      <c r="D787" s="155" t="s">
        <v>285</v>
      </c>
      <c r="E787" s="156" t="s">
        <v>5661</v>
      </c>
      <c r="F787" s="157" t="s">
        <v>5662</v>
      </c>
      <c r="G787" s="158" t="s">
        <v>288</v>
      </c>
      <c r="H787" s="159">
        <v>284.13</v>
      </c>
      <c r="I787" s="160"/>
      <c r="J787" s="161">
        <f>ROUND(I787*H787,2)</f>
        <v>0</v>
      </c>
      <c r="K787" s="162"/>
      <c r="L787" s="31"/>
      <c r="M787" s="163" t="s">
        <v>1</v>
      </c>
      <c r="N787" s="124" t="s">
        <v>41</v>
      </c>
      <c r="P787" s="164">
        <f>O787*H787</f>
        <v>0</v>
      </c>
      <c r="Q787" s="164">
        <v>1.6416E-4</v>
      </c>
      <c r="R787" s="164">
        <f>Q787*H787</f>
        <v>4.6642780799999999E-2</v>
      </c>
      <c r="S787" s="164">
        <v>0</v>
      </c>
      <c r="T787" s="165">
        <f>S787*H787</f>
        <v>0</v>
      </c>
      <c r="AR787" s="166" t="s">
        <v>358</v>
      </c>
      <c r="AT787" s="166" t="s">
        <v>285</v>
      </c>
      <c r="AU787" s="166" t="s">
        <v>87</v>
      </c>
      <c r="AY787" s="16" t="s">
        <v>283</v>
      </c>
      <c r="BE787" s="167">
        <f>IF(N787="základná",J787,0)</f>
        <v>0</v>
      </c>
      <c r="BF787" s="167">
        <f>IF(N787="znížená",J787,0)</f>
        <v>0</v>
      </c>
      <c r="BG787" s="167">
        <f>IF(N787="zákl. prenesená",J787,0)</f>
        <v>0</v>
      </c>
      <c r="BH787" s="167">
        <f>IF(N787="zníž. prenesená",J787,0)</f>
        <v>0</v>
      </c>
      <c r="BI787" s="167">
        <f>IF(N787="nulová",J787,0)</f>
        <v>0</v>
      </c>
      <c r="BJ787" s="16" t="s">
        <v>87</v>
      </c>
      <c r="BK787" s="167">
        <f>ROUND(I787*H787,2)</f>
        <v>0</v>
      </c>
      <c r="BL787" s="16" t="s">
        <v>358</v>
      </c>
      <c r="BM787" s="166" t="s">
        <v>5663</v>
      </c>
    </row>
    <row r="788" spans="2:65" s="12" customFormat="1" ht="11.25">
      <c r="B788" s="168"/>
      <c r="D788" s="169" t="s">
        <v>291</v>
      </c>
      <c r="E788" s="170" t="s">
        <v>1</v>
      </c>
      <c r="F788" s="171" t="s">
        <v>5664</v>
      </c>
      <c r="H788" s="172">
        <v>179.19</v>
      </c>
      <c r="I788" s="173"/>
      <c r="L788" s="168"/>
      <c r="M788" s="174"/>
      <c r="T788" s="175"/>
      <c r="AT788" s="170" t="s">
        <v>291</v>
      </c>
      <c r="AU788" s="170" t="s">
        <v>87</v>
      </c>
      <c r="AV788" s="12" t="s">
        <v>87</v>
      </c>
      <c r="AW788" s="12" t="s">
        <v>31</v>
      </c>
      <c r="AX788" s="12" t="s">
        <v>75</v>
      </c>
      <c r="AY788" s="170" t="s">
        <v>283</v>
      </c>
    </row>
    <row r="789" spans="2:65" s="12" customFormat="1" ht="11.25">
      <c r="B789" s="168"/>
      <c r="D789" s="169" t="s">
        <v>291</v>
      </c>
      <c r="E789" s="170" t="s">
        <v>1</v>
      </c>
      <c r="F789" s="171" t="s">
        <v>5665</v>
      </c>
      <c r="H789" s="172">
        <v>104.94</v>
      </c>
      <c r="I789" s="173"/>
      <c r="L789" s="168"/>
      <c r="M789" s="174"/>
      <c r="T789" s="175"/>
      <c r="AT789" s="170" t="s">
        <v>291</v>
      </c>
      <c r="AU789" s="170" t="s">
        <v>87</v>
      </c>
      <c r="AV789" s="12" t="s">
        <v>87</v>
      </c>
      <c r="AW789" s="12" t="s">
        <v>31</v>
      </c>
      <c r="AX789" s="12" t="s">
        <v>75</v>
      </c>
      <c r="AY789" s="170" t="s">
        <v>283</v>
      </c>
    </row>
    <row r="790" spans="2:65" s="13" customFormat="1" ht="11.25">
      <c r="B790" s="176"/>
      <c r="D790" s="169" t="s">
        <v>291</v>
      </c>
      <c r="E790" s="177" t="s">
        <v>1</v>
      </c>
      <c r="F790" s="178" t="s">
        <v>293</v>
      </c>
      <c r="H790" s="179">
        <v>284.13</v>
      </c>
      <c r="I790" s="180"/>
      <c r="L790" s="176"/>
      <c r="M790" s="181"/>
      <c r="T790" s="182"/>
      <c r="AT790" s="177" t="s">
        <v>291</v>
      </c>
      <c r="AU790" s="177" t="s">
        <v>87</v>
      </c>
      <c r="AV790" s="13" t="s">
        <v>289</v>
      </c>
      <c r="AW790" s="13" t="s">
        <v>31</v>
      </c>
      <c r="AX790" s="13" t="s">
        <v>82</v>
      </c>
      <c r="AY790" s="177" t="s">
        <v>283</v>
      </c>
    </row>
    <row r="791" spans="2:65" s="1" customFormat="1" ht="24.2" customHeight="1">
      <c r="B791" s="125"/>
      <c r="C791" s="189" t="s">
        <v>1524</v>
      </c>
      <c r="D791" s="189" t="s">
        <v>582</v>
      </c>
      <c r="E791" s="190" t="s">
        <v>5666</v>
      </c>
      <c r="F791" s="191" t="s">
        <v>5667</v>
      </c>
      <c r="G791" s="192" t="s">
        <v>288</v>
      </c>
      <c r="H791" s="193">
        <v>179.19</v>
      </c>
      <c r="I791" s="194"/>
      <c r="J791" s="195">
        <f>ROUND(I791*H791,2)</f>
        <v>0</v>
      </c>
      <c r="K791" s="196"/>
      <c r="L791" s="197"/>
      <c r="M791" s="198" t="s">
        <v>1</v>
      </c>
      <c r="N791" s="199" t="s">
        <v>41</v>
      </c>
      <c r="P791" s="164">
        <f>O791*H791</f>
        <v>0</v>
      </c>
      <c r="Q791" s="164">
        <v>5.6600000000000001E-3</v>
      </c>
      <c r="R791" s="164">
        <f>Q791*H791</f>
        <v>1.0142154000000001</v>
      </c>
      <c r="S791" s="164">
        <v>0</v>
      </c>
      <c r="T791" s="165">
        <f>S791*H791</f>
        <v>0</v>
      </c>
      <c r="AR791" s="166" t="s">
        <v>473</v>
      </c>
      <c r="AT791" s="166" t="s">
        <v>582</v>
      </c>
      <c r="AU791" s="166" t="s">
        <v>87</v>
      </c>
      <c r="AY791" s="16" t="s">
        <v>283</v>
      </c>
      <c r="BE791" s="167">
        <f>IF(N791="základná",J791,0)</f>
        <v>0</v>
      </c>
      <c r="BF791" s="167">
        <f>IF(N791="znížená",J791,0)</f>
        <v>0</v>
      </c>
      <c r="BG791" s="167">
        <f>IF(N791="zákl. prenesená",J791,0)</f>
        <v>0</v>
      </c>
      <c r="BH791" s="167">
        <f>IF(N791="zníž. prenesená",J791,0)</f>
        <v>0</v>
      </c>
      <c r="BI791" s="167">
        <f>IF(N791="nulová",J791,0)</f>
        <v>0</v>
      </c>
      <c r="BJ791" s="16" t="s">
        <v>87</v>
      </c>
      <c r="BK791" s="167">
        <f>ROUND(I791*H791,2)</f>
        <v>0</v>
      </c>
      <c r="BL791" s="16" t="s">
        <v>358</v>
      </c>
      <c r="BM791" s="166" t="s">
        <v>5668</v>
      </c>
    </row>
    <row r="792" spans="2:65" s="12" customFormat="1" ht="11.25">
      <c r="B792" s="168"/>
      <c r="D792" s="169" t="s">
        <v>291</v>
      </c>
      <c r="E792" s="170" t="s">
        <v>1</v>
      </c>
      <c r="F792" s="171" t="s">
        <v>5664</v>
      </c>
      <c r="H792" s="172">
        <v>179.19</v>
      </c>
      <c r="I792" s="173"/>
      <c r="L792" s="168"/>
      <c r="M792" s="174"/>
      <c r="T792" s="175"/>
      <c r="AT792" s="170" t="s">
        <v>291</v>
      </c>
      <c r="AU792" s="170" t="s">
        <v>87</v>
      </c>
      <c r="AV792" s="12" t="s">
        <v>87</v>
      </c>
      <c r="AW792" s="12" t="s">
        <v>31</v>
      </c>
      <c r="AX792" s="12" t="s">
        <v>82</v>
      </c>
      <c r="AY792" s="170" t="s">
        <v>283</v>
      </c>
    </row>
    <row r="793" spans="2:65" s="1" customFormat="1" ht="24.2" customHeight="1">
      <c r="B793" s="125"/>
      <c r="C793" s="189" t="s">
        <v>1535</v>
      </c>
      <c r="D793" s="189" t="s">
        <v>582</v>
      </c>
      <c r="E793" s="190" t="s">
        <v>5669</v>
      </c>
      <c r="F793" s="191" t="s">
        <v>5670</v>
      </c>
      <c r="G793" s="192" t="s">
        <v>288</v>
      </c>
      <c r="H793" s="193">
        <v>104.94</v>
      </c>
      <c r="I793" s="194"/>
      <c r="J793" s="195">
        <f>ROUND(I793*H793,2)</f>
        <v>0</v>
      </c>
      <c r="K793" s="196"/>
      <c r="L793" s="197"/>
      <c r="M793" s="198" t="s">
        <v>1</v>
      </c>
      <c r="N793" s="199" t="s">
        <v>41</v>
      </c>
      <c r="P793" s="164">
        <f>O793*H793</f>
        <v>0</v>
      </c>
      <c r="Q793" s="164">
        <v>5.6600000000000001E-3</v>
      </c>
      <c r="R793" s="164">
        <f>Q793*H793</f>
        <v>0.59396039999999994</v>
      </c>
      <c r="S793" s="164">
        <v>0</v>
      </c>
      <c r="T793" s="165">
        <f>S793*H793</f>
        <v>0</v>
      </c>
      <c r="AR793" s="166" t="s">
        <v>473</v>
      </c>
      <c r="AT793" s="166" t="s">
        <v>582</v>
      </c>
      <c r="AU793" s="166" t="s">
        <v>87</v>
      </c>
      <c r="AY793" s="16" t="s">
        <v>283</v>
      </c>
      <c r="BE793" s="167">
        <f>IF(N793="základná",J793,0)</f>
        <v>0</v>
      </c>
      <c r="BF793" s="167">
        <f>IF(N793="znížená",J793,0)</f>
        <v>0</v>
      </c>
      <c r="BG793" s="167">
        <f>IF(N793="zákl. prenesená",J793,0)</f>
        <v>0</v>
      </c>
      <c r="BH793" s="167">
        <f>IF(N793="zníž. prenesená",J793,0)</f>
        <v>0</v>
      </c>
      <c r="BI793" s="167">
        <f>IF(N793="nulová",J793,0)</f>
        <v>0</v>
      </c>
      <c r="BJ793" s="16" t="s">
        <v>87</v>
      </c>
      <c r="BK793" s="167">
        <f>ROUND(I793*H793,2)</f>
        <v>0</v>
      </c>
      <c r="BL793" s="16" t="s">
        <v>358</v>
      </c>
      <c r="BM793" s="166" t="s">
        <v>5671</v>
      </c>
    </row>
    <row r="794" spans="2:65" s="12" customFormat="1" ht="11.25">
      <c r="B794" s="168"/>
      <c r="D794" s="169" t="s">
        <v>291</v>
      </c>
      <c r="E794" s="170" t="s">
        <v>1</v>
      </c>
      <c r="F794" s="171" t="s">
        <v>5665</v>
      </c>
      <c r="H794" s="172">
        <v>104.94</v>
      </c>
      <c r="I794" s="173"/>
      <c r="L794" s="168"/>
      <c r="M794" s="174"/>
      <c r="T794" s="175"/>
      <c r="AT794" s="170" t="s">
        <v>291</v>
      </c>
      <c r="AU794" s="170" t="s">
        <v>87</v>
      </c>
      <c r="AV794" s="12" t="s">
        <v>87</v>
      </c>
      <c r="AW794" s="12" t="s">
        <v>31</v>
      </c>
      <c r="AX794" s="12" t="s">
        <v>82</v>
      </c>
      <c r="AY794" s="170" t="s">
        <v>283</v>
      </c>
    </row>
    <row r="795" spans="2:65" s="1" customFormat="1" ht="16.5" customHeight="1">
      <c r="B795" s="125"/>
      <c r="C795" s="155" t="s">
        <v>1540</v>
      </c>
      <c r="D795" s="155" t="s">
        <v>285</v>
      </c>
      <c r="E795" s="156" t="s">
        <v>1371</v>
      </c>
      <c r="F795" s="157" t="s">
        <v>1372</v>
      </c>
      <c r="G795" s="158" t="s">
        <v>288</v>
      </c>
      <c r="H795" s="159">
        <v>23.46</v>
      </c>
      <c r="I795" s="160"/>
      <c r="J795" s="161">
        <f>ROUND(I795*H795,2)</f>
        <v>0</v>
      </c>
      <c r="K795" s="162"/>
      <c r="L795" s="31"/>
      <c r="M795" s="163" t="s">
        <v>1</v>
      </c>
      <c r="N795" s="124" t="s">
        <v>41</v>
      </c>
      <c r="P795" s="164">
        <f>O795*H795</f>
        <v>0</v>
      </c>
      <c r="Q795" s="164">
        <v>0</v>
      </c>
      <c r="R795" s="164">
        <f>Q795*H795</f>
        <v>0</v>
      </c>
      <c r="S795" s="164">
        <v>3.3000000000000002E-2</v>
      </c>
      <c r="T795" s="165">
        <f>S795*H795</f>
        <v>0.77418000000000009</v>
      </c>
      <c r="AR795" s="166" t="s">
        <v>358</v>
      </c>
      <c r="AT795" s="166" t="s">
        <v>285</v>
      </c>
      <c r="AU795" s="166" t="s">
        <v>87</v>
      </c>
      <c r="AY795" s="16" t="s">
        <v>283</v>
      </c>
      <c r="BE795" s="167">
        <f>IF(N795="základná",J795,0)</f>
        <v>0</v>
      </c>
      <c r="BF795" s="167">
        <f>IF(N795="znížená",J795,0)</f>
        <v>0</v>
      </c>
      <c r="BG795" s="167">
        <f>IF(N795="zákl. prenesená",J795,0)</f>
        <v>0</v>
      </c>
      <c r="BH795" s="167">
        <f>IF(N795="zníž. prenesená",J795,0)</f>
        <v>0</v>
      </c>
      <c r="BI795" s="167">
        <f>IF(N795="nulová",J795,0)</f>
        <v>0</v>
      </c>
      <c r="BJ795" s="16" t="s">
        <v>87</v>
      </c>
      <c r="BK795" s="167">
        <f>ROUND(I795*H795,2)</f>
        <v>0</v>
      </c>
      <c r="BL795" s="16" t="s">
        <v>358</v>
      </c>
      <c r="BM795" s="166" t="s">
        <v>1373</v>
      </c>
    </row>
    <row r="796" spans="2:65" s="12" customFormat="1" ht="11.25">
      <c r="B796" s="168"/>
      <c r="D796" s="169" t="s">
        <v>291</v>
      </c>
      <c r="E796" s="170" t="s">
        <v>1</v>
      </c>
      <c r="F796" s="171" t="s">
        <v>5672</v>
      </c>
      <c r="H796" s="172">
        <v>15.26</v>
      </c>
      <c r="I796" s="173"/>
      <c r="L796" s="168"/>
      <c r="M796" s="174"/>
      <c r="T796" s="175"/>
      <c r="AT796" s="170" t="s">
        <v>291</v>
      </c>
      <c r="AU796" s="170" t="s">
        <v>87</v>
      </c>
      <c r="AV796" s="12" t="s">
        <v>87</v>
      </c>
      <c r="AW796" s="12" t="s">
        <v>31</v>
      </c>
      <c r="AX796" s="12" t="s">
        <v>75</v>
      </c>
      <c r="AY796" s="170" t="s">
        <v>283</v>
      </c>
    </row>
    <row r="797" spans="2:65" s="12" customFormat="1" ht="11.25">
      <c r="B797" s="168"/>
      <c r="D797" s="169" t="s">
        <v>291</v>
      </c>
      <c r="E797" s="170" t="s">
        <v>1</v>
      </c>
      <c r="F797" s="171" t="s">
        <v>5673</v>
      </c>
      <c r="H797" s="172">
        <v>8.1999999999999993</v>
      </c>
      <c r="I797" s="173"/>
      <c r="L797" s="168"/>
      <c r="M797" s="174"/>
      <c r="T797" s="175"/>
      <c r="AT797" s="170" t="s">
        <v>291</v>
      </c>
      <c r="AU797" s="170" t="s">
        <v>87</v>
      </c>
      <c r="AV797" s="12" t="s">
        <v>87</v>
      </c>
      <c r="AW797" s="12" t="s">
        <v>31</v>
      </c>
      <c r="AX797" s="12" t="s">
        <v>75</v>
      </c>
      <c r="AY797" s="170" t="s">
        <v>283</v>
      </c>
    </row>
    <row r="798" spans="2:65" s="13" customFormat="1" ht="11.25">
      <c r="B798" s="176"/>
      <c r="D798" s="169" t="s">
        <v>291</v>
      </c>
      <c r="E798" s="177" t="s">
        <v>1</v>
      </c>
      <c r="F798" s="178" t="s">
        <v>293</v>
      </c>
      <c r="H798" s="179">
        <v>23.46</v>
      </c>
      <c r="I798" s="180"/>
      <c r="L798" s="176"/>
      <c r="M798" s="181"/>
      <c r="T798" s="182"/>
      <c r="AT798" s="177" t="s">
        <v>291</v>
      </c>
      <c r="AU798" s="177" t="s">
        <v>87</v>
      </c>
      <c r="AV798" s="13" t="s">
        <v>289</v>
      </c>
      <c r="AW798" s="13" t="s">
        <v>31</v>
      </c>
      <c r="AX798" s="13" t="s">
        <v>82</v>
      </c>
      <c r="AY798" s="177" t="s">
        <v>283</v>
      </c>
    </row>
    <row r="799" spans="2:65" s="1" customFormat="1" ht="24.2" customHeight="1">
      <c r="B799" s="125"/>
      <c r="C799" s="155" t="s">
        <v>1546</v>
      </c>
      <c r="D799" s="155" t="s">
        <v>285</v>
      </c>
      <c r="E799" s="156" t="s">
        <v>5674</v>
      </c>
      <c r="F799" s="157" t="s">
        <v>5675</v>
      </c>
      <c r="G799" s="158" t="s">
        <v>288</v>
      </c>
      <c r="H799" s="159">
        <v>129.15</v>
      </c>
      <c r="I799" s="160"/>
      <c r="J799" s="161">
        <f>ROUND(I799*H799,2)</f>
        <v>0</v>
      </c>
      <c r="K799" s="162"/>
      <c r="L799" s="31"/>
      <c r="M799" s="163" t="s">
        <v>1</v>
      </c>
      <c r="N799" s="124" t="s">
        <v>41</v>
      </c>
      <c r="P799" s="164">
        <f>O799*H799</f>
        <v>0</v>
      </c>
      <c r="Q799" s="164">
        <v>1.1826E-4</v>
      </c>
      <c r="R799" s="164">
        <f>Q799*H799</f>
        <v>1.5273279000000001E-2</v>
      </c>
      <c r="S799" s="164">
        <v>0</v>
      </c>
      <c r="T799" s="165">
        <f>S799*H799</f>
        <v>0</v>
      </c>
      <c r="AR799" s="166" t="s">
        <v>358</v>
      </c>
      <c r="AT799" s="166" t="s">
        <v>285</v>
      </c>
      <c r="AU799" s="166" t="s">
        <v>87</v>
      </c>
      <c r="AY799" s="16" t="s">
        <v>283</v>
      </c>
      <c r="BE799" s="167">
        <f>IF(N799="základná",J799,0)</f>
        <v>0</v>
      </c>
      <c r="BF799" s="167">
        <f>IF(N799="znížená",J799,0)</f>
        <v>0</v>
      </c>
      <c r="BG799" s="167">
        <f>IF(N799="zákl. prenesená",J799,0)</f>
        <v>0</v>
      </c>
      <c r="BH799" s="167">
        <f>IF(N799="zníž. prenesená",J799,0)</f>
        <v>0</v>
      </c>
      <c r="BI799" s="167">
        <f>IF(N799="nulová",J799,0)</f>
        <v>0</v>
      </c>
      <c r="BJ799" s="16" t="s">
        <v>87</v>
      </c>
      <c r="BK799" s="167">
        <f>ROUND(I799*H799,2)</f>
        <v>0</v>
      </c>
      <c r="BL799" s="16" t="s">
        <v>358</v>
      </c>
      <c r="BM799" s="166" t="s">
        <v>5676</v>
      </c>
    </row>
    <row r="800" spans="2:65" s="12" customFormat="1" ht="11.25">
      <c r="B800" s="168"/>
      <c r="D800" s="169" t="s">
        <v>291</v>
      </c>
      <c r="E800" s="170" t="s">
        <v>1</v>
      </c>
      <c r="F800" s="171" t="s">
        <v>5677</v>
      </c>
      <c r="H800" s="172">
        <v>129.15</v>
      </c>
      <c r="I800" s="173"/>
      <c r="L800" s="168"/>
      <c r="M800" s="174"/>
      <c r="T800" s="175"/>
      <c r="AT800" s="170" t="s">
        <v>291</v>
      </c>
      <c r="AU800" s="170" t="s">
        <v>87</v>
      </c>
      <c r="AV800" s="12" t="s">
        <v>87</v>
      </c>
      <c r="AW800" s="12" t="s">
        <v>31</v>
      </c>
      <c r="AX800" s="12" t="s">
        <v>82</v>
      </c>
      <c r="AY800" s="170" t="s">
        <v>283</v>
      </c>
    </row>
    <row r="801" spans="2:65" s="1" customFormat="1" ht="24.2" customHeight="1">
      <c r="B801" s="125"/>
      <c r="C801" s="189" t="s">
        <v>1557</v>
      </c>
      <c r="D801" s="189" t="s">
        <v>582</v>
      </c>
      <c r="E801" s="190" t="s">
        <v>5678</v>
      </c>
      <c r="F801" s="191" t="s">
        <v>5679</v>
      </c>
      <c r="G801" s="192" t="s">
        <v>644</v>
      </c>
      <c r="H801" s="193">
        <v>129.15</v>
      </c>
      <c r="I801" s="194"/>
      <c r="J801" s="195">
        <f>ROUND(I801*H801,2)</f>
        <v>0</v>
      </c>
      <c r="K801" s="196"/>
      <c r="L801" s="197"/>
      <c r="M801" s="198" t="s">
        <v>1</v>
      </c>
      <c r="N801" s="199" t="s">
        <v>41</v>
      </c>
      <c r="P801" s="164">
        <f>O801*H801</f>
        <v>0</v>
      </c>
      <c r="Q801" s="164">
        <v>7.2999999999999996E-4</v>
      </c>
      <c r="R801" s="164">
        <f>Q801*H801</f>
        <v>9.4279500000000002E-2</v>
      </c>
      <c r="S801" s="164">
        <v>0</v>
      </c>
      <c r="T801" s="165">
        <f>S801*H801</f>
        <v>0</v>
      </c>
      <c r="AR801" s="166" t="s">
        <v>473</v>
      </c>
      <c r="AT801" s="166" t="s">
        <v>582</v>
      </c>
      <c r="AU801" s="166" t="s">
        <v>87</v>
      </c>
      <c r="AY801" s="16" t="s">
        <v>283</v>
      </c>
      <c r="BE801" s="167">
        <f>IF(N801="základná",J801,0)</f>
        <v>0</v>
      </c>
      <c r="BF801" s="167">
        <f>IF(N801="znížená",J801,0)</f>
        <v>0</v>
      </c>
      <c r="BG801" s="167">
        <f>IF(N801="zákl. prenesená",J801,0)</f>
        <v>0</v>
      </c>
      <c r="BH801" s="167">
        <f>IF(N801="zníž. prenesená",J801,0)</f>
        <v>0</v>
      </c>
      <c r="BI801" s="167">
        <f>IF(N801="nulová",J801,0)</f>
        <v>0</v>
      </c>
      <c r="BJ801" s="16" t="s">
        <v>87</v>
      </c>
      <c r="BK801" s="167">
        <f>ROUND(I801*H801,2)</f>
        <v>0</v>
      </c>
      <c r="BL801" s="16" t="s">
        <v>358</v>
      </c>
      <c r="BM801" s="166" t="s">
        <v>5680</v>
      </c>
    </row>
    <row r="802" spans="2:65" s="1" customFormat="1" ht="16.5" customHeight="1">
      <c r="B802" s="125"/>
      <c r="C802" s="155" t="s">
        <v>1562</v>
      </c>
      <c r="D802" s="155" t="s">
        <v>285</v>
      </c>
      <c r="E802" s="156" t="s">
        <v>5681</v>
      </c>
      <c r="F802" s="157" t="s">
        <v>5682</v>
      </c>
      <c r="G802" s="158" t="s">
        <v>288</v>
      </c>
      <c r="H802" s="159">
        <v>34.424999999999997</v>
      </c>
      <c r="I802" s="160"/>
      <c r="J802" s="161">
        <f>ROUND(I802*H802,2)</f>
        <v>0</v>
      </c>
      <c r="K802" s="162"/>
      <c r="L802" s="31"/>
      <c r="M802" s="163" t="s">
        <v>1</v>
      </c>
      <c r="N802" s="124" t="s">
        <v>41</v>
      </c>
      <c r="P802" s="164">
        <f>O802*H802</f>
        <v>0</v>
      </c>
      <c r="Q802" s="164">
        <v>0</v>
      </c>
      <c r="R802" s="164">
        <f>Q802*H802</f>
        <v>0</v>
      </c>
      <c r="S802" s="164">
        <v>1.7999999999999999E-2</v>
      </c>
      <c r="T802" s="165">
        <f>S802*H802</f>
        <v>0.61964999999999992</v>
      </c>
      <c r="AR802" s="166" t="s">
        <v>358</v>
      </c>
      <c r="AT802" s="166" t="s">
        <v>285</v>
      </c>
      <c r="AU802" s="166" t="s">
        <v>87</v>
      </c>
      <c r="AY802" s="16" t="s">
        <v>283</v>
      </c>
      <c r="BE802" s="167">
        <f>IF(N802="základná",J802,0)</f>
        <v>0</v>
      </c>
      <c r="BF802" s="167">
        <f>IF(N802="znížená",J802,0)</f>
        <v>0</v>
      </c>
      <c r="BG802" s="167">
        <f>IF(N802="zákl. prenesená",J802,0)</f>
        <v>0</v>
      </c>
      <c r="BH802" s="167">
        <f>IF(N802="zníž. prenesená",J802,0)</f>
        <v>0</v>
      </c>
      <c r="BI802" s="167">
        <f>IF(N802="nulová",J802,0)</f>
        <v>0</v>
      </c>
      <c r="BJ802" s="16" t="s">
        <v>87</v>
      </c>
      <c r="BK802" s="167">
        <f>ROUND(I802*H802,2)</f>
        <v>0</v>
      </c>
      <c r="BL802" s="16" t="s">
        <v>358</v>
      </c>
      <c r="BM802" s="166" t="s">
        <v>5683</v>
      </c>
    </row>
    <row r="803" spans="2:65" s="12" customFormat="1" ht="11.25">
      <c r="B803" s="168"/>
      <c r="D803" s="169" t="s">
        <v>291</v>
      </c>
      <c r="E803" s="170" t="s">
        <v>1</v>
      </c>
      <c r="F803" s="171" t="s">
        <v>5684</v>
      </c>
      <c r="H803" s="172">
        <v>34.424999999999997</v>
      </c>
      <c r="I803" s="173"/>
      <c r="L803" s="168"/>
      <c r="M803" s="174"/>
      <c r="T803" s="175"/>
      <c r="AT803" s="170" t="s">
        <v>291</v>
      </c>
      <c r="AU803" s="170" t="s">
        <v>87</v>
      </c>
      <c r="AV803" s="12" t="s">
        <v>87</v>
      </c>
      <c r="AW803" s="12" t="s">
        <v>31</v>
      </c>
      <c r="AX803" s="12" t="s">
        <v>82</v>
      </c>
      <c r="AY803" s="170" t="s">
        <v>283</v>
      </c>
    </row>
    <row r="804" spans="2:65" s="1" customFormat="1" ht="24.2" customHeight="1">
      <c r="B804" s="125"/>
      <c r="C804" s="155" t="s">
        <v>1570</v>
      </c>
      <c r="D804" s="155" t="s">
        <v>285</v>
      </c>
      <c r="E804" s="156" t="s">
        <v>1377</v>
      </c>
      <c r="F804" s="157" t="s">
        <v>1378</v>
      </c>
      <c r="G804" s="158" t="s">
        <v>644</v>
      </c>
      <c r="H804" s="159">
        <v>37.299999999999997</v>
      </c>
      <c r="I804" s="160"/>
      <c r="J804" s="161">
        <f>ROUND(I804*H804,2)</f>
        <v>0</v>
      </c>
      <c r="K804" s="162"/>
      <c r="L804" s="31"/>
      <c r="M804" s="163" t="s">
        <v>1</v>
      </c>
      <c r="N804" s="124" t="s">
        <v>41</v>
      </c>
      <c r="P804" s="164">
        <f>O804*H804</f>
        <v>0</v>
      </c>
      <c r="Q804" s="164">
        <v>1.72E-3</v>
      </c>
      <c r="R804" s="164">
        <f>Q804*H804</f>
        <v>6.4155999999999991E-2</v>
      </c>
      <c r="S804" s="164">
        <v>0</v>
      </c>
      <c r="T804" s="165">
        <f>S804*H804</f>
        <v>0</v>
      </c>
      <c r="AR804" s="166" t="s">
        <v>358</v>
      </c>
      <c r="AT804" s="166" t="s">
        <v>285</v>
      </c>
      <c r="AU804" s="166" t="s">
        <v>87</v>
      </c>
      <c r="AY804" s="16" t="s">
        <v>283</v>
      </c>
      <c r="BE804" s="167">
        <f>IF(N804="základná",J804,0)</f>
        <v>0</v>
      </c>
      <c r="BF804" s="167">
        <f>IF(N804="znížená",J804,0)</f>
        <v>0</v>
      </c>
      <c r="BG804" s="167">
        <f>IF(N804="zákl. prenesená",J804,0)</f>
        <v>0</v>
      </c>
      <c r="BH804" s="167">
        <f>IF(N804="zníž. prenesená",J804,0)</f>
        <v>0</v>
      </c>
      <c r="BI804" s="167">
        <f>IF(N804="nulová",J804,0)</f>
        <v>0</v>
      </c>
      <c r="BJ804" s="16" t="s">
        <v>87</v>
      </c>
      <c r="BK804" s="167">
        <f>ROUND(I804*H804,2)</f>
        <v>0</v>
      </c>
      <c r="BL804" s="16" t="s">
        <v>358</v>
      </c>
      <c r="BM804" s="166" t="s">
        <v>1379</v>
      </c>
    </row>
    <row r="805" spans="2:65" s="12" customFormat="1" ht="11.25">
      <c r="B805" s="168"/>
      <c r="D805" s="169" t="s">
        <v>291</v>
      </c>
      <c r="E805" s="170" t="s">
        <v>1</v>
      </c>
      <c r="F805" s="171" t="s">
        <v>5685</v>
      </c>
      <c r="H805" s="172">
        <v>37.299999999999997</v>
      </c>
      <c r="I805" s="173"/>
      <c r="L805" s="168"/>
      <c r="M805" s="174"/>
      <c r="T805" s="175"/>
      <c r="AT805" s="170" t="s">
        <v>291</v>
      </c>
      <c r="AU805" s="170" t="s">
        <v>87</v>
      </c>
      <c r="AV805" s="12" t="s">
        <v>87</v>
      </c>
      <c r="AW805" s="12" t="s">
        <v>31</v>
      </c>
      <c r="AX805" s="12" t="s">
        <v>82</v>
      </c>
      <c r="AY805" s="170" t="s">
        <v>283</v>
      </c>
    </row>
    <row r="806" spans="2:65" s="1" customFormat="1" ht="24.2" customHeight="1">
      <c r="B806" s="125"/>
      <c r="C806" s="189" t="s">
        <v>1576</v>
      </c>
      <c r="D806" s="189" t="s">
        <v>582</v>
      </c>
      <c r="E806" s="190" t="s">
        <v>1382</v>
      </c>
      <c r="F806" s="191" t="s">
        <v>5686</v>
      </c>
      <c r="G806" s="192" t="s">
        <v>644</v>
      </c>
      <c r="H806" s="193">
        <v>37.299999999999997</v>
      </c>
      <c r="I806" s="194"/>
      <c r="J806" s="195">
        <f>ROUND(I806*H806,2)</f>
        <v>0</v>
      </c>
      <c r="K806" s="196"/>
      <c r="L806" s="197"/>
      <c r="M806" s="198" t="s">
        <v>1</v>
      </c>
      <c r="N806" s="199" t="s">
        <v>41</v>
      </c>
      <c r="P806" s="164">
        <f>O806*H806</f>
        <v>0</v>
      </c>
      <c r="Q806" s="164">
        <v>1.2E-2</v>
      </c>
      <c r="R806" s="164">
        <f>Q806*H806</f>
        <v>0.4476</v>
      </c>
      <c r="S806" s="164">
        <v>0</v>
      </c>
      <c r="T806" s="165">
        <f>S806*H806</f>
        <v>0</v>
      </c>
      <c r="AR806" s="166" t="s">
        <v>473</v>
      </c>
      <c r="AT806" s="166" t="s">
        <v>582</v>
      </c>
      <c r="AU806" s="166" t="s">
        <v>87</v>
      </c>
      <c r="AY806" s="16" t="s">
        <v>283</v>
      </c>
      <c r="BE806" s="167">
        <f>IF(N806="základná",J806,0)</f>
        <v>0</v>
      </c>
      <c r="BF806" s="167">
        <f>IF(N806="znížená",J806,0)</f>
        <v>0</v>
      </c>
      <c r="BG806" s="167">
        <f>IF(N806="zákl. prenesená",J806,0)</f>
        <v>0</v>
      </c>
      <c r="BH806" s="167">
        <f>IF(N806="zníž. prenesená",J806,0)</f>
        <v>0</v>
      </c>
      <c r="BI806" s="167">
        <f>IF(N806="nulová",J806,0)</f>
        <v>0</v>
      </c>
      <c r="BJ806" s="16" t="s">
        <v>87</v>
      </c>
      <c r="BK806" s="167">
        <f>ROUND(I806*H806,2)</f>
        <v>0</v>
      </c>
      <c r="BL806" s="16" t="s">
        <v>358</v>
      </c>
      <c r="BM806" s="166" t="s">
        <v>1384</v>
      </c>
    </row>
    <row r="807" spans="2:65" s="1" customFormat="1" ht="16.5" customHeight="1">
      <c r="B807" s="125"/>
      <c r="C807" s="189" t="s">
        <v>1584</v>
      </c>
      <c r="D807" s="189" t="s">
        <v>582</v>
      </c>
      <c r="E807" s="190" t="s">
        <v>1386</v>
      </c>
      <c r="F807" s="191" t="s">
        <v>1387</v>
      </c>
      <c r="G807" s="192" t="s">
        <v>373</v>
      </c>
      <c r="H807" s="193">
        <v>72</v>
      </c>
      <c r="I807" s="194"/>
      <c r="J807" s="195">
        <f>ROUND(I807*H807,2)</f>
        <v>0</v>
      </c>
      <c r="K807" s="196"/>
      <c r="L807" s="197"/>
      <c r="M807" s="198" t="s">
        <v>1</v>
      </c>
      <c r="N807" s="199" t="s">
        <v>41</v>
      </c>
      <c r="P807" s="164">
        <f>O807*H807</f>
        <v>0</v>
      </c>
      <c r="Q807" s="164">
        <v>6.0000000000000002E-5</v>
      </c>
      <c r="R807" s="164">
        <f>Q807*H807</f>
        <v>4.3200000000000001E-3</v>
      </c>
      <c r="S807" s="164">
        <v>0</v>
      </c>
      <c r="T807" s="165">
        <f>S807*H807</f>
        <v>0</v>
      </c>
      <c r="AR807" s="166" t="s">
        <v>473</v>
      </c>
      <c r="AT807" s="166" t="s">
        <v>582</v>
      </c>
      <c r="AU807" s="166" t="s">
        <v>87</v>
      </c>
      <c r="AY807" s="16" t="s">
        <v>283</v>
      </c>
      <c r="BE807" s="167">
        <f>IF(N807="základná",J807,0)</f>
        <v>0</v>
      </c>
      <c r="BF807" s="167">
        <f>IF(N807="znížená",J807,0)</f>
        <v>0</v>
      </c>
      <c r="BG807" s="167">
        <f>IF(N807="zákl. prenesená",J807,0)</f>
        <v>0</v>
      </c>
      <c r="BH807" s="167">
        <f>IF(N807="zníž. prenesená",J807,0)</f>
        <v>0</v>
      </c>
      <c r="BI807" s="167">
        <f>IF(N807="nulová",J807,0)</f>
        <v>0</v>
      </c>
      <c r="BJ807" s="16" t="s">
        <v>87</v>
      </c>
      <c r="BK807" s="167">
        <f>ROUND(I807*H807,2)</f>
        <v>0</v>
      </c>
      <c r="BL807" s="16" t="s">
        <v>358</v>
      </c>
      <c r="BM807" s="166" t="s">
        <v>1388</v>
      </c>
    </row>
    <row r="808" spans="2:65" s="12" customFormat="1" ht="11.25">
      <c r="B808" s="168"/>
      <c r="D808" s="169" t="s">
        <v>291</v>
      </c>
      <c r="E808" s="170" t="s">
        <v>1</v>
      </c>
      <c r="F808" s="171" t="s">
        <v>5687</v>
      </c>
      <c r="H808" s="172">
        <v>72</v>
      </c>
      <c r="I808" s="173"/>
      <c r="L808" s="168"/>
      <c r="M808" s="174"/>
      <c r="T808" s="175"/>
      <c r="AT808" s="170" t="s">
        <v>291</v>
      </c>
      <c r="AU808" s="170" t="s">
        <v>87</v>
      </c>
      <c r="AV808" s="12" t="s">
        <v>87</v>
      </c>
      <c r="AW808" s="12" t="s">
        <v>31</v>
      </c>
      <c r="AX808" s="12" t="s">
        <v>82</v>
      </c>
      <c r="AY808" s="170" t="s">
        <v>283</v>
      </c>
    </row>
    <row r="809" spans="2:65" s="1" customFormat="1" ht="16.5" customHeight="1">
      <c r="B809" s="125"/>
      <c r="C809" s="155" t="s">
        <v>1589</v>
      </c>
      <c r="D809" s="155" t="s">
        <v>285</v>
      </c>
      <c r="E809" s="156" t="s">
        <v>3973</v>
      </c>
      <c r="F809" s="157" t="s">
        <v>3974</v>
      </c>
      <c r="G809" s="158" t="s">
        <v>644</v>
      </c>
      <c r="H809" s="159">
        <v>6</v>
      </c>
      <c r="I809" s="160"/>
      <c r="J809" s="161">
        <f>ROUND(I809*H809,2)</f>
        <v>0</v>
      </c>
      <c r="K809" s="162"/>
      <c r="L809" s="31"/>
      <c r="M809" s="163" t="s">
        <v>1</v>
      </c>
      <c r="N809" s="124" t="s">
        <v>41</v>
      </c>
      <c r="P809" s="164">
        <f>O809*H809</f>
        <v>0</v>
      </c>
      <c r="Q809" s="164">
        <v>1.7240000000000001E-3</v>
      </c>
      <c r="R809" s="164">
        <f>Q809*H809</f>
        <v>1.0344000000000001E-2</v>
      </c>
      <c r="S809" s="164">
        <v>0</v>
      </c>
      <c r="T809" s="165">
        <f>S809*H809</f>
        <v>0</v>
      </c>
      <c r="AR809" s="166" t="s">
        <v>358</v>
      </c>
      <c r="AT809" s="166" t="s">
        <v>285</v>
      </c>
      <c r="AU809" s="166" t="s">
        <v>87</v>
      </c>
      <c r="AY809" s="16" t="s">
        <v>283</v>
      </c>
      <c r="BE809" s="167">
        <f>IF(N809="základná",J809,0)</f>
        <v>0</v>
      </c>
      <c r="BF809" s="167">
        <f>IF(N809="znížená",J809,0)</f>
        <v>0</v>
      </c>
      <c r="BG809" s="167">
        <f>IF(N809="zákl. prenesená",J809,0)</f>
        <v>0</v>
      </c>
      <c r="BH809" s="167">
        <f>IF(N809="zníž. prenesená",J809,0)</f>
        <v>0</v>
      </c>
      <c r="BI809" s="167">
        <f>IF(N809="nulová",J809,0)</f>
        <v>0</v>
      </c>
      <c r="BJ809" s="16" t="s">
        <v>87</v>
      </c>
      <c r="BK809" s="167">
        <f>ROUND(I809*H809,2)</f>
        <v>0</v>
      </c>
      <c r="BL809" s="16" t="s">
        <v>358</v>
      </c>
      <c r="BM809" s="166" t="s">
        <v>5688</v>
      </c>
    </row>
    <row r="810" spans="2:65" s="12" customFormat="1" ht="11.25">
      <c r="B810" s="168"/>
      <c r="D810" s="169" t="s">
        <v>291</v>
      </c>
      <c r="E810" s="170" t="s">
        <v>1</v>
      </c>
      <c r="F810" s="171" t="s">
        <v>5689</v>
      </c>
      <c r="H810" s="172">
        <v>6</v>
      </c>
      <c r="I810" s="173"/>
      <c r="L810" s="168"/>
      <c r="M810" s="174"/>
      <c r="T810" s="175"/>
      <c r="AT810" s="170" t="s">
        <v>291</v>
      </c>
      <c r="AU810" s="170" t="s">
        <v>87</v>
      </c>
      <c r="AV810" s="12" t="s">
        <v>87</v>
      </c>
      <c r="AW810" s="12" t="s">
        <v>31</v>
      </c>
      <c r="AX810" s="12" t="s">
        <v>82</v>
      </c>
      <c r="AY810" s="170" t="s">
        <v>283</v>
      </c>
    </row>
    <row r="811" spans="2:65" s="1" customFormat="1" ht="21.75" customHeight="1">
      <c r="B811" s="125"/>
      <c r="C811" s="189" t="s">
        <v>1597</v>
      </c>
      <c r="D811" s="189" t="s">
        <v>582</v>
      </c>
      <c r="E811" s="190" t="s">
        <v>5690</v>
      </c>
      <c r="F811" s="191" t="s">
        <v>5691</v>
      </c>
      <c r="G811" s="192" t="s">
        <v>644</v>
      </c>
      <c r="H811" s="193">
        <v>6</v>
      </c>
      <c r="I811" s="194"/>
      <c r="J811" s="195">
        <f>ROUND(I811*H811,2)</f>
        <v>0</v>
      </c>
      <c r="K811" s="196"/>
      <c r="L811" s="197"/>
      <c r="M811" s="198" t="s">
        <v>1</v>
      </c>
      <c r="N811" s="199" t="s">
        <v>41</v>
      </c>
      <c r="P811" s="164">
        <f>O811*H811</f>
        <v>0</v>
      </c>
      <c r="Q811" s="164">
        <v>1.1999999999999999E-3</v>
      </c>
      <c r="R811" s="164">
        <f>Q811*H811</f>
        <v>7.1999999999999998E-3</v>
      </c>
      <c r="S811" s="164">
        <v>0</v>
      </c>
      <c r="T811" s="165">
        <f>S811*H811</f>
        <v>0</v>
      </c>
      <c r="AR811" s="166" t="s">
        <v>473</v>
      </c>
      <c r="AT811" s="166" t="s">
        <v>582</v>
      </c>
      <c r="AU811" s="166" t="s">
        <v>87</v>
      </c>
      <c r="AY811" s="16" t="s">
        <v>283</v>
      </c>
      <c r="BE811" s="167">
        <f>IF(N811="základná",J811,0)</f>
        <v>0</v>
      </c>
      <c r="BF811" s="167">
        <f>IF(N811="znížená",J811,0)</f>
        <v>0</v>
      </c>
      <c r="BG811" s="167">
        <f>IF(N811="zákl. prenesená",J811,0)</f>
        <v>0</v>
      </c>
      <c r="BH811" s="167">
        <f>IF(N811="zníž. prenesená",J811,0)</f>
        <v>0</v>
      </c>
      <c r="BI811" s="167">
        <f>IF(N811="nulová",J811,0)</f>
        <v>0</v>
      </c>
      <c r="BJ811" s="16" t="s">
        <v>87</v>
      </c>
      <c r="BK811" s="167">
        <f>ROUND(I811*H811,2)</f>
        <v>0</v>
      </c>
      <c r="BL811" s="16" t="s">
        <v>358</v>
      </c>
      <c r="BM811" s="166" t="s">
        <v>5692</v>
      </c>
    </row>
    <row r="812" spans="2:65" s="1" customFormat="1" ht="16.5" customHeight="1">
      <c r="B812" s="125"/>
      <c r="C812" s="189" t="s">
        <v>1609</v>
      </c>
      <c r="D812" s="189" t="s">
        <v>582</v>
      </c>
      <c r="E812" s="190" t="s">
        <v>1386</v>
      </c>
      <c r="F812" s="191" t="s">
        <v>1387</v>
      </c>
      <c r="G812" s="192" t="s">
        <v>373</v>
      </c>
      <c r="H812" s="193">
        <v>12</v>
      </c>
      <c r="I812" s="194"/>
      <c r="J812" s="195">
        <f>ROUND(I812*H812,2)</f>
        <v>0</v>
      </c>
      <c r="K812" s="196"/>
      <c r="L812" s="197"/>
      <c r="M812" s="198" t="s">
        <v>1</v>
      </c>
      <c r="N812" s="199" t="s">
        <v>41</v>
      </c>
      <c r="P812" s="164">
        <f>O812*H812</f>
        <v>0</v>
      </c>
      <c r="Q812" s="164">
        <v>6.0000000000000002E-5</v>
      </c>
      <c r="R812" s="164">
        <f>Q812*H812</f>
        <v>7.2000000000000005E-4</v>
      </c>
      <c r="S812" s="164">
        <v>0</v>
      </c>
      <c r="T812" s="165">
        <f>S812*H812</f>
        <v>0</v>
      </c>
      <c r="AR812" s="166" t="s">
        <v>473</v>
      </c>
      <c r="AT812" s="166" t="s">
        <v>582</v>
      </c>
      <c r="AU812" s="166" t="s">
        <v>87</v>
      </c>
      <c r="AY812" s="16" t="s">
        <v>283</v>
      </c>
      <c r="BE812" s="167">
        <f>IF(N812="základná",J812,0)</f>
        <v>0</v>
      </c>
      <c r="BF812" s="167">
        <f>IF(N812="znížená",J812,0)</f>
        <v>0</v>
      </c>
      <c r="BG812" s="167">
        <f>IF(N812="zákl. prenesená",J812,0)</f>
        <v>0</v>
      </c>
      <c r="BH812" s="167">
        <f>IF(N812="zníž. prenesená",J812,0)</f>
        <v>0</v>
      </c>
      <c r="BI812" s="167">
        <f>IF(N812="nulová",J812,0)</f>
        <v>0</v>
      </c>
      <c r="BJ812" s="16" t="s">
        <v>87</v>
      </c>
      <c r="BK812" s="167">
        <f>ROUND(I812*H812,2)</f>
        <v>0</v>
      </c>
      <c r="BL812" s="16" t="s">
        <v>358</v>
      </c>
      <c r="BM812" s="166" t="s">
        <v>5693</v>
      </c>
    </row>
    <row r="813" spans="2:65" s="12" customFormat="1" ht="11.25">
      <c r="B813" s="168"/>
      <c r="D813" s="169" t="s">
        <v>291</v>
      </c>
      <c r="E813" s="170" t="s">
        <v>1</v>
      </c>
      <c r="F813" s="171" t="s">
        <v>5694</v>
      </c>
      <c r="H813" s="172">
        <v>12</v>
      </c>
      <c r="I813" s="173"/>
      <c r="L813" s="168"/>
      <c r="M813" s="174"/>
      <c r="T813" s="175"/>
      <c r="AT813" s="170" t="s">
        <v>291</v>
      </c>
      <c r="AU813" s="170" t="s">
        <v>87</v>
      </c>
      <c r="AV813" s="12" t="s">
        <v>87</v>
      </c>
      <c r="AW813" s="12" t="s">
        <v>31</v>
      </c>
      <c r="AX813" s="12" t="s">
        <v>82</v>
      </c>
      <c r="AY813" s="170" t="s">
        <v>283</v>
      </c>
    </row>
    <row r="814" spans="2:65" s="1" customFormat="1" ht="37.9" customHeight="1">
      <c r="B814" s="125"/>
      <c r="C814" s="155" t="s">
        <v>1614</v>
      </c>
      <c r="D814" s="155" t="s">
        <v>285</v>
      </c>
      <c r="E814" s="156" t="s">
        <v>5695</v>
      </c>
      <c r="F814" s="157" t="s">
        <v>5696</v>
      </c>
      <c r="G814" s="158" t="s">
        <v>373</v>
      </c>
      <c r="H814" s="159">
        <v>6</v>
      </c>
      <c r="I814" s="160"/>
      <c r="J814" s="161">
        <f>ROUND(I814*H814,2)</f>
        <v>0</v>
      </c>
      <c r="K814" s="162"/>
      <c r="L814" s="31"/>
      <c r="M814" s="163" t="s">
        <v>1</v>
      </c>
      <c r="N814" s="124" t="s">
        <v>41</v>
      </c>
      <c r="P814" s="164">
        <f>O814*H814</f>
        <v>0</v>
      </c>
      <c r="Q814" s="164">
        <v>9.5E-4</v>
      </c>
      <c r="R814" s="164">
        <f>Q814*H814</f>
        <v>5.7000000000000002E-3</v>
      </c>
      <c r="S814" s="164">
        <v>0</v>
      </c>
      <c r="T814" s="165">
        <f>S814*H814</f>
        <v>0</v>
      </c>
      <c r="AR814" s="166" t="s">
        <v>358</v>
      </c>
      <c r="AT814" s="166" t="s">
        <v>285</v>
      </c>
      <c r="AU814" s="166" t="s">
        <v>87</v>
      </c>
      <c r="AY814" s="16" t="s">
        <v>283</v>
      </c>
      <c r="BE814" s="167">
        <f>IF(N814="základná",J814,0)</f>
        <v>0</v>
      </c>
      <c r="BF814" s="167">
        <f>IF(N814="znížená",J814,0)</f>
        <v>0</v>
      </c>
      <c r="BG814" s="167">
        <f>IF(N814="zákl. prenesená",J814,0)</f>
        <v>0</v>
      </c>
      <c r="BH814" s="167">
        <f>IF(N814="zníž. prenesená",J814,0)</f>
        <v>0</v>
      </c>
      <c r="BI814" s="167">
        <f>IF(N814="nulová",J814,0)</f>
        <v>0</v>
      </c>
      <c r="BJ814" s="16" t="s">
        <v>87</v>
      </c>
      <c r="BK814" s="167">
        <f>ROUND(I814*H814,2)</f>
        <v>0</v>
      </c>
      <c r="BL814" s="16" t="s">
        <v>358</v>
      </c>
      <c r="BM814" s="166" t="s">
        <v>5697</v>
      </c>
    </row>
    <row r="815" spans="2:65" s="12" customFormat="1" ht="11.25">
      <c r="B815" s="168"/>
      <c r="D815" s="169" t="s">
        <v>291</v>
      </c>
      <c r="E815" s="170" t="s">
        <v>1</v>
      </c>
      <c r="F815" s="171" t="s">
        <v>5698</v>
      </c>
      <c r="H815" s="172">
        <v>6</v>
      </c>
      <c r="I815" s="173"/>
      <c r="L815" s="168"/>
      <c r="M815" s="174"/>
      <c r="T815" s="175"/>
      <c r="AT815" s="170" t="s">
        <v>291</v>
      </c>
      <c r="AU815" s="170" t="s">
        <v>87</v>
      </c>
      <c r="AV815" s="12" t="s">
        <v>87</v>
      </c>
      <c r="AW815" s="12" t="s">
        <v>31</v>
      </c>
      <c r="AX815" s="12" t="s">
        <v>82</v>
      </c>
      <c r="AY815" s="170" t="s">
        <v>283</v>
      </c>
    </row>
    <row r="816" spans="2:65" s="1" customFormat="1" ht="24.2" customHeight="1">
      <c r="B816" s="125"/>
      <c r="C816" s="189" t="s">
        <v>1630</v>
      </c>
      <c r="D816" s="189" t="s">
        <v>582</v>
      </c>
      <c r="E816" s="190" t="s">
        <v>5699</v>
      </c>
      <c r="F816" s="191" t="s">
        <v>5700</v>
      </c>
      <c r="G816" s="192" t="s">
        <v>288</v>
      </c>
      <c r="H816" s="193">
        <v>10.956</v>
      </c>
      <c r="I816" s="194"/>
      <c r="J816" s="195">
        <f>ROUND(I816*H816,2)</f>
        <v>0</v>
      </c>
      <c r="K816" s="196"/>
      <c r="L816" s="197"/>
      <c r="M816" s="198" t="s">
        <v>1</v>
      </c>
      <c r="N816" s="199" t="s">
        <v>41</v>
      </c>
      <c r="P816" s="164">
        <f>O816*H816</f>
        <v>0</v>
      </c>
      <c r="Q816" s="164">
        <v>1.6999999999999999E-3</v>
      </c>
      <c r="R816" s="164">
        <f>Q816*H816</f>
        <v>1.8625199999999998E-2</v>
      </c>
      <c r="S816" s="164">
        <v>0</v>
      </c>
      <c r="T816" s="165">
        <f>S816*H816</f>
        <v>0</v>
      </c>
      <c r="AR816" s="166" t="s">
        <v>473</v>
      </c>
      <c r="AT816" s="166" t="s">
        <v>582</v>
      </c>
      <c r="AU816" s="166" t="s">
        <v>87</v>
      </c>
      <c r="AY816" s="16" t="s">
        <v>283</v>
      </c>
      <c r="BE816" s="167">
        <f>IF(N816="základná",J816,0)</f>
        <v>0</v>
      </c>
      <c r="BF816" s="167">
        <f>IF(N816="znížená",J816,0)</f>
        <v>0</v>
      </c>
      <c r="BG816" s="167">
        <f>IF(N816="zákl. prenesená",J816,0)</f>
        <v>0</v>
      </c>
      <c r="BH816" s="167">
        <f>IF(N816="zníž. prenesená",J816,0)</f>
        <v>0</v>
      </c>
      <c r="BI816" s="167">
        <f>IF(N816="nulová",J816,0)</f>
        <v>0</v>
      </c>
      <c r="BJ816" s="16" t="s">
        <v>87</v>
      </c>
      <c r="BK816" s="167">
        <f>ROUND(I816*H816,2)</f>
        <v>0</v>
      </c>
      <c r="BL816" s="16" t="s">
        <v>358</v>
      </c>
      <c r="BM816" s="166" t="s">
        <v>5701</v>
      </c>
    </row>
    <row r="817" spans="2:65" s="12" customFormat="1" ht="11.25">
      <c r="B817" s="168"/>
      <c r="D817" s="169" t="s">
        <v>291</v>
      </c>
      <c r="E817" s="170" t="s">
        <v>1</v>
      </c>
      <c r="F817" s="171" t="s">
        <v>5702</v>
      </c>
      <c r="H817" s="172">
        <v>10.956</v>
      </c>
      <c r="I817" s="173"/>
      <c r="L817" s="168"/>
      <c r="M817" s="174"/>
      <c r="T817" s="175"/>
      <c r="AT817" s="170" t="s">
        <v>291</v>
      </c>
      <c r="AU817" s="170" t="s">
        <v>87</v>
      </c>
      <c r="AV817" s="12" t="s">
        <v>87</v>
      </c>
      <c r="AW817" s="12" t="s">
        <v>31</v>
      </c>
      <c r="AX817" s="12" t="s">
        <v>82</v>
      </c>
      <c r="AY817" s="170" t="s">
        <v>283</v>
      </c>
    </row>
    <row r="818" spans="2:65" s="1" customFormat="1" ht="24.2" customHeight="1">
      <c r="B818" s="125"/>
      <c r="C818" s="155" t="s">
        <v>1635</v>
      </c>
      <c r="D818" s="155" t="s">
        <v>285</v>
      </c>
      <c r="E818" s="156" t="s">
        <v>1423</v>
      </c>
      <c r="F818" s="157" t="s">
        <v>1424</v>
      </c>
      <c r="G818" s="158" t="s">
        <v>288</v>
      </c>
      <c r="H818" s="159">
        <v>49.41</v>
      </c>
      <c r="I818" s="160"/>
      <c r="J818" s="161">
        <f>ROUND(I818*H818,2)</f>
        <v>0</v>
      </c>
      <c r="K818" s="162"/>
      <c r="L818" s="31"/>
      <c r="M818" s="163" t="s">
        <v>1</v>
      </c>
      <c r="N818" s="124" t="s">
        <v>41</v>
      </c>
      <c r="P818" s="164">
        <f>O818*H818</f>
        <v>0</v>
      </c>
      <c r="Q818" s="164">
        <v>0</v>
      </c>
      <c r="R818" s="164">
        <f>Q818*H818</f>
        <v>0</v>
      </c>
      <c r="S818" s="164">
        <v>0</v>
      </c>
      <c r="T818" s="165">
        <f>S818*H818</f>
        <v>0</v>
      </c>
      <c r="AR818" s="166" t="s">
        <v>358</v>
      </c>
      <c r="AT818" s="166" t="s">
        <v>285</v>
      </c>
      <c r="AU818" s="166" t="s">
        <v>87</v>
      </c>
      <c r="AY818" s="16" t="s">
        <v>283</v>
      </c>
      <c r="BE818" s="167">
        <f>IF(N818="základná",J818,0)</f>
        <v>0</v>
      </c>
      <c r="BF818" s="167">
        <f>IF(N818="znížená",J818,0)</f>
        <v>0</v>
      </c>
      <c r="BG818" s="167">
        <f>IF(N818="zákl. prenesená",J818,0)</f>
        <v>0</v>
      </c>
      <c r="BH818" s="167">
        <f>IF(N818="zníž. prenesená",J818,0)</f>
        <v>0</v>
      </c>
      <c r="BI818" s="167">
        <f>IF(N818="nulová",J818,0)</f>
        <v>0</v>
      </c>
      <c r="BJ818" s="16" t="s">
        <v>87</v>
      </c>
      <c r="BK818" s="167">
        <f>ROUND(I818*H818,2)</f>
        <v>0</v>
      </c>
      <c r="BL818" s="16" t="s">
        <v>358</v>
      </c>
      <c r="BM818" s="166" t="s">
        <v>1425</v>
      </c>
    </row>
    <row r="819" spans="2:65" s="12" customFormat="1" ht="11.25">
      <c r="B819" s="168"/>
      <c r="D819" s="169" t="s">
        <v>291</v>
      </c>
      <c r="E819" s="170" t="s">
        <v>1</v>
      </c>
      <c r="F819" s="171" t="s">
        <v>5703</v>
      </c>
      <c r="H819" s="172">
        <v>49.41</v>
      </c>
      <c r="I819" s="173"/>
      <c r="L819" s="168"/>
      <c r="M819" s="174"/>
      <c r="T819" s="175"/>
      <c r="AT819" s="170" t="s">
        <v>291</v>
      </c>
      <c r="AU819" s="170" t="s">
        <v>87</v>
      </c>
      <c r="AV819" s="12" t="s">
        <v>87</v>
      </c>
      <c r="AW819" s="12" t="s">
        <v>31</v>
      </c>
      <c r="AX819" s="12" t="s">
        <v>82</v>
      </c>
      <c r="AY819" s="170" t="s">
        <v>283</v>
      </c>
    </row>
    <row r="820" spans="2:65" s="1" customFormat="1" ht="24.2" customHeight="1">
      <c r="B820" s="125"/>
      <c r="C820" s="189" t="s">
        <v>1639</v>
      </c>
      <c r="D820" s="189" t="s">
        <v>582</v>
      </c>
      <c r="E820" s="190" t="s">
        <v>1428</v>
      </c>
      <c r="F820" s="191" t="s">
        <v>1429</v>
      </c>
      <c r="G820" s="192" t="s">
        <v>288</v>
      </c>
      <c r="H820" s="193">
        <v>56.822000000000003</v>
      </c>
      <c r="I820" s="194"/>
      <c r="J820" s="195">
        <f>ROUND(I820*H820,2)</f>
        <v>0</v>
      </c>
      <c r="K820" s="196"/>
      <c r="L820" s="197"/>
      <c r="M820" s="198" t="s">
        <v>1</v>
      </c>
      <c r="N820" s="199" t="s">
        <v>41</v>
      </c>
      <c r="P820" s="164">
        <f>O820*H820</f>
        <v>0</v>
      </c>
      <c r="Q820" s="164">
        <v>2.0000000000000002E-5</v>
      </c>
      <c r="R820" s="164">
        <f>Q820*H820</f>
        <v>1.1364400000000001E-3</v>
      </c>
      <c r="S820" s="164">
        <v>0</v>
      </c>
      <c r="T820" s="165">
        <f>S820*H820</f>
        <v>0</v>
      </c>
      <c r="AR820" s="166" t="s">
        <v>473</v>
      </c>
      <c r="AT820" s="166" t="s">
        <v>582</v>
      </c>
      <c r="AU820" s="166" t="s">
        <v>87</v>
      </c>
      <c r="AY820" s="16" t="s">
        <v>283</v>
      </c>
      <c r="BE820" s="167">
        <f>IF(N820="základná",J820,0)</f>
        <v>0</v>
      </c>
      <c r="BF820" s="167">
        <f>IF(N820="znížená",J820,0)</f>
        <v>0</v>
      </c>
      <c r="BG820" s="167">
        <f>IF(N820="zákl. prenesená",J820,0)</f>
        <v>0</v>
      </c>
      <c r="BH820" s="167">
        <f>IF(N820="zníž. prenesená",J820,0)</f>
        <v>0</v>
      </c>
      <c r="BI820" s="167">
        <f>IF(N820="nulová",J820,0)</f>
        <v>0</v>
      </c>
      <c r="BJ820" s="16" t="s">
        <v>87</v>
      </c>
      <c r="BK820" s="167">
        <f>ROUND(I820*H820,2)</f>
        <v>0</v>
      </c>
      <c r="BL820" s="16" t="s">
        <v>358</v>
      </c>
      <c r="BM820" s="166" t="s">
        <v>1430</v>
      </c>
    </row>
    <row r="821" spans="2:65" s="12" customFormat="1" ht="11.25">
      <c r="B821" s="168"/>
      <c r="D821" s="169" t="s">
        <v>291</v>
      </c>
      <c r="F821" s="171" t="s">
        <v>5704</v>
      </c>
      <c r="H821" s="172">
        <v>56.822000000000003</v>
      </c>
      <c r="I821" s="173"/>
      <c r="L821" s="168"/>
      <c r="M821" s="174"/>
      <c r="T821" s="175"/>
      <c r="AT821" s="170" t="s">
        <v>291</v>
      </c>
      <c r="AU821" s="170" t="s">
        <v>87</v>
      </c>
      <c r="AV821" s="12" t="s">
        <v>87</v>
      </c>
      <c r="AW821" s="12" t="s">
        <v>3</v>
      </c>
      <c r="AX821" s="12" t="s">
        <v>82</v>
      </c>
      <c r="AY821" s="170" t="s">
        <v>283</v>
      </c>
    </row>
    <row r="822" spans="2:65" s="1" customFormat="1" ht="24.2" customHeight="1">
      <c r="B822" s="125"/>
      <c r="C822" s="155" t="s">
        <v>1644</v>
      </c>
      <c r="D822" s="155" t="s">
        <v>285</v>
      </c>
      <c r="E822" s="156" t="s">
        <v>1433</v>
      </c>
      <c r="F822" s="157" t="s">
        <v>1434</v>
      </c>
      <c r="G822" s="158" t="s">
        <v>644</v>
      </c>
      <c r="H822" s="159">
        <v>17.48</v>
      </c>
      <c r="I822" s="160"/>
      <c r="J822" s="161">
        <f>ROUND(I822*H822,2)</f>
        <v>0</v>
      </c>
      <c r="K822" s="162"/>
      <c r="L822" s="31"/>
      <c r="M822" s="163" t="s">
        <v>1</v>
      </c>
      <c r="N822" s="124" t="s">
        <v>41</v>
      </c>
      <c r="P822" s="164">
        <f>O822*H822</f>
        <v>0</v>
      </c>
      <c r="Q822" s="164">
        <v>4.2999999999999999E-4</v>
      </c>
      <c r="R822" s="164">
        <f>Q822*H822</f>
        <v>7.5164000000000003E-3</v>
      </c>
      <c r="S822" s="164">
        <v>0</v>
      </c>
      <c r="T822" s="165">
        <f>S822*H822</f>
        <v>0</v>
      </c>
      <c r="AR822" s="166" t="s">
        <v>358</v>
      </c>
      <c r="AT822" s="166" t="s">
        <v>285</v>
      </c>
      <c r="AU822" s="166" t="s">
        <v>87</v>
      </c>
      <c r="AY822" s="16" t="s">
        <v>283</v>
      </c>
      <c r="BE822" s="167">
        <f>IF(N822="základná",J822,0)</f>
        <v>0</v>
      </c>
      <c r="BF822" s="167">
        <f>IF(N822="znížená",J822,0)</f>
        <v>0</v>
      </c>
      <c r="BG822" s="167">
        <f>IF(N822="zákl. prenesená",J822,0)</f>
        <v>0</v>
      </c>
      <c r="BH822" s="167">
        <f>IF(N822="zníž. prenesená",J822,0)</f>
        <v>0</v>
      </c>
      <c r="BI822" s="167">
        <f>IF(N822="nulová",J822,0)</f>
        <v>0</v>
      </c>
      <c r="BJ822" s="16" t="s">
        <v>87</v>
      </c>
      <c r="BK822" s="167">
        <f>ROUND(I822*H822,2)</f>
        <v>0</v>
      </c>
      <c r="BL822" s="16" t="s">
        <v>358</v>
      </c>
      <c r="BM822" s="166" t="s">
        <v>1435</v>
      </c>
    </row>
    <row r="823" spans="2:65" s="12" customFormat="1" ht="11.25">
      <c r="B823" s="168"/>
      <c r="D823" s="169" t="s">
        <v>291</v>
      </c>
      <c r="E823" s="170" t="s">
        <v>1</v>
      </c>
      <c r="F823" s="171" t="s">
        <v>5705</v>
      </c>
      <c r="H823" s="172">
        <v>17.48</v>
      </c>
      <c r="I823" s="173"/>
      <c r="L823" s="168"/>
      <c r="M823" s="174"/>
      <c r="T823" s="175"/>
      <c r="AT823" s="170" t="s">
        <v>291</v>
      </c>
      <c r="AU823" s="170" t="s">
        <v>87</v>
      </c>
      <c r="AV823" s="12" t="s">
        <v>87</v>
      </c>
      <c r="AW823" s="12" t="s">
        <v>31</v>
      </c>
      <c r="AX823" s="12" t="s">
        <v>82</v>
      </c>
      <c r="AY823" s="170" t="s">
        <v>283</v>
      </c>
    </row>
    <row r="824" spans="2:65" s="1" customFormat="1" ht="24.2" customHeight="1">
      <c r="B824" s="125"/>
      <c r="C824" s="189" t="s">
        <v>1650</v>
      </c>
      <c r="D824" s="189" t="s">
        <v>582</v>
      </c>
      <c r="E824" s="190" t="s">
        <v>5706</v>
      </c>
      <c r="F824" s="191" t="s">
        <v>5707</v>
      </c>
      <c r="G824" s="192" t="s">
        <v>373</v>
      </c>
      <c r="H824" s="193">
        <v>2</v>
      </c>
      <c r="I824" s="194"/>
      <c r="J824" s="195">
        <f>ROUND(I824*H824,2)</f>
        <v>0</v>
      </c>
      <c r="K824" s="196"/>
      <c r="L824" s="197"/>
      <c r="M824" s="198" t="s">
        <v>1</v>
      </c>
      <c r="N824" s="199" t="s">
        <v>41</v>
      </c>
      <c r="P824" s="164">
        <f>O824*H824</f>
        <v>0</v>
      </c>
      <c r="Q824" s="164">
        <v>9.9489999999999995E-2</v>
      </c>
      <c r="R824" s="164">
        <f>Q824*H824</f>
        <v>0.19897999999999999</v>
      </c>
      <c r="S824" s="164">
        <v>0</v>
      </c>
      <c r="T824" s="165">
        <f>S824*H824</f>
        <v>0</v>
      </c>
      <c r="AR824" s="166" t="s">
        <v>473</v>
      </c>
      <c r="AT824" s="166" t="s">
        <v>582</v>
      </c>
      <c r="AU824" s="166" t="s">
        <v>87</v>
      </c>
      <c r="AY824" s="16" t="s">
        <v>283</v>
      </c>
      <c r="BE824" s="167">
        <f>IF(N824="základná",J824,0)</f>
        <v>0</v>
      </c>
      <c r="BF824" s="167">
        <f>IF(N824="znížená",J824,0)</f>
        <v>0</v>
      </c>
      <c r="BG824" s="167">
        <f>IF(N824="zákl. prenesená",J824,0)</f>
        <v>0</v>
      </c>
      <c r="BH824" s="167">
        <f>IF(N824="zníž. prenesená",J824,0)</f>
        <v>0</v>
      </c>
      <c r="BI824" s="167">
        <f>IF(N824="nulová",J824,0)</f>
        <v>0</v>
      </c>
      <c r="BJ824" s="16" t="s">
        <v>87</v>
      </c>
      <c r="BK824" s="167">
        <f>ROUND(I824*H824,2)</f>
        <v>0</v>
      </c>
      <c r="BL824" s="16" t="s">
        <v>358</v>
      </c>
      <c r="BM824" s="166" t="s">
        <v>5708</v>
      </c>
    </row>
    <row r="825" spans="2:65" s="1" customFormat="1" ht="16.5" customHeight="1">
      <c r="B825" s="125"/>
      <c r="C825" s="155" t="s">
        <v>1662</v>
      </c>
      <c r="D825" s="155" t="s">
        <v>285</v>
      </c>
      <c r="E825" s="156" t="s">
        <v>1442</v>
      </c>
      <c r="F825" s="157" t="s">
        <v>1443</v>
      </c>
      <c r="G825" s="158" t="s">
        <v>373</v>
      </c>
      <c r="H825" s="159">
        <v>74</v>
      </c>
      <c r="I825" s="160"/>
      <c r="J825" s="161">
        <f>ROUND(I825*H825,2)</f>
        <v>0</v>
      </c>
      <c r="K825" s="162"/>
      <c r="L825" s="31"/>
      <c r="M825" s="163" t="s">
        <v>1</v>
      </c>
      <c r="N825" s="124" t="s">
        <v>41</v>
      </c>
      <c r="P825" s="164">
        <f>O825*H825</f>
        <v>0</v>
      </c>
      <c r="Q825" s="164">
        <v>0</v>
      </c>
      <c r="R825" s="164">
        <f>Q825*H825</f>
        <v>0</v>
      </c>
      <c r="S825" s="164">
        <v>0</v>
      </c>
      <c r="T825" s="165">
        <f>S825*H825</f>
        <v>0</v>
      </c>
      <c r="AR825" s="166" t="s">
        <v>358</v>
      </c>
      <c r="AT825" s="166" t="s">
        <v>285</v>
      </c>
      <c r="AU825" s="166" t="s">
        <v>87</v>
      </c>
      <c r="AY825" s="16" t="s">
        <v>283</v>
      </c>
      <c r="BE825" s="167">
        <f>IF(N825="základná",J825,0)</f>
        <v>0</v>
      </c>
      <c r="BF825" s="167">
        <f>IF(N825="znížená",J825,0)</f>
        <v>0</v>
      </c>
      <c r="BG825" s="167">
        <f>IF(N825="zákl. prenesená",J825,0)</f>
        <v>0</v>
      </c>
      <c r="BH825" s="167">
        <f>IF(N825="zníž. prenesená",J825,0)</f>
        <v>0</v>
      </c>
      <c r="BI825" s="167">
        <f>IF(N825="nulová",J825,0)</f>
        <v>0</v>
      </c>
      <c r="BJ825" s="16" t="s">
        <v>87</v>
      </c>
      <c r="BK825" s="167">
        <f>ROUND(I825*H825,2)</f>
        <v>0</v>
      </c>
      <c r="BL825" s="16" t="s">
        <v>358</v>
      </c>
      <c r="BM825" s="166" t="s">
        <v>1444</v>
      </c>
    </row>
    <row r="826" spans="2:65" s="12" customFormat="1" ht="11.25">
      <c r="B826" s="168"/>
      <c r="D826" s="169" t="s">
        <v>291</v>
      </c>
      <c r="E826" s="170" t="s">
        <v>1</v>
      </c>
      <c r="F826" s="171" t="s">
        <v>5709</v>
      </c>
      <c r="H826" s="172">
        <v>74</v>
      </c>
      <c r="I826" s="173"/>
      <c r="L826" s="168"/>
      <c r="M826" s="174"/>
      <c r="T826" s="175"/>
      <c r="AT826" s="170" t="s">
        <v>291</v>
      </c>
      <c r="AU826" s="170" t="s">
        <v>87</v>
      </c>
      <c r="AV826" s="12" t="s">
        <v>87</v>
      </c>
      <c r="AW826" s="12" t="s">
        <v>31</v>
      </c>
      <c r="AX826" s="12" t="s">
        <v>82</v>
      </c>
      <c r="AY826" s="170" t="s">
        <v>283</v>
      </c>
    </row>
    <row r="827" spans="2:65" s="1" customFormat="1" ht="24.2" customHeight="1">
      <c r="B827" s="125"/>
      <c r="C827" s="189" t="s">
        <v>1667</v>
      </c>
      <c r="D827" s="189" t="s">
        <v>582</v>
      </c>
      <c r="E827" s="190" t="s">
        <v>1447</v>
      </c>
      <c r="F827" s="191" t="s">
        <v>1448</v>
      </c>
      <c r="G827" s="192" t="s">
        <v>373</v>
      </c>
      <c r="H827" s="193">
        <v>73</v>
      </c>
      <c r="I827" s="194"/>
      <c r="J827" s="195">
        <f>ROUND(I827*H827,2)</f>
        <v>0</v>
      </c>
      <c r="K827" s="196"/>
      <c r="L827" s="197"/>
      <c r="M827" s="198" t="s">
        <v>1</v>
      </c>
      <c r="N827" s="199" t="s">
        <v>41</v>
      </c>
      <c r="P827" s="164">
        <f>O827*H827</f>
        <v>0</v>
      </c>
      <c r="Q827" s="164">
        <v>1.8799999999999999E-3</v>
      </c>
      <c r="R827" s="164">
        <f>Q827*H827</f>
        <v>0.13724</v>
      </c>
      <c r="S827" s="164">
        <v>0</v>
      </c>
      <c r="T827" s="165">
        <f>S827*H827</f>
        <v>0</v>
      </c>
      <c r="AR827" s="166" t="s">
        <v>473</v>
      </c>
      <c r="AT827" s="166" t="s">
        <v>582</v>
      </c>
      <c r="AU827" s="166" t="s">
        <v>87</v>
      </c>
      <c r="AY827" s="16" t="s">
        <v>283</v>
      </c>
      <c r="BE827" s="167">
        <f>IF(N827="základná",J827,0)</f>
        <v>0</v>
      </c>
      <c r="BF827" s="167">
        <f>IF(N827="znížená",J827,0)</f>
        <v>0</v>
      </c>
      <c r="BG827" s="167">
        <f>IF(N827="zákl. prenesená",J827,0)</f>
        <v>0</v>
      </c>
      <c r="BH827" s="167">
        <f>IF(N827="zníž. prenesená",J827,0)</f>
        <v>0</v>
      </c>
      <c r="BI827" s="167">
        <f>IF(N827="nulová",J827,0)</f>
        <v>0</v>
      </c>
      <c r="BJ827" s="16" t="s">
        <v>87</v>
      </c>
      <c r="BK827" s="167">
        <f>ROUND(I827*H827,2)</f>
        <v>0</v>
      </c>
      <c r="BL827" s="16" t="s">
        <v>358</v>
      </c>
      <c r="BM827" s="166" t="s">
        <v>1449</v>
      </c>
    </row>
    <row r="828" spans="2:65" s="1" customFormat="1" ht="16.5" customHeight="1">
      <c r="B828" s="125"/>
      <c r="C828" s="189" t="s">
        <v>1673</v>
      </c>
      <c r="D828" s="189" t="s">
        <v>582</v>
      </c>
      <c r="E828" s="190" t="s">
        <v>1451</v>
      </c>
      <c r="F828" s="191" t="s">
        <v>1452</v>
      </c>
      <c r="G828" s="192" t="s">
        <v>373</v>
      </c>
      <c r="H828" s="193">
        <v>1</v>
      </c>
      <c r="I828" s="194"/>
      <c r="J828" s="195">
        <f>ROUND(I828*H828,2)</f>
        <v>0</v>
      </c>
      <c r="K828" s="196"/>
      <c r="L828" s="197"/>
      <c r="M828" s="198" t="s">
        <v>1</v>
      </c>
      <c r="N828" s="199" t="s">
        <v>41</v>
      </c>
      <c r="P828" s="164">
        <f>O828*H828</f>
        <v>0</v>
      </c>
      <c r="Q828" s="164">
        <v>0</v>
      </c>
      <c r="R828" s="164">
        <f>Q828*H828</f>
        <v>0</v>
      </c>
      <c r="S828" s="164">
        <v>0</v>
      </c>
      <c r="T828" s="165">
        <f>S828*H828</f>
        <v>0</v>
      </c>
      <c r="AR828" s="166" t="s">
        <v>473</v>
      </c>
      <c r="AT828" s="166" t="s">
        <v>582</v>
      </c>
      <c r="AU828" s="166" t="s">
        <v>87</v>
      </c>
      <c r="AY828" s="16" t="s">
        <v>283</v>
      </c>
      <c r="BE828" s="167">
        <f>IF(N828="základná",J828,0)</f>
        <v>0</v>
      </c>
      <c r="BF828" s="167">
        <f>IF(N828="znížená",J828,0)</f>
        <v>0</v>
      </c>
      <c r="BG828" s="167">
        <f>IF(N828="zákl. prenesená",J828,0)</f>
        <v>0</v>
      </c>
      <c r="BH828" s="167">
        <f>IF(N828="zníž. prenesená",J828,0)</f>
        <v>0</v>
      </c>
      <c r="BI828" s="167">
        <f>IF(N828="nulová",J828,0)</f>
        <v>0</v>
      </c>
      <c r="BJ828" s="16" t="s">
        <v>87</v>
      </c>
      <c r="BK828" s="167">
        <f>ROUND(I828*H828,2)</f>
        <v>0</v>
      </c>
      <c r="BL828" s="16" t="s">
        <v>358</v>
      </c>
      <c r="BM828" s="166" t="s">
        <v>1453</v>
      </c>
    </row>
    <row r="829" spans="2:65" s="1" customFormat="1" ht="24.2" customHeight="1">
      <c r="B829" s="125"/>
      <c r="C829" s="155" t="s">
        <v>1680</v>
      </c>
      <c r="D829" s="155" t="s">
        <v>285</v>
      </c>
      <c r="E829" s="156" t="s">
        <v>1463</v>
      </c>
      <c r="F829" s="157" t="s">
        <v>1464</v>
      </c>
      <c r="G829" s="158" t="s">
        <v>288</v>
      </c>
      <c r="H829" s="159">
        <v>137.35</v>
      </c>
      <c r="I829" s="160"/>
      <c r="J829" s="161">
        <f>ROUND(I829*H829,2)</f>
        <v>0</v>
      </c>
      <c r="K829" s="162"/>
      <c r="L829" s="31"/>
      <c r="M829" s="163" t="s">
        <v>1</v>
      </c>
      <c r="N829" s="124" t="s">
        <v>41</v>
      </c>
      <c r="P829" s="164">
        <f>O829*H829</f>
        <v>0</v>
      </c>
      <c r="Q829" s="164">
        <v>1E-4</v>
      </c>
      <c r="R829" s="164">
        <f>Q829*H829</f>
        <v>1.3735000000000001E-2</v>
      </c>
      <c r="S829" s="164">
        <v>0</v>
      </c>
      <c r="T829" s="165">
        <f>S829*H829</f>
        <v>0</v>
      </c>
      <c r="AR829" s="166" t="s">
        <v>358</v>
      </c>
      <c r="AT829" s="166" t="s">
        <v>285</v>
      </c>
      <c r="AU829" s="166" t="s">
        <v>87</v>
      </c>
      <c r="AY829" s="16" t="s">
        <v>283</v>
      </c>
      <c r="BE829" s="167">
        <f>IF(N829="základná",J829,0)</f>
        <v>0</v>
      </c>
      <c r="BF829" s="167">
        <f>IF(N829="znížená",J829,0)</f>
        <v>0</v>
      </c>
      <c r="BG829" s="167">
        <f>IF(N829="zákl. prenesená",J829,0)</f>
        <v>0</v>
      </c>
      <c r="BH829" s="167">
        <f>IF(N829="zníž. prenesená",J829,0)</f>
        <v>0</v>
      </c>
      <c r="BI829" s="167">
        <f>IF(N829="nulová",J829,0)</f>
        <v>0</v>
      </c>
      <c r="BJ829" s="16" t="s">
        <v>87</v>
      </c>
      <c r="BK829" s="167">
        <f>ROUND(I829*H829,2)</f>
        <v>0</v>
      </c>
      <c r="BL829" s="16" t="s">
        <v>358</v>
      </c>
      <c r="BM829" s="166" t="s">
        <v>1465</v>
      </c>
    </row>
    <row r="830" spans="2:65" s="12" customFormat="1" ht="11.25">
      <c r="B830" s="168"/>
      <c r="D830" s="169" t="s">
        <v>291</v>
      </c>
      <c r="E830" s="170" t="s">
        <v>1</v>
      </c>
      <c r="F830" s="171" t="s">
        <v>5710</v>
      </c>
      <c r="H830" s="172">
        <v>137.35</v>
      </c>
      <c r="I830" s="173"/>
      <c r="L830" s="168"/>
      <c r="M830" s="174"/>
      <c r="T830" s="175"/>
      <c r="AT830" s="170" t="s">
        <v>291</v>
      </c>
      <c r="AU830" s="170" t="s">
        <v>87</v>
      </c>
      <c r="AV830" s="12" t="s">
        <v>87</v>
      </c>
      <c r="AW830" s="12" t="s">
        <v>31</v>
      </c>
      <c r="AX830" s="12" t="s">
        <v>82</v>
      </c>
      <c r="AY830" s="170" t="s">
        <v>283</v>
      </c>
    </row>
    <row r="831" spans="2:65" s="1" customFormat="1" ht="16.5" customHeight="1">
      <c r="B831" s="125"/>
      <c r="C831" s="189" t="s">
        <v>1694</v>
      </c>
      <c r="D831" s="189" t="s">
        <v>582</v>
      </c>
      <c r="E831" s="190" t="s">
        <v>1471</v>
      </c>
      <c r="F831" s="191" t="s">
        <v>1472</v>
      </c>
      <c r="G831" s="192" t="s">
        <v>373</v>
      </c>
      <c r="H831" s="193">
        <v>137.35</v>
      </c>
      <c r="I831" s="194"/>
      <c r="J831" s="195">
        <f>ROUND(I831*H831,2)</f>
        <v>0</v>
      </c>
      <c r="K831" s="196"/>
      <c r="L831" s="197"/>
      <c r="M831" s="198" t="s">
        <v>1</v>
      </c>
      <c r="N831" s="199" t="s">
        <v>41</v>
      </c>
      <c r="P831" s="164">
        <f>O831*H831</f>
        <v>0</v>
      </c>
      <c r="Q831" s="164">
        <v>4.0000000000000002E-4</v>
      </c>
      <c r="R831" s="164">
        <f>Q831*H831</f>
        <v>5.4940000000000003E-2</v>
      </c>
      <c r="S831" s="164">
        <v>0</v>
      </c>
      <c r="T831" s="165">
        <f>S831*H831</f>
        <v>0</v>
      </c>
      <c r="AR831" s="166" t="s">
        <v>473</v>
      </c>
      <c r="AT831" s="166" t="s">
        <v>582</v>
      </c>
      <c r="AU831" s="166" t="s">
        <v>87</v>
      </c>
      <c r="AY831" s="16" t="s">
        <v>283</v>
      </c>
      <c r="BE831" s="167">
        <f>IF(N831="základná",J831,0)</f>
        <v>0</v>
      </c>
      <c r="BF831" s="167">
        <f>IF(N831="znížená",J831,0)</f>
        <v>0</v>
      </c>
      <c r="BG831" s="167">
        <f>IF(N831="zákl. prenesená",J831,0)</f>
        <v>0</v>
      </c>
      <c r="BH831" s="167">
        <f>IF(N831="zníž. prenesená",J831,0)</f>
        <v>0</v>
      </c>
      <c r="BI831" s="167">
        <f>IF(N831="nulová",J831,0)</f>
        <v>0</v>
      </c>
      <c r="BJ831" s="16" t="s">
        <v>87</v>
      </c>
      <c r="BK831" s="167">
        <f>ROUND(I831*H831,2)</f>
        <v>0</v>
      </c>
      <c r="BL831" s="16" t="s">
        <v>358</v>
      </c>
      <c r="BM831" s="166" t="s">
        <v>1473</v>
      </c>
    </row>
    <row r="832" spans="2:65" s="1" customFormat="1" ht="24.2" customHeight="1">
      <c r="B832" s="125"/>
      <c r="C832" s="155" t="s">
        <v>1698</v>
      </c>
      <c r="D832" s="155" t="s">
        <v>285</v>
      </c>
      <c r="E832" s="156" t="s">
        <v>5711</v>
      </c>
      <c r="F832" s="157" t="s">
        <v>5712</v>
      </c>
      <c r="G832" s="158" t="s">
        <v>1486</v>
      </c>
      <c r="H832" s="159">
        <v>40.43</v>
      </c>
      <c r="I832" s="160"/>
      <c r="J832" s="161">
        <f>ROUND(I832*H832,2)</f>
        <v>0</v>
      </c>
      <c r="K832" s="162"/>
      <c r="L832" s="31"/>
      <c r="M832" s="163" t="s">
        <v>1</v>
      </c>
      <c r="N832" s="124" t="s">
        <v>41</v>
      </c>
      <c r="P832" s="164">
        <f>O832*H832</f>
        <v>0</v>
      </c>
      <c r="Q832" s="164">
        <v>5.1499999999999998E-5</v>
      </c>
      <c r="R832" s="164">
        <f>Q832*H832</f>
        <v>2.0821450000000001E-3</v>
      </c>
      <c r="S832" s="164">
        <v>0</v>
      </c>
      <c r="T832" s="165">
        <f>S832*H832</f>
        <v>0</v>
      </c>
      <c r="AR832" s="166" t="s">
        <v>358</v>
      </c>
      <c r="AT832" s="166" t="s">
        <v>285</v>
      </c>
      <c r="AU832" s="166" t="s">
        <v>87</v>
      </c>
      <c r="AY832" s="16" t="s">
        <v>283</v>
      </c>
      <c r="BE832" s="167">
        <f>IF(N832="základná",J832,0)</f>
        <v>0</v>
      </c>
      <c r="BF832" s="167">
        <f>IF(N832="znížená",J832,0)</f>
        <v>0</v>
      </c>
      <c r="BG832" s="167">
        <f>IF(N832="zákl. prenesená",J832,0)</f>
        <v>0</v>
      </c>
      <c r="BH832" s="167">
        <f>IF(N832="zníž. prenesená",J832,0)</f>
        <v>0</v>
      </c>
      <c r="BI832" s="167">
        <f>IF(N832="nulová",J832,0)</f>
        <v>0</v>
      </c>
      <c r="BJ832" s="16" t="s">
        <v>87</v>
      </c>
      <c r="BK832" s="167">
        <f>ROUND(I832*H832,2)</f>
        <v>0</v>
      </c>
      <c r="BL832" s="16" t="s">
        <v>358</v>
      </c>
      <c r="BM832" s="166" t="s">
        <v>5713</v>
      </c>
    </row>
    <row r="833" spans="2:65" s="1" customFormat="1" ht="24.2" customHeight="1">
      <c r="B833" s="125"/>
      <c r="C833" s="189" t="s">
        <v>1710</v>
      </c>
      <c r="D833" s="189" t="s">
        <v>582</v>
      </c>
      <c r="E833" s="190" t="s">
        <v>5714</v>
      </c>
      <c r="F833" s="191" t="s">
        <v>5715</v>
      </c>
      <c r="G833" s="192" t="s">
        <v>1486</v>
      </c>
      <c r="H833" s="193">
        <v>40.43</v>
      </c>
      <c r="I833" s="194"/>
      <c r="J833" s="195">
        <f>ROUND(I833*H833,2)</f>
        <v>0</v>
      </c>
      <c r="K833" s="196"/>
      <c r="L833" s="197"/>
      <c r="M833" s="198" t="s">
        <v>1</v>
      </c>
      <c r="N833" s="199" t="s">
        <v>41</v>
      </c>
      <c r="P833" s="164">
        <f>O833*H833</f>
        <v>0</v>
      </c>
      <c r="Q833" s="164">
        <v>1</v>
      </c>
      <c r="R833" s="164">
        <f>Q833*H833</f>
        <v>40.43</v>
      </c>
      <c r="S833" s="164">
        <v>0</v>
      </c>
      <c r="T833" s="165">
        <f>S833*H833</f>
        <v>0</v>
      </c>
      <c r="AR833" s="166" t="s">
        <v>473</v>
      </c>
      <c r="AT833" s="166" t="s">
        <v>582</v>
      </c>
      <c r="AU833" s="166" t="s">
        <v>87</v>
      </c>
      <c r="AY833" s="16" t="s">
        <v>283</v>
      </c>
      <c r="BE833" s="167">
        <f>IF(N833="základná",J833,0)</f>
        <v>0</v>
      </c>
      <c r="BF833" s="167">
        <f>IF(N833="znížená",J833,0)</f>
        <v>0</v>
      </c>
      <c r="BG833" s="167">
        <f>IF(N833="zákl. prenesená",J833,0)</f>
        <v>0</v>
      </c>
      <c r="BH833" s="167">
        <f>IF(N833="zníž. prenesená",J833,0)</f>
        <v>0</v>
      </c>
      <c r="BI833" s="167">
        <f>IF(N833="nulová",J833,0)</f>
        <v>0</v>
      </c>
      <c r="BJ833" s="16" t="s">
        <v>87</v>
      </c>
      <c r="BK833" s="167">
        <f>ROUND(I833*H833,2)</f>
        <v>0</v>
      </c>
      <c r="BL833" s="16" t="s">
        <v>358</v>
      </c>
      <c r="BM833" s="166" t="s">
        <v>5716</v>
      </c>
    </row>
    <row r="834" spans="2:65" s="1" customFormat="1" ht="24.2" customHeight="1">
      <c r="B834" s="125"/>
      <c r="C834" s="155" t="s">
        <v>1721</v>
      </c>
      <c r="D834" s="155" t="s">
        <v>285</v>
      </c>
      <c r="E834" s="156" t="s">
        <v>5717</v>
      </c>
      <c r="F834" s="157" t="s">
        <v>5718</v>
      </c>
      <c r="G834" s="158" t="s">
        <v>1486</v>
      </c>
      <c r="H834" s="159">
        <v>270.8</v>
      </c>
      <c r="I834" s="160"/>
      <c r="J834" s="161">
        <f>ROUND(I834*H834,2)</f>
        <v>0</v>
      </c>
      <c r="K834" s="162"/>
      <c r="L834" s="31"/>
      <c r="M834" s="163" t="s">
        <v>1</v>
      </c>
      <c r="N834" s="124" t="s">
        <v>41</v>
      </c>
      <c r="P834" s="164">
        <f>O834*H834</f>
        <v>0</v>
      </c>
      <c r="Q834" s="164">
        <v>4.897E-5</v>
      </c>
      <c r="R834" s="164">
        <f>Q834*H834</f>
        <v>1.3261076E-2</v>
      </c>
      <c r="S834" s="164">
        <v>0</v>
      </c>
      <c r="T834" s="165">
        <f>S834*H834</f>
        <v>0</v>
      </c>
      <c r="AR834" s="166" t="s">
        <v>358</v>
      </c>
      <c r="AT834" s="166" t="s">
        <v>285</v>
      </c>
      <c r="AU834" s="166" t="s">
        <v>87</v>
      </c>
      <c r="AY834" s="16" t="s">
        <v>283</v>
      </c>
      <c r="BE834" s="167">
        <f>IF(N834="základná",J834,0)</f>
        <v>0</v>
      </c>
      <c r="BF834" s="167">
        <f>IF(N834="znížená",J834,0)</f>
        <v>0</v>
      </c>
      <c r="BG834" s="167">
        <f>IF(N834="zákl. prenesená",J834,0)</f>
        <v>0</v>
      </c>
      <c r="BH834" s="167">
        <f>IF(N834="zníž. prenesená",J834,0)</f>
        <v>0</v>
      </c>
      <c r="BI834" s="167">
        <f>IF(N834="nulová",J834,0)</f>
        <v>0</v>
      </c>
      <c r="BJ834" s="16" t="s">
        <v>87</v>
      </c>
      <c r="BK834" s="167">
        <f>ROUND(I834*H834,2)</f>
        <v>0</v>
      </c>
      <c r="BL834" s="16" t="s">
        <v>358</v>
      </c>
      <c r="BM834" s="166" t="s">
        <v>5719</v>
      </c>
    </row>
    <row r="835" spans="2:65" s="12" customFormat="1" ht="11.25">
      <c r="B835" s="168"/>
      <c r="D835" s="169" t="s">
        <v>291</v>
      </c>
      <c r="E835" s="170" t="s">
        <v>1</v>
      </c>
      <c r="F835" s="171" t="s">
        <v>5720</v>
      </c>
      <c r="H835" s="172">
        <v>270.8</v>
      </c>
      <c r="I835" s="173"/>
      <c r="L835" s="168"/>
      <c r="M835" s="174"/>
      <c r="T835" s="175"/>
      <c r="AT835" s="170" t="s">
        <v>291</v>
      </c>
      <c r="AU835" s="170" t="s">
        <v>87</v>
      </c>
      <c r="AV835" s="12" t="s">
        <v>87</v>
      </c>
      <c r="AW835" s="12" t="s">
        <v>31</v>
      </c>
      <c r="AX835" s="12" t="s">
        <v>82</v>
      </c>
      <c r="AY835" s="170" t="s">
        <v>283</v>
      </c>
    </row>
    <row r="836" spans="2:65" s="1" customFormat="1" ht="24.2" customHeight="1">
      <c r="B836" s="125"/>
      <c r="C836" s="189" t="s">
        <v>1728</v>
      </c>
      <c r="D836" s="189" t="s">
        <v>582</v>
      </c>
      <c r="E836" s="190" t="s">
        <v>5721</v>
      </c>
      <c r="F836" s="191" t="s">
        <v>5722</v>
      </c>
      <c r="G836" s="192" t="s">
        <v>1486</v>
      </c>
      <c r="H836" s="193">
        <v>270.8</v>
      </c>
      <c r="I836" s="194"/>
      <c r="J836" s="195">
        <f>ROUND(I836*H836,2)</f>
        <v>0</v>
      </c>
      <c r="K836" s="196"/>
      <c r="L836" s="197"/>
      <c r="M836" s="198" t="s">
        <v>1</v>
      </c>
      <c r="N836" s="199" t="s">
        <v>41</v>
      </c>
      <c r="P836" s="164">
        <f>O836*H836</f>
        <v>0</v>
      </c>
      <c r="Q836" s="164">
        <v>1</v>
      </c>
      <c r="R836" s="164">
        <f>Q836*H836</f>
        <v>270.8</v>
      </c>
      <c r="S836" s="164">
        <v>0</v>
      </c>
      <c r="T836" s="165">
        <f>S836*H836</f>
        <v>0</v>
      </c>
      <c r="AR836" s="166" t="s">
        <v>473</v>
      </c>
      <c r="AT836" s="166" t="s">
        <v>582</v>
      </c>
      <c r="AU836" s="166" t="s">
        <v>87</v>
      </c>
      <c r="AY836" s="16" t="s">
        <v>283</v>
      </c>
      <c r="BE836" s="167">
        <f>IF(N836="základná",J836,0)</f>
        <v>0</v>
      </c>
      <c r="BF836" s="167">
        <f>IF(N836="znížená",J836,0)</f>
        <v>0</v>
      </c>
      <c r="BG836" s="167">
        <f>IF(N836="zákl. prenesená",J836,0)</f>
        <v>0</v>
      </c>
      <c r="BH836" s="167">
        <f>IF(N836="zníž. prenesená",J836,0)</f>
        <v>0</v>
      </c>
      <c r="BI836" s="167">
        <f>IF(N836="nulová",J836,0)</f>
        <v>0</v>
      </c>
      <c r="BJ836" s="16" t="s">
        <v>87</v>
      </c>
      <c r="BK836" s="167">
        <f>ROUND(I836*H836,2)</f>
        <v>0</v>
      </c>
      <c r="BL836" s="16" t="s">
        <v>358</v>
      </c>
      <c r="BM836" s="166" t="s">
        <v>5723</v>
      </c>
    </row>
    <row r="837" spans="2:65" s="1" customFormat="1" ht="16.5" customHeight="1">
      <c r="B837" s="125"/>
      <c r="C837" s="155" t="s">
        <v>1734</v>
      </c>
      <c r="D837" s="155" t="s">
        <v>285</v>
      </c>
      <c r="E837" s="156" t="s">
        <v>1484</v>
      </c>
      <c r="F837" s="157" t="s">
        <v>1485</v>
      </c>
      <c r="G837" s="158" t="s">
        <v>1486</v>
      </c>
      <c r="H837" s="159">
        <v>623.01</v>
      </c>
      <c r="I837" s="160"/>
      <c r="J837" s="161">
        <f>ROUND(I837*H837,2)</f>
        <v>0</v>
      </c>
      <c r="K837" s="162"/>
      <c r="L837" s="31"/>
      <c r="M837" s="163" t="s">
        <v>1</v>
      </c>
      <c r="N837" s="124" t="s">
        <v>41</v>
      </c>
      <c r="P837" s="164">
        <f>O837*H837</f>
        <v>0</v>
      </c>
      <c r="Q837" s="164">
        <v>0</v>
      </c>
      <c r="R837" s="164">
        <f>Q837*H837</f>
        <v>0</v>
      </c>
      <c r="S837" s="164">
        <v>0</v>
      </c>
      <c r="T837" s="165">
        <f>S837*H837</f>
        <v>0</v>
      </c>
      <c r="AR837" s="166" t="s">
        <v>358</v>
      </c>
      <c r="AT837" s="166" t="s">
        <v>285</v>
      </c>
      <c r="AU837" s="166" t="s">
        <v>87</v>
      </c>
      <c r="AY837" s="16" t="s">
        <v>283</v>
      </c>
      <c r="BE837" s="167">
        <f>IF(N837="základná",J837,0)</f>
        <v>0</v>
      </c>
      <c r="BF837" s="167">
        <f>IF(N837="znížená",J837,0)</f>
        <v>0</v>
      </c>
      <c r="BG837" s="167">
        <f>IF(N837="zákl. prenesená",J837,0)</f>
        <v>0</v>
      </c>
      <c r="BH837" s="167">
        <f>IF(N837="zníž. prenesená",J837,0)</f>
        <v>0</v>
      </c>
      <c r="BI837" s="167">
        <f>IF(N837="nulová",J837,0)</f>
        <v>0</v>
      </c>
      <c r="BJ837" s="16" t="s">
        <v>87</v>
      </c>
      <c r="BK837" s="167">
        <f>ROUND(I837*H837,2)</f>
        <v>0</v>
      </c>
      <c r="BL837" s="16" t="s">
        <v>358</v>
      </c>
      <c r="BM837" s="166" t="s">
        <v>1487</v>
      </c>
    </row>
    <row r="838" spans="2:65" s="12" customFormat="1" ht="11.25">
      <c r="B838" s="168"/>
      <c r="D838" s="169" t="s">
        <v>291</v>
      </c>
      <c r="E838" s="170" t="s">
        <v>1</v>
      </c>
      <c r="F838" s="171" t="s">
        <v>5724</v>
      </c>
      <c r="H838" s="172">
        <v>623.01</v>
      </c>
      <c r="I838" s="173"/>
      <c r="L838" s="168"/>
      <c r="M838" s="174"/>
      <c r="T838" s="175"/>
      <c r="AT838" s="170" t="s">
        <v>291</v>
      </c>
      <c r="AU838" s="170" t="s">
        <v>87</v>
      </c>
      <c r="AV838" s="12" t="s">
        <v>87</v>
      </c>
      <c r="AW838" s="12" t="s">
        <v>31</v>
      </c>
      <c r="AX838" s="12" t="s">
        <v>82</v>
      </c>
      <c r="AY838" s="170" t="s">
        <v>283</v>
      </c>
    </row>
    <row r="839" spans="2:65" s="1" customFormat="1" ht="24.2" customHeight="1">
      <c r="B839" s="125"/>
      <c r="C839" s="155" t="s">
        <v>1739</v>
      </c>
      <c r="D839" s="155" t="s">
        <v>285</v>
      </c>
      <c r="E839" s="156" t="s">
        <v>4031</v>
      </c>
      <c r="F839" s="157" t="s">
        <v>5725</v>
      </c>
      <c r="G839" s="158" t="s">
        <v>1486</v>
      </c>
      <c r="H839" s="159">
        <v>27.78</v>
      </c>
      <c r="I839" s="160"/>
      <c r="J839" s="161">
        <f>ROUND(I839*H839,2)</f>
        <v>0</v>
      </c>
      <c r="K839" s="162"/>
      <c r="L839" s="31"/>
      <c r="M839" s="163" t="s">
        <v>1</v>
      </c>
      <c r="N839" s="124" t="s">
        <v>41</v>
      </c>
      <c r="P839" s="164">
        <f>O839*H839</f>
        <v>0</v>
      </c>
      <c r="Q839" s="164">
        <v>0</v>
      </c>
      <c r="R839" s="164">
        <f>Q839*H839</f>
        <v>0</v>
      </c>
      <c r="S839" s="164">
        <v>0</v>
      </c>
      <c r="T839" s="165">
        <f>S839*H839</f>
        <v>0</v>
      </c>
      <c r="AR839" s="166" t="s">
        <v>358</v>
      </c>
      <c r="AT839" s="166" t="s">
        <v>285</v>
      </c>
      <c r="AU839" s="166" t="s">
        <v>87</v>
      </c>
      <c r="AY839" s="16" t="s">
        <v>283</v>
      </c>
      <c r="BE839" s="167">
        <f>IF(N839="základná",J839,0)</f>
        <v>0</v>
      </c>
      <c r="BF839" s="167">
        <f>IF(N839="znížená",J839,0)</f>
        <v>0</v>
      </c>
      <c r="BG839" s="167">
        <f>IF(N839="zákl. prenesená",J839,0)</f>
        <v>0</v>
      </c>
      <c r="BH839" s="167">
        <f>IF(N839="zníž. prenesená",J839,0)</f>
        <v>0</v>
      </c>
      <c r="BI839" s="167">
        <f>IF(N839="nulová",J839,0)</f>
        <v>0</v>
      </c>
      <c r="BJ839" s="16" t="s">
        <v>87</v>
      </c>
      <c r="BK839" s="167">
        <f>ROUND(I839*H839,2)</f>
        <v>0</v>
      </c>
      <c r="BL839" s="16" t="s">
        <v>358</v>
      </c>
      <c r="BM839" s="166" t="s">
        <v>5726</v>
      </c>
    </row>
    <row r="840" spans="2:65" s="1" customFormat="1" ht="33" customHeight="1">
      <c r="B840" s="125"/>
      <c r="C840" s="155" t="s">
        <v>1746</v>
      </c>
      <c r="D840" s="155" t="s">
        <v>285</v>
      </c>
      <c r="E840" s="156" t="s">
        <v>5727</v>
      </c>
      <c r="F840" s="157" t="s">
        <v>5728</v>
      </c>
      <c r="G840" s="158" t="s">
        <v>1486</v>
      </c>
      <c r="H840" s="159">
        <v>311.23</v>
      </c>
      <c r="I840" s="160"/>
      <c r="J840" s="161">
        <f>ROUND(I840*H840,2)</f>
        <v>0</v>
      </c>
      <c r="K840" s="162"/>
      <c r="L840" s="31"/>
      <c r="M840" s="163" t="s">
        <v>1</v>
      </c>
      <c r="N840" s="124" t="s">
        <v>41</v>
      </c>
      <c r="P840" s="164">
        <f>O840*H840</f>
        <v>0</v>
      </c>
      <c r="Q840" s="164">
        <v>0</v>
      </c>
      <c r="R840" s="164">
        <f>Q840*H840</f>
        <v>0</v>
      </c>
      <c r="S840" s="164">
        <v>0</v>
      </c>
      <c r="T840" s="165">
        <f>S840*H840</f>
        <v>0</v>
      </c>
      <c r="AR840" s="166" t="s">
        <v>358</v>
      </c>
      <c r="AT840" s="166" t="s">
        <v>285</v>
      </c>
      <c r="AU840" s="166" t="s">
        <v>87</v>
      </c>
      <c r="AY840" s="16" t="s">
        <v>283</v>
      </c>
      <c r="BE840" s="167">
        <f>IF(N840="základná",J840,0)</f>
        <v>0</v>
      </c>
      <c r="BF840" s="167">
        <f>IF(N840="znížená",J840,0)</f>
        <v>0</v>
      </c>
      <c r="BG840" s="167">
        <f>IF(N840="zákl. prenesená",J840,0)</f>
        <v>0</v>
      </c>
      <c r="BH840" s="167">
        <f>IF(N840="zníž. prenesená",J840,0)</f>
        <v>0</v>
      </c>
      <c r="BI840" s="167">
        <f>IF(N840="nulová",J840,0)</f>
        <v>0</v>
      </c>
      <c r="BJ840" s="16" t="s">
        <v>87</v>
      </c>
      <c r="BK840" s="167">
        <f>ROUND(I840*H840,2)</f>
        <v>0</v>
      </c>
      <c r="BL840" s="16" t="s">
        <v>358</v>
      </c>
      <c r="BM840" s="166" t="s">
        <v>5729</v>
      </c>
    </row>
    <row r="841" spans="2:65" s="12" customFormat="1" ht="11.25">
      <c r="B841" s="168"/>
      <c r="D841" s="169" t="s">
        <v>291</v>
      </c>
      <c r="E841" s="170" t="s">
        <v>1</v>
      </c>
      <c r="F841" s="171" t="s">
        <v>5730</v>
      </c>
      <c r="H841" s="172">
        <v>311.23</v>
      </c>
      <c r="I841" s="173"/>
      <c r="L841" s="168"/>
      <c r="M841" s="174"/>
      <c r="T841" s="175"/>
      <c r="AT841" s="170" t="s">
        <v>291</v>
      </c>
      <c r="AU841" s="170" t="s">
        <v>87</v>
      </c>
      <c r="AV841" s="12" t="s">
        <v>87</v>
      </c>
      <c r="AW841" s="12" t="s">
        <v>31</v>
      </c>
      <c r="AX841" s="12" t="s">
        <v>75</v>
      </c>
      <c r="AY841" s="170" t="s">
        <v>283</v>
      </c>
    </row>
    <row r="842" spans="2:65" s="13" customFormat="1" ht="11.25">
      <c r="B842" s="176"/>
      <c r="D842" s="169" t="s">
        <v>291</v>
      </c>
      <c r="E842" s="177" t="s">
        <v>1</v>
      </c>
      <c r="F842" s="178" t="s">
        <v>293</v>
      </c>
      <c r="H842" s="179">
        <v>311.23</v>
      </c>
      <c r="I842" s="180"/>
      <c r="L842" s="176"/>
      <c r="M842" s="181"/>
      <c r="T842" s="182"/>
      <c r="AT842" s="177" t="s">
        <v>291</v>
      </c>
      <c r="AU842" s="177" t="s">
        <v>87</v>
      </c>
      <c r="AV842" s="13" t="s">
        <v>289</v>
      </c>
      <c r="AW842" s="13" t="s">
        <v>31</v>
      </c>
      <c r="AX842" s="13" t="s">
        <v>82</v>
      </c>
      <c r="AY842" s="177" t="s">
        <v>283</v>
      </c>
    </row>
    <row r="843" spans="2:65" s="1" customFormat="1" ht="37.9" customHeight="1">
      <c r="B843" s="125"/>
      <c r="C843" s="155" t="s">
        <v>3024</v>
      </c>
      <c r="D843" s="155" t="s">
        <v>285</v>
      </c>
      <c r="E843" s="156" t="s">
        <v>2632</v>
      </c>
      <c r="F843" s="157" t="s">
        <v>5731</v>
      </c>
      <c r="G843" s="158" t="s">
        <v>1486</v>
      </c>
      <c r="H843" s="159">
        <v>559.79999999999995</v>
      </c>
      <c r="I843" s="160"/>
      <c r="J843" s="161">
        <f>ROUND(I843*H843,2)</f>
        <v>0</v>
      </c>
      <c r="K843" s="162"/>
      <c r="L843" s="31"/>
      <c r="M843" s="163" t="s">
        <v>1</v>
      </c>
      <c r="N843" s="124" t="s">
        <v>41</v>
      </c>
      <c r="P843" s="164">
        <f>O843*H843</f>
        <v>0</v>
      </c>
      <c r="Q843" s="164">
        <v>4.5899999999999998E-5</v>
      </c>
      <c r="R843" s="164">
        <f>Q843*H843</f>
        <v>2.5694819999999997E-2</v>
      </c>
      <c r="S843" s="164">
        <v>1E-3</v>
      </c>
      <c r="T843" s="165">
        <f>S843*H843</f>
        <v>0.55979999999999996</v>
      </c>
      <c r="AR843" s="166" t="s">
        <v>358</v>
      </c>
      <c r="AT843" s="166" t="s">
        <v>285</v>
      </c>
      <c r="AU843" s="166" t="s">
        <v>87</v>
      </c>
      <c r="AY843" s="16" t="s">
        <v>283</v>
      </c>
      <c r="BE843" s="167">
        <f>IF(N843="základná",J843,0)</f>
        <v>0</v>
      </c>
      <c r="BF843" s="167">
        <f>IF(N843="znížená",J843,0)</f>
        <v>0</v>
      </c>
      <c r="BG843" s="167">
        <f>IF(N843="zákl. prenesená",J843,0)</f>
        <v>0</v>
      </c>
      <c r="BH843" s="167">
        <f>IF(N843="zníž. prenesená",J843,0)</f>
        <v>0</v>
      </c>
      <c r="BI843" s="167">
        <f>IF(N843="nulová",J843,0)</f>
        <v>0</v>
      </c>
      <c r="BJ843" s="16" t="s">
        <v>87</v>
      </c>
      <c r="BK843" s="167">
        <f>ROUND(I843*H843,2)</f>
        <v>0</v>
      </c>
      <c r="BL843" s="16" t="s">
        <v>358</v>
      </c>
      <c r="BM843" s="166" t="s">
        <v>5732</v>
      </c>
    </row>
    <row r="844" spans="2:65" s="12" customFormat="1" ht="11.25">
      <c r="B844" s="168"/>
      <c r="D844" s="169" t="s">
        <v>291</v>
      </c>
      <c r="E844" s="170" t="s">
        <v>1</v>
      </c>
      <c r="F844" s="171" t="s">
        <v>5733</v>
      </c>
      <c r="H844" s="172">
        <v>559.79999999999995</v>
      </c>
      <c r="I844" s="173"/>
      <c r="L844" s="168"/>
      <c r="M844" s="174"/>
      <c r="T844" s="175"/>
      <c r="AT844" s="170" t="s">
        <v>291</v>
      </c>
      <c r="AU844" s="170" t="s">
        <v>87</v>
      </c>
      <c r="AV844" s="12" t="s">
        <v>87</v>
      </c>
      <c r="AW844" s="12" t="s">
        <v>31</v>
      </c>
      <c r="AX844" s="12" t="s">
        <v>82</v>
      </c>
      <c r="AY844" s="170" t="s">
        <v>283</v>
      </c>
    </row>
    <row r="845" spans="2:65" s="1" customFormat="1" ht="24.2" customHeight="1">
      <c r="B845" s="125"/>
      <c r="C845" s="155" t="s">
        <v>5734</v>
      </c>
      <c r="D845" s="155" t="s">
        <v>285</v>
      </c>
      <c r="E845" s="156" t="s">
        <v>1490</v>
      </c>
      <c r="F845" s="157" t="s">
        <v>1491</v>
      </c>
      <c r="G845" s="158" t="s">
        <v>954</v>
      </c>
      <c r="H845" s="200"/>
      <c r="I845" s="160"/>
      <c r="J845" s="161">
        <f>ROUND(I845*H845,2)</f>
        <v>0</v>
      </c>
      <c r="K845" s="162"/>
      <c r="L845" s="31"/>
      <c r="M845" s="163" t="s">
        <v>1</v>
      </c>
      <c r="N845" s="124" t="s">
        <v>41</v>
      </c>
      <c r="P845" s="164">
        <f>O845*H845</f>
        <v>0</v>
      </c>
      <c r="Q845" s="164">
        <v>0</v>
      </c>
      <c r="R845" s="164">
        <f>Q845*H845</f>
        <v>0</v>
      </c>
      <c r="S845" s="164">
        <v>0</v>
      </c>
      <c r="T845" s="165">
        <f>S845*H845</f>
        <v>0</v>
      </c>
      <c r="AR845" s="166" t="s">
        <v>358</v>
      </c>
      <c r="AT845" s="166" t="s">
        <v>285</v>
      </c>
      <c r="AU845" s="166" t="s">
        <v>87</v>
      </c>
      <c r="AY845" s="16" t="s">
        <v>283</v>
      </c>
      <c r="BE845" s="167">
        <f>IF(N845="základná",J845,0)</f>
        <v>0</v>
      </c>
      <c r="BF845" s="167">
        <f>IF(N845="znížená",J845,0)</f>
        <v>0</v>
      </c>
      <c r="BG845" s="167">
        <f>IF(N845="zákl. prenesená",J845,0)</f>
        <v>0</v>
      </c>
      <c r="BH845" s="167">
        <f>IF(N845="zníž. prenesená",J845,0)</f>
        <v>0</v>
      </c>
      <c r="BI845" s="167">
        <f>IF(N845="nulová",J845,0)</f>
        <v>0</v>
      </c>
      <c r="BJ845" s="16" t="s">
        <v>87</v>
      </c>
      <c r="BK845" s="167">
        <f>ROUND(I845*H845,2)</f>
        <v>0</v>
      </c>
      <c r="BL845" s="16" t="s">
        <v>358</v>
      </c>
      <c r="BM845" s="166" t="s">
        <v>1492</v>
      </c>
    </row>
    <row r="846" spans="2:65" s="11" customFormat="1" ht="20.85" customHeight="1">
      <c r="B846" s="143"/>
      <c r="D846" s="144" t="s">
        <v>74</v>
      </c>
      <c r="E846" s="153" t="s">
        <v>1493</v>
      </c>
      <c r="F846" s="153" t="s">
        <v>1494</v>
      </c>
      <c r="I846" s="146"/>
      <c r="J846" s="154">
        <f>BK846</f>
        <v>0</v>
      </c>
      <c r="L846" s="143"/>
      <c r="M846" s="148"/>
      <c r="P846" s="149">
        <f>SUM(P847:P866)</f>
        <v>0</v>
      </c>
      <c r="R846" s="149">
        <f>SUM(R847:R866)</f>
        <v>8.2424739999999996</v>
      </c>
      <c r="T846" s="150">
        <f>SUM(T847:T866)</f>
        <v>0</v>
      </c>
      <c r="AR846" s="144" t="s">
        <v>87</v>
      </c>
      <c r="AT846" s="151" t="s">
        <v>74</v>
      </c>
      <c r="AU846" s="151" t="s">
        <v>87</v>
      </c>
      <c r="AY846" s="144" t="s">
        <v>283</v>
      </c>
      <c r="BK846" s="152">
        <f>SUM(BK847:BK866)</f>
        <v>0</v>
      </c>
    </row>
    <row r="847" spans="2:65" s="1" customFormat="1" ht="24.2" customHeight="1">
      <c r="B847" s="125"/>
      <c r="C847" s="155" t="s">
        <v>3027</v>
      </c>
      <c r="D847" s="155" t="s">
        <v>285</v>
      </c>
      <c r="E847" s="156" t="s">
        <v>1496</v>
      </c>
      <c r="F847" s="157" t="s">
        <v>1497</v>
      </c>
      <c r="G847" s="158" t="s">
        <v>288</v>
      </c>
      <c r="H847" s="159">
        <v>15.73</v>
      </c>
      <c r="I847" s="160"/>
      <c r="J847" s="161">
        <f>ROUND(I847*H847,2)</f>
        <v>0</v>
      </c>
      <c r="K847" s="162"/>
      <c r="L847" s="31"/>
      <c r="M847" s="163" t="s">
        <v>1</v>
      </c>
      <c r="N847" s="124" t="s">
        <v>41</v>
      </c>
      <c r="P847" s="164">
        <f>O847*H847</f>
        <v>0</v>
      </c>
      <c r="Q847" s="164">
        <v>3.7499999999999999E-3</v>
      </c>
      <c r="R847" s="164">
        <f>Q847*H847</f>
        <v>5.8987499999999998E-2</v>
      </c>
      <c r="S847" s="164">
        <v>0</v>
      </c>
      <c r="T847" s="165">
        <f>S847*H847</f>
        <v>0</v>
      </c>
      <c r="AR847" s="166" t="s">
        <v>358</v>
      </c>
      <c r="AT847" s="166" t="s">
        <v>285</v>
      </c>
      <c r="AU847" s="166" t="s">
        <v>92</v>
      </c>
      <c r="AY847" s="16" t="s">
        <v>283</v>
      </c>
      <c r="BE847" s="167">
        <f>IF(N847="základná",J847,0)</f>
        <v>0</v>
      </c>
      <c r="BF847" s="167">
        <f>IF(N847="znížená",J847,0)</f>
        <v>0</v>
      </c>
      <c r="BG847" s="167">
        <f>IF(N847="zákl. prenesená",J847,0)</f>
        <v>0</v>
      </c>
      <c r="BH847" s="167">
        <f>IF(N847="zníž. prenesená",J847,0)</f>
        <v>0</v>
      </c>
      <c r="BI847" s="167">
        <f>IF(N847="nulová",J847,0)</f>
        <v>0</v>
      </c>
      <c r="BJ847" s="16" t="s">
        <v>87</v>
      </c>
      <c r="BK847" s="167">
        <f>ROUND(I847*H847,2)</f>
        <v>0</v>
      </c>
      <c r="BL847" s="16" t="s">
        <v>358</v>
      </c>
      <c r="BM847" s="166" t="s">
        <v>1498</v>
      </c>
    </row>
    <row r="848" spans="2:65" s="14" customFormat="1" ht="11.25">
      <c r="B848" s="183"/>
      <c r="D848" s="169" t="s">
        <v>291</v>
      </c>
      <c r="E848" s="184" t="s">
        <v>1</v>
      </c>
      <c r="F848" s="185" t="s">
        <v>1499</v>
      </c>
      <c r="H848" s="184" t="s">
        <v>1</v>
      </c>
      <c r="I848" s="186"/>
      <c r="L848" s="183"/>
      <c r="M848" s="187"/>
      <c r="T848" s="188"/>
      <c r="AT848" s="184" t="s">
        <v>291</v>
      </c>
      <c r="AU848" s="184" t="s">
        <v>92</v>
      </c>
      <c r="AV848" s="14" t="s">
        <v>82</v>
      </c>
      <c r="AW848" s="14" t="s">
        <v>31</v>
      </c>
      <c r="AX848" s="14" t="s">
        <v>75</v>
      </c>
      <c r="AY848" s="184" t="s">
        <v>283</v>
      </c>
    </row>
    <row r="849" spans="2:65" s="12" customFormat="1" ht="11.25">
      <c r="B849" s="168"/>
      <c r="D849" s="169" t="s">
        <v>291</v>
      </c>
      <c r="E849" s="170" t="s">
        <v>1</v>
      </c>
      <c r="F849" s="171" t="s">
        <v>5735</v>
      </c>
      <c r="H849" s="172">
        <v>11.26</v>
      </c>
      <c r="I849" s="173"/>
      <c r="L849" s="168"/>
      <c r="M849" s="174"/>
      <c r="T849" s="175"/>
      <c r="AT849" s="170" t="s">
        <v>291</v>
      </c>
      <c r="AU849" s="170" t="s">
        <v>92</v>
      </c>
      <c r="AV849" s="12" t="s">
        <v>87</v>
      </c>
      <c r="AW849" s="12" t="s">
        <v>31</v>
      </c>
      <c r="AX849" s="12" t="s">
        <v>75</v>
      </c>
      <c r="AY849" s="170" t="s">
        <v>283</v>
      </c>
    </row>
    <row r="850" spans="2:65" s="12" customFormat="1" ht="11.25">
      <c r="B850" s="168"/>
      <c r="D850" s="169" t="s">
        <v>291</v>
      </c>
      <c r="E850" s="170" t="s">
        <v>1</v>
      </c>
      <c r="F850" s="171" t="s">
        <v>5736</v>
      </c>
      <c r="H850" s="172">
        <v>4.47</v>
      </c>
      <c r="I850" s="173"/>
      <c r="L850" s="168"/>
      <c r="M850" s="174"/>
      <c r="T850" s="175"/>
      <c r="AT850" s="170" t="s">
        <v>291</v>
      </c>
      <c r="AU850" s="170" t="s">
        <v>92</v>
      </c>
      <c r="AV850" s="12" t="s">
        <v>87</v>
      </c>
      <c r="AW850" s="12" t="s">
        <v>31</v>
      </c>
      <c r="AX850" s="12" t="s">
        <v>75</v>
      </c>
      <c r="AY850" s="170" t="s">
        <v>283</v>
      </c>
    </row>
    <row r="851" spans="2:65" s="13" customFormat="1" ht="11.25">
      <c r="B851" s="176"/>
      <c r="D851" s="169" t="s">
        <v>291</v>
      </c>
      <c r="E851" s="177" t="s">
        <v>1</v>
      </c>
      <c r="F851" s="178" t="s">
        <v>293</v>
      </c>
      <c r="H851" s="179">
        <v>15.73</v>
      </c>
      <c r="I851" s="180"/>
      <c r="L851" s="176"/>
      <c r="M851" s="181"/>
      <c r="T851" s="182"/>
      <c r="AT851" s="177" t="s">
        <v>291</v>
      </c>
      <c r="AU851" s="177" t="s">
        <v>92</v>
      </c>
      <c r="AV851" s="13" t="s">
        <v>289</v>
      </c>
      <c r="AW851" s="13" t="s">
        <v>31</v>
      </c>
      <c r="AX851" s="13" t="s">
        <v>82</v>
      </c>
      <c r="AY851" s="177" t="s">
        <v>283</v>
      </c>
    </row>
    <row r="852" spans="2:65" s="1" customFormat="1" ht="16.5" customHeight="1">
      <c r="B852" s="125"/>
      <c r="C852" s="189" t="s">
        <v>5737</v>
      </c>
      <c r="D852" s="189" t="s">
        <v>582</v>
      </c>
      <c r="E852" s="190" t="s">
        <v>1509</v>
      </c>
      <c r="F852" s="191" t="s">
        <v>1510</v>
      </c>
      <c r="G852" s="192" t="s">
        <v>288</v>
      </c>
      <c r="H852" s="193">
        <v>16.359000000000002</v>
      </c>
      <c r="I852" s="194"/>
      <c r="J852" s="195">
        <f>ROUND(I852*H852,2)</f>
        <v>0</v>
      </c>
      <c r="K852" s="196"/>
      <c r="L852" s="197"/>
      <c r="M852" s="198" t="s">
        <v>1</v>
      </c>
      <c r="N852" s="199" t="s">
        <v>41</v>
      </c>
      <c r="P852" s="164">
        <f>O852*H852</f>
        <v>0</v>
      </c>
      <c r="Q852" s="164">
        <v>2.1000000000000001E-2</v>
      </c>
      <c r="R852" s="164">
        <f>Q852*H852</f>
        <v>0.34353900000000004</v>
      </c>
      <c r="S852" s="164">
        <v>0</v>
      </c>
      <c r="T852" s="165">
        <f>S852*H852</f>
        <v>0</v>
      </c>
      <c r="AR852" s="166" t="s">
        <v>473</v>
      </c>
      <c r="AT852" s="166" t="s">
        <v>582</v>
      </c>
      <c r="AU852" s="166" t="s">
        <v>92</v>
      </c>
      <c r="AY852" s="16" t="s">
        <v>283</v>
      </c>
      <c r="BE852" s="167">
        <f>IF(N852="základná",J852,0)</f>
        <v>0</v>
      </c>
      <c r="BF852" s="167">
        <f>IF(N852="znížená",J852,0)</f>
        <v>0</v>
      </c>
      <c r="BG852" s="167">
        <f>IF(N852="zákl. prenesená",J852,0)</f>
        <v>0</v>
      </c>
      <c r="BH852" s="167">
        <f>IF(N852="zníž. prenesená",J852,0)</f>
        <v>0</v>
      </c>
      <c r="BI852" s="167">
        <f>IF(N852="nulová",J852,0)</f>
        <v>0</v>
      </c>
      <c r="BJ852" s="16" t="s">
        <v>87</v>
      </c>
      <c r="BK852" s="167">
        <f>ROUND(I852*H852,2)</f>
        <v>0</v>
      </c>
      <c r="BL852" s="16" t="s">
        <v>358</v>
      </c>
      <c r="BM852" s="166" t="s">
        <v>1511</v>
      </c>
    </row>
    <row r="853" spans="2:65" s="12" customFormat="1" ht="11.25">
      <c r="B853" s="168"/>
      <c r="D853" s="169" t="s">
        <v>291</v>
      </c>
      <c r="F853" s="171" t="s">
        <v>5738</v>
      </c>
      <c r="H853" s="172">
        <v>16.359000000000002</v>
      </c>
      <c r="I853" s="173"/>
      <c r="L853" s="168"/>
      <c r="M853" s="174"/>
      <c r="T853" s="175"/>
      <c r="AT853" s="170" t="s">
        <v>291</v>
      </c>
      <c r="AU853" s="170" t="s">
        <v>92</v>
      </c>
      <c r="AV853" s="12" t="s">
        <v>87</v>
      </c>
      <c r="AW853" s="12" t="s">
        <v>3</v>
      </c>
      <c r="AX853" s="12" t="s">
        <v>82</v>
      </c>
      <c r="AY853" s="170" t="s">
        <v>283</v>
      </c>
    </row>
    <row r="854" spans="2:65" s="1" customFormat="1" ht="24.2" customHeight="1">
      <c r="B854" s="125"/>
      <c r="C854" s="155" t="s">
        <v>3030</v>
      </c>
      <c r="D854" s="155" t="s">
        <v>285</v>
      </c>
      <c r="E854" s="156" t="s">
        <v>1514</v>
      </c>
      <c r="F854" s="157" t="s">
        <v>1515</v>
      </c>
      <c r="G854" s="158" t="s">
        <v>644</v>
      </c>
      <c r="H854" s="159">
        <v>15.5</v>
      </c>
      <c r="I854" s="160"/>
      <c r="J854" s="161">
        <f>ROUND(I854*H854,2)</f>
        <v>0</v>
      </c>
      <c r="K854" s="162"/>
      <c r="L854" s="31"/>
      <c r="M854" s="163" t="s">
        <v>1</v>
      </c>
      <c r="N854" s="124" t="s">
        <v>41</v>
      </c>
      <c r="P854" s="164">
        <f>O854*H854</f>
        <v>0</v>
      </c>
      <c r="Q854" s="164">
        <v>2.96E-3</v>
      </c>
      <c r="R854" s="164">
        <f>Q854*H854</f>
        <v>4.5879999999999997E-2</v>
      </c>
      <c r="S854" s="164">
        <v>0</v>
      </c>
      <c r="T854" s="165">
        <f>S854*H854</f>
        <v>0</v>
      </c>
      <c r="AR854" s="166" t="s">
        <v>358</v>
      </c>
      <c r="AT854" s="166" t="s">
        <v>285</v>
      </c>
      <c r="AU854" s="166" t="s">
        <v>92</v>
      </c>
      <c r="AY854" s="16" t="s">
        <v>283</v>
      </c>
      <c r="BE854" s="167">
        <f>IF(N854="základná",J854,0)</f>
        <v>0</v>
      </c>
      <c r="BF854" s="167">
        <f>IF(N854="znížená",J854,0)</f>
        <v>0</v>
      </c>
      <c r="BG854" s="167">
        <f>IF(N854="zákl. prenesená",J854,0)</f>
        <v>0</v>
      </c>
      <c r="BH854" s="167">
        <f>IF(N854="zníž. prenesená",J854,0)</f>
        <v>0</v>
      </c>
      <c r="BI854" s="167">
        <f>IF(N854="nulová",J854,0)</f>
        <v>0</v>
      </c>
      <c r="BJ854" s="16" t="s">
        <v>87</v>
      </c>
      <c r="BK854" s="167">
        <f>ROUND(I854*H854,2)</f>
        <v>0</v>
      </c>
      <c r="BL854" s="16" t="s">
        <v>358</v>
      </c>
      <c r="BM854" s="166" t="s">
        <v>1516</v>
      </c>
    </row>
    <row r="855" spans="2:65" s="12" customFormat="1" ht="11.25">
      <c r="B855" s="168"/>
      <c r="D855" s="169" t="s">
        <v>291</v>
      </c>
      <c r="E855" s="170" t="s">
        <v>1</v>
      </c>
      <c r="F855" s="171" t="s">
        <v>5739</v>
      </c>
      <c r="H855" s="172">
        <v>15.5</v>
      </c>
      <c r="I855" s="173"/>
      <c r="L855" s="168"/>
      <c r="M855" s="174"/>
      <c r="T855" s="175"/>
      <c r="AT855" s="170" t="s">
        <v>291</v>
      </c>
      <c r="AU855" s="170" t="s">
        <v>92</v>
      </c>
      <c r="AV855" s="12" t="s">
        <v>87</v>
      </c>
      <c r="AW855" s="12" t="s">
        <v>31</v>
      </c>
      <c r="AX855" s="12" t="s">
        <v>82</v>
      </c>
      <c r="AY855" s="170" t="s">
        <v>283</v>
      </c>
    </row>
    <row r="856" spans="2:65" s="1" customFormat="1" ht="16.5" customHeight="1">
      <c r="B856" s="125"/>
      <c r="C856" s="189" t="s">
        <v>5740</v>
      </c>
      <c r="D856" s="189" t="s">
        <v>582</v>
      </c>
      <c r="E856" s="190" t="s">
        <v>1520</v>
      </c>
      <c r="F856" s="191" t="s">
        <v>1521</v>
      </c>
      <c r="G856" s="192" t="s">
        <v>373</v>
      </c>
      <c r="H856" s="193">
        <v>53.738999999999997</v>
      </c>
      <c r="I856" s="194"/>
      <c r="J856" s="195">
        <f>ROUND(I856*H856,2)</f>
        <v>0</v>
      </c>
      <c r="K856" s="196"/>
      <c r="L856" s="197"/>
      <c r="M856" s="198" t="s">
        <v>1</v>
      </c>
      <c r="N856" s="199" t="s">
        <v>41</v>
      </c>
      <c r="P856" s="164">
        <f>O856*H856</f>
        <v>0</v>
      </c>
      <c r="Q856" s="164">
        <v>5.0000000000000001E-4</v>
      </c>
      <c r="R856" s="164">
        <f>Q856*H856</f>
        <v>2.6869499999999998E-2</v>
      </c>
      <c r="S856" s="164">
        <v>0</v>
      </c>
      <c r="T856" s="165">
        <f>S856*H856</f>
        <v>0</v>
      </c>
      <c r="AR856" s="166" t="s">
        <v>473</v>
      </c>
      <c r="AT856" s="166" t="s">
        <v>582</v>
      </c>
      <c r="AU856" s="166" t="s">
        <v>92</v>
      </c>
      <c r="AY856" s="16" t="s">
        <v>283</v>
      </c>
      <c r="BE856" s="167">
        <f>IF(N856="základná",J856,0)</f>
        <v>0</v>
      </c>
      <c r="BF856" s="167">
        <f>IF(N856="znížená",J856,0)</f>
        <v>0</v>
      </c>
      <c r="BG856" s="167">
        <f>IF(N856="zákl. prenesená",J856,0)</f>
        <v>0</v>
      </c>
      <c r="BH856" s="167">
        <f>IF(N856="zníž. prenesená",J856,0)</f>
        <v>0</v>
      </c>
      <c r="BI856" s="167">
        <f>IF(N856="nulová",J856,0)</f>
        <v>0</v>
      </c>
      <c r="BJ856" s="16" t="s">
        <v>87</v>
      </c>
      <c r="BK856" s="167">
        <f>ROUND(I856*H856,2)</f>
        <v>0</v>
      </c>
      <c r="BL856" s="16" t="s">
        <v>358</v>
      </c>
      <c r="BM856" s="166" t="s">
        <v>1522</v>
      </c>
    </row>
    <row r="857" spans="2:65" s="12" customFormat="1" ht="11.25">
      <c r="B857" s="168"/>
      <c r="D857" s="169" t="s">
        <v>291</v>
      </c>
      <c r="F857" s="171" t="s">
        <v>5741</v>
      </c>
      <c r="H857" s="172">
        <v>53.738999999999997</v>
      </c>
      <c r="I857" s="173"/>
      <c r="L857" s="168"/>
      <c r="M857" s="174"/>
      <c r="T857" s="175"/>
      <c r="AT857" s="170" t="s">
        <v>291</v>
      </c>
      <c r="AU857" s="170" t="s">
        <v>92</v>
      </c>
      <c r="AV857" s="12" t="s">
        <v>87</v>
      </c>
      <c r="AW857" s="12" t="s">
        <v>3</v>
      </c>
      <c r="AX857" s="12" t="s">
        <v>82</v>
      </c>
      <c r="AY857" s="170" t="s">
        <v>283</v>
      </c>
    </row>
    <row r="858" spans="2:65" s="1" customFormat="1" ht="24.2" customHeight="1">
      <c r="B858" s="125"/>
      <c r="C858" s="155" t="s">
        <v>3033</v>
      </c>
      <c r="D858" s="155" t="s">
        <v>285</v>
      </c>
      <c r="E858" s="156" t="s">
        <v>1525</v>
      </c>
      <c r="F858" s="157" t="s">
        <v>1526</v>
      </c>
      <c r="G858" s="158" t="s">
        <v>288</v>
      </c>
      <c r="H858" s="159">
        <v>348.43</v>
      </c>
      <c r="I858" s="160"/>
      <c r="J858" s="161">
        <f>ROUND(I858*H858,2)</f>
        <v>0</v>
      </c>
      <c r="K858" s="162"/>
      <c r="L858" s="31"/>
      <c r="M858" s="163" t="s">
        <v>1</v>
      </c>
      <c r="N858" s="124" t="s">
        <v>41</v>
      </c>
      <c r="P858" s="164">
        <f>O858*H858</f>
        <v>0</v>
      </c>
      <c r="Q858" s="164">
        <v>3.7799999999999999E-3</v>
      </c>
      <c r="R858" s="164">
        <f>Q858*H858</f>
        <v>1.3170653999999999</v>
      </c>
      <c r="S858" s="164">
        <v>0</v>
      </c>
      <c r="T858" s="165">
        <f>S858*H858</f>
        <v>0</v>
      </c>
      <c r="AR858" s="166" t="s">
        <v>358</v>
      </c>
      <c r="AT858" s="166" t="s">
        <v>285</v>
      </c>
      <c r="AU858" s="166" t="s">
        <v>92</v>
      </c>
      <c r="AY858" s="16" t="s">
        <v>283</v>
      </c>
      <c r="BE858" s="167">
        <f>IF(N858="základná",J858,0)</f>
        <v>0</v>
      </c>
      <c r="BF858" s="167">
        <f>IF(N858="znížená",J858,0)</f>
        <v>0</v>
      </c>
      <c r="BG858" s="167">
        <f>IF(N858="zákl. prenesená",J858,0)</f>
        <v>0</v>
      </c>
      <c r="BH858" s="167">
        <f>IF(N858="zníž. prenesená",J858,0)</f>
        <v>0</v>
      </c>
      <c r="BI858" s="167">
        <f>IF(N858="nulová",J858,0)</f>
        <v>0</v>
      </c>
      <c r="BJ858" s="16" t="s">
        <v>87</v>
      </c>
      <c r="BK858" s="167">
        <f>ROUND(I858*H858,2)</f>
        <v>0</v>
      </c>
      <c r="BL858" s="16" t="s">
        <v>358</v>
      </c>
      <c r="BM858" s="166" t="s">
        <v>1527</v>
      </c>
    </row>
    <row r="859" spans="2:65" s="14" customFormat="1" ht="11.25">
      <c r="B859" s="183"/>
      <c r="D859" s="169" t="s">
        <v>291</v>
      </c>
      <c r="E859" s="184" t="s">
        <v>1</v>
      </c>
      <c r="F859" s="185" t="s">
        <v>5269</v>
      </c>
      <c r="H859" s="184" t="s">
        <v>1</v>
      </c>
      <c r="I859" s="186"/>
      <c r="L859" s="183"/>
      <c r="M859" s="187"/>
      <c r="T859" s="188"/>
      <c r="AT859" s="184" t="s">
        <v>291</v>
      </c>
      <c r="AU859" s="184" t="s">
        <v>92</v>
      </c>
      <c r="AV859" s="14" t="s">
        <v>82</v>
      </c>
      <c r="AW859" s="14" t="s">
        <v>31</v>
      </c>
      <c r="AX859" s="14" t="s">
        <v>75</v>
      </c>
      <c r="AY859" s="184" t="s">
        <v>283</v>
      </c>
    </row>
    <row r="860" spans="2:65" s="12" customFormat="1" ht="33.75">
      <c r="B860" s="168"/>
      <c r="D860" s="169" t="s">
        <v>291</v>
      </c>
      <c r="E860" s="170" t="s">
        <v>1</v>
      </c>
      <c r="F860" s="171" t="s">
        <v>5742</v>
      </c>
      <c r="H860" s="172">
        <v>221.36</v>
      </c>
      <c r="I860" s="173"/>
      <c r="L860" s="168"/>
      <c r="M860" s="174"/>
      <c r="T860" s="175"/>
      <c r="AT860" s="170" t="s">
        <v>291</v>
      </c>
      <c r="AU860" s="170" t="s">
        <v>92</v>
      </c>
      <c r="AV860" s="12" t="s">
        <v>87</v>
      </c>
      <c r="AW860" s="12" t="s">
        <v>31</v>
      </c>
      <c r="AX860" s="12" t="s">
        <v>75</v>
      </c>
      <c r="AY860" s="170" t="s">
        <v>283</v>
      </c>
    </row>
    <row r="861" spans="2:65" s="14" customFormat="1" ht="11.25">
      <c r="B861" s="183"/>
      <c r="D861" s="169" t="s">
        <v>291</v>
      </c>
      <c r="E861" s="184" t="s">
        <v>1</v>
      </c>
      <c r="F861" s="185" t="s">
        <v>404</v>
      </c>
      <c r="H861" s="184" t="s">
        <v>1</v>
      </c>
      <c r="I861" s="186"/>
      <c r="L861" s="183"/>
      <c r="M861" s="187"/>
      <c r="T861" s="188"/>
      <c r="AT861" s="184" t="s">
        <v>291</v>
      </c>
      <c r="AU861" s="184" t="s">
        <v>92</v>
      </c>
      <c r="AV861" s="14" t="s">
        <v>82</v>
      </c>
      <c r="AW861" s="14" t="s">
        <v>31</v>
      </c>
      <c r="AX861" s="14" t="s">
        <v>75</v>
      </c>
      <c r="AY861" s="184" t="s">
        <v>283</v>
      </c>
    </row>
    <row r="862" spans="2:65" s="12" customFormat="1" ht="33.75">
      <c r="B862" s="168"/>
      <c r="D862" s="169" t="s">
        <v>291</v>
      </c>
      <c r="E862" s="170" t="s">
        <v>1</v>
      </c>
      <c r="F862" s="171" t="s">
        <v>5743</v>
      </c>
      <c r="H862" s="172">
        <v>127.07</v>
      </c>
      <c r="I862" s="173"/>
      <c r="L862" s="168"/>
      <c r="M862" s="174"/>
      <c r="T862" s="175"/>
      <c r="AT862" s="170" t="s">
        <v>291</v>
      </c>
      <c r="AU862" s="170" t="s">
        <v>92</v>
      </c>
      <c r="AV862" s="12" t="s">
        <v>87</v>
      </c>
      <c r="AW862" s="12" t="s">
        <v>31</v>
      </c>
      <c r="AX862" s="12" t="s">
        <v>75</v>
      </c>
      <c r="AY862" s="170" t="s">
        <v>283</v>
      </c>
    </row>
    <row r="863" spans="2:65" s="13" customFormat="1" ht="11.25">
      <c r="B863" s="176"/>
      <c r="D863" s="169" t="s">
        <v>291</v>
      </c>
      <c r="E863" s="177" t="s">
        <v>1</v>
      </c>
      <c r="F863" s="178" t="s">
        <v>293</v>
      </c>
      <c r="H863" s="179">
        <v>348.43</v>
      </c>
      <c r="I863" s="180"/>
      <c r="L863" s="176"/>
      <c r="M863" s="181"/>
      <c r="T863" s="182"/>
      <c r="AT863" s="177" t="s">
        <v>291</v>
      </c>
      <c r="AU863" s="177" t="s">
        <v>92</v>
      </c>
      <c r="AV863" s="13" t="s">
        <v>289</v>
      </c>
      <c r="AW863" s="13" t="s">
        <v>31</v>
      </c>
      <c r="AX863" s="13" t="s">
        <v>82</v>
      </c>
      <c r="AY863" s="177" t="s">
        <v>283</v>
      </c>
    </row>
    <row r="864" spans="2:65" s="1" customFormat="1" ht="16.5" customHeight="1">
      <c r="B864" s="125"/>
      <c r="C864" s="189" t="s">
        <v>5744</v>
      </c>
      <c r="D864" s="189" t="s">
        <v>582</v>
      </c>
      <c r="E864" s="190" t="s">
        <v>1536</v>
      </c>
      <c r="F864" s="191" t="s">
        <v>1537</v>
      </c>
      <c r="G864" s="192" t="s">
        <v>288</v>
      </c>
      <c r="H864" s="193">
        <v>362.36700000000002</v>
      </c>
      <c r="I864" s="194"/>
      <c r="J864" s="195">
        <f>ROUND(I864*H864,2)</f>
        <v>0</v>
      </c>
      <c r="K864" s="196"/>
      <c r="L864" s="197"/>
      <c r="M864" s="198" t="s">
        <v>1</v>
      </c>
      <c r="N864" s="199" t="s">
        <v>41</v>
      </c>
      <c r="P864" s="164">
        <f>O864*H864</f>
        <v>0</v>
      </c>
      <c r="Q864" s="164">
        <v>1.78E-2</v>
      </c>
      <c r="R864" s="164">
        <f>Q864*H864</f>
        <v>6.4501325999999999</v>
      </c>
      <c r="S864" s="164">
        <v>0</v>
      </c>
      <c r="T864" s="165">
        <f>S864*H864</f>
        <v>0</v>
      </c>
      <c r="AR864" s="166" t="s">
        <v>473</v>
      </c>
      <c r="AT864" s="166" t="s">
        <v>582</v>
      </c>
      <c r="AU864" s="166" t="s">
        <v>92</v>
      </c>
      <c r="AY864" s="16" t="s">
        <v>283</v>
      </c>
      <c r="BE864" s="167">
        <f>IF(N864="základná",J864,0)</f>
        <v>0</v>
      </c>
      <c r="BF864" s="167">
        <f>IF(N864="znížená",J864,0)</f>
        <v>0</v>
      </c>
      <c r="BG864" s="167">
        <f>IF(N864="zákl. prenesená",J864,0)</f>
        <v>0</v>
      </c>
      <c r="BH864" s="167">
        <f>IF(N864="zníž. prenesená",J864,0)</f>
        <v>0</v>
      </c>
      <c r="BI864" s="167">
        <f>IF(N864="nulová",J864,0)</f>
        <v>0</v>
      </c>
      <c r="BJ864" s="16" t="s">
        <v>87</v>
      </c>
      <c r="BK864" s="167">
        <f>ROUND(I864*H864,2)</f>
        <v>0</v>
      </c>
      <c r="BL864" s="16" t="s">
        <v>358</v>
      </c>
      <c r="BM864" s="166" t="s">
        <v>1538</v>
      </c>
    </row>
    <row r="865" spans="2:65" s="12" customFormat="1" ht="11.25">
      <c r="B865" s="168"/>
      <c r="D865" s="169" t="s">
        <v>291</v>
      </c>
      <c r="F865" s="171" t="s">
        <v>5745</v>
      </c>
      <c r="H865" s="172">
        <v>362.36700000000002</v>
      </c>
      <c r="I865" s="173"/>
      <c r="L865" s="168"/>
      <c r="M865" s="174"/>
      <c r="T865" s="175"/>
      <c r="AT865" s="170" t="s">
        <v>291</v>
      </c>
      <c r="AU865" s="170" t="s">
        <v>92</v>
      </c>
      <c r="AV865" s="12" t="s">
        <v>87</v>
      </c>
      <c r="AW865" s="12" t="s">
        <v>3</v>
      </c>
      <c r="AX865" s="12" t="s">
        <v>82</v>
      </c>
      <c r="AY865" s="170" t="s">
        <v>283</v>
      </c>
    </row>
    <row r="866" spans="2:65" s="1" customFormat="1" ht="24.2" customHeight="1">
      <c r="B866" s="125"/>
      <c r="C866" s="155" t="s">
        <v>3036</v>
      </c>
      <c r="D866" s="155" t="s">
        <v>285</v>
      </c>
      <c r="E866" s="156" t="s">
        <v>1541</v>
      </c>
      <c r="F866" s="157" t="s">
        <v>1542</v>
      </c>
      <c r="G866" s="158" t="s">
        <v>954</v>
      </c>
      <c r="H866" s="200"/>
      <c r="I866" s="160"/>
      <c r="J866" s="161">
        <f>ROUND(I866*H866,2)</f>
        <v>0</v>
      </c>
      <c r="K866" s="162"/>
      <c r="L866" s="31"/>
      <c r="M866" s="163" t="s">
        <v>1</v>
      </c>
      <c r="N866" s="124" t="s">
        <v>41</v>
      </c>
      <c r="P866" s="164">
        <f>O866*H866</f>
        <v>0</v>
      </c>
      <c r="Q866" s="164">
        <v>0</v>
      </c>
      <c r="R866" s="164">
        <f>Q866*H866</f>
        <v>0</v>
      </c>
      <c r="S866" s="164">
        <v>0</v>
      </c>
      <c r="T866" s="165">
        <f>S866*H866</f>
        <v>0</v>
      </c>
      <c r="AR866" s="166" t="s">
        <v>358</v>
      </c>
      <c r="AT866" s="166" t="s">
        <v>285</v>
      </c>
      <c r="AU866" s="166" t="s">
        <v>92</v>
      </c>
      <c r="AY866" s="16" t="s">
        <v>283</v>
      </c>
      <c r="BE866" s="167">
        <f>IF(N866="základná",J866,0)</f>
        <v>0</v>
      </c>
      <c r="BF866" s="167">
        <f>IF(N866="znížená",J866,0)</f>
        <v>0</v>
      </c>
      <c r="BG866" s="167">
        <f>IF(N866="zákl. prenesená",J866,0)</f>
        <v>0</v>
      </c>
      <c r="BH866" s="167">
        <f>IF(N866="zníž. prenesená",J866,0)</f>
        <v>0</v>
      </c>
      <c r="BI866" s="167">
        <f>IF(N866="nulová",J866,0)</f>
        <v>0</v>
      </c>
      <c r="BJ866" s="16" t="s">
        <v>87</v>
      </c>
      <c r="BK866" s="167">
        <f>ROUND(I866*H866,2)</f>
        <v>0</v>
      </c>
      <c r="BL866" s="16" t="s">
        <v>358</v>
      </c>
      <c r="BM866" s="166" t="s">
        <v>1543</v>
      </c>
    </row>
    <row r="867" spans="2:65" s="11" customFormat="1" ht="22.9" customHeight="1">
      <c r="B867" s="143"/>
      <c r="D867" s="144" t="s">
        <v>74</v>
      </c>
      <c r="E867" s="153" t="s">
        <v>5746</v>
      </c>
      <c r="F867" s="153" t="s">
        <v>5747</v>
      </c>
      <c r="I867" s="146"/>
      <c r="J867" s="154">
        <f>BK867</f>
        <v>0</v>
      </c>
      <c r="L867" s="143"/>
      <c r="M867" s="148"/>
      <c r="P867" s="149">
        <f>SUM(P868:P870)</f>
        <v>0</v>
      </c>
      <c r="R867" s="149">
        <f>SUM(R868:R870)</f>
        <v>5.717556000000001</v>
      </c>
      <c r="T867" s="150">
        <f>SUM(T868:T870)</f>
        <v>0</v>
      </c>
      <c r="AR867" s="144" t="s">
        <v>87</v>
      </c>
      <c r="AT867" s="151" t="s">
        <v>74</v>
      </c>
      <c r="AU867" s="151" t="s">
        <v>82</v>
      </c>
      <c r="AY867" s="144" t="s">
        <v>283</v>
      </c>
      <c r="BK867" s="152">
        <f>SUM(BK868:BK870)</f>
        <v>0</v>
      </c>
    </row>
    <row r="868" spans="2:65" s="1" customFormat="1" ht="24.2" customHeight="1">
      <c r="B868" s="125"/>
      <c r="C868" s="155" t="s">
        <v>5748</v>
      </c>
      <c r="D868" s="155" t="s">
        <v>285</v>
      </c>
      <c r="E868" s="156" t="s">
        <v>5749</v>
      </c>
      <c r="F868" s="157" t="s">
        <v>5750</v>
      </c>
      <c r="G868" s="158" t="s">
        <v>644</v>
      </c>
      <c r="H868" s="159">
        <v>40.200000000000003</v>
      </c>
      <c r="I868" s="160"/>
      <c r="J868" s="161">
        <f>ROUND(I868*H868,2)</f>
        <v>0</v>
      </c>
      <c r="K868" s="162"/>
      <c r="L868" s="31"/>
      <c r="M868" s="163" t="s">
        <v>1</v>
      </c>
      <c r="N868" s="124" t="s">
        <v>41</v>
      </c>
      <c r="P868" s="164">
        <f>O868*H868</f>
        <v>0</v>
      </c>
      <c r="Q868" s="164">
        <v>8.2299999999999995E-3</v>
      </c>
      <c r="R868" s="164">
        <f>Q868*H868</f>
        <v>0.33084600000000003</v>
      </c>
      <c r="S868" s="164">
        <v>0</v>
      </c>
      <c r="T868" s="165">
        <f>S868*H868</f>
        <v>0</v>
      </c>
      <c r="AR868" s="166" t="s">
        <v>358</v>
      </c>
      <c r="AT868" s="166" t="s">
        <v>285</v>
      </c>
      <c r="AU868" s="166" t="s">
        <v>87</v>
      </c>
      <c r="AY868" s="16" t="s">
        <v>283</v>
      </c>
      <c r="BE868" s="167">
        <f>IF(N868="základná",J868,0)</f>
        <v>0</v>
      </c>
      <c r="BF868" s="167">
        <f>IF(N868="znížená",J868,0)</f>
        <v>0</v>
      </c>
      <c r="BG868" s="167">
        <f>IF(N868="zákl. prenesená",J868,0)</f>
        <v>0</v>
      </c>
      <c r="BH868" s="167">
        <f>IF(N868="zníž. prenesená",J868,0)</f>
        <v>0</v>
      </c>
      <c r="BI868" s="167">
        <f>IF(N868="nulová",J868,0)</f>
        <v>0</v>
      </c>
      <c r="BJ868" s="16" t="s">
        <v>87</v>
      </c>
      <c r="BK868" s="167">
        <f>ROUND(I868*H868,2)</f>
        <v>0</v>
      </c>
      <c r="BL868" s="16" t="s">
        <v>358</v>
      </c>
      <c r="BM868" s="166" t="s">
        <v>5751</v>
      </c>
    </row>
    <row r="869" spans="2:65" s="1" customFormat="1" ht="21.75" customHeight="1">
      <c r="B869" s="125"/>
      <c r="C869" s="155" t="s">
        <v>3039</v>
      </c>
      <c r="D869" s="155" t="s">
        <v>285</v>
      </c>
      <c r="E869" s="156" t="s">
        <v>5752</v>
      </c>
      <c r="F869" s="157" t="s">
        <v>5753</v>
      </c>
      <c r="G869" s="158" t="s">
        <v>288</v>
      </c>
      <c r="H869" s="159">
        <v>95.34</v>
      </c>
      <c r="I869" s="160"/>
      <c r="J869" s="161">
        <f>ROUND(I869*H869,2)</f>
        <v>0</v>
      </c>
      <c r="K869" s="162"/>
      <c r="L869" s="31"/>
      <c r="M869" s="163" t="s">
        <v>1</v>
      </c>
      <c r="N869" s="124" t="s">
        <v>41</v>
      </c>
      <c r="P869" s="164">
        <f>O869*H869</f>
        <v>0</v>
      </c>
      <c r="Q869" s="164">
        <v>5.6500000000000002E-2</v>
      </c>
      <c r="R869" s="164">
        <f>Q869*H869</f>
        <v>5.3867100000000008</v>
      </c>
      <c r="S869" s="164">
        <v>0</v>
      </c>
      <c r="T869" s="165">
        <f>S869*H869</f>
        <v>0</v>
      </c>
      <c r="AR869" s="166" t="s">
        <v>358</v>
      </c>
      <c r="AT869" s="166" t="s">
        <v>285</v>
      </c>
      <c r="AU869" s="166" t="s">
        <v>87</v>
      </c>
      <c r="AY869" s="16" t="s">
        <v>283</v>
      </c>
      <c r="BE869" s="167">
        <f>IF(N869="základná",J869,0)</f>
        <v>0</v>
      </c>
      <c r="BF869" s="167">
        <f>IF(N869="znížená",J869,0)</f>
        <v>0</v>
      </c>
      <c r="BG869" s="167">
        <f>IF(N869="zákl. prenesená",J869,0)</f>
        <v>0</v>
      </c>
      <c r="BH869" s="167">
        <f>IF(N869="zníž. prenesená",J869,0)</f>
        <v>0</v>
      </c>
      <c r="BI869" s="167">
        <f>IF(N869="nulová",J869,0)</f>
        <v>0</v>
      </c>
      <c r="BJ869" s="16" t="s">
        <v>87</v>
      </c>
      <c r="BK869" s="167">
        <f>ROUND(I869*H869,2)</f>
        <v>0</v>
      </c>
      <c r="BL869" s="16" t="s">
        <v>358</v>
      </c>
      <c r="BM869" s="166" t="s">
        <v>5754</v>
      </c>
    </row>
    <row r="870" spans="2:65" s="12" customFormat="1" ht="11.25">
      <c r="B870" s="168"/>
      <c r="D870" s="169" t="s">
        <v>291</v>
      </c>
      <c r="E870" s="170" t="s">
        <v>1</v>
      </c>
      <c r="F870" s="171" t="s">
        <v>5755</v>
      </c>
      <c r="H870" s="172">
        <v>95.34</v>
      </c>
      <c r="I870" s="173"/>
      <c r="L870" s="168"/>
      <c r="M870" s="174"/>
      <c r="T870" s="175"/>
      <c r="AT870" s="170" t="s">
        <v>291</v>
      </c>
      <c r="AU870" s="170" t="s">
        <v>87</v>
      </c>
      <c r="AV870" s="12" t="s">
        <v>87</v>
      </c>
      <c r="AW870" s="12" t="s">
        <v>31</v>
      </c>
      <c r="AX870" s="12" t="s">
        <v>82</v>
      </c>
      <c r="AY870" s="170" t="s">
        <v>283</v>
      </c>
    </row>
    <row r="871" spans="2:65" s="11" customFormat="1" ht="22.9" customHeight="1">
      <c r="B871" s="143"/>
      <c r="D871" s="144" t="s">
        <v>74</v>
      </c>
      <c r="E871" s="153" t="s">
        <v>1544</v>
      </c>
      <c r="F871" s="153" t="s">
        <v>1545</v>
      </c>
      <c r="I871" s="146"/>
      <c r="J871" s="154">
        <f>BK871</f>
        <v>0</v>
      </c>
      <c r="L871" s="143"/>
      <c r="M871" s="148"/>
      <c r="P871" s="149">
        <f>SUM(P872:P882)</f>
        <v>0</v>
      </c>
      <c r="R871" s="149">
        <f>SUM(R872:R882)</f>
        <v>0.21190969999999998</v>
      </c>
      <c r="T871" s="150">
        <f>SUM(T872:T882)</f>
        <v>1.2907499999999998</v>
      </c>
      <c r="AR871" s="144" t="s">
        <v>87</v>
      </c>
      <c r="AT871" s="151" t="s">
        <v>74</v>
      </c>
      <c r="AU871" s="151" t="s">
        <v>82</v>
      </c>
      <c r="AY871" s="144" t="s">
        <v>283</v>
      </c>
      <c r="BK871" s="152">
        <f>SUM(BK872:BK882)</f>
        <v>0</v>
      </c>
    </row>
    <row r="872" spans="2:65" s="1" customFormat="1" ht="24.2" customHeight="1">
      <c r="B872" s="125"/>
      <c r="C872" s="155" t="s">
        <v>5756</v>
      </c>
      <c r="D872" s="155" t="s">
        <v>285</v>
      </c>
      <c r="E872" s="156" t="s">
        <v>1547</v>
      </c>
      <c r="F872" s="157" t="s">
        <v>1548</v>
      </c>
      <c r="G872" s="158" t="s">
        <v>644</v>
      </c>
      <c r="H872" s="159">
        <v>295.55</v>
      </c>
      <c r="I872" s="160"/>
      <c r="J872" s="161">
        <f>ROUND(I872*H872,2)</f>
        <v>0</v>
      </c>
      <c r="K872" s="162"/>
      <c r="L872" s="31"/>
      <c r="M872" s="163" t="s">
        <v>1</v>
      </c>
      <c r="N872" s="124" t="s">
        <v>41</v>
      </c>
      <c r="P872" s="164">
        <f>O872*H872</f>
        <v>0</v>
      </c>
      <c r="Q872" s="164">
        <v>1.0000000000000001E-5</v>
      </c>
      <c r="R872" s="164">
        <f>Q872*H872</f>
        <v>2.9555000000000002E-3</v>
      </c>
      <c r="S872" s="164">
        <v>0</v>
      </c>
      <c r="T872" s="165">
        <f>S872*H872</f>
        <v>0</v>
      </c>
      <c r="AR872" s="166" t="s">
        <v>358</v>
      </c>
      <c r="AT872" s="166" t="s">
        <v>285</v>
      </c>
      <c r="AU872" s="166" t="s">
        <v>87</v>
      </c>
      <c r="AY872" s="16" t="s">
        <v>283</v>
      </c>
      <c r="BE872" s="167">
        <f>IF(N872="základná",J872,0)</f>
        <v>0</v>
      </c>
      <c r="BF872" s="167">
        <f>IF(N872="znížená",J872,0)</f>
        <v>0</v>
      </c>
      <c r="BG872" s="167">
        <f>IF(N872="zákl. prenesená",J872,0)</f>
        <v>0</v>
      </c>
      <c r="BH872" s="167">
        <f>IF(N872="zníž. prenesená",J872,0)</f>
        <v>0</v>
      </c>
      <c r="BI872" s="167">
        <f>IF(N872="nulová",J872,0)</f>
        <v>0</v>
      </c>
      <c r="BJ872" s="16" t="s">
        <v>87</v>
      </c>
      <c r="BK872" s="167">
        <f>ROUND(I872*H872,2)</f>
        <v>0</v>
      </c>
      <c r="BL872" s="16" t="s">
        <v>358</v>
      </c>
      <c r="BM872" s="166" t="s">
        <v>1549</v>
      </c>
    </row>
    <row r="873" spans="2:65" s="12" customFormat="1" ht="11.25">
      <c r="B873" s="168"/>
      <c r="D873" s="169" t="s">
        <v>291</v>
      </c>
      <c r="E873" s="170" t="s">
        <v>1</v>
      </c>
      <c r="F873" s="171" t="s">
        <v>5757</v>
      </c>
      <c r="H873" s="172">
        <v>56</v>
      </c>
      <c r="I873" s="173"/>
      <c r="L873" s="168"/>
      <c r="M873" s="174"/>
      <c r="T873" s="175"/>
      <c r="AT873" s="170" t="s">
        <v>291</v>
      </c>
      <c r="AU873" s="170" t="s">
        <v>87</v>
      </c>
      <c r="AV873" s="12" t="s">
        <v>87</v>
      </c>
      <c r="AW873" s="12" t="s">
        <v>31</v>
      </c>
      <c r="AX873" s="12" t="s">
        <v>75</v>
      </c>
      <c r="AY873" s="170" t="s">
        <v>283</v>
      </c>
    </row>
    <row r="874" spans="2:65" s="12" customFormat="1" ht="33.75">
      <c r="B874" s="168"/>
      <c r="D874" s="169" t="s">
        <v>291</v>
      </c>
      <c r="E874" s="170" t="s">
        <v>1</v>
      </c>
      <c r="F874" s="171" t="s">
        <v>5758</v>
      </c>
      <c r="H874" s="172">
        <v>239.55</v>
      </c>
      <c r="I874" s="173"/>
      <c r="L874" s="168"/>
      <c r="M874" s="174"/>
      <c r="T874" s="175"/>
      <c r="AT874" s="170" t="s">
        <v>291</v>
      </c>
      <c r="AU874" s="170" t="s">
        <v>87</v>
      </c>
      <c r="AV874" s="12" t="s">
        <v>87</v>
      </c>
      <c r="AW874" s="12" t="s">
        <v>31</v>
      </c>
      <c r="AX874" s="12" t="s">
        <v>75</v>
      </c>
      <c r="AY874" s="170" t="s">
        <v>283</v>
      </c>
    </row>
    <row r="875" spans="2:65" s="13" customFormat="1" ht="11.25">
      <c r="B875" s="176"/>
      <c r="D875" s="169" t="s">
        <v>291</v>
      </c>
      <c r="E875" s="177" t="s">
        <v>1</v>
      </c>
      <c r="F875" s="178" t="s">
        <v>293</v>
      </c>
      <c r="H875" s="179">
        <v>295.55</v>
      </c>
      <c r="I875" s="180"/>
      <c r="L875" s="176"/>
      <c r="M875" s="181"/>
      <c r="T875" s="182"/>
      <c r="AT875" s="177" t="s">
        <v>291</v>
      </c>
      <c r="AU875" s="177" t="s">
        <v>87</v>
      </c>
      <c r="AV875" s="13" t="s">
        <v>289</v>
      </c>
      <c r="AW875" s="13" t="s">
        <v>31</v>
      </c>
      <c r="AX875" s="13" t="s">
        <v>82</v>
      </c>
      <c r="AY875" s="177" t="s">
        <v>283</v>
      </c>
    </row>
    <row r="876" spans="2:65" s="1" customFormat="1" ht="16.5" customHeight="1">
      <c r="B876" s="125"/>
      <c r="C876" s="189" t="s">
        <v>3042</v>
      </c>
      <c r="D876" s="189" t="s">
        <v>582</v>
      </c>
      <c r="E876" s="190" t="s">
        <v>1558</v>
      </c>
      <c r="F876" s="191" t="s">
        <v>1559</v>
      </c>
      <c r="G876" s="192" t="s">
        <v>644</v>
      </c>
      <c r="H876" s="193">
        <v>298.50599999999997</v>
      </c>
      <c r="I876" s="194"/>
      <c r="J876" s="195">
        <f>ROUND(I876*H876,2)</f>
        <v>0</v>
      </c>
      <c r="K876" s="196"/>
      <c r="L876" s="197"/>
      <c r="M876" s="198" t="s">
        <v>1</v>
      </c>
      <c r="N876" s="199" t="s">
        <v>41</v>
      </c>
      <c r="P876" s="164">
        <f>O876*H876</f>
        <v>0</v>
      </c>
      <c r="Q876" s="164">
        <v>6.9999999999999999E-4</v>
      </c>
      <c r="R876" s="164">
        <f>Q876*H876</f>
        <v>0.20895419999999998</v>
      </c>
      <c r="S876" s="164">
        <v>0</v>
      </c>
      <c r="T876" s="165">
        <f>S876*H876</f>
        <v>0</v>
      </c>
      <c r="AR876" s="166" t="s">
        <v>473</v>
      </c>
      <c r="AT876" s="166" t="s">
        <v>582</v>
      </c>
      <c r="AU876" s="166" t="s">
        <v>87</v>
      </c>
      <c r="AY876" s="16" t="s">
        <v>283</v>
      </c>
      <c r="BE876" s="167">
        <f>IF(N876="základná",J876,0)</f>
        <v>0</v>
      </c>
      <c r="BF876" s="167">
        <f>IF(N876="znížená",J876,0)</f>
        <v>0</v>
      </c>
      <c r="BG876" s="167">
        <f>IF(N876="zákl. prenesená",J876,0)</f>
        <v>0</v>
      </c>
      <c r="BH876" s="167">
        <f>IF(N876="zníž. prenesená",J876,0)</f>
        <v>0</v>
      </c>
      <c r="BI876" s="167">
        <f>IF(N876="nulová",J876,0)</f>
        <v>0</v>
      </c>
      <c r="BJ876" s="16" t="s">
        <v>87</v>
      </c>
      <c r="BK876" s="167">
        <f>ROUND(I876*H876,2)</f>
        <v>0</v>
      </c>
      <c r="BL876" s="16" t="s">
        <v>358</v>
      </c>
      <c r="BM876" s="166" t="s">
        <v>1560</v>
      </c>
    </row>
    <row r="877" spans="2:65" s="12" customFormat="1" ht="11.25">
      <c r="B877" s="168"/>
      <c r="D877" s="169" t="s">
        <v>291</v>
      </c>
      <c r="F877" s="171" t="s">
        <v>5759</v>
      </c>
      <c r="H877" s="172">
        <v>298.50599999999997</v>
      </c>
      <c r="I877" s="173"/>
      <c r="L877" s="168"/>
      <c r="M877" s="174"/>
      <c r="T877" s="175"/>
      <c r="AT877" s="170" t="s">
        <v>291</v>
      </c>
      <c r="AU877" s="170" t="s">
        <v>87</v>
      </c>
      <c r="AV877" s="12" t="s">
        <v>87</v>
      </c>
      <c r="AW877" s="12" t="s">
        <v>3</v>
      </c>
      <c r="AX877" s="12" t="s">
        <v>82</v>
      </c>
      <c r="AY877" s="170" t="s">
        <v>283</v>
      </c>
    </row>
    <row r="878" spans="2:65" s="1" customFormat="1" ht="37.9" customHeight="1">
      <c r="B878" s="125"/>
      <c r="C878" s="155" t="s">
        <v>5760</v>
      </c>
      <c r="D878" s="155" t="s">
        <v>285</v>
      </c>
      <c r="E878" s="156" t="s">
        <v>1563</v>
      </c>
      <c r="F878" s="157" t="s">
        <v>1564</v>
      </c>
      <c r="G878" s="158" t="s">
        <v>288</v>
      </c>
      <c r="H878" s="159">
        <v>86.05</v>
      </c>
      <c r="I878" s="160"/>
      <c r="J878" s="161">
        <f>ROUND(I878*H878,2)</f>
        <v>0</v>
      </c>
      <c r="K878" s="162"/>
      <c r="L878" s="31"/>
      <c r="M878" s="163" t="s">
        <v>1</v>
      </c>
      <c r="N878" s="124" t="s">
        <v>41</v>
      </c>
      <c r="P878" s="164">
        <f>O878*H878</f>
        <v>0</v>
      </c>
      <c r="Q878" s="164">
        <v>0</v>
      </c>
      <c r="R878" s="164">
        <f>Q878*H878</f>
        <v>0</v>
      </c>
      <c r="S878" s="164">
        <v>1.4999999999999999E-2</v>
      </c>
      <c r="T878" s="165">
        <f>S878*H878</f>
        <v>1.2907499999999998</v>
      </c>
      <c r="AR878" s="166" t="s">
        <v>358</v>
      </c>
      <c r="AT878" s="166" t="s">
        <v>285</v>
      </c>
      <c r="AU878" s="166" t="s">
        <v>87</v>
      </c>
      <c r="AY878" s="16" t="s">
        <v>283</v>
      </c>
      <c r="BE878" s="167">
        <f>IF(N878="základná",J878,0)</f>
        <v>0</v>
      </c>
      <c r="BF878" s="167">
        <f>IF(N878="znížená",J878,0)</f>
        <v>0</v>
      </c>
      <c r="BG878" s="167">
        <f>IF(N878="zákl. prenesená",J878,0)</f>
        <v>0</v>
      </c>
      <c r="BH878" s="167">
        <f>IF(N878="zníž. prenesená",J878,0)</f>
        <v>0</v>
      </c>
      <c r="BI878" s="167">
        <f>IF(N878="nulová",J878,0)</f>
        <v>0</v>
      </c>
      <c r="BJ878" s="16" t="s">
        <v>87</v>
      </c>
      <c r="BK878" s="167">
        <f>ROUND(I878*H878,2)</f>
        <v>0</v>
      </c>
      <c r="BL878" s="16" t="s">
        <v>358</v>
      </c>
      <c r="BM878" s="166" t="s">
        <v>1565</v>
      </c>
    </row>
    <row r="879" spans="2:65" s="14" customFormat="1" ht="11.25">
      <c r="B879" s="183"/>
      <c r="D879" s="169" t="s">
        <v>291</v>
      </c>
      <c r="E879" s="184" t="s">
        <v>1</v>
      </c>
      <c r="F879" s="185" t="s">
        <v>5399</v>
      </c>
      <c r="H879" s="184" t="s">
        <v>1</v>
      </c>
      <c r="I879" s="186"/>
      <c r="L879" s="183"/>
      <c r="M879" s="187"/>
      <c r="T879" s="188"/>
      <c r="AT879" s="184" t="s">
        <v>291</v>
      </c>
      <c r="AU879" s="184" t="s">
        <v>87</v>
      </c>
      <c r="AV879" s="14" t="s">
        <v>82</v>
      </c>
      <c r="AW879" s="14" t="s">
        <v>31</v>
      </c>
      <c r="AX879" s="14" t="s">
        <v>75</v>
      </c>
      <c r="AY879" s="184" t="s">
        <v>283</v>
      </c>
    </row>
    <row r="880" spans="2:65" s="14" customFormat="1" ht="11.25">
      <c r="B880" s="183"/>
      <c r="D880" s="169" t="s">
        <v>291</v>
      </c>
      <c r="E880" s="184" t="s">
        <v>1</v>
      </c>
      <c r="F880" s="185" t="s">
        <v>404</v>
      </c>
      <c r="H880" s="184" t="s">
        <v>1</v>
      </c>
      <c r="I880" s="186"/>
      <c r="L880" s="183"/>
      <c r="M880" s="187"/>
      <c r="T880" s="188"/>
      <c r="AT880" s="184" t="s">
        <v>291</v>
      </c>
      <c r="AU880" s="184" t="s">
        <v>87</v>
      </c>
      <c r="AV880" s="14" t="s">
        <v>82</v>
      </c>
      <c r="AW880" s="14" t="s">
        <v>31</v>
      </c>
      <c r="AX880" s="14" t="s">
        <v>75</v>
      </c>
      <c r="AY880" s="184" t="s">
        <v>283</v>
      </c>
    </row>
    <row r="881" spans="2:65" s="12" customFormat="1" ht="11.25">
      <c r="B881" s="168"/>
      <c r="D881" s="169" t="s">
        <v>291</v>
      </c>
      <c r="E881" s="170" t="s">
        <v>1</v>
      </c>
      <c r="F881" s="171" t="s">
        <v>5761</v>
      </c>
      <c r="H881" s="172">
        <v>86.05</v>
      </c>
      <c r="I881" s="173"/>
      <c r="L881" s="168"/>
      <c r="M881" s="174"/>
      <c r="T881" s="175"/>
      <c r="AT881" s="170" t="s">
        <v>291</v>
      </c>
      <c r="AU881" s="170" t="s">
        <v>87</v>
      </c>
      <c r="AV881" s="12" t="s">
        <v>87</v>
      </c>
      <c r="AW881" s="12" t="s">
        <v>31</v>
      </c>
      <c r="AX881" s="12" t="s">
        <v>82</v>
      </c>
      <c r="AY881" s="170" t="s">
        <v>283</v>
      </c>
    </row>
    <row r="882" spans="2:65" s="1" customFormat="1" ht="24.2" customHeight="1">
      <c r="B882" s="125"/>
      <c r="C882" s="155" t="s">
        <v>3045</v>
      </c>
      <c r="D882" s="155" t="s">
        <v>285</v>
      </c>
      <c r="E882" s="156" t="s">
        <v>1571</v>
      </c>
      <c r="F882" s="157" t="s">
        <v>1572</v>
      </c>
      <c r="G882" s="158" t="s">
        <v>954</v>
      </c>
      <c r="H882" s="200"/>
      <c r="I882" s="160"/>
      <c r="J882" s="161">
        <f>ROUND(I882*H882,2)</f>
        <v>0</v>
      </c>
      <c r="K882" s="162"/>
      <c r="L882" s="31"/>
      <c r="M882" s="163" t="s">
        <v>1</v>
      </c>
      <c r="N882" s="124" t="s">
        <v>41</v>
      </c>
      <c r="P882" s="164">
        <f>O882*H882</f>
        <v>0</v>
      </c>
      <c r="Q882" s="164">
        <v>0</v>
      </c>
      <c r="R882" s="164">
        <f>Q882*H882</f>
        <v>0</v>
      </c>
      <c r="S882" s="164">
        <v>0</v>
      </c>
      <c r="T882" s="165">
        <f>S882*H882</f>
        <v>0</v>
      </c>
      <c r="AR882" s="166" t="s">
        <v>358</v>
      </c>
      <c r="AT882" s="166" t="s">
        <v>285</v>
      </c>
      <c r="AU882" s="166" t="s">
        <v>87</v>
      </c>
      <c r="AY882" s="16" t="s">
        <v>283</v>
      </c>
      <c r="BE882" s="167">
        <f>IF(N882="základná",J882,0)</f>
        <v>0</v>
      </c>
      <c r="BF882" s="167">
        <f>IF(N882="znížená",J882,0)</f>
        <v>0</v>
      </c>
      <c r="BG882" s="167">
        <f>IF(N882="zákl. prenesená",J882,0)</f>
        <v>0</v>
      </c>
      <c r="BH882" s="167">
        <f>IF(N882="zníž. prenesená",J882,0)</f>
        <v>0</v>
      </c>
      <c r="BI882" s="167">
        <f>IF(N882="nulová",J882,0)</f>
        <v>0</v>
      </c>
      <c r="BJ882" s="16" t="s">
        <v>87</v>
      </c>
      <c r="BK882" s="167">
        <f>ROUND(I882*H882,2)</f>
        <v>0</v>
      </c>
      <c r="BL882" s="16" t="s">
        <v>358</v>
      </c>
      <c r="BM882" s="166" t="s">
        <v>1573</v>
      </c>
    </row>
    <row r="883" spans="2:65" s="11" customFormat="1" ht="22.9" customHeight="1">
      <c r="B883" s="143"/>
      <c r="D883" s="144" t="s">
        <v>74</v>
      </c>
      <c r="E883" s="153" t="s">
        <v>1574</v>
      </c>
      <c r="F883" s="153" t="s">
        <v>1575</v>
      </c>
      <c r="I883" s="146"/>
      <c r="J883" s="154">
        <f>BK883</f>
        <v>0</v>
      </c>
      <c r="L883" s="143"/>
      <c r="M883" s="148"/>
      <c r="P883" s="149">
        <f>SUM(P884:P919)</f>
        <v>0</v>
      </c>
      <c r="R883" s="149">
        <f>SUM(R884:R919)</f>
        <v>5.8951210399999994</v>
      </c>
      <c r="T883" s="150">
        <f>SUM(T884:T919)</f>
        <v>2.5559999999999999E-2</v>
      </c>
      <c r="AR883" s="144" t="s">
        <v>87</v>
      </c>
      <c r="AT883" s="151" t="s">
        <v>74</v>
      </c>
      <c r="AU883" s="151" t="s">
        <v>82</v>
      </c>
      <c r="AY883" s="144" t="s">
        <v>283</v>
      </c>
      <c r="BK883" s="152">
        <f>SUM(BK884:BK919)</f>
        <v>0</v>
      </c>
    </row>
    <row r="884" spans="2:65" s="1" customFormat="1" ht="16.5" customHeight="1">
      <c r="B884" s="125"/>
      <c r="C884" s="155" t="s">
        <v>5762</v>
      </c>
      <c r="D884" s="155" t="s">
        <v>285</v>
      </c>
      <c r="E884" s="156" t="s">
        <v>1577</v>
      </c>
      <c r="F884" s="157" t="s">
        <v>1578</v>
      </c>
      <c r="G884" s="158" t="s">
        <v>644</v>
      </c>
      <c r="H884" s="159">
        <v>252.91</v>
      </c>
      <c r="I884" s="160"/>
      <c r="J884" s="161">
        <f>ROUND(I884*H884,2)</f>
        <v>0</v>
      </c>
      <c r="K884" s="162"/>
      <c r="L884" s="31"/>
      <c r="M884" s="163" t="s">
        <v>1</v>
      </c>
      <c r="N884" s="124" t="s">
        <v>41</v>
      </c>
      <c r="P884" s="164">
        <f>O884*H884</f>
        <v>0</v>
      </c>
      <c r="Q884" s="164">
        <v>5.0000000000000002E-5</v>
      </c>
      <c r="R884" s="164">
        <f>Q884*H884</f>
        <v>1.26455E-2</v>
      </c>
      <c r="S884" s="164">
        <v>0</v>
      </c>
      <c r="T884" s="165">
        <f>S884*H884</f>
        <v>0</v>
      </c>
      <c r="AR884" s="166" t="s">
        <v>358</v>
      </c>
      <c r="AT884" s="166" t="s">
        <v>285</v>
      </c>
      <c r="AU884" s="166" t="s">
        <v>87</v>
      </c>
      <c r="AY884" s="16" t="s">
        <v>283</v>
      </c>
      <c r="BE884" s="167">
        <f>IF(N884="základná",J884,0)</f>
        <v>0</v>
      </c>
      <c r="BF884" s="167">
        <f>IF(N884="znížená",J884,0)</f>
        <v>0</v>
      </c>
      <c r="BG884" s="167">
        <f>IF(N884="zákl. prenesená",J884,0)</f>
        <v>0</v>
      </c>
      <c r="BH884" s="167">
        <f>IF(N884="zníž. prenesená",J884,0)</f>
        <v>0</v>
      </c>
      <c r="BI884" s="167">
        <f>IF(N884="nulová",J884,0)</f>
        <v>0</v>
      </c>
      <c r="BJ884" s="16" t="s">
        <v>87</v>
      </c>
      <c r="BK884" s="167">
        <f>ROUND(I884*H884,2)</f>
        <v>0</v>
      </c>
      <c r="BL884" s="16" t="s">
        <v>358</v>
      </c>
      <c r="BM884" s="166" t="s">
        <v>1579</v>
      </c>
    </row>
    <row r="885" spans="2:65" s="14" customFormat="1" ht="11.25">
      <c r="B885" s="183"/>
      <c r="D885" s="169" t="s">
        <v>291</v>
      </c>
      <c r="E885" s="184" t="s">
        <v>1</v>
      </c>
      <c r="F885" s="185" t="s">
        <v>5288</v>
      </c>
      <c r="H885" s="184" t="s">
        <v>1</v>
      </c>
      <c r="I885" s="186"/>
      <c r="L885" s="183"/>
      <c r="M885" s="187"/>
      <c r="T885" s="188"/>
      <c r="AT885" s="184" t="s">
        <v>291</v>
      </c>
      <c r="AU885" s="184" t="s">
        <v>87</v>
      </c>
      <c r="AV885" s="14" t="s">
        <v>82</v>
      </c>
      <c r="AW885" s="14" t="s">
        <v>31</v>
      </c>
      <c r="AX885" s="14" t="s">
        <v>75</v>
      </c>
      <c r="AY885" s="184" t="s">
        <v>283</v>
      </c>
    </row>
    <row r="886" spans="2:65" s="12" customFormat="1" ht="11.25">
      <c r="B886" s="168"/>
      <c r="D886" s="169" t="s">
        <v>291</v>
      </c>
      <c r="E886" s="170" t="s">
        <v>1</v>
      </c>
      <c r="F886" s="171" t="s">
        <v>5763</v>
      </c>
      <c r="H886" s="172">
        <v>157.96</v>
      </c>
      <c r="I886" s="173"/>
      <c r="L886" s="168"/>
      <c r="M886" s="174"/>
      <c r="T886" s="175"/>
      <c r="AT886" s="170" t="s">
        <v>291</v>
      </c>
      <c r="AU886" s="170" t="s">
        <v>87</v>
      </c>
      <c r="AV886" s="12" t="s">
        <v>87</v>
      </c>
      <c r="AW886" s="12" t="s">
        <v>31</v>
      </c>
      <c r="AX886" s="12" t="s">
        <v>75</v>
      </c>
      <c r="AY886" s="170" t="s">
        <v>283</v>
      </c>
    </row>
    <row r="887" spans="2:65" s="14" customFormat="1" ht="11.25">
      <c r="B887" s="183"/>
      <c r="D887" s="169" t="s">
        <v>291</v>
      </c>
      <c r="E887" s="184" t="s">
        <v>1</v>
      </c>
      <c r="F887" s="185" t="s">
        <v>404</v>
      </c>
      <c r="H887" s="184" t="s">
        <v>1</v>
      </c>
      <c r="I887" s="186"/>
      <c r="L887" s="183"/>
      <c r="M887" s="187"/>
      <c r="T887" s="188"/>
      <c r="AT887" s="184" t="s">
        <v>291</v>
      </c>
      <c r="AU887" s="184" t="s">
        <v>87</v>
      </c>
      <c r="AV887" s="14" t="s">
        <v>82</v>
      </c>
      <c r="AW887" s="14" t="s">
        <v>31</v>
      </c>
      <c r="AX887" s="14" t="s">
        <v>75</v>
      </c>
      <c r="AY887" s="184" t="s">
        <v>283</v>
      </c>
    </row>
    <row r="888" spans="2:65" s="12" customFormat="1" ht="11.25">
      <c r="B888" s="168"/>
      <c r="D888" s="169" t="s">
        <v>291</v>
      </c>
      <c r="E888" s="170" t="s">
        <v>1</v>
      </c>
      <c r="F888" s="171" t="s">
        <v>5764</v>
      </c>
      <c r="H888" s="172">
        <v>94.95</v>
      </c>
      <c r="I888" s="173"/>
      <c r="L888" s="168"/>
      <c r="M888" s="174"/>
      <c r="T888" s="175"/>
      <c r="AT888" s="170" t="s">
        <v>291</v>
      </c>
      <c r="AU888" s="170" t="s">
        <v>87</v>
      </c>
      <c r="AV888" s="12" t="s">
        <v>87</v>
      </c>
      <c r="AW888" s="12" t="s">
        <v>31</v>
      </c>
      <c r="AX888" s="12" t="s">
        <v>75</v>
      </c>
      <c r="AY888" s="170" t="s">
        <v>283</v>
      </c>
    </row>
    <row r="889" spans="2:65" s="13" customFormat="1" ht="11.25">
      <c r="B889" s="176"/>
      <c r="D889" s="169" t="s">
        <v>291</v>
      </c>
      <c r="E889" s="177" t="s">
        <v>1</v>
      </c>
      <c r="F889" s="178" t="s">
        <v>293</v>
      </c>
      <c r="H889" s="179">
        <v>252.91000000000003</v>
      </c>
      <c r="I889" s="180"/>
      <c r="L889" s="176"/>
      <c r="M889" s="181"/>
      <c r="T889" s="182"/>
      <c r="AT889" s="177" t="s">
        <v>291</v>
      </c>
      <c r="AU889" s="177" t="s">
        <v>87</v>
      </c>
      <c r="AV889" s="13" t="s">
        <v>289</v>
      </c>
      <c r="AW889" s="13" t="s">
        <v>31</v>
      </c>
      <c r="AX889" s="13" t="s">
        <v>82</v>
      </c>
      <c r="AY889" s="177" t="s">
        <v>283</v>
      </c>
    </row>
    <row r="890" spans="2:65" s="1" customFormat="1" ht="24.2" customHeight="1">
      <c r="B890" s="125"/>
      <c r="C890" s="189" t="s">
        <v>3048</v>
      </c>
      <c r="D890" s="189" t="s">
        <v>582</v>
      </c>
      <c r="E890" s="190" t="s">
        <v>1585</v>
      </c>
      <c r="F890" s="191" t="s">
        <v>1586</v>
      </c>
      <c r="G890" s="192" t="s">
        <v>644</v>
      </c>
      <c r="H890" s="193">
        <v>257.96800000000002</v>
      </c>
      <c r="I890" s="194"/>
      <c r="J890" s="195">
        <f>ROUND(I890*H890,2)</f>
        <v>0</v>
      </c>
      <c r="K890" s="196"/>
      <c r="L890" s="197"/>
      <c r="M890" s="198" t="s">
        <v>1</v>
      </c>
      <c r="N890" s="199" t="s">
        <v>41</v>
      </c>
      <c r="P890" s="164">
        <f>O890*H890</f>
        <v>0</v>
      </c>
      <c r="Q890" s="164">
        <v>1.6299999999999999E-3</v>
      </c>
      <c r="R890" s="164">
        <f>Q890*H890</f>
        <v>0.42048784</v>
      </c>
      <c r="S890" s="164">
        <v>0</v>
      </c>
      <c r="T890" s="165">
        <f>S890*H890</f>
        <v>0</v>
      </c>
      <c r="AR890" s="166" t="s">
        <v>473</v>
      </c>
      <c r="AT890" s="166" t="s">
        <v>582</v>
      </c>
      <c r="AU890" s="166" t="s">
        <v>87</v>
      </c>
      <c r="AY890" s="16" t="s">
        <v>283</v>
      </c>
      <c r="BE890" s="167">
        <f>IF(N890="základná",J890,0)</f>
        <v>0</v>
      </c>
      <c r="BF890" s="167">
        <f>IF(N890="znížená",J890,0)</f>
        <v>0</v>
      </c>
      <c r="BG890" s="167">
        <f>IF(N890="zákl. prenesená",J890,0)</f>
        <v>0</v>
      </c>
      <c r="BH890" s="167">
        <f>IF(N890="zníž. prenesená",J890,0)</f>
        <v>0</v>
      </c>
      <c r="BI890" s="167">
        <f>IF(N890="nulová",J890,0)</f>
        <v>0</v>
      </c>
      <c r="BJ890" s="16" t="s">
        <v>87</v>
      </c>
      <c r="BK890" s="167">
        <f>ROUND(I890*H890,2)</f>
        <v>0</v>
      </c>
      <c r="BL890" s="16" t="s">
        <v>358</v>
      </c>
      <c r="BM890" s="166" t="s">
        <v>1587</v>
      </c>
    </row>
    <row r="891" spans="2:65" s="12" customFormat="1" ht="11.25">
      <c r="B891" s="168"/>
      <c r="D891" s="169" t="s">
        <v>291</v>
      </c>
      <c r="F891" s="171" t="s">
        <v>5765</v>
      </c>
      <c r="H891" s="172">
        <v>257.96800000000002</v>
      </c>
      <c r="I891" s="173"/>
      <c r="L891" s="168"/>
      <c r="M891" s="174"/>
      <c r="T891" s="175"/>
      <c r="AT891" s="170" t="s">
        <v>291</v>
      </c>
      <c r="AU891" s="170" t="s">
        <v>87</v>
      </c>
      <c r="AV891" s="12" t="s">
        <v>87</v>
      </c>
      <c r="AW891" s="12" t="s">
        <v>3</v>
      </c>
      <c r="AX891" s="12" t="s">
        <v>82</v>
      </c>
      <c r="AY891" s="170" t="s">
        <v>283</v>
      </c>
    </row>
    <row r="892" spans="2:65" s="1" customFormat="1" ht="24.2" customHeight="1">
      <c r="B892" s="125"/>
      <c r="C892" s="155" t="s">
        <v>5766</v>
      </c>
      <c r="D892" s="155" t="s">
        <v>285</v>
      </c>
      <c r="E892" s="156" t="s">
        <v>1590</v>
      </c>
      <c r="F892" s="157" t="s">
        <v>1591</v>
      </c>
      <c r="G892" s="158" t="s">
        <v>288</v>
      </c>
      <c r="H892" s="159">
        <v>25.56</v>
      </c>
      <c r="I892" s="160"/>
      <c r="J892" s="161">
        <f>ROUND(I892*H892,2)</f>
        <v>0</v>
      </c>
      <c r="K892" s="162"/>
      <c r="L892" s="31"/>
      <c r="M892" s="163" t="s">
        <v>1</v>
      </c>
      <c r="N892" s="124" t="s">
        <v>41</v>
      </c>
      <c r="P892" s="164">
        <f>O892*H892</f>
        <v>0</v>
      </c>
      <c r="Q892" s="164">
        <v>0</v>
      </c>
      <c r="R892" s="164">
        <f>Q892*H892</f>
        <v>0</v>
      </c>
      <c r="S892" s="164">
        <v>1E-3</v>
      </c>
      <c r="T892" s="165">
        <f>S892*H892</f>
        <v>2.5559999999999999E-2</v>
      </c>
      <c r="AR892" s="166" t="s">
        <v>358</v>
      </c>
      <c r="AT892" s="166" t="s">
        <v>285</v>
      </c>
      <c r="AU892" s="166" t="s">
        <v>87</v>
      </c>
      <c r="AY892" s="16" t="s">
        <v>283</v>
      </c>
      <c r="BE892" s="167">
        <f>IF(N892="základná",J892,0)</f>
        <v>0</v>
      </c>
      <c r="BF892" s="167">
        <f>IF(N892="znížená",J892,0)</f>
        <v>0</v>
      </c>
      <c r="BG892" s="167">
        <f>IF(N892="zákl. prenesená",J892,0)</f>
        <v>0</v>
      </c>
      <c r="BH892" s="167">
        <f>IF(N892="zníž. prenesená",J892,0)</f>
        <v>0</v>
      </c>
      <c r="BI892" s="167">
        <f>IF(N892="nulová",J892,0)</f>
        <v>0</v>
      </c>
      <c r="BJ892" s="16" t="s">
        <v>87</v>
      </c>
      <c r="BK892" s="167">
        <f>ROUND(I892*H892,2)</f>
        <v>0</v>
      </c>
      <c r="BL892" s="16" t="s">
        <v>358</v>
      </c>
      <c r="BM892" s="166" t="s">
        <v>1592</v>
      </c>
    </row>
    <row r="893" spans="2:65" s="14" customFormat="1" ht="11.25">
      <c r="B893" s="183"/>
      <c r="D893" s="169" t="s">
        <v>291</v>
      </c>
      <c r="E893" s="184" t="s">
        <v>1</v>
      </c>
      <c r="F893" s="185" t="s">
        <v>5401</v>
      </c>
      <c r="H893" s="184" t="s">
        <v>1</v>
      </c>
      <c r="I893" s="186"/>
      <c r="L893" s="183"/>
      <c r="M893" s="187"/>
      <c r="T893" s="188"/>
      <c r="AT893" s="184" t="s">
        <v>291</v>
      </c>
      <c r="AU893" s="184" t="s">
        <v>87</v>
      </c>
      <c r="AV893" s="14" t="s">
        <v>82</v>
      </c>
      <c r="AW893" s="14" t="s">
        <v>31</v>
      </c>
      <c r="AX893" s="14" t="s">
        <v>75</v>
      </c>
      <c r="AY893" s="184" t="s">
        <v>283</v>
      </c>
    </row>
    <row r="894" spans="2:65" s="14" customFormat="1" ht="11.25">
      <c r="B894" s="183"/>
      <c r="D894" s="169" t="s">
        <v>291</v>
      </c>
      <c r="E894" s="184" t="s">
        <v>1</v>
      </c>
      <c r="F894" s="185" t="s">
        <v>404</v>
      </c>
      <c r="H894" s="184" t="s">
        <v>1</v>
      </c>
      <c r="I894" s="186"/>
      <c r="L894" s="183"/>
      <c r="M894" s="187"/>
      <c r="T894" s="188"/>
      <c r="AT894" s="184" t="s">
        <v>291</v>
      </c>
      <c r="AU894" s="184" t="s">
        <v>87</v>
      </c>
      <c r="AV894" s="14" t="s">
        <v>82</v>
      </c>
      <c r="AW894" s="14" t="s">
        <v>31</v>
      </c>
      <c r="AX894" s="14" t="s">
        <v>75</v>
      </c>
      <c r="AY894" s="184" t="s">
        <v>283</v>
      </c>
    </row>
    <row r="895" spans="2:65" s="12" customFormat="1" ht="11.25">
      <c r="B895" s="168"/>
      <c r="D895" s="169" t="s">
        <v>291</v>
      </c>
      <c r="E895" s="170" t="s">
        <v>1</v>
      </c>
      <c r="F895" s="171" t="s">
        <v>5767</v>
      </c>
      <c r="H895" s="172">
        <v>25.56</v>
      </c>
      <c r="I895" s="173"/>
      <c r="L895" s="168"/>
      <c r="M895" s="174"/>
      <c r="T895" s="175"/>
      <c r="AT895" s="170" t="s">
        <v>291</v>
      </c>
      <c r="AU895" s="170" t="s">
        <v>87</v>
      </c>
      <c r="AV895" s="12" t="s">
        <v>87</v>
      </c>
      <c r="AW895" s="12" t="s">
        <v>31</v>
      </c>
      <c r="AX895" s="12" t="s">
        <v>82</v>
      </c>
      <c r="AY895" s="170" t="s">
        <v>283</v>
      </c>
    </row>
    <row r="896" spans="2:65" s="1" customFormat="1" ht="24.2" customHeight="1">
      <c r="B896" s="125"/>
      <c r="C896" s="155" t="s">
        <v>3051</v>
      </c>
      <c r="D896" s="155" t="s">
        <v>285</v>
      </c>
      <c r="E896" s="156" t="s">
        <v>1598</v>
      </c>
      <c r="F896" s="157" t="s">
        <v>1599</v>
      </c>
      <c r="G896" s="158" t="s">
        <v>288</v>
      </c>
      <c r="H896" s="159">
        <v>241</v>
      </c>
      <c r="I896" s="160"/>
      <c r="J896" s="161">
        <f>ROUND(I896*H896,2)</f>
        <v>0</v>
      </c>
      <c r="K896" s="162"/>
      <c r="L896" s="31"/>
      <c r="M896" s="163" t="s">
        <v>1</v>
      </c>
      <c r="N896" s="124" t="s">
        <v>41</v>
      </c>
      <c r="P896" s="164">
        <f>O896*H896</f>
        <v>0</v>
      </c>
      <c r="Q896" s="164">
        <v>2.9999999999999997E-4</v>
      </c>
      <c r="R896" s="164">
        <f>Q896*H896</f>
        <v>7.2299999999999989E-2</v>
      </c>
      <c r="S896" s="164">
        <v>0</v>
      </c>
      <c r="T896" s="165">
        <f>S896*H896</f>
        <v>0</v>
      </c>
      <c r="AR896" s="166" t="s">
        <v>358</v>
      </c>
      <c r="AT896" s="166" t="s">
        <v>285</v>
      </c>
      <c r="AU896" s="166" t="s">
        <v>87</v>
      </c>
      <c r="AY896" s="16" t="s">
        <v>283</v>
      </c>
      <c r="BE896" s="167">
        <f>IF(N896="základná",J896,0)</f>
        <v>0</v>
      </c>
      <c r="BF896" s="167">
        <f>IF(N896="znížená",J896,0)</f>
        <v>0</v>
      </c>
      <c r="BG896" s="167">
        <f>IF(N896="zákl. prenesená",J896,0)</f>
        <v>0</v>
      </c>
      <c r="BH896" s="167">
        <f>IF(N896="zníž. prenesená",J896,0)</f>
        <v>0</v>
      </c>
      <c r="BI896" s="167">
        <f>IF(N896="nulová",J896,0)</f>
        <v>0</v>
      </c>
      <c r="BJ896" s="16" t="s">
        <v>87</v>
      </c>
      <c r="BK896" s="167">
        <f>ROUND(I896*H896,2)</f>
        <v>0</v>
      </c>
      <c r="BL896" s="16" t="s">
        <v>358</v>
      </c>
      <c r="BM896" s="166" t="s">
        <v>1600</v>
      </c>
    </row>
    <row r="897" spans="2:65" s="12" customFormat="1" ht="11.25">
      <c r="B897" s="168"/>
      <c r="D897" s="169" t="s">
        <v>291</v>
      </c>
      <c r="E897" s="170" t="s">
        <v>1</v>
      </c>
      <c r="F897" s="171" t="s">
        <v>5768</v>
      </c>
      <c r="H897" s="172">
        <v>19.170000000000002</v>
      </c>
      <c r="I897" s="173"/>
      <c r="L897" s="168"/>
      <c r="M897" s="174"/>
      <c r="T897" s="175"/>
      <c r="AT897" s="170" t="s">
        <v>291</v>
      </c>
      <c r="AU897" s="170" t="s">
        <v>87</v>
      </c>
      <c r="AV897" s="12" t="s">
        <v>87</v>
      </c>
      <c r="AW897" s="12" t="s">
        <v>31</v>
      </c>
      <c r="AX897" s="12" t="s">
        <v>75</v>
      </c>
      <c r="AY897" s="170" t="s">
        <v>283</v>
      </c>
    </row>
    <row r="898" spans="2:65" s="12" customFormat="1" ht="11.25">
      <c r="B898" s="168"/>
      <c r="D898" s="169" t="s">
        <v>291</v>
      </c>
      <c r="E898" s="170" t="s">
        <v>1</v>
      </c>
      <c r="F898" s="171" t="s">
        <v>5769</v>
      </c>
      <c r="H898" s="172">
        <v>142.30000000000001</v>
      </c>
      <c r="I898" s="173"/>
      <c r="L898" s="168"/>
      <c r="M898" s="174"/>
      <c r="T898" s="175"/>
      <c r="AT898" s="170" t="s">
        <v>291</v>
      </c>
      <c r="AU898" s="170" t="s">
        <v>87</v>
      </c>
      <c r="AV898" s="12" t="s">
        <v>87</v>
      </c>
      <c r="AW898" s="12" t="s">
        <v>31</v>
      </c>
      <c r="AX898" s="12" t="s">
        <v>75</v>
      </c>
      <c r="AY898" s="170" t="s">
        <v>283</v>
      </c>
    </row>
    <row r="899" spans="2:65" s="12" customFormat="1" ht="11.25">
      <c r="B899" s="168"/>
      <c r="D899" s="169" t="s">
        <v>291</v>
      </c>
      <c r="E899" s="170" t="s">
        <v>1</v>
      </c>
      <c r="F899" s="171" t="s">
        <v>5770</v>
      </c>
      <c r="H899" s="172">
        <v>79.53</v>
      </c>
      <c r="I899" s="173"/>
      <c r="L899" s="168"/>
      <c r="M899" s="174"/>
      <c r="T899" s="175"/>
      <c r="AT899" s="170" t="s">
        <v>291</v>
      </c>
      <c r="AU899" s="170" t="s">
        <v>87</v>
      </c>
      <c r="AV899" s="12" t="s">
        <v>87</v>
      </c>
      <c r="AW899" s="12" t="s">
        <v>31</v>
      </c>
      <c r="AX899" s="12" t="s">
        <v>75</v>
      </c>
      <c r="AY899" s="170" t="s">
        <v>283</v>
      </c>
    </row>
    <row r="900" spans="2:65" s="13" customFormat="1" ht="11.25">
      <c r="B900" s="176"/>
      <c r="D900" s="169" t="s">
        <v>291</v>
      </c>
      <c r="E900" s="177" t="s">
        <v>1</v>
      </c>
      <c r="F900" s="178" t="s">
        <v>293</v>
      </c>
      <c r="H900" s="179">
        <v>241.00000000000003</v>
      </c>
      <c r="I900" s="180"/>
      <c r="L900" s="176"/>
      <c r="M900" s="181"/>
      <c r="T900" s="182"/>
      <c r="AT900" s="177" t="s">
        <v>291</v>
      </c>
      <c r="AU900" s="177" t="s">
        <v>87</v>
      </c>
      <c r="AV900" s="13" t="s">
        <v>289</v>
      </c>
      <c r="AW900" s="13" t="s">
        <v>31</v>
      </c>
      <c r="AX900" s="13" t="s">
        <v>82</v>
      </c>
      <c r="AY900" s="177" t="s">
        <v>283</v>
      </c>
    </row>
    <row r="901" spans="2:65" s="1" customFormat="1" ht="16.5" customHeight="1">
      <c r="B901" s="125"/>
      <c r="C901" s="189" t="s">
        <v>5771</v>
      </c>
      <c r="D901" s="189" t="s">
        <v>582</v>
      </c>
      <c r="E901" s="190" t="s">
        <v>1610</v>
      </c>
      <c r="F901" s="191" t="s">
        <v>1611</v>
      </c>
      <c r="G901" s="192" t="s">
        <v>288</v>
      </c>
      <c r="H901" s="193">
        <v>248.23</v>
      </c>
      <c r="I901" s="194"/>
      <c r="J901" s="195">
        <f>ROUND(I901*H901,2)</f>
        <v>0</v>
      </c>
      <c r="K901" s="196"/>
      <c r="L901" s="197"/>
      <c r="M901" s="198" t="s">
        <v>1</v>
      </c>
      <c r="N901" s="199" t="s">
        <v>41</v>
      </c>
      <c r="P901" s="164">
        <f>O901*H901</f>
        <v>0</v>
      </c>
      <c r="Q901" s="164">
        <v>3.0000000000000001E-3</v>
      </c>
      <c r="R901" s="164">
        <f>Q901*H901</f>
        <v>0.74468999999999996</v>
      </c>
      <c r="S901" s="164">
        <v>0</v>
      </c>
      <c r="T901" s="165">
        <f>S901*H901</f>
        <v>0</v>
      </c>
      <c r="AR901" s="166" t="s">
        <v>473</v>
      </c>
      <c r="AT901" s="166" t="s">
        <v>582</v>
      </c>
      <c r="AU901" s="166" t="s">
        <v>87</v>
      </c>
      <c r="AY901" s="16" t="s">
        <v>283</v>
      </c>
      <c r="BE901" s="167">
        <f>IF(N901="základná",J901,0)</f>
        <v>0</v>
      </c>
      <c r="BF901" s="167">
        <f>IF(N901="znížená",J901,0)</f>
        <v>0</v>
      </c>
      <c r="BG901" s="167">
        <f>IF(N901="zákl. prenesená",J901,0)</f>
        <v>0</v>
      </c>
      <c r="BH901" s="167">
        <f>IF(N901="zníž. prenesená",J901,0)</f>
        <v>0</v>
      </c>
      <c r="BI901" s="167">
        <f>IF(N901="nulová",J901,0)</f>
        <v>0</v>
      </c>
      <c r="BJ901" s="16" t="s">
        <v>87</v>
      </c>
      <c r="BK901" s="167">
        <f>ROUND(I901*H901,2)</f>
        <v>0</v>
      </c>
      <c r="BL901" s="16" t="s">
        <v>358</v>
      </c>
      <c r="BM901" s="166" t="s">
        <v>1612</v>
      </c>
    </row>
    <row r="902" spans="2:65" s="12" customFormat="1" ht="11.25">
      <c r="B902" s="168"/>
      <c r="D902" s="169" t="s">
        <v>291</v>
      </c>
      <c r="F902" s="171" t="s">
        <v>5772</v>
      </c>
      <c r="H902" s="172">
        <v>248.23</v>
      </c>
      <c r="I902" s="173"/>
      <c r="L902" s="168"/>
      <c r="M902" s="174"/>
      <c r="T902" s="175"/>
      <c r="AT902" s="170" t="s">
        <v>291</v>
      </c>
      <c r="AU902" s="170" t="s">
        <v>87</v>
      </c>
      <c r="AV902" s="12" t="s">
        <v>87</v>
      </c>
      <c r="AW902" s="12" t="s">
        <v>3</v>
      </c>
      <c r="AX902" s="12" t="s">
        <v>82</v>
      </c>
      <c r="AY902" s="170" t="s">
        <v>283</v>
      </c>
    </row>
    <row r="903" spans="2:65" s="1" customFormat="1" ht="24.2" customHeight="1">
      <c r="B903" s="125"/>
      <c r="C903" s="155" t="s">
        <v>3054</v>
      </c>
      <c r="D903" s="155" t="s">
        <v>285</v>
      </c>
      <c r="E903" s="156" t="s">
        <v>1615</v>
      </c>
      <c r="F903" s="157" t="s">
        <v>1616</v>
      </c>
      <c r="G903" s="158" t="s">
        <v>288</v>
      </c>
      <c r="H903" s="159">
        <v>378.32</v>
      </c>
      <c r="I903" s="160"/>
      <c r="J903" s="161">
        <f>ROUND(I903*H903,2)</f>
        <v>0</v>
      </c>
      <c r="K903" s="162"/>
      <c r="L903" s="31"/>
      <c r="M903" s="163" t="s">
        <v>1</v>
      </c>
      <c r="N903" s="124" t="s">
        <v>41</v>
      </c>
      <c r="P903" s="164">
        <f>O903*H903</f>
        <v>0</v>
      </c>
      <c r="Q903" s="164">
        <v>0</v>
      </c>
      <c r="R903" s="164">
        <f>Q903*H903</f>
        <v>0</v>
      </c>
      <c r="S903" s="164">
        <v>0</v>
      </c>
      <c r="T903" s="165">
        <f>S903*H903</f>
        <v>0</v>
      </c>
      <c r="AR903" s="166" t="s">
        <v>358</v>
      </c>
      <c r="AT903" s="166" t="s">
        <v>285</v>
      </c>
      <c r="AU903" s="166" t="s">
        <v>87</v>
      </c>
      <c r="AY903" s="16" t="s">
        <v>283</v>
      </c>
      <c r="BE903" s="167">
        <f>IF(N903="základná",J903,0)</f>
        <v>0</v>
      </c>
      <c r="BF903" s="167">
        <f>IF(N903="znížená",J903,0)</f>
        <v>0</v>
      </c>
      <c r="BG903" s="167">
        <f>IF(N903="zákl. prenesená",J903,0)</f>
        <v>0</v>
      </c>
      <c r="BH903" s="167">
        <f>IF(N903="zníž. prenesená",J903,0)</f>
        <v>0</v>
      </c>
      <c r="BI903" s="167">
        <f>IF(N903="nulová",J903,0)</f>
        <v>0</v>
      </c>
      <c r="BJ903" s="16" t="s">
        <v>87</v>
      </c>
      <c r="BK903" s="167">
        <f>ROUND(I903*H903,2)</f>
        <v>0</v>
      </c>
      <c r="BL903" s="16" t="s">
        <v>358</v>
      </c>
      <c r="BM903" s="166" t="s">
        <v>1617</v>
      </c>
    </row>
    <row r="904" spans="2:65" s="12" customFormat="1" ht="11.25">
      <c r="B904" s="168"/>
      <c r="D904" s="169" t="s">
        <v>291</v>
      </c>
      <c r="E904" s="170" t="s">
        <v>1</v>
      </c>
      <c r="F904" s="171" t="s">
        <v>5773</v>
      </c>
      <c r="H904" s="172">
        <v>56.14</v>
      </c>
      <c r="I904" s="173"/>
      <c r="L904" s="168"/>
      <c r="M904" s="174"/>
      <c r="T904" s="175"/>
      <c r="AT904" s="170" t="s">
        <v>291</v>
      </c>
      <c r="AU904" s="170" t="s">
        <v>87</v>
      </c>
      <c r="AV904" s="12" t="s">
        <v>87</v>
      </c>
      <c r="AW904" s="12" t="s">
        <v>31</v>
      </c>
      <c r="AX904" s="12" t="s">
        <v>75</v>
      </c>
      <c r="AY904" s="170" t="s">
        <v>283</v>
      </c>
    </row>
    <row r="905" spans="2:65" s="14" customFormat="1" ht="11.25">
      <c r="B905" s="183"/>
      <c r="D905" s="169" t="s">
        <v>291</v>
      </c>
      <c r="E905" s="184" t="s">
        <v>1</v>
      </c>
      <c r="F905" s="185" t="s">
        <v>1618</v>
      </c>
      <c r="H905" s="184" t="s">
        <v>1</v>
      </c>
      <c r="I905" s="186"/>
      <c r="L905" s="183"/>
      <c r="M905" s="187"/>
      <c r="T905" s="188"/>
      <c r="AT905" s="184" t="s">
        <v>291</v>
      </c>
      <c r="AU905" s="184" t="s">
        <v>87</v>
      </c>
      <c r="AV905" s="14" t="s">
        <v>82</v>
      </c>
      <c r="AW905" s="14" t="s">
        <v>31</v>
      </c>
      <c r="AX905" s="14" t="s">
        <v>75</v>
      </c>
      <c r="AY905" s="184" t="s">
        <v>283</v>
      </c>
    </row>
    <row r="906" spans="2:65" s="14" customFormat="1" ht="11.25">
      <c r="B906" s="183"/>
      <c r="D906" s="169" t="s">
        <v>291</v>
      </c>
      <c r="E906" s="184" t="s">
        <v>1</v>
      </c>
      <c r="F906" s="185" t="s">
        <v>404</v>
      </c>
      <c r="H906" s="184" t="s">
        <v>1</v>
      </c>
      <c r="I906" s="186"/>
      <c r="L906" s="183"/>
      <c r="M906" s="187"/>
      <c r="T906" s="188"/>
      <c r="AT906" s="184" t="s">
        <v>291</v>
      </c>
      <c r="AU906" s="184" t="s">
        <v>87</v>
      </c>
      <c r="AV906" s="14" t="s">
        <v>82</v>
      </c>
      <c r="AW906" s="14" t="s">
        <v>31</v>
      </c>
      <c r="AX906" s="14" t="s">
        <v>75</v>
      </c>
      <c r="AY906" s="184" t="s">
        <v>283</v>
      </c>
    </row>
    <row r="907" spans="2:65" s="12" customFormat="1" ht="22.5">
      <c r="B907" s="168"/>
      <c r="D907" s="169" t="s">
        <v>291</v>
      </c>
      <c r="E907" s="170" t="s">
        <v>1</v>
      </c>
      <c r="F907" s="171" t="s">
        <v>5774</v>
      </c>
      <c r="H907" s="172">
        <v>322.18</v>
      </c>
      <c r="I907" s="173"/>
      <c r="L907" s="168"/>
      <c r="M907" s="174"/>
      <c r="T907" s="175"/>
      <c r="AT907" s="170" t="s">
        <v>291</v>
      </c>
      <c r="AU907" s="170" t="s">
        <v>87</v>
      </c>
      <c r="AV907" s="12" t="s">
        <v>87</v>
      </c>
      <c r="AW907" s="12" t="s">
        <v>31</v>
      </c>
      <c r="AX907" s="12" t="s">
        <v>75</v>
      </c>
      <c r="AY907" s="170" t="s">
        <v>283</v>
      </c>
    </row>
    <row r="908" spans="2:65" s="13" customFormat="1" ht="11.25">
      <c r="B908" s="176"/>
      <c r="D908" s="169" t="s">
        <v>291</v>
      </c>
      <c r="E908" s="177" t="s">
        <v>1</v>
      </c>
      <c r="F908" s="178" t="s">
        <v>293</v>
      </c>
      <c r="H908" s="179">
        <v>378.32</v>
      </c>
      <c r="I908" s="180"/>
      <c r="L908" s="176"/>
      <c r="M908" s="181"/>
      <c r="T908" s="182"/>
      <c r="AT908" s="177" t="s">
        <v>291</v>
      </c>
      <c r="AU908" s="177" t="s">
        <v>87</v>
      </c>
      <c r="AV908" s="13" t="s">
        <v>289</v>
      </c>
      <c r="AW908" s="13" t="s">
        <v>31</v>
      </c>
      <c r="AX908" s="13" t="s">
        <v>82</v>
      </c>
      <c r="AY908" s="177" t="s">
        <v>283</v>
      </c>
    </row>
    <row r="909" spans="2:65" s="1" customFormat="1" ht="24.2" customHeight="1">
      <c r="B909" s="125"/>
      <c r="C909" s="189" t="s">
        <v>5775</v>
      </c>
      <c r="D909" s="189" t="s">
        <v>582</v>
      </c>
      <c r="E909" s="190" t="s">
        <v>1631</v>
      </c>
      <c r="F909" s="191" t="s">
        <v>1632</v>
      </c>
      <c r="G909" s="192" t="s">
        <v>288</v>
      </c>
      <c r="H909" s="193">
        <v>389.67</v>
      </c>
      <c r="I909" s="194"/>
      <c r="J909" s="195">
        <f>ROUND(I909*H909,2)</f>
        <v>0</v>
      </c>
      <c r="K909" s="196"/>
      <c r="L909" s="197"/>
      <c r="M909" s="198" t="s">
        <v>1</v>
      </c>
      <c r="N909" s="199" t="s">
        <v>41</v>
      </c>
      <c r="P909" s="164">
        <f>O909*H909</f>
        <v>0</v>
      </c>
      <c r="Q909" s="164">
        <v>8.0000000000000002E-3</v>
      </c>
      <c r="R909" s="164">
        <f>Q909*H909</f>
        <v>3.1173600000000001</v>
      </c>
      <c r="S909" s="164">
        <v>0</v>
      </c>
      <c r="T909" s="165">
        <f>S909*H909</f>
        <v>0</v>
      </c>
      <c r="AR909" s="166" t="s">
        <v>473</v>
      </c>
      <c r="AT909" s="166" t="s">
        <v>582</v>
      </c>
      <c r="AU909" s="166" t="s">
        <v>87</v>
      </c>
      <c r="AY909" s="16" t="s">
        <v>283</v>
      </c>
      <c r="BE909" s="167">
        <f>IF(N909="základná",J909,0)</f>
        <v>0</v>
      </c>
      <c r="BF909" s="167">
        <f>IF(N909="znížená",J909,0)</f>
        <v>0</v>
      </c>
      <c r="BG909" s="167">
        <f>IF(N909="zákl. prenesená",J909,0)</f>
        <v>0</v>
      </c>
      <c r="BH909" s="167">
        <f>IF(N909="zníž. prenesená",J909,0)</f>
        <v>0</v>
      </c>
      <c r="BI909" s="167">
        <f>IF(N909="nulová",J909,0)</f>
        <v>0</v>
      </c>
      <c r="BJ909" s="16" t="s">
        <v>87</v>
      </c>
      <c r="BK909" s="167">
        <f>ROUND(I909*H909,2)</f>
        <v>0</v>
      </c>
      <c r="BL909" s="16" t="s">
        <v>358</v>
      </c>
      <c r="BM909" s="166" t="s">
        <v>1633</v>
      </c>
    </row>
    <row r="910" spans="2:65" s="12" customFormat="1" ht="11.25">
      <c r="B910" s="168"/>
      <c r="D910" s="169" t="s">
        <v>291</v>
      </c>
      <c r="F910" s="171" t="s">
        <v>5776</v>
      </c>
      <c r="H910" s="172">
        <v>389.67</v>
      </c>
      <c r="I910" s="173"/>
      <c r="L910" s="168"/>
      <c r="M910" s="174"/>
      <c r="T910" s="175"/>
      <c r="AT910" s="170" t="s">
        <v>291</v>
      </c>
      <c r="AU910" s="170" t="s">
        <v>87</v>
      </c>
      <c r="AV910" s="12" t="s">
        <v>87</v>
      </c>
      <c r="AW910" s="12" t="s">
        <v>3</v>
      </c>
      <c r="AX910" s="12" t="s">
        <v>82</v>
      </c>
      <c r="AY910" s="170" t="s">
        <v>283</v>
      </c>
    </row>
    <row r="911" spans="2:65" s="1" customFormat="1" ht="16.5" customHeight="1">
      <c r="B911" s="125"/>
      <c r="C911" s="155" t="s">
        <v>3057</v>
      </c>
      <c r="D911" s="155" t="s">
        <v>285</v>
      </c>
      <c r="E911" s="156" t="s">
        <v>1636</v>
      </c>
      <c r="F911" s="157" t="s">
        <v>1637</v>
      </c>
      <c r="G911" s="158" t="s">
        <v>288</v>
      </c>
      <c r="H911" s="159">
        <v>56.14</v>
      </c>
      <c r="I911" s="160"/>
      <c r="J911" s="161">
        <f>ROUND(I911*H911,2)</f>
        <v>0</v>
      </c>
      <c r="K911" s="162"/>
      <c r="L911" s="31"/>
      <c r="M911" s="163" t="s">
        <v>1</v>
      </c>
      <c r="N911" s="124" t="s">
        <v>41</v>
      </c>
      <c r="P911" s="164">
        <f>O911*H911</f>
        <v>0</v>
      </c>
      <c r="Q911" s="164">
        <v>4.4999999999999999E-4</v>
      </c>
      <c r="R911" s="164">
        <f>Q911*H911</f>
        <v>2.5263000000000001E-2</v>
      </c>
      <c r="S911" s="164">
        <v>0</v>
      </c>
      <c r="T911" s="165">
        <f>S911*H911</f>
        <v>0</v>
      </c>
      <c r="AR911" s="166" t="s">
        <v>358</v>
      </c>
      <c r="AT911" s="166" t="s">
        <v>285</v>
      </c>
      <c r="AU911" s="166" t="s">
        <v>87</v>
      </c>
      <c r="AY911" s="16" t="s">
        <v>283</v>
      </c>
      <c r="BE911" s="167">
        <f>IF(N911="základná",J911,0)</f>
        <v>0</v>
      </c>
      <c r="BF911" s="167">
        <f>IF(N911="znížená",J911,0)</f>
        <v>0</v>
      </c>
      <c r="BG911" s="167">
        <f>IF(N911="zákl. prenesená",J911,0)</f>
        <v>0</v>
      </c>
      <c r="BH911" s="167">
        <f>IF(N911="zníž. prenesená",J911,0)</f>
        <v>0</v>
      </c>
      <c r="BI911" s="167">
        <f>IF(N911="nulová",J911,0)</f>
        <v>0</v>
      </c>
      <c r="BJ911" s="16" t="s">
        <v>87</v>
      </c>
      <c r="BK911" s="167">
        <f>ROUND(I911*H911,2)</f>
        <v>0</v>
      </c>
      <c r="BL911" s="16" t="s">
        <v>358</v>
      </c>
      <c r="BM911" s="166" t="s">
        <v>1638</v>
      </c>
    </row>
    <row r="912" spans="2:65" s="12" customFormat="1" ht="11.25">
      <c r="B912" s="168"/>
      <c r="D912" s="169" t="s">
        <v>291</v>
      </c>
      <c r="E912" s="170" t="s">
        <v>1</v>
      </c>
      <c r="F912" s="171" t="s">
        <v>5327</v>
      </c>
      <c r="H912" s="172">
        <v>56.14</v>
      </c>
      <c r="I912" s="173"/>
      <c r="L912" s="168"/>
      <c r="M912" s="174"/>
      <c r="T912" s="175"/>
      <c r="AT912" s="170" t="s">
        <v>291</v>
      </c>
      <c r="AU912" s="170" t="s">
        <v>87</v>
      </c>
      <c r="AV912" s="12" t="s">
        <v>87</v>
      </c>
      <c r="AW912" s="12" t="s">
        <v>31</v>
      </c>
      <c r="AX912" s="12" t="s">
        <v>82</v>
      </c>
      <c r="AY912" s="170" t="s">
        <v>283</v>
      </c>
    </row>
    <row r="913" spans="2:65" s="1" customFormat="1" ht="16.5" customHeight="1">
      <c r="B913" s="125"/>
      <c r="C913" s="189" t="s">
        <v>5777</v>
      </c>
      <c r="D913" s="189" t="s">
        <v>582</v>
      </c>
      <c r="E913" s="190" t="s">
        <v>1640</v>
      </c>
      <c r="F913" s="191" t="s">
        <v>1641</v>
      </c>
      <c r="G913" s="192" t="s">
        <v>288</v>
      </c>
      <c r="H913" s="193">
        <v>57.262999999999998</v>
      </c>
      <c r="I913" s="194"/>
      <c r="J913" s="195">
        <f>ROUND(I913*H913,2)</f>
        <v>0</v>
      </c>
      <c r="K913" s="196"/>
      <c r="L913" s="197"/>
      <c r="M913" s="198" t="s">
        <v>1</v>
      </c>
      <c r="N913" s="199" t="s">
        <v>41</v>
      </c>
      <c r="P913" s="164">
        <f>O913*H913</f>
        <v>0</v>
      </c>
      <c r="Q913" s="164">
        <v>0</v>
      </c>
      <c r="R913" s="164">
        <f>Q913*H913</f>
        <v>0</v>
      </c>
      <c r="S913" s="164">
        <v>0</v>
      </c>
      <c r="T913" s="165">
        <f>S913*H913</f>
        <v>0</v>
      </c>
      <c r="AR913" s="166" t="s">
        <v>473</v>
      </c>
      <c r="AT913" s="166" t="s">
        <v>582</v>
      </c>
      <c r="AU913" s="166" t="s">
        <v>87</v>
      </c>
      <c r="AY913" s="16" t="s">
        <v>283</v>
      </c>
      <c r="BE913" s="167">
        <f>IF(N913="základná",J913,0)</f>
        <v>0</v>
      </c>
      <c r="BF913" s="167">
        <f>IF(N913="znížená",J913,0)</f>
        <v>0</v>
      </c>
      <c r="BG913" s="167">
        <f>IF(N913="zákl. prenesená",J913,0)</f>
        <v>0</v>
      </c>
      <c r="BH913" s="167">
        <f>IF(N913="zníž. prenesená",J913,0)</f>
        <v>0</v>
      </c>
      <c r="BI913" s="167">
        <f>IF(N913="nulová",J913,0)</f>
        <v>0</v>
      </c>
      <c r="BJ913" s="16" t="s">
        <v>87</v>
      </c>
      <c r="BK913" s="167">
        <f>ROUND(I913*H913,2)</f>
        <v>0</v>
      </c>
      <c r="BL913" s="16" t="s">
        <v>358</v>
      </c>
      <c r="BM913" s="166" t="s">
        <v>1642</v>
      </c>
    </row>
    <row r="914" spans="2:65" s="12" customFormat="1" ht="11.25">
      <c r="B914" s="168"/>
      <c r="D914" s="169" t="s">
        <v>291</v>
      </c>
      <c r="F914" s="171" t="s">
        <v>5778</v>
      </c>
      <c r="H914" s="172">
        <v>57.262999999999998</v>
      </c>
      <c r="I914" s="173"/>
      <c r="L914" s="168"/>
      <c r="M914" s="174"/>
      <c r="T914" s="175"/>
      <c r="AT914" s="170" t="s">
        <v>291</v>
      </c>
      <c r="AU914" s="170" t="s">
        <v>87</v>
      </c>
      <c r="AV914" s="12" t="s">
        <v>87</v>
      </c>
      <c r="AW914" s="12" t="s">
        <v>3</v>
      </c>
      <c r="AX914" s="12" t="s">
        <v>82</v>
      </c>
      <c r="AY914" s="170" t="s">
        <v>283</v>
      </c>
    </row>
    <row r="915" spans="2:65" s="1" customFormat="1" ht="24.2" customHeight="1">
      <c r="B915" s="125"/>
      <c r="C915" s="155" t="s">
        <v>3060</v>
      </c>
      <c r="D915" s="155" t="s">
        <v>285</v>
      </c>
      <c r="E915" s="156" t="s">
        <v>5779</v>
      </c>
      <c r="F915" s="157" t="s">
        <v>5780</v>
      </c>
      <c r="G915" s="158" t="s">
        <v>288</v>
      </c>
      <c r="H915" s="159">
        <v>228.22</v>
      </c>
      <c r="I915" s="160"/>
      <c r="J915" s="161">
        <f>ROUND(I915*H915,2)</f>
        <v>0</v>
      </c>
      <c r="K915" s="162"/>
      <c r="L915" s="31"/>
      <c r="M915" s="163" t="s">
        <v>1</v>
      </c>
      <c r="N915" s="124" t="s">
        <v>41</v>
      </c>
      <c r="P915" s="164">
        <f>O915*H915</f>
        <v>0</v>
      </c>
      <c r="Q915" s="164">
        <v>2.9999999999999997E-4</v>
      </c>
      <c r="R915" s="164">
        <f>Q915*H915</f>
        <v>6.8465999999999999E-2</v>
      </c>
      <c r="S915" s="164">
        <v>0</v>
      </c>
      <c r="T915" s="165">
        <f>S915*H915</f>
        <v>0</v>
      </c>
      <c r="AR915" s="166" t="s">
        <v>358</v>
      </c>
      <c r="AT915" s="166" t="s">
        <v>285</v>
      </c>
      <c r="AU915" s="166" t="s">
        <v>87</v>
      </c>
      <c r="AY915" s="16" t="s">
        <v>283</v>
      </c>
      <c r="BE915" s="167">
        <f>IF(N915="základná",J915,0)</f>
        <v>0</v>
      </c>
      <c r="BF915" s="167">
        <f>IF(N915="znížená",J915,0)</f>
        <v>0</v>
      </c>
      <c r="BG915" s="167">
        <f>IF(N915="zákl. prenesená",J915,0)</f>
        <v>0</v>
      </c>
      <c r="BH915" s="167">
        <f>IF(N915="zníž. prenesená",J915,0)</f>
        <v>0</v>
      </c>
      <c r="BI915" s="167">
        <f>IF(N915="nulová",J915,0)</f>
        <v>0</v>
      </c>
      <c r="BJ915" s="16" t="s">
        <v>87</v>
      </c>
      <c r="BK915" s="167">
        <f>ROUND(I915*H915,2)</f>
        <v>0</v>
      </c>
      <c r="BL915" s="16" t="s">
        <v>358</v>
      </c>
      <c r="BM915" s="166" t="s">
        <v>5781</v>
      </c>
    </row>
    <row r="916" spans="2:65" s="12" customFormat="1" ht="11.25">
      <c r="B916" s="168"/>
      <c r="D916" s="169" t="s">
        <v>291</v>
      </c>
      <c r="E916" s="170" t="s">
        <v>1</v>
      </c>
      <c r="F916" s="171" t="s">
        <v>5782</v>
      </c>
      <c r="H916" s="172">
        <v>228.22</v>
      </c>
      <c r="I916" s="173"/>
      <c r="L916" s="168"/>
      <c r="M916" s="174"/>
      <c r="T916" s="175"/>
      <c r="AT916" s="170" t="s">
        <v>291</v>
      </c>
      <c r="AU916" s="170" t="s">
        <v>87</v>
      </c>
      <c r="AV916" s="12" t="s">
        <v>87</v>
      </c>
      <c r="AW916" s="12" t="s">
        <v>31</v>
      </c>
      <c r="AX916" s="12" t="s">
        <v>82</v>
      </c>
      <c r="AY916" s="170" t="s">
        <v>283</v>
      </c>
    </row>
    <row r="917" spans="2:65" s="1" customFormat="1" ht="24.2" customHeight="1">
      <c r="B917" s="125"/>
      <c r="C917" s="189" t="s">
        <v>5783</v>
      </c>
      <c r="D917" s="189" t="s">
        <v>582</v>
      </c>
      <c r="E917" s="190" t="s">
        <v>5784</v>
      </c>
      <c r="F917" s="191" t="s">
        <v>5785</v>
      </c>
      <c r="G917" s="192" t="s">
        <v>288</v>
      </c>
      <c r="H917" s="193">
        <v>235.06700000000001</v>
      </c>
      <c r="I917" s="194"/>
      <c r="J917" s="195">
        <f>ROUND(I917*H917,2)</f>
        <v>0</v>
      </c>
      <c r="K917" s="196"/>
      <c r="L917" s="197"/>
      <c r="M917" s="198" t="s">
        <v>1</v>
      </c>
      <c r="N917" s="199" t="s">
        <v>41</v>
      </c>
      <c r="P917" s="164">
        <f>O917*H917</f>
        <v>0</v>
      </c>
      <c r="Q917" s="164">
        <v>6.1000000000000004E-3</v>
      </c>
      <c r="R917" s="164">
        <f>Q917*H917</f>
        <v>1.4339087000000001</v>
      </c>
      <c r="S917" s="164">
        <v>0</v>
      </c>
      <c r="T917" s="165">
        <f>S917*H917</f>
        <v>0</v>
      </c>
      <c r="AR917" s="166" t="s">
        <v>473</v>
      </c>
      <c r="AT917" s="166" t="s">
        <v>582</v>
      </c>
      <c r="AU917" s="166" t="s">
        <v>87</v>
      </c>
      <c r="AY917" s="16" t="s">
        <v>283</v>
      </c>
      <c r="BE917" s="167">
        <f>IF(N917="základná",J917,0)</f>
        <v>0</v>
      </c>
      <c r="BF917" s="167">
        <f>IF(N917="znížená",J917,0)</f>
        <v>0</v>
      </c>
      <c r="BG917" s="167">
        <f>IF(N917="zákl. prenesená",J917,0)</f>
        <v>0</v>
      </c>
      <c r="BH917" s="167">
        <f>IF(N917="zníž. prenesená",J917,0)</f>
        <v>0</v>
      </c>
      <c r="BI917" s="167">
        <f>IF(N917="nulová",J917,0)</f>
        <v>0</v>
      </c>
      <c r="BJ917" s="16" t="s">
        <v>87</v>
      </c>
      <c r="BK917" s="167">
        <f>ROUND(I917*H917,2)</f>
        <v>0</v>
      </c>
      <c r="BL917" s="16" t="s">
        <v>358</v>
      </c>
      <c r="BM917" s="166" t="s">
        <v>5786</v>
      </c>
    </row>
    <row r="918" spans="2:65" s="12" customFormat="1" ht="11.25">
      <c r="B918" s="168"/>
      <c r="D918" s="169" t="s">
        <v>291</v>
      </c>
      <c r="F918" s="171" t="s">
        <v>5787</v>
      </c>
      <c r="H918" s="172">
        <v>235.06700000000001</v>
      </c>
      <c r="I918" s="173"/>
      <c r="L918" s="168"/>
      <c r="M918" s="174"/>
      <c r="T918" s="175"/>
      <c r="AT918" s="170" t="s">
        <v>291</v>
      </c>
      <c r="AU918" s="170" t="s">
        <v>87</v>
      </c>
      <c r="AV918" s="12" t="s">
        <v>87</v>
      </c>
      <c r="AW918" s="12" t="s">
        <v>3</v>
      </c>
      <c r="AX918" s="12" t="s">
        <v>82</v>
      </c>
      <c r="AY918" s="170" t="s">
        <v>283</v>
      </c>
    </row>
    <row r="919" spans="2:65" s="1" customFormat="1" ht="24.2" customHeight="1">
      <c r="B919" s="125"/>
      <c r="C919" s="155" t="s">
        <v>3063</v>
      </c>
      <c r="D919" s="155" t="s">
        <v>285</v>
      </c>
      <c r="E919" s="156" t="s">
        <v>1645</v>
      </c>
      <c r="F919" s="157" t="s">
        <v>1646</v>
      </c>
      <c r="G919" s="158" t="s">
        <v>954</v>
      </c>
      <c r="H919" s="200"/>
      <c r="I919" s="160"/>
      <c r="J919" s="161">
        <f>ROUND(I919*H919,2)</f>
        <v>0</v>
      </c>
      <c r="K919" s="162"/>
      <c r="L919" s="31"/>
      <c r="M919" s="163" t="s">
        <v>1</v>
      </c>
      <c r="N919" s="124" t="s">
        <v>41</v>
      </c>
      <c r="P919" s="164">
        <f>O919*H919</f>
        <v>0</v>
      </c>
      <c r="Q919" s="164">
        <v>0</v>
      </c>
      <c r="R919" s="164">
        <f>Q919*H919</f>
        <v>0</v>
      </c>
      <c r="S919" s="164">
        <v>0</v>
      </c>
      <c r="T919" s="165">
        <f>S919*H919</f>
        <v>0</v>
      </c>
      <c r="AR919" s="166" t="s">
        <v>358</v>
      </c>
      <c r="AT919" s="166" t="s">
        <v>285</v>
      </c>
      <c r="AU919" s="166" t="s">
        <v>87</v>
      </c>
      <c r="AY919" s="16" t="s">
        <v>283</v>
      </c>
      <c r="BE919" s="167">
        <f>IF(N919="základná",J919,0)</f>
        <v>0</v>
      </c>
      <c r="BF919" s="167">
        <f>IF(N919="znížená",J919,0)</f>
        <v>0</v>
      </c>
      <c r="BG919" s="167">
        <f>IF(N919="zákl. prenesená",J919,0)</f>
        <v>0</v>
      </c>
      <c r="BH919" s="167">
        <f>IF(N919="zníž. prenesená",J919,0)</f>
        <v>0</v>
      </c>
      <c r="BI919" s="167">
        <f>IF(N919="nulová",J919,0)</f>
        <v>0</v>
      </c>
      <c r="BJ919" s="16" t="s">
        <v>87</v>
      </c>
      <c r="BK919" s="167">
        <f>ROUND(I919*H919,2)</f>
        <v>0</v>
      </c>
      <c r="BL919" s="16" t="s">
        <v>358</v>
      </c>
      <c r="BM919" s="166" t="s">
        <v>1647</v>
      </c>
    </row>
    <row r="920" spans="2:65" s="11" customFormat="1" ht="22.9" customHeight="1">
      <c r="B920" s="143"/>
      <c r="D920" s="144" t="s">
        <v>74</v>
      </c>
      <c r="E920" s="153" t="s">
        <v>5788</v>
      </c>
      <c r="F920" s="153" t="s">
        <v>5789</v>
      </c>
      <c r="I920" s="146"/>
      <c r="J920" s="154">
        <f>BK920</f>
        <v>0</v>
      </c>
      <c r="L920" s="143"/>
      <c r="M920" s="148"/>
      <c r="P920" s="149">
        <f>SUM(P921:P923)</f>
        <v>0</v>
      </c>
      <c r="R920" s="149">
        <f>SUM(R921:R923)</f>
        <v>5.0551199999999991E-2</v>
      </c>
      <c r="T920" s="150">
        <f>SUM(T921:T923)</f>
        <v>0</v>
      </c>
      <c r="AR920" s="144" t="s">
        <v>87</v>
      </c>
      <c r="AT920" s="151" t="s">
        <v>74</v>
      </c>
      <c r="AU920" s="151" t="s">
        <v>82</v>
      </c>
      <c r="AY920" s="144" t="s">
        <v>283</v>
      </c>
      <c r="BK920" s="152">
        <f>SUM(BK921:BK923)</f>
        <v>0</v>
      </c>
    </row>
    <row r="921" spans="2:65" s="1" customFormat="1" ht="16.5" customHeight="1">
      <c r="B921" s="125"/>
      <c r="C921" s="155" t="s">
        <v>5790</v>
      </c>
      <c r="D921" s="155" t="s">
        <v>285</v>
      </c>
      <c r="E921" s="156" t="s">
        <v>5791</v>
      </c>
      <c r="F921" s="157" t="s">
        <v>5792</v>
      </c>
      <c r="G921" s="158" t="s">
        <v>288</v>
      </c>
      <c r="H921" s="159">
        <v>361.08</v>
      </c>
      <c r="I921" s="160"/>
      <c r="J921" s="161">
        <f>ROUND(I921*H921,2)</f>
        <v>0</v>
      </c>
      <c r="K921" s="162"/>
      <c r="L921" s="31"/>
      <c r="M921" s="163" t="s">
        <v>1</v>
      </c>
      <c r="N921" s="124" t="s">
        <v>41</v>
      </c>
      <c r="P921" s="164">
        <f>O921*H921</f>
        <v>0</v>
      </c>
      <c r="Q921" s="164">
        <v>1.3999999999999999E-4</v>
      </c>
      <c r="R921" s="164">
        <f>Q921*H921</f>
        <v>5.0551199999999991E-2</v>
      </c>
      <c r="S921" s="164">
        <v>0</v>
      </c>
      <c r="T921" s="165">
        <f>S921*H921</f>
        <v>0</v>
      </c>
      <c r="AR921" s="166" t="s">
        <v>358</v>
      </c>
      <c r="AT921" s="166" t="s">
        <v>285</v>
      </c>
      <c r="AU921" s="166" t="s">
        <v>87</v>
      </c>
      <c r="AY921" s="16" t="s">
        <v>283</v>
      </c>
      <c r="BE921" s="167">
        <f>IF(N921="základná",J921,0)</f>
        <v>0</v>
      </c>
      <c r="BF921" s="167">
        <f>IF(N921="znížená",J921,0)</f>
        <v>0</v>
      </c>
      <c r="BG921" s="167">
        <f>IF(N921="zákl. prenesená",J921,0)</f>
        <v>0</v>
      </c>
      <c r="BH921" s="167">
        <f>IF(N921="zníž. prenesená",J921,0)</f>
        <v>0</v>
      </c>
      <c r="BI921" s="167">
        <f>IF(N921="nulová",J921,0)</f>
        <v>0</v>
      </c>
      <c r="BJ921" s="16" t="s">
        <v>87</v>
      </c>
      <c r="BK921" s="167">
        <f>ROUND(I921*H921,2)</f>
        <v>0</v>
      </c>
      <c r="BL921" s="16" t="s">
        <v>358</v>
      </c>
      <c r="BM921" s="166" t="s">
        <v>5793</v>
      </c>
    </row>
    <row r="922" spans="2:65" s="12" customFormat="1" ht="11.25">
      <c r="B922" s="168"/>
      <c r="D922" s="169" t="s">
        <v>291</v>
      </c>
      <c r="E922" s="170" t="s">
        <v>1</v>
      </c>
      <c r="F922" s="171" t="s">
        <v>5497</v>
      </c>
      <c r="H922" s="172">
        <v>361.08</v>
      </c>
      <c r="I922" s="173"/>
      <c r="L922" s="168"/>
      <c r="M922" s="174"/>
      <c r="T922" s="175"/>
      <c r="AT922" s="170" t="s">
        <v>291</v>
      </c>
      <c r="AU922" s="170" t="s">
        <v>87</v>
      </c>
      <c r="AV922" s="12" t="s">
        <v>87</v>
      </c>
      <c r="AW922" s="12" t="s">
        <v>31</v>
      </c>
      <c r="AX922" s="12" t="s">
        <v>82</v>
      </c>
      <c r="AY922" s="170" t="s">
        <v>283</v>
      </c>
    </row>
    <row r="923" spans="2:65" s="1" customFormat="1" ht="24.2" customHeight="1">
      <c r="B923" s="125"/>
      <c r="C923" s="155" t="s">
        <v>3066</v>
      </c>
      <c r="D923" s="155" t="s">
        <v>285</v>
      </c>
      <c r="E923" s="156" t="s">
        <v>5794</v>
      </c>
      <c r="F923" s="157" t="s">
        <v>5795</v>
      </c>
      <c r="G923" s="158" t="s">
        <v>954</v>
      </c>
      <c r="H923" s="200"/>
      <c r="I923" s="160"/>
      <c r="J923" s="161">
        <f>ROUND(I923*H923,2)</f>
        <v>0</v>
      </c>
      <c r="K923" s="162"/>
      <c r="L923" s="31"/>
      <c r="M923" s="163" t="s">
        <v>1</v>
      </c>
      <c r="N923" s="124" t="s">
        <v>41</v>
      </c>
      <c r="P923" s="164">
        <f>O923*H923</f>
        <v>0</v>
      </c>
      <c r="Q923" s="164">
        <v>0</v>
      </c>
      <c r="R923" s="164">
        <f>Q923*H923</f>
        <v>0</v>
      </c>
      <c r="S923" s="164">
        <v>0</v>
      </c>
      <c r="T923" s="165">
        <f>S923*H923</f>
        <v>0</v>
      </c>
      <c r="AR923" s="166" t="s">
        <v>358</v>
      </c>
      <c r="AT923" s="166" t="s">
        <v>285</v>
      </c>
      <c r="AU923" s="166" t="s">
        <v>87</v>
      </c>
      <c r="AY923" s="16" t="s">
        <v>283</v>
      </c>
      <c r="BE923" s="167">
        <f>IF(N923="základná",J923,0)</f>
        <v>0</v>
      </c>
      <c r="BF923" s="167">
        <f>IF(N923="znížená",J923,0)</f>
        <v>0</v>
      </c>
      <c r="BG923" s="167">
        <f>IF(N923="zákl. prenesená",J923,0)</f>
        <v>0</v>
      </c>
      <c r="BH923" s="167">
        <f>IF(N923="zníž. prenesená",J923,0)</f>
        <v>0</v>
      </c>
      <c r="BI923" s="167">
        <f>IF(N923="nulová",J923,0)</f>
        <v>0</v>
      </c>
      <c r="BJ923" s="16" t="s">
        <v>87</v>
      </c>
      <c r="BK923" s="167">
        <f>ROUND(I923*H923,2)</f>
        <v>0</v>
      </c>
      <c r="BL923" s="16" t="s">
        <v>358</v>
      </c>
      <c r="BM923" s="166" t="s">
        <v>5796</v>
      </c>
    </row>
    <row r="924" spans="2:65" s="11" customFormat="1" ht="22.9" customHeight="1">
      <c r="B924" s="143"/>
      <c r="D924" s="144" t="s">
        <v>74</v>
      </c>
      <c r="E924" s="153" t="s">
        <v>1648</v>
      </c>
      <c r="F924" s="153" t="s">
        <v>1649</v>
      </c>
      <c r="I924" s="146"/>
      <c r="J924" s="154">
        <f>BK924</f>
        <v>0</v>
      </c>
      <c r="L924" s="143"/>
      <c r="M924" s="148"/>
      <c r="P924" s="149">
        <f>SUM(P925:P933)</f>
        <v>0</v>
      </c>
      <c r="R924" s="149">
        <f>SUM(R925:R933)</f>
        <v>13.472164520000002</v>
      </c>
      <c r="T924" s="150">
        <f>SUM(T925:T933)</f>
        <v>0</v>
      </c>
      <c r="AR924" s="144" t="s">
        <v>87</v>
      </c>
      <c r="AT924" s="151" t="s">
        <v>74</v>
      </c>
      <c r="AU924" s="151" t="s">
        <v>82</v>
      </c>
      <c r="AY924" s="144" t="s">
        <v>283</v>
      </c>
      <c r="BK924" s="152">
        <f>SUM(BK925:BK933)</f>
        <v>0</v>
      </c>
    </row>
    <row r="925" spans="2:65" s="1" customFormat="1" ht="24.2" customHeight="1">
      <c r="B925" s="125"/>
      <c r="C925" s="155" t="s">
        <v>5797</v>
      </c>
      <c r="D925" s="155" t="s">
        <v>285</v>
      </c>
      <c r="E925" s="156" t="s">
        <v>1651</v>
      </c>
      <c r="F925" s="157" t="s">
        <v>1652</v>
      </c>
      <c r="G925" s="158" t="s">
        <v>288</v>
      </c>
      <c r="H925" s="159">
        <v>545.43200000000002</v>
      </c>
      <c r="I925" s="160"/>
      <c r="J925" s="161">
        <f>ROUND(I925*H925,2)</f>
        <v>0</v>
      </c>
      <c r="K925" s="162"/>
      <c r="L925" s="31"/>
      <c r="M925" s="163" t="s">
        <v>1</v>
      </c>
      <c r="N925" s="124" t="s">
        <v>41</v>
      </c>
      <c r="P925" s="164">
        <f>O925*H925</f>
        <v>0</v>
      </c>
      <c r="Q925" s="164">
        <v>2.8600000000000001E-3</v>
      </c>
      <c r="R925" s="164">
        <f>Q925*H925</f>
        <v>1.55993552</v>
      </c>
      <c r="S925" s="164">
        <v>0</v>
      </c>
      <c r="T925" s="165">
        <f>S925*H925</f>
        <v>0</v>
      </c>
      <c r="AR925" s="166" t="s">
        <v>358</v>
      </c>
      <c r="AT925" s="166" t="s">
        <v>285</v>
      </c>
      <c r="AU925" s="166" t="s">
        <v>87</v>
      </c>
      <c r="AY925" s="16" t="s">
        <v>283</v>
      </c>
      <c r="BE925" s="167">
        <f>IF(N925="základná",J925,0)</f>
        <v>0</v>
      </c>
      <c r="BF925" s="167">
        <f>IF(N925="znížená",J925,0)</f>
        <v>0</v>
      </c>
      <c r="BG925" s="167">
        <f>IF(N925="zákl. prenesená",J925,0)</f>
        <v>0</v>
      </c>
      <c r="BH925" s="167">
        <f>IF(N925="zníž. prenesená",J925,0)</f>
        <v>0</v>
      </c>
      <c r="BI925" s="167">
        <f>IF(N925="nulová",J925,0)</f>
        <v>0</v>
      </c>
      <c r="BJ925" s="16" t="s">
        <v>87</v>
      </c>
      <c r="BK925" s="167">
        <f>ROUND(I925*H925,2)</f>
        <v>0</v>
      </c>
      <c r="BL925" s="16" t="s">
        <v>358</v>
      </c>
      <c r="BM925" s="166" t="s">
        <v>1653</v>
      </c>
    </row>
    <row r="926" spans="2:65" s="14" customFormat="1" ht="11.25">
      <c r="B926" s="183"/>
      <c r="D926" s="169" t="s">
        <v>291</v>
      </c>
      <c r="E926" s="184" t="s">
        <v>1</v>
      </c>
      <c r="F926" s="185" t="s">
        <v>5269</v>
      </c>
      <c r="H926" s="184" t="s">
        <v>1</v>
      </c>
      <c r="I926" s="186"/>
      <c r="L926" s="183"/>
      <c r="M926" s="187"/>
      <c r="T926" s="188"/>
      <c r="AT926" s="184" t="s">
        <v>291</v>
      </c>
      <c r="AU926" s="184" t="s">
        <v>87</v>
      </c>
      <c r="AV926" s="14" t="s">
        <v>82</v>
      </c>
      <c r="AW926" s="14" t="s">
        <v>31</v>
      </c>
      <c r="AX926" s="14" t="s">
        <v>75</v>
      </c>
      <c r="AY926" s="184" t="s">
        <v>283</v>
      </c>
    </row>
    <row r="927" spans="2:65" s="12" customFormat="1" ht="22.5">
      <c r="B927" s="168"/>
      <c r="D927" s="169" t="s">
        <v>291</v>
      </c>
      <c r="E927" s="170" t="s">
        <v>1</v>
      </c>
      <c r="F927" s="171" t="s">
        <v>5798</v>
      </c>
      <c r="H927" s="172">
        <v>326.54199999999997</v>
      </c>
      <c r="I927" s="173"/>
      <c r="L927" s="168"/>
      <c r="M927" s="174"/>
      <c r="T927" s="175"/>
      <c r="AT927" s="170" t="s">
        <v>291</v>
      </c>
      <c r="AU927" s="170" t="s">
        <v>87</v>
      </c>
      <c r="AV927" s="12" t="s">
        <v>87</v>
      </c>
      <c r="AW927" s="12" t="s">
        <v>31</v>
      </c>
      <c r="AX927" s="12" t="s">
        <v>75</v>
      </c>
      <c r="AY927" s="170" t="s">
        <v>283</v>
      </c>
    </row>
    <row r="928" spans="2:65" s="14" customFormat="1" ht="11.25">
      <c r="B928" s="183"/>
      <c r="D928" s="169" t="s">
        <v>291</v>
      </c>
      <c r="E928" s="184" t="s">
        <v>1</v>
      </c>
      <c r="F928" s="185" t="s">
        <v>404</v>
      </c>
      <c r="H928" s="184" t="s">
        <v>1</v>
      </c>
      <c r="I928" s="186"/>
      <c r="L928" s="183"/>
      <c r="M928" s="187"/>
      <c r="T928" s="188"/>
      <c r="AT928" s="184" t="s">
        <v>291</v>
      </c>
      <c r="AU928" s="184" t="s">
        <v>87</v>
      </c>
      <c r="AV928" s="14" t="s">
        <v>82</v>
      </c>
      <c r="AW928" s="14" t="s">
        <v>31</v>
      </c>
      <c r="AX928" s="14" t="s">
        <v>75</v>
      </c>
      <c r="AY928" s="184" t="s">
        <v>283</v>
      </c>
    </row>
    <row r="929" spans="2:65" s="12" customFormat="1" ht="22.5">
      <c r="B929" s="168"/>
      <c r="D929" s="169" t="s">
        <v>291</v>
      </c>
      <c r="E929" s="170" t="s">
        <v>1</v>
      </c>
      <c r="F929" s="171" t="s">
        <v>5799</v>
      </c>
      <c r="H929" s="172">
        <v>218.89</v>
      </c>
      <c r="I929" s="173"/>
      <c r="L929" s="168"/>
      <c r="M929" s="174"/>
      <c r="T929" s="175"/>
      <c r="AT929" s="170" t="s">
        <v>291</v>
      </c>
      <c r="AU929" s="170" t="s">
        <v>87</v>
      </c>
      <c r="AV929" s="12" t="s">
        <v>87</v>
      </c>
      <c r="AW929" s="12" t="s">
        <v>31</v>
      </c>
      <c r="AX929" s="12" t="s">
        <v>75</v>
      </c>
      <c r="AY929" s="170" t="s">
        <v>283</v>
      </c>
    </row>
    <row r="930" spans="2:65" s="13" customFormat="1" ht="11.25">
      <c r="B930" s="176"/>
      <c r="D930" s="169" t="s">
        <v>291</v>
      </c>
      <c r="E930" s="177" t="s">
        <v>1</v>
      </c>
      <c r="F930" s="178" t="s">
        <v>293</v>
      </c>
      <c r="H930" s="179">
        <v>545.43200000000002</v>
      </c>
      <c r="I930" s="180"/>
      <c r="L930" s="176"/>
      <c r="M930" s="181"/>
      <c r="T930" s="182"/>
      <c r="AT930" s="177" t="s">
        <v>291</v>
      </c>
      <c r="AU930" s="177" t="s">
        <v>87</v>
      </c>
      <c r="AV930" s="13" t="s">
        <v>289</v>
      </c>
      <c r="AW930" s="13" t="s">
        <v>31</v>
      </c>
      <c r="AX930" s="13" t="s">
        <v>82</v>
      </c>
      <c r="AY930" s="177" t="s">
        <v>283</v>
      </c>
    </row>
    <row r="931" spans="2:65" s="1" customFormat="1" ht="24.2" customHeight="1">
      <c r="B931" s="125"/>
      <c r="C931" s="189" t="s">
        <v>3069</v>
      </c>
      <c r="D931" s="189" t="s">
        <v>582</v>
      </c>
      <c r="E931" s="190" t="s">
        <v>1663</v>
      </c>
      <c r="F931" s="191" t="s">
        <v>1664</v>
      </c>
      <c r="G931" s="192" t="s">
        <v>288</v>
      </c>
      <c r="H931" s="193">
        <v>567.24900000000002</v>
      </c>
      <c r="I931" s="194"/>
      <c r="J931" s="195">
        <f>ROUND(I931*H931,2)</f>
        <v>0</v>
      </c>
      <c r="K931" s="196"/>
      <c r="L931" s="197"/>
      <c r="M931" s="198" t="s">
        <v>1</v>
      </c>
      <c r="N931" s="199" t="s">
        <v>41</v>
      </c>
      <c r="P931" s="164">
        <f>O931*H931</f>
        <v>0</v>
      </c>
      <c r="Q931" s="164">
        <v>2.1000000000000001E-2</v>
      </c>
      <c r="R931" s="164">
        <f>Q931*H931</f>
        <v>11.912229000000002</v>
      </c>
      <c r="S931" s="164">
        <v>0</v>
      </c>
      <c r="T931" s="165">
        <f>S931*H931</f>
        <v>0</v>
      </c>
      <c r="AR931" s="166" t="s">
        <v>473</v>
      </c>
      <c r="AT931" s="166" t="s">
        <v>582</v>
      </c>
      <c r="AU931" s="166" t="s">
        <v>87</v>
      </c>
      <c r="AY931" s="16" t="s">
        <v>283</v>
      </c>
      <c r="BE931" s="167">
        <f>IF(N931="základná",J931,0)</f>
        <v>0</v>
      </c>
      <c r="BF931" s="167">
        <f>IF(N931="znížená",J931,0)</f>
        <v>0</v>
      </c>
      <c r="BG931" s="167">
        <f>IF(N931="zákl. prenesená",J931,0)</f>
        <v>0</v>
      </c>
      <c r="BH931" s="167">
        <f>IF(N931="zníž. prenesená",J931,0)</f>
        <v>0</v>
      </c>
      <c r="BI931" s="167">
        <f>IF(N931="nulová",J931,0)</f>
        <v>0</v>
      </c>
      <c r="BJ931" s="16" t="s">
        <v>87</v>
      </c>
      <c r="BK931" s="167">
        <f>ROUND(I931*H931,2)</f>
        <v>0</v>
      </c>
      <c r="BL931" s="16" t="s">
        <v>358</v>
      </c>
      <c r="BM931" s="166" t="s">
        <v>1665</v>
      </c>
    </row>
    <row r="932" spans="2:65" s="12" customFormat="1" ht="11.25">
      <c r="B932" s="168"/>
      <c r="D932" s="169" t="s">
        <v>291</v>
      </c>
      <c r="F932" s="171" t="s">
        <v>5800</v>
      </c>
      <c r="H932" s="172">
        <v>567.24900000000002</v>
      </c>
      <c r="I932" s="173"/>
      <c r="L932" s="168"/>
      <c r="M932" s="174"/>
      <c r="T932" s="175"/>
      <c r="AT932" s="170" t="s">
        <v>291</v>
      </c>
      <c r="AU932" s="170" t="s">
        <v>87</v>
      </c>
      <c r="AV932" s="12" t="s">
        <v>87</v>
      </c>
      <c r="AW932" s="12" t="s">
        <v>3</v>
      </c>
      <c r="AX932" s="12" t="s">
        <v>82</v>
      </c>
      <c r="AY932" s="170" t="s">
        <v>283</v>
      </c>
    </row>
    <row r="933" spans="2:65" s="1" customFormat="1" ht="24.2" customHeight="1">
      <c r="B933" s="125"/>
      <c r="C933" s="155" t="s">
        <v>5801</v>
      </c>
      <c r="D933" s="155" t="s">
        <v>285</v>
      </c>
      <c r="E933" s="156" t="s">
        <v>1668</v>
      </c>
      <c r="F933" s="157" t="s">
        <v>1669</v>
      </c>
      <c r="G933" s="158" t="s">
        <v>954</v>
      </c>
      <c r="H933" s="200"/>
      <c r="I933" s="160"/>
      <c r="J933" s="161">
        <f>ROUND(I933*H933,2)</f>
        <v>0</v>
      </c>
      <c r="K933" s="162"/>
      <c r="L933" s="31"/>
      <c r="M933" s="163" t="s">
        <v>1</v>
      </c>
      <c r="N933" s="124" t="s">
        <v>41</v>
      </c>
      <c r="P933" s="164">
        <f>O933*H933</f>
        <v>0</v>
      </c>
      <c r="Q933" s="164">
        <v>0</v>
      </c>
      <c r="R933" s="164">
        <f>Q933*H933</f>
        <v>0</v>
      </c>
      <c r="S933" s="164">
        <v>0</v>
      </c>
      <c r="T933" s="165">
        <f>S933*H933</f>
        <v>0</v>
      </c>
      <c r="AR933" s="166" t="s">
        <v>358</v>
      </c>
      <c r="AT933" s="166" t="s">
        <v>285</v>
      </c>
      <c r="AU933" s="166" t="s">
        <v>87</v>
      </c>
      <c r="AY933" s="16" t="s">
        <v>283</v>
      </c>
      <c r="BE933" s="167">
        <f>IF(N933="základná",J933,0)</f>
        <v>0</v>
      </c>
      <c r="BF933" s="167">
        <f>IF(N933="znížená",J933,0)</f>
        <v>0</v>
      </c>
      <c r="BG933" s="167">
        <f>IF(N933="zákl. prenesená",J933,0)</f>
        <v>0</v>
      </c>
      <c r="BH933" s="167">
        <f>IF(N933="zníž. prenesená",J933,0)</f>
        <v>0</v>
      </c>
      <c r="BI933" s="167">
        <f>IF(N933="nulová",J933,0)</f>
        <v>0</v>
      </c>
      <c r="BJ933" s="16" t="s">
        <v>87</v>
      </c>
      <c r="BK933" s="167">
        <f>ROUND(I933*H933,2)</f>
        <v>0</v>
      </c>
      <c r="BL933" s="16" t="s">
        <v>358</v>
      </c>
      <c r="BM933" s="166" t="s">
        <v>1670</v>
      </c>
    </row>
    <row r="934" spans="2:65" s="11" customFormat="1" ht="22.9" customHeight="1">
      <c r="B934" s="143"/>
      <c r="D934" s="144" t="s">
        <v>74</v>
      </c>
      <c r="E934" s="153" t="s">
        <v>1671</v>
      </c>
      <c r="F934" s="153" t="s">
        <v>1672</v>
      </c>
      <c r="I934" s="146"/>
      <c r="J934" s="154">
        <f>BK934</f>
        <v>0</v>
      </c>
      <c r="L934" s="143"/>
      <c r="M934" s="148"/>
      <c r="P934" s="149">
        <f>SUM(P935:P948)</f>
        <v>0</v>
      </c>
      <c r="R934" s="149">
        <f>SUM(R935:R948)</f>
        <v>0.17713718040000004</v>
      </c>
      <c r="T934" s="150">
        <f>SUM(T935:T948)</f>
        <v>0</v>
      </c>
      <c r="AR934" s="144" t="s">
        <v>87</v>
      </c>
      <c r="AT934" s="151" t="s">
        <v>74</v>
      </c>
      <c r="AU934" s="151" t="s">
        <v>82</v>
      </c>
      <c r="AY934" s="144" t="s">
        <v>283</v>
      </c>
      <c r="BK934" s="152">
        <f>SUM(BK935:BK948)</f>
        <v>0</v>
      </c>
    </row>
    <row r="935" spans="2:65" s="1" customFormat="1" ht="24.2" customHeight="1">
      <c r="B935" s="125"/>
      <c r="C935" s="155" t="s">
        <v>3072</v>
      </c>
      <c r="D935" s="155" t="s">
        <v>285</v>
      </c>
      <c r="E935" s="156" t="s">
        <v>1674</v>
      </c>
      <c r="F935" s="157" t="s">
        <v>1675</v>
      </c>
      <c r="G935" s="158" t="s">
        <v>288</v>
      </c>
      <c r="H935" s="159">
        <v>264.60000000000002</v>
      </c>
      <c r="I935" s="160"/>
      <c r="J935" s="161">
        <f>ROUND(I935*H935,2)</f>
        <v>0</v>
      </c>
      <c r="K935" s="162"/>
      <c r="L935" s="31"/>
      <c r="M935" s="163" t="s">
        <v>1</v>
      </c>
      <c r="N935" s="124" t="s">
        <v>41</v>
      </c>
      <c r="P935" s="164">
        <f>O935*H935</f>
        <v>0</v>
      </c>
      <c r="Q935" s="164">
        <v>2.9999999999999997E-4</v>
      </c>
      <c r="R935" s="164">
        <f>Q935*H935</f>
        <v>7.9380000000000006E-2</v>
      </c>
      <c r="S935" s="164">
        <v>0</v>
      </c>
      <c r="T935" s="165">
        <f>S935*H935</f>
        <v>0</v>
      </c>
      <c r="AR935" s="166" t="s">
        <v>358</v>
      </c>
      <c r="AT935" s="166" t="s">
        <v>285</v>
      </c>
      <c r="AU935" s="166" t="s">
        <v>87</v>
      </c>
      <c r="AY935" s="16" t="s">
        <v>283</v>
      </c>
      <c r="BE935" s="167">
        <f>IF(N935="základná",J935,0)</f>
        <v>0</v>
      </c>
      <c r="BF935" s="167">
        <f>IF(N935="znížená",J935,0)</f>
        <v>0</v>
      </c>
      <c r="BG935" s="167">
        <f>IF(N935="zákl. prenesená",J935,0)</f>
        <v>0</v>
      </c>
      <c r="BH935" s="167">
        <f>IF(N935="zníž. prenesená",J935,0)</f>
        <v>0</v>
      </c>
      <c r="BI935" s="167">
        <f>IF(N935="nulová",J935,0)</f>
        <v>0</v>
      </c>
      <c r="BJ935" s="16" t="s">
        <v>87</v>
      </c>
      <c r="BK935" s="167">
        <f>ROUND(I935*H935,2)</f>
        <v>0</v>
      </c>
      <c r="BL935" s="16" t="s">
        <v>358</v>
      </c>
      <c r="BM935" s="166" t="s">
        <v>5802</v>
      </c>
    </row>
    <row r="936" spans="2:65" s="12" customFormat="1" ht="11.25">
      <c r="B936" s="168"/>
      <c r="D936" s="169" t="s">
        <v>291</v>
      </c>
      <c r="E936" s="170" t="s">
        <v>1</v>
      </c>
      <c r="F936" s="171" t="s">
        <v>5803</v>
      </c>
      <c r="H936" s="172">
        <v>264.60000000000002</v>
      </c>
      <c r="I936" s="173"/>
      <c r="L936" s="168"/>
      <c r="M936" s="174"/>
      <c r="T936" s="175"/>
      <c r="AT936" s="170" t="s">
        <v>291</v>
      </c>
      <c r="AU936" s="170" t="s">
        <v>87</v>
      </c>
      <c r="AV936" s="12" t="s">
        <v>87</v>
      </c>
      <c r="AW936" s="12" t="s">
        <v>31</v>
      </c>
      <c r="AX936" s="12" t="s">
        <v>82</v>
      </c>
      <c r="AY936" s="170" t="s">
        <v>283</v>
      </c>
    </row>
    <row r="937" spans="2:65" s="1" customFormat="1" ht="24.2" customHeight="1">
      <c r="B937" s="125"/>
      <c r="C937" s="155" t="s">
        <v>5804</v>
      </c>
      <c r="D937" s="155" t="s">
        <v>285</v>
      </c>
      <c r="E937" s="156" t="s">
        <v>1681</v>
      </c>
      <c r="F937" s="157" t="s">
        <v>1682</v>
      </c>
      <c r="G937" s="158" t="s">
        <v>288</v>
      </c>
      <c r="H937" s="159">
        <v>405.06</v>
      </c>
      <c r="I937" s="160"/>
      <c r="J937" s="161">
        <f>ROUND(I937*H937,2)</f>
        <v>0</v>
      </c>
      <c r="K937" s="162"/>
      <c r="L937" s="31"/>
      <c r="M937" s="163" t="s">
        <v>1</v>
      </c>
      <c r="N937" s="124" t="s">
        <v>41</v>
      </c>
      <c r="P937" s="164">
        <f>O937*H937</f>
        <v>0</v>
      </c>
      <c r="Q937" s="164">
        <v>1.6000000000000001E-4</v>
      </c>
      <c r="R937" s="164">
        <f>Q937*H937</f>
        <v>6.4809600000000009E-2</v>
      </c>
      <c r="S937" s="164">
        <v>0</v>
      </c>
      <c r="T937" s="165">
        <f>S937*H937</f>
        <v>0</v>
      </c>
      <c r="AR937" s="166" t="s">
        <v>358</v>
      </c>
      <c r="AT937" s="166" t="s">
        <v>285</v>
      </c>
      <c r="AU937" s="166" t="s">
        <v>87</v>
      </c>
      <c r="AY937" s="16" t="s">
        <v>283</v>
      </c>
      <c r="BE937" s="167">
        <f>IF(N937="základná",J937,0)</f>
        <v>0</v>
      </c>
      <c r="BF937" s="167">
        <f>IF(N937="znížená",J937,0)</f>
        <v>0</v>
      </c>
      <c r="BG937" s="167">
        <f>IF(N937="zákl. prenesená",J937,0)</f>
        <v>0</v>
      </c>
      <c r="BH937" s="167">
        <f>IF(N937="zníž. prenesená",J937,0)</f>
        <v>0</v>
      </c>
      <c r="BI937" s="167">
        <f>IF(N937="nulová",J937,0)</f>
        <v>0</v>
      </c>
      <c r="BJ937" s="16" t="s">
        <v>87</v>
      </c>
      <c r="BK937" s="167">
        <f>ROUND(I937*H937,2)</f>
        <v>0</v>
      </c>
      <c r="BL937" s="16" t="s">
        <v>358</v>
      </c>
      <c r="BM937" s="166" t="s">
        <v>1683</v>
      </c>
    </row>
    <row r="938" spans="2:65" s="12" customFormat="1" ht="11.25">
      <c r="B938" s="168"/>
      <c r="D938" s="169" t="s">
        <v>291</v>
      </c>
      <c r="E938" s="170" t="s">
        <v>1</v>
      </c>
      <c r="F938" s="171" t="s">
        <v>5805</v>
      </c>
      <c r="H938" s="172">
        <v>246.6</v>
      </c>
      <c r="I938" s="173"/>
      <c r="L938" s="168"/>
      <c r="M938" s="174"/>
      <c r="T938" s="175"/>
      <c r="AT938" s="170" t="s">
        <v>291</v>
      </c>
      <c r="AU938" s="170" t="s">
        <v>87</v>
      </c>
      <c r="AV938" s="12" t="s">
        <v>87</v>
      </c>
      <c r="AW938" s="12" t="s">
        <v>31</v>
      </c>
      <c r="AX938" s="12" t="s">
        <v>75</v>
      </c>
      <c r="AY938" s="170" t="s">
        <v>283</v>
      </c>
    </row>
    <row r="939" spans="2:65" s="14" customFormat="1" ht="11.25">
      <c r="B939" s="183"/>
      <c r="D939" s="169" t="s">
        <v>291</v>
      </c>
      <c r="E939" s="184" t="s">
        <v>1</v>
      </c>
      <c r="F939" s="185" t="s">
        <v>1690</v>
      </c>
      <c r="H939" s="184" t="s">
        <v>1</v>
      </c>
      <c r="I939" s="186"/>
      <c r="L939" s="183"/>
      <c r="M939" s="187"/>
      <c r="T939" s="188"/>
      <c r="AT939" s="184" t="s">
        <v>291</v>
      </c>
      <c r="AU939" s="184" t="s">
        <v>87</v>
      </c>
      <c r="AV939" s="14" t="s">
        <v>82</v>
      </c>
      <c r="AW939" s="14" t="s">
        <v>31</v>
      </c>
      <c r="AX939" s="14" t="s">
        <v>75</v>
      </c>
      <c r="AY939" s="184" t="s">
        <v>283</v>
      </c>
    </row>
    <row r="940" spans="2:65" s="12" customFormat="1" ht="11.25">
      <c r="B940" s="168"/>
      <c r="D940" s="169" t="s">
        <v>291</v>
      </c>
      <c r="E940" s="170" t="s">
        <v>1</v>
      </c>
      <c r="F940" s="171" t="s">
        <v>5806</v>
      </c>
      <c r="H940" s="172">
        <v>49.69</v>
      </c>
      <c r="I940" s="173"/>
      <c r="L940" s="168"/>
      <c r="M940" s="174"/>
      <c r="T940" s="175"/>
      <c r="AT940" s="170" t="s">
        <v>291</v>
      </c>
      <c r="AU940" s="170" t="s">
        <v>87</v>
      </c>
      <c r="AV940" s="12" t="s">
        <v>87</v>
      </c>
      <c r="AW940" s="12" t="s">
        <v>31</v>
      </c>
      <c r="AX940" s="12" t="s">
        <v>75</v>
      </c>
      <c r="AY940" s="170" t="s">
        <v>283</v>
      </c>
    </row>
    <row r="941" spans="2:65" s="12" customFormat="1" ht="11.25">
      <c r="B941" s="168"/>
      <c r="D941" s="169" t="s">
        <v>291</v>
      </c>
      <c r="E941" s="170" t="s">
        <v>1</v>
      </c>
      <c r="F941" s="171" t="s">
        <v>5807</v>
      </c>
      <c r="H941" s="172">
        <v>108.77</v>
      </c>
      <c r="I941" s="173"/>
      <c r="L941" s="168"/>
      <c r="M941" s="174"/>
      <c r="T941" s="175"/>
      <c r="AT941" s="170" t="s">
        <v>291</v>
      </c>
      <c r="AU941" s="170" t="s">
        <v>87</v>
      </c>
      <c r="AV941" s="12" t="s">
        <v>87</v>
      </c>
      <c r="AW941" s="12" t="s">
        <v>31</v>
      </c>
      <c r="AX941" s="12" t="s">
        <v>75</v>
      </c>
      <c r="AY941" s="170" t="s">
        <v>283</v>
      </c>
    </row>
    <row r="942" spans="2:65" s="13" customFormat="1" ht="11.25">
      <c r="B942" s="176"/>
      <c r="D942" s="169" t="s">
        <v>291</v>
      </c>
      <c r="E942" s="177" t="s">
        <v>1</v>
      </c>
      <c r="F942" s="178" t="s">
        <v>293</v>
      </c>
      <c r="H942" s="179">
        <v>405.05999999999995</v>
      </c>
      <c r="I942" s="180"/>
      <c r="L942" s="176"/>
      <c r="M942" s="181"/>
      <c r="T942" s="182"/>
      <c r="AT942" s="177" t="s">
        <v>291</v>
      </c>
      <c r="AU942" s="177" t="s">
        <v>87</v>
      </c>
      <c r="AV942" s="13" t="s">
        <v>289</v>
      </c>
      <c r="AW942" s="13" t="s">
        <v>31</v>
      </c>
      <c r="AX942" s="13" t="s">
        <v>82</v>
      </c>
      <c r="AY942" s="177" t="s">
        <v>283</v>
      </c>
    </row>
    <row r="943" spans="2:65" s="1" customFormat="1" ht="24.2" customHeight="1">
      <c r="B943" s="125"/>
      <c r="C943" s="155" t="s">
        <v>3075</v>
      </c>
      <c r="D943" s="155" t="s">
        <v>285</v>
      </c>
      <c r="E943" s="156" t="s">
        <v>1695</v>
      </c>
      <c r="F943" s="157" t="s">
        <v>1696</v>
      </c>
      <c r="G943" s="158" t="s">
        <v>288</v>
      </c>
      <c r="H943" s="159">
        <v>405.06</v>
      </c>
      <c r="I943" s="160"/>
      <c r="J943" s="161">
        <f>ROUND(I943*H943,2)</f>
        <v>0</v>
      </c>
      <c r="K943" s="162"/>
      <c r="L943" s="31"/>
      <c r="M943" s="163" t="s">
        <v>1</v>
      </c>
      <c r="N943" s="124" t="s">
        <v>41</v>
      </c>
      <c r="P943" s="164">
        <f>O943*H943</f>
        <v>0</v>
      </c>
      <c r="Q943" s="164">
        <v>8.1340000000000004E-5</v>
      </c>
      <c r="R943" s="164">
        <f>Q943*H943</f>
        <v>3.2947580400000002E-2</v>
      </c>
      <c r="S943" s="164">
        <v>0</v>
      </c>
      <c r="T943" s="165">
        <f>S943*H943</f>
        <v>0</v>
      </c>
      <c r="AR943" s="166" t="s">
        <v>358</v>
      </c>
      <c r="AT943" s="166" t="s">
        <v>285</v>
      </c>
      <c r="AU943" s="166" t="s">
        <v>87</v>
      </c>
      <c r="AY943" s="16" t="s">
        <v>283</v>
      </c>
      <c r="BE943" s="167">
        <f>IF(N943="základná",J943,0)</f>
        <v>0</v>
      </c>
      <c r="BF943" s="167">
        <f>IF(N943="znížená",J943,0)</f>
        <v>0</v>
      </c>
      <c r="BG943" s="167">
        <f>IF(N943="zákl. prenesená",J943,0)</f>
        <v>0</v>
      </c>
      <c r="BH943" s="167">
        <f>IF(N943="zníž. prenesená",J943,0)</f>
        <v>0</v>
      </c>
      <c r="BI943" s="167">
        <f>IF(N943="nulová",J943,0)</f>
        <v>0</v>
      </c>
      <c r="BJ943" s="16" t="s">
        <v>87</v>
      </c>
      <c r="BK943" s="167">
        <f>ROUND(I943*H943,2)</f>
        <v>0</v>
      </c>
      <c r="BL943" s="16" t="s">
        <v>358</v>
      </c>
      <c r="BM943" s="166" t="s">
        <v>1697</v>
      </c>
    </row>
    <row r="944" spans="2:65" s="1" customFormat="1" ht="24.2" customHeight="1">
      <c r="B944" s="125"/>
      <c r="C944" s="155" t="s">
        <v>5808</v>
      </c>
      <c r="D944" s="155" t="s">
        <v>285</v>
      </c>
      <c r="E944" s="156" t="s">
        <v>1699</v>
      </c>
      <c r="F944" s="157" t="s">
        <v>1700</v>
      </c>
      <c r="G944" s="158" t="s">
        <v>288</v>
      </c>
      <c r="H944" s="159">
        <v>195.69</v>
      </c>
      <c r="I944" s="160"/>
      <c r="J944" s="161">
        <f>ROUND(I944*H944,2)</f>
        <v>0</v>
      </c>
      <c r="K944" s="162"/>
      <c r="L944" s="31"/>
      <c r="M944" s="163" t="s">
        <v>1</v>
      </c>
      <c r="N944" s="124" t="s">
        <v>41</v>
      </c>
      <c r="P944" s="164">
        <f>O944*H944</f>
        <v>0</v>
      </c>
      <c r="Q944" s="164">
        <v>0</v>
      </c>
      <c r="R944" s="164">
        <f>Q944*H944</f>
        <v>0</v>
      </c>
      <c r="S944" s="164">
        <v>0</v>
      </c>
      <c r="T944" s="165">
        <f>S944*H944</f>
        <v>0</v>
      </c>
      <c r="AR944" s="166" t="s">
        <v>358</v>
      </c>
      <c r="AT944" s="166" t="s">
        <v>285</v>
      </c>
      <c r="AU944" s="166" t="s">
        <v>87</v>
      </c>
      <c r="AY944" s="16" t="s">
        <v>283</v>
      </c>
      <c r="BE944" s="167">
        <f>IF(N944="základná",J944,0)</f>
        <v>0</v>
      </c>
      <c r="BF944" s="167">
        <f>IF(N944="znížená",J944,0)</f>
        <v>0</v>
      </c>
      <c r="BG944" s="167">
        <f>IF(N944="zákl. prenesená",J944,0)</f>
        <v>0</v>
      </c>
      <c r="BH944" s="167">
        <f>IF(N944="zníž. prenesená",J944,0)</f>
        <v>0</v>
      </c>
      <c r="BI944" s="167">
        <f>IF(N944="nulová",J944,0)</f>
        <v>0</v>
      </c>
      <c r="BJ944" s="16" t="s">
        <v>87</v>
      </c>
      <c r="BK944" s="167">
        <f>ROUND(I944*H944,2)</f>
        <v>0</v>
      </c>
      <c r="BL944" s="16" t="s">
        <v>358</v>
      </c>
      <c r="BM944" s="166" t="s">
        <v>1701</v>
      </c>
    </row>
    <row r="945" spans="2:65" s="12" customFormat="1" ht="11.25">
      <c r="B945" s="168"/>
      <c r="D945" s="169" t="s">
        <v>291</v>
      </c>
      <c r="E945" s="170" t="s">
        <v>1</v>
      </c>
      <c r="F945" s="171" t="s">
        <v>5809</v>
      </c>
      <c r="H945" s="172">
        <v>87.69</v>
      </c>
      <c r="I945" s="173"/>
      <c r="L945" s="168"/>
      <c r="M945" s="174"/>
      <c r="T945" s="175"/>
      <c r="AT945" s="170" t="s">
        <v>291</v>
      </c>
      <c r="AU945" s="170" t="s">
        <v>87</v>
      </c>
      <c r="AV945" s="12" t="s">
        <v>87</v>
      </c>
      <c r="AW945" s="12" t="s">
        <v>31</v>
      </c>
      <c r="AX945" s="12" t="s">
        <v>75</v>
      </c>
      <c r="AY945" s="170" t="s">
        <v>283</v>
      </c>
    </row>
    <row r="946" spans="2:65" s="14" customFormat="1" ht="11.25">
      <c r="B946" s="183"/>
      <c r="D946" s="169" t="s">
        <v>291</v>
      </c>
      <c r="E946" s="184" t="s">
        <v>1</v>
      </c>
      <c r="F946" s="185" t="s">
        <v>404</v>
      </c>
      <c r="H946" s="184" t="s">
        <v>1</v>
      </c>
      <c r="I946" s="186"/>
      <c r="L946" s="183"/>
      <c r="M946" s="187"/>
      <c r="T946" s="188"/>
      <c r="AT946" s="184" t="s">
        <v>291</v>
      </c>
      <c r="AU946" s="184" t="s">
        <v>87</v>
      </c>
      <c r="AV946" s="14" t="s">
        <v>82</v>
      </c>
      <c r="AW946" s="14" t="s">
        <v>31</v>
      </c>
      <c r="AX946" s="14" t="s">
        <v>75</v>
      </c>
      <c r="AY946" s="184" t="s">
        <v>283</v>
      </c>
    </row>
    <row r="947" spans="2:65" s="12" customFormat="1" ht="11.25">
      <c r="B947" s="168"/>
      <c r="D947" s="169" t="s">
        <v>291</v>
      </c>
      <c r="E947" s="170" t="s">
        <v>1</v>
      </c>
      <c r="F947" s="171" t="s">
        <v>5810</v>
      </c>
      <c r="H947" s="172">
        <v>108</v>
      </c>
      <c r="I947" s="173"/>
      <c r="L947" s="168"/>
      <c r="M947" s="174"/>
      <c r="T947" s="175"/>
      <c r="AT947" s="170" t="s">
        <v>291</v>
      </c>
      <c r="AU947" s="170" t="s">
        <v>87</v>
      </c>
      <c r="AV947" s="12" t="s">
        <v>87</v>
      </c>
      <c r="AW947" s="12" t="s">
        <v>31</v>
      </c>
      <c r="AX947" s="12" t="s">
        <v>75</v>
      </c>
      <c r="AY947" s="170" t="s">
        <v>283</v>
      </c>
    </row>
    <row r="948" spans="2:65" s="13" customFormat="1" ht="11.25">
      <c r="B948" s="176"/>
      <c r="D948" s="169" t="s">
        <v>291</v>
      </c>
      <c r="E948" s="177" t="s">
        <v>1</v>
      </c>
      <c r="F948" s="178" t="s">
        <v>293</v>
      </c>
      <c r="H948" s="179">
        <v>195.69</v>
      </c>
      <c r="I948" s="180"/>
      <c r="L948" s="176"/>
      <c r="M948" s="181"/>
      <c r="T948" s="182"/>
      <c r="AT948" s="177" t="s">
        <v>291</v>
      </c>
      <c r="AU948" s="177" t="s">
        <v>87</v>
      </c>
      <c r="AV948" s="13" t="s">
        <v>289</v>
      </c>
      <c r="AW948" s="13" t="s">
        <v>31</v>
      </c>
      <c r="AX948" s="13" t="s">
        <v>82</v>
      </c>
      <c r="AY948" s="177" t="s">
        <v>283</v>
      </c>
    </row>
    <row r="949" spans="2:65" s="11" customFormat="1" ht="22.9" customHeight="1">
      <c r="B949" s="143"/>
      <c r="D949" s="144" t="s">
        <v>74</v>
      </c>
      <c r="E949" s="153" t="s">
        <v>1708</v>
      </c>
      <c r="F949" s="153" t="s">
        <v>1709</v>
      </c>
      <c r="I949" s="146"/>
      <c r="J949" s="154">
        <f>BK949</f>
        <v>0</v>
      </c>
      <c r="L949" s="143"/>
      <c r="M949" s="148"/>
      <c r="P949" s="149">
        <f>SUM(P950:P961)</f>
        <v>0</v>
      </c>
      <c r="R949" s="149">
        <f>SUM(R950:R961)</f>
        <v>3.1019931600000001</v>
      </c>
      <c r="T949" s="150">
        <f>SUM(T950:T961)</f>
        <v>2.2665539999999997</v>
      </c>
      <c r="AR949" s="144" t="s">
        <v>87</v>
      </c>
      <c r="AT949" s="151" t="s">
        <v>74</v>
      </c>
      <c r="AU949" s="151" t="s">
        <v>82</v>
      </c>
      <c r="AY949" s="144" t="s">
        <v>283</v>
      </c>
      <c r="BK949" s="152">
        <f>SUM(BK950:BK961)</f>
        <v>0</v>
      </c>
    </row>
    <row r="950" spans="2:65" s="1" customFormat="1" ht="24.2" customHeight="1">
      <c r="B950" s="125"/>
      <c r="C950" s="155" t="s">
        <v>3078</v>
      </c>
      <c r="D950" s="155" t="s">
        <v>285</v>
      </c>
      <c r="E950" s="156" t="s">
        <v>1711</v>
      </c>
      <c r="F950" s="157" t="s">
        <v>1712</v>
      </c>
      <c r="G950" s="158" t="s">
        <v>288</v>
      </c>
      <c r="H950" s="159">
        <v>7555.18</v>
      </c>
      <c r="I950" s="160"/>
      <c r="J950" s="161">
        <f>ROUND(I950*H950,2)</f>
        <v>0</v>
      </c>
      <c r="K950" s="162"/>
      <c r="L950" s="31"/>
      <c r="M950" s="163" t="s">
        <v>1</v>
      </c>
      <c r="N950" s="124" t="s">
        <v>41</v>
      </c>
      <c r="P950" s="164">
        <f>O950*H950</f>
        <v>0</v>
      </c>
      <c r="Q950" s="164">
        <v>1.0000000000000001E-5</v>
      </c>
      <c r="R950" s="164">
        <f>Q950*H950</f>
        <v>7.5551800000000002E-2</v>
      </c>
      <c r="S950" s="164">
        <v>2.9999999999999997E-4</v>
      </c>
      <c r="T950" s="165">
        <f>S950*H950</f>
        <v>2.2665539999999997</v>
      </c>
      <c r="AR950" s="166" t="s">
        <v>358</v>
      </c>
      <c r="AT950" s="166" t="s">
        <v>285</v>
      </c>
      <c r="AU950" s="166" t="s">
        <v>87</v>
      </c>
      <c r="AY950" s="16" t="s">
        <v>283</v>
      </c>
      <c r="BE950" s="167">
        <f>IF(N950="základná",J950,0)</f>
        <v>0</v>
      </c>
      <c r="BF950" s="167">
        <f>IF(N950="znížená",J950,0)</f>
        <v>0</v>
      </c>
      <c r="BG950" s="167">
        <f>IF(N950="zákl. prenesená",J950,0)</f>
        <v>0</v>
      </c>
      <c r="BH950" s="167">
        <f>IF(N950="zníž. prenesená",J950,0)</f>
        <v>0</v>
      </c>
      <c r="BI950" s="167">
        <f>IF(N950="nulová",J950,0)</f>
        <v>0</v>
      </c>
      <c r="BJ950" s="16" t="s">
        <v>87</v>
      </c>
      <c r="BK950" s="167">
        <f>ROUND(I950*H950,2)</f>
        <v>0</v>
      </c>
      <c r="BL950" s="16" t="s">
        <v>358</v>
      </c>
      <c r="BM950" s="166" t="s">
        <v>1713</v>
      </c>
    </row>
    <row r="951" spans="2:65" s="12" customFormat="1" ht="11.25">
      <c r="B951" s="168"/>
      <c r="D951" s="169" t="s">
        <v>291</v>
      </c>
      <c r="E951" s="170" t="s">
        <v>1</v>
      </c>
      <c r="F951" s="171" t="s">
        <v>5811</v>
      </c>
      <c r="H951" s="172">
        <v>7555.18</v>
      </c>
      <c r="I951" s="173"/>
      <c r="L951" s="168"/>
      <c r="M951" s="174"/>
      <c r="T951" s="175"/>
      <c r="AT951" s="170" t="s">
        <v>291</v>
      </c>
      <c r="AU951" s="170" t="s">
        <v>87</v>
      </c>
      <c r="AV951" s="12" t="s">
        <v>87</v>
      </c>
      <c r="AW951" s="12" t="s">
        <v>31</v>
      </c>
      <c r="AX951" s="12" t="s">
        <v>82</v>
      </c>
      <c r="AY951" s="170" t="s">
        <v>283</v>
      </c>
    </row>
    <row r="952" spans="2:65" s="1" customFormat="1" ht="24.2" customHeight="1">
      <c r="B952" s="125"/>
      <c r="C952" s="155" t="s">
        <v>5812</v>
      </c>
      <c r="D952" s="155" t="s">
        <v>285</v>
      </c>
      <c r="E952" s="156" t="s">
        <v>1722</v>
      </c>
      <c r="F952" s="157" t="s">
        <v>1723</v>
      </c>
      <c r="G952" s="158" t="s">
        <v>288</v>
      </c>
      <c r="H952" s="159">
        <v>4475.4530000000004</v>
      </c>
      <c r="I952" s="160"/>
      <c r="J952" s="161">
        <f>ROUND(I952*H952,2)</f>
        <v>0</v>
      </c>
      <c r="K952" s="162"/>
      <c r="L952" s="31"/>
      <c r="M952" s="163" t="s">
        <v>1</v>
      </c>
      <c r="N952" s="124" t="s">
        <v>41</v>
      </c>
      <c r="P952" s="164">
        <f>O952*H952</f>
        <v>0</v>
      </c>
      <c r="Q952" s="164">
        <v>1.2999999999999999E-4</v>
      </c>
      <c r="R952" s="164">
        <f>Q952*H952</f>
        <v>0.58180889000000002</v>
      </c>
      <c r="S952" s="164">
        <v>0</v>
      </c>
      <c r="T952" s="165">
        <f>S952*H952</f>
        <v>0</v>
      </c>
      <c r="AR952" s="166" t="s">
        <v>358</v>
      </c>
      <c r="AT952" s="166" t="s">
        <v>285</v>
      </c>
      <c r="AU952" s="166" t="s">
        <v>87</v>
      </c>
      <c r="AY952" s="16" t="s">
        <v>283</v>
      </c>
      <c r="BE952" s="167">
        <f>IF(N952="základná",J952,0)</f>
        <v>0</v>
      </c>
      <c r="BF952" s="167">
        <f>IF(N952="znížená",J952,0)</f>
        <v>0</v>
      </c>
      <c r="BG952" s="167">
        <f>IF(N952="zákl. prenesená",J952,0)</f>
        <v>0</v>
      </c>
      <c r="BH952" s="167">
        <f>IF(N952="zníž. prenesená",J952,0)</f>
        <v>0</v>
      </c>
      <c r="BI952" s="167">
        <f>IF(N952="nulová",J952,0)</f>
        <v>0</v>
      </c>
      <c r="BJ952" s="16" t="s">
        <v>87</v>
      </c>
      <c r="BK952" s="167">
        <f>ROUND(I952*H952,2)</f>
        <v>0</v>
      </c>
      <c r="BL952" s="16" t="s">
        <v>358</v>
      </c>
      <c r="BM952" s="166" t="s">
        <v>1724</v>
      </c>
    </row>
    <row r="953" spans="2:65" s="12" customFormat="1" ht="11.25">
      <c r="B953" s="168"/>
      <c r="D953" s="169" t="s">
        <v>291</v>
      </c>
      <c r="E953" s="170" t="s">
        <v>1</v>
      </c>
      <c r="F953" s="171" t="s">
        <v>5813</v>
      </c>
      <c r="H953" s="172">
        <v>749.83</v>
      </c>
      <c r="I953" s="173"/>
      <c r="L953" s="168"/>
      <c r="M953" s="174"/>
      <c r="T953" s="175"/>
      <c r="AT953" s="170" t="s">
        <v>291</v>
      </c>
      <c r="AU953" s="170" t="s">
        <v>87</v>
      </c>
      <c r="AV953" s="12" t="s">
        <v>87</v>
      </c>
      <c r="AW953" s="12" t="s">
        <v>31</v>
      </c>
      <c r="AX953" s="12" t="s">
        <v>75</v>
      </c>
      <c r="AY953" s="170" t="s">
        <v>283</v>
      </c>
    </row>
    <row r="954" spans="2:65" s="12" customFormat="1" ht="11.25">
      <c r="B954" s="168"/>
      <c r="D954" s="169" t="s">
        <v>291</v>
      </c>
      <c r="E954" s="170" t="s">
        <v>1</v>
      </c>
      <c r="F954" s="171" t="s">
        <v>5814</v>
      </c>
      <c r="H954" s="172">
        <v>3725.623</v>
      </c>
      <c r="I954" s="173"/>
      <c r="L954" s="168"/>
      <c r="M954" s="174"/>
      <c r="T954" s="175"/>
      <c r="AT954" s="170" t="s">
        <v>291</v>
      </c>
      <c r="AU954" s="170" t="s">
        <v>87</v>
      </c>
      <c r="AV954" s="12" t="s">
        <v>87</v>
      </c>
      <c r="AW954" s="12" t="s">
        <v>31</v>
      </c>
      <c r="AX954" s="12" t="s">
        <v>75</v>
      </c>
      <c r="AY954" s="170" t="s">
        <v>283</v>
      </c>
    </row>
    <row r="955" spans="2:65" s="14" customFormat="1" ht="11.25">
      <c r="B955" s="183"/>
      <c r="D955" s="169" t="s">
        <v>291</v>
      </c>
      <c r="E955" s="184" t="s">
        <v>1</v>
      </c>
      <c r="F955" s="185" t="s">
        <v>5815</v>
      </c>
      <c r="H955" s="184" t="s">
        <v>1</v>
      </c>
      <c r="I955" s="186"/>
      <c r="L955" s="183"/>
      <c r="M955" s="187"/>
      <c r="T955" s="188"/>
      <c r="AT955" s="184" t="s">
        <v>291</v>
      </c>
      <c r="AU955" s="184" t="s">
        <v>87</v>
      </c>
      <c r="AV955" s="14" t="s">
        <v>82</v>
      </c>
      <c r="AW955" s="14" t="s">
        <v>31</v>
      </c>
      <c r="AX955" s="14" t="s">
        <v>75</v>
      </c>
      <c r="AY955" s="184" t="s">
        <v>283</v>
      </c>
    </row>
    <row r="956" spans="2:65" s="13" customFormat="1" ht="11.25">
      <c r="B956" s="176"/>
      <c r="D956" s="169" t="s">
        <v>291</v>
      </c>
      <c r="E956" s="177" t="s">
        <v>1</v>
      </c>
      <c r="F956" s="178" t="s">
        <v>293</v>
      </c>
      <c r="H956" s="179">
        <v>4475.4530000000004</v>
      </c>
      <c r="I956" s="180"/>
      <c r="L956" s="176"/>
      <c r="M956" s="181"/>
      <c r="T956" s="182"/>
      <c r="AT956" s="177" t="s">
        <v>291</v>
      </c>
      <c r="AU956" s="177" t="s">
        <v>87</v>
      </c>
      <c r="AV956" s="13" t="s">
        <v>289</v>
      </c>
      <c r="AW956" s="13" t="s">
        <v>31</v>
      </c>
      <c r="AX956" s="13" t="s">
        <v>82</v>
      </c>
      <c r="AY956" s="177" t="s">
        <v>283</v>
      </c>
    </row>
    <row r="957" spans="2:65" s="1" customFormat="1" ht="37.9" customHeight="1">
      <c r="B957" s="125"/>
      <c r="C957" s="155" t="s">
        <v>3081</v>
      </c>
      <c r="D957" s="155" t="s">
        <v>285</v>
      </c>
      <c r="E957" s="156" t="s">
        <v>1729</v>
      </c>
      <c r="F957" s="157" t="s">
        <v>1730</v>
      </c>
      <c r="G957" s="158" t="s">
        <v>288</v>
      </c>
      <c r="H957" s="159">
        <v>4793.3969999999999</v>
      </c>
      <c r="I957" s="160"/>
      <c r="J957" s="161">
        <f>ROUND(I957*H957,2)</f>
        <v>0</v>
      </c>
      <c r="K957" s="162"/>
      <c r="L957" s="31"/>
      <c r="M957" s="163" t="s">
        <v>1</v>
      </c>
      <c r="N957" s="124" t="s">
        <v>41</v>
      </c>
      <c r="P957" s="164">
        <f>O957*H957</f>
        <v>0</v>
      </c>
      <c r="Q957" s="164">
        <v>5.1000000000000004E-4</v>
      </c>
      <c r="R957" s="164">
        <f>Q957*H957</f>
        <v>2.4446324700000002</v>
      </c>
      <c r="S957" s="164">
        <v>0</v>
      </c>
      <c r="T957" s="165">
        <f>S957*H957</f>
        <v>0</v>
      </c>
      <c r="AR957" s="166" t="s">
        <v>358</v>
      </c>
      <c r="AT957" s="166" t="s">
        <v>285</v>
      </c>
      <c r="AU957" s="166" t="s">
        <v>87</v>
      </c>
      <c r="AY957" s="16" t="s">
        <v>283</v>
      </c>
      <c r="BE957" s="167">
        <f>IF(N957="základná",J957,0)</f>
        <v>0</v>
      </c>
      <c r="BF957" s="167">
        <f>IF(N957="znížená",J957,0)</f>
        <v>0</v>
      </c>
      <c r="BG957" s="167">
        <f>IF(N957="zákl. prenesená",J957,0)</f>
        <v>0</v>
      </c>
      <c r="BH957" s="167">
        <f>IF(N957="zníž. prenesená",J957,0)</f>
        <v>0</v>
      </c>
      <c r="BI957" s="167">
        <f>IF(N957="nulová",J957,0)</f>
        <v>0</v>
      </c>
      <c r="BJ957" s="16" t="s">
        <v>87</v>
      </c>
      <c r="BK957" s="167">
        <f>ROUND(I957*H957,2)</f>
        <v>0</v>
      </c>
      <c r="BL957" s="16" t="s">
        <v>358</v>
      </c>
      <c r="BM957" s="166" t="s">
        <v>1731</v>
      </c>
    </row>
    <row r="958" spans="2:65" s="12" customFormat="1" ht="11.25">
      <c r="B958" s="168"/>
      <c r="D958" s="169" t="s">
        <v>291</v>
      </c>
      <c r="E958" s="170" t="s">
        <v>1</v>
      </c>
      <c r="F958" s="171" t="s">
        <v>5816</v>
      </c>
      <c r="H958" s="172">
        <v>978.05</v>
      </c>
      <c r="I958" s="173"/>
      <c r="L958" s="168"/>
      <c r="M958" s="174"/>
      <c r="T958" s="175"/>
      <c r="AT958" s="170" t="s">
        <v>291</v>
      </c>
      <c r="AU958" s="170" t="s">
        <v>87</v>
      </c>
      <c r="AV958" s="12" t="s">
        <v>87</v>
      </c>
      <c r="AW958" s="12" t="s">
        <v>31</v>
      </c>
      <c r="AX958" s="12" t="s">
        <v>75</v>
      </c>
      <c r="AY958" s="170" t="s">
        <v>283</v>
      </c>
    </row>
    <row r="959" spans="2:65" s="12" customFormat="1" ht="11.25">
      <c r="B959" s="168"/>
      <c r="D959" s="169" t="s">
        <v>291</v>
      </c>
      <c r="E959" s="170" t="s">
        <v>1</v>
      </c>
      <c r="F959" s="171" t="s">
        <v>5814</v>
      </c>
      <c r="H959" s="172">
        <v>3725.623</v>
      </c>
      <c r="I959" s="173"/>
      <c r="L959" s="168"/>
      <c r="M959" s="174"/>
      <c r="T959" s="175"/>
      <c r="AT959" s="170" t="s">
        <v>291</v>
      </c>
      <c r="AU959" s="170" t="s">
        <v>87</v>
      </c>
      <c r="AV959" s="12" t="s">
        <v>87</v>
      </c>
      <c r="AW959" s="12" t="s">
        <v>31</v>
      </c>
      <c r="AX959" s="12" t="s">
        <v>75</v>
      </c>
      <c r="AY959" s="170" t="s">
        <v>283</v>
      </c>
    </row>
    <row r="960" spans="2:65" s="12" customFormat="1" ht="11.25">
      <c r="B960" s="168"/>
      <c r="D960" s="169" t="s">
        <v>291</v>
      </c>
      <c r="E960" s="170" t="s">
        <v>1</v>
      </c>
      <c r="F960" s="171" t="s">
        <v>5817</v>
      </c>
      <c r="H960" s="172">
        <v>89.724000000000004</v>
      </c>
      <c r="I960" s="173"/>
      <c r="L960" s="168"/>
      <c r="M960" s="174"/>
      <c r="T960" s="175"/>
      <c r="AT960" s="170" t="s">
        <v>291</v>
      </c>
      <c r="AU960" s="170" t="s">
        <v>87</v>
      </c>
      <c r="AV960" s="12" t="s">
        <v>87</v>
      </c>
      <c r="AW960" s="12" t="s">
        <v>31</v>
      </c>
      <c r="AX960" s="12" t="s">
        <v>75</v>
      </c>
      <c r="AY960" s="170" t="s">
        <v>283</v>
      </c>
    </row>
    <row r="961" spans="2:65" s="13" customFormat="1" ht="11.25">
      <c r="B961" s="176"/>
      <c r="D961" s="169" t="s">
        <v>291</v>
      </c>
      <c r="E961" s="177" t="s">
        <v>1</v>
      </c>
      <c r="F961" s="178" t="s">
        <v>293</v>
      </c>
      <c r="H961" s="179">
        <v>4793.3969999999999</v>
      </c>
      <c r="I961" s="180"/>
      <c r="L961" s="176"/>
      <c r="M961" s="181"/>
      <c r="T961" s="182"/>
      <c r="AT961" s="177" t="s">
        <v>291</v>
      </c>
      <c r="AU961" s="177" t="s">
        <v>87</v>
      </c>
      <c r="AV961" s="13" t="s">
        <v>289</v>
      </c>
      <c r="AW961" s="13" t="s">
        <v>31</v>
      </c>
      <c r="AX961" s="13" t="s">
        <v>82</v>
      </c>
      <c r="AY961" s="177" t="s">
        <v>283</v>
      </c>
    </row>
    <row r="962" spans="2:65" s="11" customFormat="1" ht="22.9" customHeight="1">
      <c r="B962" s="143"/>
      <c r="D962" s="144" t="s">
        <v>74</v>
      </c>
      <c r="E962" s="153" t="s">
        <v>1732</v>
      </c>
      <c r="F962" s="153" t="s">
        <v>1733</v>
      </c>
      <c r="I962" s="146"/>
      <c r="J962" s="154">
        <f>BK962</f>
        <v>0</v>
      </c>
      <c r="L962" s="143"/>
      <c r="M962" s="148"/>
      <c r="P962" s="149">
        <f>SUM(P963:P968)</f>
        <v>0</v>
      </c>
      <c r="R962" s="149">
        <f>SUM(R963:R968)</f>
        <v>1.161888</v>
      </c>
      <c r="T962" s="150">
        <f>SUM(T963:T968)</f>
        <v>0</v>
      </c>
      <c r="AR962" s="144" t="s">
        <v>87</v>
      </c>
      <c r="AT962" s="151" t="s">
        <v>74</v>
      </c>
      <c r="AU962" s="151" t="s">
        <v>82</v>
      </c>
      <c r="AY962" s="144" t="s">
        <v>283</v>
      </c>
      <c r="BK962" s="152">
        <f>SUM(BK963:BK968)</f>
        <v>0</v>
      </c>
    </row>
    <row r="963" spans="2:65" s="1" customFormat="1" ht="33" customHeight="1">
      <c r="B963" s="125"/>
      <c r="C963" s="155" t="s">
        <v>5818</v>
      </c>
      <c r="D963" s="155" t="s">
        <v>285</v>
      </c>
      <c r="E963" s="156" t="s">
        <v>1735</v>
      </c>
      <c r="F963" s="157" t="s">
        <v>1736</v>
      </c>
      <c r="G963" s="158" t="s">
        <v>373</v>
      </c>
      <c r="H963" s="159">
        <v>8</v>
      </c>
      <c r="I963" s="160"/>
      <c r="J963" s="161">
        <f>ROUND(I963*H963,2)</f>
        <v>0</v>
      </c>
      <c r="K963" s="162"/>
      <c r="L963" s="31"/>
      <c r="M963" s="163" t="s">
        <v>1</v>
      </c>
      <c r="N963" s="124" t="s">
        <v>41</v>
      </c>
      <c r="P963" s="164">
        <f>O963*H963</f>
        <v>0</v>
      </c>
      <c r="Q963" s="164">
        <v>0</v>
      </c>
      <c r="R963" s="164">
        <f>Q963*H963</f>
        <v>0</v>
      </c>
      <c r="S963" s="164">
        <v>0</v>
      </c>
      <c r="T963" s="165">
        <f>S963*H963</f>
        <v>0</v>
      </c>
      <c r="AR963" s="166" t="s">
        <v>358</v>
      </c>
      <c r="AT963" s="166" t="s">
        <v>285</v>
      </c>
      <c r="AU963" s="166" t="s">
        <v>87</v>
      </c>
      <c r="AY963" s="16" t="s">
        <v>283</v>
      </c>
      <c r="BE963" s="167">
        <f>IF(N963="základná",J963,0)</f>
        <v>0</v>
      </c>
      <c r="BF963" s="167">
        <f>IF(N963="znížená",J963,0)</f>
        <v>0</v>
      </c>
      <c r="BG963" s="167">
        <f>IF(N963="zákl. prenesená",J963,0)</f>
        <v>0</v>
      </c>
      <c r="BH963" s="167">
        <f>IF(N963="zníž. prenesená",J963,0)</f>
        <v>0</v>
      </c>
      <c r="BI963" s="167">
        <f>IF(N963="nulová",J963,0)</f>
        <v>0</v>
      </c>
      <c r="BJ963" s="16" t="s">
        <v>87</v>
      </c>
      <c r="BK963" s="167">
        <f>ROUND(I963*H963,2)</f>
        <v>0</v>
      </c>
      <c r="BL963" s="16" t="s">
        <v>358</v>
      </c>
      <c r="BM963" s="166" t="s">
        <v>1737</v>
      </c>
    </row>
    <row r="964" spans="2:65" s="12" customFormat="1" ht="11.25">
      <c r="B964" s="168"/>
      <c r="D964" s="169" t="s">
        <v>291</v>
      </c>
      <c r="E964" s="170" t="s">
        <v>1</v>
      </c>
      <c r="F964" s="171" t="s">
        <v>5819</v>
      </c>
      <c r="H964" s="172">
        <v>8</v>
      </c>
      <c r="I964" s="173"/>
      <c r="L964" s="168"/>
      <c r="M964" s="174"/>
      <c r="T964" s="175"/>
      <c r="AT964" s="170" t="s">
        <v>291</v>
      </c>
      <c r="AU964" s="170" t="s">
        <v>87</v>
      </c>
      <c r="AV964" s="12" t="s">
        <v>87</v>
      </c>
      <c r="AW964" s="12" t="s">
        <v>31</v>
      </c>
      <c r="AX964" s="12" t="s">
        <v>82</v>
      </c>
      <c r="AY964" s="170" t="s">
        <v>283</v>
      </c>
    </row>
    <row r="965" spans="2:65" s="1" customFormat="1" ht="21.75" customHeight="1">
      <c r="B965" s="125"/>
      <c r="C965" s="189" t="s">
        <v>3084</v>
      </c>
      <c r="D965" s="189" t="s">
        <v>582</v>
      </c>
      <c r="E965" s="190" t="s">
        <v>4186</v>
      </c>
      <c r="F965" s="191" t="s">
        <v>5820</v>
      </c>
      <c r="G965" s="192" t="s">
        <v>644</v>
      </c>
      <c r="H965" s="193">
        <v>76.44</v>
      </c>
      <c r="I965" s="194"/>
      <c r="J965" s="195">
        <f>ROUND(I965*H965,2)</f>
        <v>0</v>
      </c>
      <c r="K965" s="196"/>
      <c r="L965" s="197"/>
      <c r="M965" s="198" t="s">
        <v>1</v>
      </c>
      <c r="N965" s="199" t="s">
        <v>41</v>
      </c>
      <c r="P965" s="164">
        <f>O965*H965</f>
        <v>0</v>
      </c>
      <c r="Q965" s="164">
        <v>1.52E-2</v>
      </c>
      <c r="R965" s="164">
        <f>Q965*H965</f>
        <v>1.161888</v>
      </c>
      <c r="S965" s="164">
        <v>0</v>
      </c>
      <c r="T965" s="165">
        <f>S965*H965</f>
        <v>0</v>
      </c>
      <c r="AR965" s="166" t="s">
        <v>473</v>
      </c>
      <c r="AT965" s="166" t="s">
        <v>582</v>
      </c>
      <c r="AU965" s="166" t="s">
        <v>87</v>
      </c>
      <c r="AY965" s="16" t="s">
        <v>283</v>
      </c>
      <c r="BE965" s="167">
        <f>IF(N965="základná",J965,0)</f>
        <v>0</v>
      </c>
      <c r="BF965" s="167">
        <f>IF(N965="znížená",J965,0)</f>
        <v>0</v>
      </c>
      <c r="BG965" s="167">
        <f>IF(N965="zákl. prenesená",J965,0)</f>
        <v>0</v>
      </c>
      <c r="BH965" s="167">
        <f>IF(N965="zníž. prenesená",J965,0)</f>
        <v>0</v>
      </c>
      <c r="BI965" s="167">
        <f>IF(N965="nulová",J965,0)</f>
        <v>0</v>
      </c>
      <c r="BJ965" s="16" t="s">
        <v>87</v>
      </c>
      <c r="BK965" s="167">
        <f>ROUND(I965*H965,2)</f>
        <v>0</v>
      </c>
      <c r="BL965" s="16" t="s">
        <v>358</v>
      </c>
      <c r="BM965" s="166" t="s">
        <v>5821</v>
      </c>
    </row>
    <row r="966" spans="2:65" s="14" customFormat="1" ht="11.25">
      <c r="B966" s="183"/>
      <c r="D966" s="169" t="s">
        <v>291</v>
      </c>
      <c r="E966" s="184" t="s">
        <v>1</v>
      </c>
      <c r="F966" s="185" t="s">
        <v>5822</v>
      </c>
      <c r="H966" s="184" t="s">
        <v>1</v>
      </c>
      <c r="I966" s="186"/>
      <c r="L966" s="183"/>
      <c r="M966" s="187"/>
      <c r="T966" s="188"/>
      <c r="AT966" s="184" t="s">
        <v>291</v>
      </c>
      <c r="AU966" s="184" t="s">
        <v>87</v>
      </c>
      <c r="AV966" s="14" t="s">
        <v>82</v>
      </c>
      <c r="AW966" s="14" t="s">
        <v>31</v>
      </c>
      <c r="AX966" s="14" t="s">
        <v>75</v>
      </c>
      <c r="AY966" s="184" t="s">
        <v>283</v>
      </c>
    </row>
    <row r="967" spans="2:65" s="12" customFormat="1" ht="11.25">
      <c r="B967" s="168"/>
      <c r="D967" s="169" t="s">
        <v>291</v>
      </c>
      <c r="E967" s="170" t="s">
        <v>1</v>
      </c>
      <c r="F967" s="171" t="s">
        <v>5823</v>
      </c>
      <c r="H967" s="172">
        <v>76.44</v>
      </c>
      <c r="I967" s="173"/>
      <c r="L967" s="168"/>
      <c r="M967" s="174"/>
      <c r="T967" s="175"/>
      <c r="AT967" s="170" t="s">
        <v>291</v>
      </c>
      <c r="AU967" s="170" t="s">
        <v>87</v>
      </c>
      <c r="AV967" s="12" t="s">
        <v>87</v>
      </c>
      <c r="AW967" s="12" t="s">
        <v>31</v>
      </c>
      <c r="AX967" s="12" t="s">
        <v>82</v>
      </c>
      <c r="AY967" s="170" t="s">
        <v>283</v>
      </c>
    </row>
    <row r="968" spans="2:65" s="1" customFormat="1" ht="24.2" customHeight="1">
      <c r="B968" s="125"/>
      <c r="C968" s="155" t="s">
        <v>5824</v>
      </c>
      <c r="D968" s="155" t="s">
        <v>285</v>
      </c>
      <c r="E968" s="156" t="s">
        <v>1747</v>
      </c>
      <c r="F968" s="157" t="s">
        <v>1748</v>
      </c>
      <c r="G968" s="158" t="s">
        <v>954</v>
      </c>
      <c r="H968" s="200"/>
      <c r="I968" s="160"/>
      <c r="J968" s="161">
        <f>ROUND(I968*H968,2)</f>
        <v>0</v>
      </c>
      <c r="K968" s="162"/>
      <c r="L968" s="31"/>
      <c r="M968" s="163" t="s">
        <v>1</v>
      </c>
      <c r="N968" s="124" t="s">
        <v>41</v>
      </c>
      <c r="P968" s="164">
        <f>O968*H968</f>
        <v>0</v>
      </c>
      <c r="Q968" s="164">
        <v>0</v>
      </c>
      <c r="R968" s="164">
        <f>Q968*H968</f>
        <v>0</v>
      </c>
      <c r="S968" s="164">
        <v>0</v>
      </c>
      <c r="T968" s="165">
        <f>S968*H968</f>
        <v>0</v>
      </c>
      <c r="AR968" s="166" t="s">
        <v>358</v>
      </c>
      <c r="AT968" s="166" t="s">
        <v>285</v>
      </c>
      <c r="AU968" s="166" t="s">
        <v>87</v>
      </c>
      <c r="AY968" s="16" t="s">
        <v>283</v>
      </c>
      <c r="BE968" s="167">
        <f>IF(N968="základná",J968,0)</f>
        <v>0</v>
      </c>
      <c r="BF968" s="167">
        <f>IF(N968="znížená",J968,0)</f>
        <v>0</v>
      </c>
      <c r="BG968" s="167">
        <f>IF(N968="zákl. prenesená",J968,0)</f>
        <v>0</v>
      </c>
      <c r="BH968" s="167">
        <f>IF(N968="zníž. prenesená",J968,0)</f>
        <v>0</v>
      </c>
      <c r="BI968" s="167">
        <f>IF(N968="nulová",J968,0)</f>
        <v>0</v>
      </c>
      <c r="BJ968" s="16" t="s">
        <v>87</v>
      </c>
      <c r="BK968" s="167">
        <f>ROUND(I968*H968,2)</f>
        <v>0</v>
      </c>
      <c r="BL968" s="16" t="s">
        <v>358</v>
      </c>
      <c r="BM968" s="166" t="s">
        <v>1749</v>
      </c>
    </row>
    <row r="969" spans="2:65" s="11" customFormat="1" ht="22.9" customHeight="1">
      <c r="B969" s="143"/>
      <c r="D969" s="144" t="s">
        <v>74</v>
      </c>
      <c r="E969" s="153" t="s">
        <v>5825</v>
      </c>
      <c r="F969" s="153" t="s">
        <v>5826</v>
      </c>
      <c r="I969" s="146"/>
      <c r="J969" s="154">
        <f>BK969</f>
        <v>0</v>
      </c>
      <c r="L969" s="143"/>
      <c r="M969" s="148"/>
      <c r="P969" s="149">
        <f>SUM(P970:P972)</f>
        <v>0</v>
      </c>
      <c r="R969" s="149">
        <f>SUM(R970:R972)</f>
        <v>0</v>
      </c>
      <c r="T969" s="150">
        <f>SUM(T970:T972)</f>
        <v>0</v>
      </c>
      <c r="AR969" s="144" t="s">
        <v>87</v>
      </c>
      <c r="AT969" s="151" t="s">
        <v>74</v>
      </c>
      <c r="AU969" s="151" t="s">
        <v>82</v>
      </c>
      <c r="AY969" s="144" t="s">
        <v>283</v>
      </c>
      <c r="BK969" s="152">
        <f>SUM(BK970:BK972)</f>
        <v>0</v>
      </c>
    </row>
    <row r="970" spans="2:65" s="1" customFormat="1" ht="16.5" customHeight="1">
      <c r="B970" s="125"/>
      <c r="C970" s="155" t="s">
        <v>3087</v>
      </c>
      <c r="D970" s="155" t="s">
        <v>285</v>
      </c>
      <c r="E970" s="156" t="s">
        <v>5827</v>
      </c>
      <c r="F970" s="157" t="s">
        <v>5828</v>
      </c>
      <c r="G970" s="158" t="s">
        <v>373</v>
      </c>
      <c r="H970" s="159">
        <v>4</v>
      </c>
      <c r="I970" s="160"/>
      <c r="J970" s="161">
        <f>ROUND(I970*H970,2)</f>
        <v>0</v>
      </c>
      <c r="K970" s="162"/>
      <c r="L970" s="31"/>
      <c r="M970" s="163" t="s">
        <v>1</v>
      </c>
      <c r="N970" s="124" t="s">
        <v>41</v>
      </c>
      <c r="P970" s="164">
        <f>O970*H970</f>
        <v>0</v>
      </c>
      <c r="Q970" s="164">
        <v>0</v>
      </c>
      <c r="R970" s="164">
        <f>Q970*H970</f>
        <v>0</v>
      </c>
      <c r="S970" s="164">
        <v>0</v>
      </c>
      <c r="T970" s="165">
        <f>S970*H970</f>
        <v>0</v>
      </c>
      <c r="AR970" s="166" t="s">
        <v>358</v>
      </c>
      <c r="AT970" s="166" t="s">
        <v>285</v>
      </c>
      <c r="AU970" s="166" t="s">
        <v>87</v>
      </c>
      <c r="AY970" s="16" t="s">
        <v>283</v>
      </c>
      <c r="BE970" s="167">
        <f>IF(N970="základná",J970,0)</f>
        <v>0</v>
      </c>
      <c r="BF970" s="167">
        <f>IF(N970="znížená",J970,0)</f>
        <v>0</v>
      </c>
      <c r="BG970" s="167">
        <f>IF(N970="zákl. prenesená",J970,0)</f>
        <v>0</v>
      </c>
      <c r="BH970" s="167">
        <f>IF(N970="zníž. prenesená",J970,0)</f>
        <v>0</v>
      </c>
      <c r="BI970" s="167">
        <f>IF(N970="nulová",J970,0)</f>
        <v>0</v>
      </c>
      <c r="BJ970" s="16" t="s">
        <v>87</v>
      </c>
      <c r="BK970" s="167">
        <f>ROUND(I970*H970,2)</f>
        <v>0</v>
      </c>
      <c r="BL970" s="16" t="s">
        <v>358</v>
      </c>
      <c r="BM970" s="166" t="s">
        <v>5829</v>
      </c>
    </row>
    <row r="971" spans="2:65" s="1" customFormat="1" ht="16.5" customHeight="1">
      <c r="B971" s="125"/>
      <c r="C971" s="155" t="s">
        <v>5830</v>
      </c>
      <c r="D971" s="155" t="s">
        <v>285</v>
      </c>
      <c r="E971" s="156" t="s">
        <v>5831</v>
      </c>
      <c r="F971" s="157" t="s">
        <v>5832</v>
      </c>
      <c r="G971" s="158" t="s">
        <v>373</v>
      </c>
      <c r="H971" s="159">
        <v>4</v>
      </c>
      <c r="I971" s="160"/>
      <c r="J971" s="161">
        <f>ROUND(I971*H971,2)</f>
        <v>0</v>
      </c>
      <c r="K971" s="162"/>
      <c r="L971" s="31"/>
      <c r="M971" s="163" t="s">
        <v>1</v>
      </c>
      <c r="N971" s="124" t="s">
        <v>41</v>
      </c>
      <c r="P971" s="164">
        <f>O971*H971</f>
        <v>0</v>
      </c>
      <c r="Q971" s="164">
        <v>0</v>
      </c>
      <c r="R971" s="164">
        <f>Q971*H971</f>
        <v>0</v>
      </c>
      <c r="S971" s="164">
        <v>0</v>
      </c>
      <c r="T971" s="165">
        <f>S971*H971</f>
        <v>0</v>
      </c>
      <c r="AR971" s="166" t="s">
        <v>358</v>
      </c>
      <c r="AT971" s="166" t="s">
        <v>285</v>
      </c>
      <c r="AU971" s="166" t="s">
        <v>87</v>
      </c>
      <c r="AY971" s="16" t="s">
        <v>283</v>
      </c>
      <c r="BE971" s="167">
        <f>IF(N971="základná",J971,0)</f>
        <v>0</v>
      </c>
      <c r="BF971" s="167">
        <f>IF(N971="znížená",J971,0)</f>
        <v>0</v>
      </c>
      <c r="BG971" s="167">
        <f>IF(N971="zákl. prenesená",J971,0)</f>
        <v>0</v>
      </c>
      <c r="BH971" s="167">
        <f>IF(N971="zníž. prenesená",J971,0)</f>
        <v>0</v>
      </c>
      <c r="BI971" s="167">
        <f>IF(N971="nulová",J971,0)</f>
        <v>0</v>
      </c>
      <c r="BJ971" s="16" t="s">
        <v>87</v>
      </c>
      <c r="BK971" s="167">
        <f>ROUND(I971*H971,2)</f>
        <v>0</v>
      </c>
      <c r="BL971" s="16" t="s">
        <v>358</v>
      </c>
      <c r="BM971" s="166" t="s">
        <v>5833</v>
      </c>
    </row>
    <row r="972" spans="2:65" s="1" customFormat="1" ht="16.5" customHeight="1">
      <c r="B972" s="125"/>
      <c r="C972" s="155" t="s">
        <v>3090</v>
      </c>
      <c r="D972" s="155" t="s">
        <v>285</v>
      </c>
      <c r="E972" s="156" t="s">
        <v>5834</v>
      </c>
      <c r="F972" s="157" t="s">
        <v>5835</v>
      </c>
      <c r="G972" s="158" t="s">
        <v>373</v>
      </c>
      <c r="H972" s="159">
        <v>1</v>
      </c>
      <c r="I972" s="160"/>
      <c r="J972" s="161">
        <f>ROUND(I972*H972,2)</f>
        <v>0</v>
      </c>
      <c r="K972" s="162"/>
      <c r="L972" s="31"/>
      <c r="M972" s="163" t="s">
        <v>1</v>
      </c>
      <c r="N972" s="124" t="s">
        <v>41</v>
      </c>
      <c r="P972" s="164">
        <f>O972*H972</f>
        <v>0</v>
      </c>
      <c r="Q972" s="164">
        <v>0</v>
      </c>
      <c r="R972" s="164">
        <f>Q972*H972</f>
        <v>0</v>
      </c>
      <c r="S972" s="164">
        <v>0</v>
      </c>
      <c r="T972" s="165">
        <f>S972*H972</f>
        <v>0</v>
      </c>
      <c r="AR972" s="166" t="s">
        <v>358</v>
      </c>
      <c r="AT972" s="166" t="s">
        <v>285</v>
      </c>
      <c r="AU972" s="166" t="s">
        <v>87</v>
      </c>
      <c r="AY972" s="16" t="s">
        <v>283</v>
      </c>
      <c r="BE972" s="167">
        <f>IF(N972="základná",J972,0)</f>
        <v>0</v>
      </c>
      <c r="BF972" s="167">
        <f>IF(N972="znížená",J972,0)</f>
        <v>0</v>
      </c>
      <c r="BG972" s="167">
        <f>IF(N972="zákl. prenesená",J972,0)</f>
        <v>0</v>
      </c>
      <c r="BH972" s="167">
        <f>IF(N972="zníž. prenesená",J972,0)</f>
        <v>0</v>
      </c>
      <c r="BI972" s="167">
        <f>IF(N972="nulová",J972,0)</f>
        <v>0</v>
      </c>
      <c r="BJ972" s="16" t="s">
        <v>87</v>
      </c>
      <c r="BK972" s="167">
        <f>ROUND(I972*H972,2)</f>
        <v>0</v>
      </c>
      <c r="BL972" s="16" t="s">
        <v>358</v>
      </c>
      <c r="BM972" s="166" t="s">
        <v>5836</v>
      </c>
    </row>
    <row r="973" spans="2:65" s="11" customFormat="1" ht="25.9" customHeight="1">
      <c r="B973" s="143"/>
      <c r="D973" s="144" t="s">
        <v>74</v>
      </c>
      <c r="E973" s="145" t="s">
        <v>582</v>
      </c>
      <c r="F973" s="145" t="s">
        <v>2017</v>
      </c>
      <c r="I973" s="146"/>
      <c r="J973" s="147">
        <f>BK973</f>
        <v>0</v>
      </c>
      <c r="L973" s="143"/>
      <c r="M973" s="148"/>
      <c r="P973" s="149">
        <f>P974</f>
        <v>0</v>
      </c>
      <c r="R973" s="149">
        <f>R974</f>
        <v>1.912115E-2</v>
      </c>
      <c r="T973" s="150">
        <f>T974</f>
        <v>0</v>
      </c>
      <c r="AR973" s="144" t="s">
        <v>92</v>
      </c>
      <c r="AT973" s="151" t="s">
        <v>74</v>
      </c>
      <c r="AU973" s="151" t="s">
        <v>75</v>
      </c>
      <c r="AY973" s="144" t="s">
        <v>283</v>
      </c>
      <c r="BK973" s="152">
        <f>BK974</f>
        <v>0</v>
      </c>
    </row>
    <row r="974" spans="2:65" s="11" customFormat="1" ht="22.9" customHeight="1">
      <c r="B974" s="143"/>
      <c r="D974" s="144" t="s">
        <v>74</v>
      </c>
      <c r="E974" s="153" t="s">
        <v>4272</v>
      </c>
      <c r="F974" s="153" t="s">
        <v>4273</v>
      </c>
      <c r="I974" s="146"/>
      <c r="J974" s="154">
        <f>BK974</f>
        <v>0</v>
      </c>
      <c r="L974" s="143"/>
      <c r="M974" s="148"/>
      <c r="P974" s="149">
        <f>SUM(P975:P981)</f>
        <v>0</v>
      </c>
      <c r="R974" s="149">
        <f>SUM(R975:R981)</f>
        <v>1.912115E-2</v>
      </c>
      <c r="T974" s="150">
        <f>SUM(T975:T981)</f>
        <v>0</v>
      </c>
      <c r="AR974" s="144" t="s">
        <v>92</v>
      </c>
      <c r="AT974" s="151" t="s">
        <v>74</v>
      </c>
      <c r="AU974" s="151" t="s">
        <v>82</v>
      </c>
      <c r="AY974" s="144" t="s">
        <v>283</v>
      </c>
      <c r="BK974" s="152">
        <f>SUM(BK975:BK981)</f>
        <v>0</v>
      </c>
    </row>
    <row r="975" spans="2:65" s="1" customFormat="1" ht="24.2" customHeight="1">
      <c r="B975" s="125"/>
      <c r="C975" s="155" t="s">
        <v>5837</v>
      </c>
      <c r="D975" s="155" t="s">
        <v>285</v>
      </c>
      <c r="E975" s="156" t="s">
        <v>4274</v>
      </c>
      <c r="F975" s="157" t="s">
        <v>4275</v>
      </c>
      <c r="G975" s="158" t="s">
        <v>288</v>
      </c>
      <c r="H975" s="159">
        <v>9.9589999999999996</v>
      </c>
      <c r="I975" s="160"/>
      <c r="J975" s="161">
        <f>ROUND(I975*H975,2)</f>
        <v>0</v>
      </c>
      <c r="K975" s="162"/>
      <c r="L975" s="31"/>
      <c r="M975" s="163" t="s">
        <v>1</v>
      </c>
      <c r="N975" s="124" t="s">
        <v>41</v>
      </c>
      <c r="P975" s="164">
        <f>O975*H975</f>
        <v>0</v>
      </c>
      <c r="Q975" s="164">
        <v>8.4999999999999995E-4</v>
      </c>
      <c r="R975" s="164">
        <f>Q975*H975</f>
        <v>8.4651499999999994E-3</v>
      </c>
      <c r="S975" s="164">
        <v>0</v>
      </c>
      <c r="T975" s="165">
        <f>S975*H975</f>
        <v>0</v>
      </c>
      <c r="AR975" s="166" t="s">
        <v>651</v>
      </c>
      <c r="AT975" s="166" t="s">
        <v>285</v>
      </c>
      <c r="AU975" s="166" t="s">
        <v>87</v>
      </c>
      <c r="AY975" s="16" t="s">
        <v>283</v>
      </c>
      <c r="BE975" s="167">
        <f>IF(N975="základná",J975,0)</f>
        <v>0</v>
      </c>
      <c r="BF975" s="167">
        <f>IF(N975="znížená",J975,0)</f>
        <v>0</v>
      </c>
      <c r="BG975" s="167">
        <f>IF(N975="zákl. prenesená",J975,0)</f>
        <v>0</v>
      </c>
      <c r="BH975" s="167">
        <f>IF(N975="zníž. prenesená",J975,0)</f>
        <v>0</v>
      </c>
      <c r="BI975" s="167">
        <f>IF(N975="nulová",J975,0)</f>
        <v>0</v>
      </c>
      <c r="BJ975" s="16" t="s">
        <v>87</v>
      </c>
      <c r="BK975" s="167">
        <f>ROUND(I975*H975,2)</f>
        <v>0</v>
      </c>
      <c r="BL975" s="16" t="s">
        <v>651</v>
      </c>
      <c r="BM975" s="166" t="s">
        <v>5838</v>
      </c>
    </row>
    <row r="976" spans="2:65" s="12" customFormat="1" ht="11.25">
      <c r="B976" s="168"/>
      <c r="D976" s="169" t="s">
        <v>291</v>
      </c>
      <c r="E976" s="170" t="s">
        <v>1</v>
      </c>
      <c r="F976" s="171" t="s">
        <v>5839</v>
      </c>
      <c r="H976" s="172">
        <v>9.9589999999999996</v>
      </c>
      <c r="I976" s="173"/>
      <c r="L976" s="168"/>
      <c r="M976" s="174"/>
      <c r="T976" s="175"/>
      <c r="AT976" s="170" t="s">
        <v>291</v>
      </c>
      <c r="AU976" s="170" t="s">
        <v>87</v>
      </c>
      <c r="AV976" s="12" t="s">
        <v>87</v>
      </c>
      <c r="AW976" s="12" t="s">
        <v>31</v>
      </c>
      <c r="AX976" s="12" t="s">
        <v>82</v>
      </c>
      <c r="AY976" s="170" t="s">
        <v>283</v>
      </c>
    </row>
    <row r="977" spans="2:65" s="1" customFormat="1" ht="16.5" customHeight="1">
      <c r="B977" s="125"/>
      <c r="C977" s="189" t="s">
        <v>3093</v>
      </c>
      <c r="D977" s="189" t="s">
        <v>582</v>
      </c>
      <c r="E977" s="190" t="s">
        <v>4278</v>
      </c>
      <c r="F977" s="191" t="s">
        <v>4279</v>
      </c>
      <c r="G977" s="192" t="s">
        <v>1486</v>
      </c>
      <c r="H977" s="193">
        <v>10.656000000000001</v>
      </c>
      <c r="I977" s="194"/>
      <c r="J977" s="195">
        <f>ROUND(I977*H977,2)</f>
        <v>0</v>
      </c>
      <c r="K977" s="196"/>
      <c r="L977" s="197"/>
      <c r="M977" s="198" t="s">
        <v>1</v>
      </c>
      <c r="N977" s="199" t="s">
        <v>41</v>
      </c>
      <c r="P977" s="164">
        <f>O977*H977</f>
        <v>0</v>
      </c>
      <c r="Q977" s="164">
        <v>1E-3</v>
      </c>
      <c r="R977" s="164">
        <f>Q977*H977</f>
        <v>1.0656000000000001E-2</v>
      </c>
      <c r="S977" s="164">
        <v>0</v>
      </c>
      <c r="T977" s="165">
        <f>S977*H977</f>
        <v>0</v>
      </c>
      <c r="AR977" s="166" t="s">
        <v>1053</v>
      </c>
      <c r="AT977" s="166" t="s">
        <v>582</v>
      </c>
      <c r="AU977" s="166" t="s">
        <v>87</v>
      </c>
      <c r="AY977" s="16" t="s">
        <v>283</v>
      </c>
      <c r="BE977" s="167">
        <f>IF(N977="základná",J977,0)</f>
        <v>0</v>
      </c>
      <c r="BF977" s="167">
        <f>IF(N977="znížená",J977,0)</f>
        <v>0</v>
      </c>
      <c r="BG977" s="167">
        <f>IF(N977="zákl. prenesená",J977,0)</f>
        <v>0</v>
      </c>
      <c r="BH977" s="167">
        <f>IF(N977="zníž. prenesená",J977,0)</f>
        <v>0</v>
      </c>
      <c r="BI977" s="167">
        <f>IF(N977="nulová",J977,0)</f>
        <v>0</v>
      </c>
      <c r="BJ977" s="16" t="s">
        <v>87</v>
      </c>
      <c r="BK977" s="167">
        <f>ROUND(I977*H977,2)</f>
        <v>0</v>
      </c>
      <c r="BL977" s="16" t="s">
        <v>1053</v>
      </c>
      <c r="BM977" s="166" t="s">
        <v>5840</v>
      </c>
    </row>
    <row r="978" spans="2:65" s="12" customFormat="1" ht="11.25">
      <c r="B978" s="168"/>
      <c r="D978" s="169" t="s">
        <v>291</v>
      </c>
      <c r="F978" s="171" t="s">
        <v>5841</v>
      </c>
      <c r="H978" s="172">
        <v>10.656000000000001</v>
      </c>
      <c r="I978" s="173"/>
      <c r="L978" s="168"/>
      <c r="M978" s="174"/>
      <c r="T978" s="175"/>
      <c r="AT978" s="170" t="s">
        <v>291</v>
      </c>
      <c r="AU978" s="170" t="s">
        <v>87</v>
      </c>
      <c r="AV978" s="12" t="s">
        <v>87</v>
      </c>
      <c r="AW978" s="12" t="s">
        <v>3</v>
      </c>
      <c r="AX978" s="12" t="s">
        <v>82</v>
      </c>
      <c r="AY978" s="170" t="s">
        <v>283</v>
      </c>
    </row>
    <row r="979" spans="2:65" s="1" customFormat="1" ht="16.5" customHeight="1">
      <c r="B979" s="125"/>
      <c r="C979" s="155" t="s">
        <v>5842</v>
      </c>
      <c r="D979" s="155" t="s">
        <v>285</v>
      </c>
      <c r="E979" s="156" t="s">
        <v>2038</v>
      </c>
      <c r="F979" s="157" t="s">
        <v>2039</v>
      </c>
      <c r="G979" s="158" t="s">
        <v>954</v>
      </c>
      <c r="H979" s="200"/>
      <c r="I979" s="160"/>
      <c r="J979" s="161">
        <f>ROUND(I979*H979,2)</f>
        <v>0</v>
      </c>
      <c r="K979" s="162"/>
      <c r="L979" s="31"/>
      <c r="M979" s="163" t="s">
        <v>1</v>
      </c>
      <c r="N979" s="124" t="s">
        <v>41</v>
      </c>
      <c r="P979" s="164">
        <f>O979*H979</f>
        <v>0</v>
      </c>
      <c r="Q979" s="164">
        <v>0</v>
      </c>
      <c r="R979" s="164">
        <f>Q979*H979</f>
        <v>0</v>
      </c>
      <c r="S979" s="164">
        <v>0</v>
      </c>
      <c r="T979" s="165">
        <f>S979*H979</f>
        <v>0</v>
      </c>
      <c r="AR979" s="166" t="s">
        <v>651</v>
      </c>
      <c r="AT979" s="166" t="s">
        <v>285</v>
      </c>
      <c r="AU979" s="166" t="s">
        <v>87</v>
      </c>
      <c r="AY979" s="16" t="s">
        <v>283</v>
      </c>
      <c r="BE979" s="167">
        <f>IF(N979="základná",J979,0)</f>
        <v>0</v>
      </c>
      <c r="BF979" s="167">
        <f>IF(N979="znížená",J979,0)</f>
        <v>0</v>
      </c>
      <c r="BG979" s="167">
        <f>IF(N979="zákl. prenesená",J979,0)</f>
        <v>0</v>
      </c>
      <c r="BH979" s="167">
        <f>IF(N979="zníž. prenesená",J979,0)</f>
        <v>0</v>
      </c>
      <c r="BI979" s="167">
        <f>IF(N979="nulová",J979,0)</f>
        <v>0</v>
      </c>
      <c r="BJ979" s="16" t="s">
        <v>87</v>
      </c>
      <c r="BK979" s="167">
        <f>ROUND(I979*H979,2)</f>
        <v>0</v>
      </c>
      <c r="BL979" s="16" t="s">
        <v>651</v>
      </c>
      <c r="BM979" s="166" t="s">
        <v>5843</v>
      </c>
    </row>
    <row r="980" spans="2:65" s="1" customFormat="1" ht="16.5" customHeight="1">
      <c r="B980" s="125"/>
      <c r="C980" s="155" t="s">
        <v>3096</v>
      </c>
      <c r="D980" s="155" t="s">
        <v>285</v>
      </c>
      <c r="E980" s="156" t="s">
        <v>2041</v>
      </c>
      <c r="F980" s="157" t="s">
        <v>2042</v>
      </c>
      <c r="G980" s="158" t="s">
        <v>954</v>
      </c>
      <c r="H980" s="200"/>
      <c r="I980" s="160"/>
      <c r="J980" s="161">
        <f>ROUND(I980*H980,2)</f>
        <v>0</v>
      </c>
      <c r="K980" s="162"/>
      <c r="L980" s="31"/>
      <c r="M980" s="163" t="s">
        <v>1</v>
      </c>
      <c r="N980" s="124" t="s">
        <v>41</v>
      </c>
      <c r="P980" s="164">
        <f>O980*H980</f>
        <v>0</v>
      </c>
      <c r="Q980" s="164">
        <v>0</v>
      </c>
      <c r="R980" s="164">
        <f>Q980*H980</f>
        <v>0</v>
      </c>
      <c r="S980" s="164">
        <v>0</v>
      </c>
      <c r="T980" s="165">
        <f>S980*H980</f>
        <v>0</v>
      </c>
      <c r="AR980" s="166" t="s">
        <v>1053</v>
      </c>
      <c r="AT980" s="166" t="s">
        <v>285</v>
      </c>
      <c r="AU980" s="166" t="s">
        <v>87</v>
      </c>
      <c r="AY980" s="16" t="s">
        <v>283</v>
      </c>
      <c r="BE980" s="167">
        <f>IF(N980="základná",J980,0)</f>
        <v>0</v>
      </c>
      <c r="BF980" s="167">
        <f>IF(N980="znížená",J980,0)</f>
        <v>0</v>
      </c>
      <c r="BG980" s="167">
        <f>IF(N980="zákl. prenesená",J980,0)</f>
        <v>0</v>
      </c>
      <c r="BH980" s="167">
        <f>IF(N980="zníž. prenesená",J980,0)</f>
        <v>0</v>
      </c>
      <c r="BI980" s="167">
        <f>IF(N980="nulová",J980,0)</f>
        <v>0</v>
      </c>
      <c r="BJ980" s="16" t="s">
        <v>87</v>
      </c>
      <c r="BK980" s="167">
        <f>ROUND(I980*H980,2)</f>
        <v>0</v>
      </c>
      <c r="BL980" s="16" t="s">
        <v>1053</v>
      </c>
      <c r="BM980" s="166" t="s">
        <v>5844</v>
      </c>
    </row>
    <row r="981" spans="2:65" s="1" customFormat="1" ht="16.5" customHeight="1">
      <c r="B981" s="125"/>
      <c r="C981" s="155" t="s">
        <v>5845</v>
      </c>
      <c r="D981" s="155" t="s">
        <v>285</v>
      </c>
      <c r="E981" s="156" t="s">
        <v>2044</v>
      </c>
      <c r="F981" s="157" t="s">
        <v>2045</v>
      </c>
      <c r="G981" s="158" t="s">
        <v>954</v>
      </c>
      <c r="H981" s="200"/>
      <c r="I981" s="160"/>
      <c r="J981" s="161">
        <f>ROUND(I981*H981,2)</f>
        <v>0</v>
      </c>
      <c r="K981" s="162"/>
      <c r="L981" s="31"/>
      <c r="M981" s="201" t="s">
        <v>1</v>
      </c>
      <c r="N981" s="202" t="s">
        <v>41</v>
      </c>
      <c r="O981" s="203"/>
      <c r="P981" s="204">
        <f>O981*H981</f>
        <v>0</v>
      </c>
      <c r="Q981" s="204">
        <v>0</v>
      </c>
      <c r="R981" s="204">
        <f>Q981*H981</f>
        <v>0</v>
      </c>
      <c r="S981" s="204">
        <v>0</v>
      </c>
      <c r="T981" s="205">
        <f>S981*H981</f>
        <v>0</v>
      </c>
      <c r="AR981" s="166" t="s">
        <v>651</v>
      </c>
      <c r="AT981" s="166" t="s">
        <v>285</v>
      </c>
      <c r="AU981" s="166" t="s">
        <v>87</v>
      </c>
      <c r="AY981" s="16" t="s">
        <v>283</v>
      </c>
      <c r="BE981" s="167">
        <f>IF(N981="základná",J981,0)</f>
        <v>0</v>
      </c>
      <c r="BF981" s="167">
        <f>IF(N981="znížená",J981,0)</f>
        <v>0</v>
      </c>
      <c r="BG981" s="167">
        <f>IF(N981="zákl. prenesená",J981,0)</f>
        <v>0</v>
      </c>
      <c r="BH981" s="167">
        <f>IF(N981="zníž. prenesená",J981,0)</f>
        <v>0</v>
      </c>
      <c r="BI981" s="167">
        <f>IF(N981="nulová",J981,0)</f>
        <v>0</v>
      </c>
      <c r="BJ981" s="16" t="s">
        <v>87</v>
      </c>
      <c r="BK981" s="167">
        <f>ROUND(I981*H981,2)</f>
        <v>0</v>
      </c>
      <c r="BL981" s="16" t="s">
        <v>651</v>
      </c>
      <c r="BM981" s="166" t="s">
        <v>5846</v>
      </c>
    </row>
    <row r="982" spans="2:65" s="1" customFormat="1" ht="6.95" customHeight="1">
      <c r="B982" s="46"/>
      <c r="C982" s="47"/>
      <c r="D982" s="47"/>
      <c r="E982" s="47"/>
      <c r="F982" s="47"/>
      <c r="G982" s="47"/>
      <c r="H982" s="47"/>
      <c r="I982" s="47"/>
      <c r="J982" s="47"/>
      <c r="K982" s="47"/>
      <c r="L982" s="31"/>
    </row>
  </sheetData>
  <autoFilter ref="C159:K981" xr:uid="{00000000-0009-0000-0000-00001A000000}"/>
  <mergeCells count="17">
    <mergeCell ref="E152:H152"/>
    <mergeCell ref="L2:V2"/>
    <mergeCell ref="D134:F134"/>
    <mergeCell ref="D135:F135"/>
    <mergeCell ref="D136:F136"/>
    <mergeCell ref="E148:H148"/>
    <mergeCell ref="E150:H150"/>
    <mergeCell ref="E85:H85"/>
    <mergeCell ref="E87:H87"/>
    <mergeCell ref="E89:H89"/>
    <mergeCell ref="D132:F132"/>
    <mergeCell ref="D133:F13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20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176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5847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20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25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30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J110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ROUND((SUM(BE110:BE117) + SUM(BE139:BE204)),  2)</f>
        <v>0</v>
      </c>
      <c r="G37" s="101"/>
      <c r="H37" s="101"/>
      <c r="I37" s="102">
        <v>0.2</v>
      </c>
      <c r="J37" s="100">
        <f>ROUND(((SUM(BE110:BE117) + SUM(BE139:BE204))*I37),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ROUND((SUM(BF110:BF117) + SUM(BF139:BF204)),  2)</f>
        <v>0</v>
      </c>
      <c r="G38" s="101"/>
      <c r="H38" s="101"/>
      <c r="I38" s="102">
        <v>0.2</v>
      </c>
      <c r="J38" s="100">
        <f>ROUND(((SUM(BF110:BF117) + SUM(BF139:BF204))*I38),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ROUND((SUM(BG110:BG117) + SUM(BG139:BG204)),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ROUND((SUM(BH110:BH117) + SUM(BH139:BH204)),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ROUND((SUM(BI110:BI117) + SUM(BI139:BI204)),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st - Statika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>Tr. SNP53,Banská Bystrica,parc.č.1042/1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J139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235</v>
      </c>
      <c r="E99" s="117"/>
      <c r="F99" s="117"/>
      <c r="G99" s="117"/>
      <c r="H99" s="117"/>
      <c r="I99" s="117"/>
      <c r="J99" s="118">
        <f>J140</f>
        <v>0</v>
      </c>
      <c r="L99" s="115"/>
    </row>
    <row r="100" spans="2:65" s="9" customFormat="1" ht="19.899999999999999" customHeight="1">
      <c r="B100" s="119"/>
      <c r="D100" s="120" t="s">
        <v>237</v>
      </c>
      <c r="E100" s="121"/>
      <c r="F100" s="121"/>
      <c r="G100" s="121"/>
      <c r="H100" s="121"/>
      <c r="I100" s="121"/>
      <c r="J100" s="122">
        <f>J141</f>
        <v>0</v>
      </c>
      <c r="L100" s="119"/>
    </row>
    <row r="101" spans="2:65" s="9" customFormat="1" ht="19.899999999999999" customHeight="1">
      <c r="B101" s="119"/>
      <c r="D101" s="120" t="s">
        <v>1752</v>
      </c>
      <c r="E101" s="121"/>
      <c r="F101" s="121"/>
      <c r="G101" s="121"/>
      <c r="H101" s="121"/>
      <c r="I101" s="121"/>
      <c r="J101" s="122">
        <f>J157</f>
        <v>0</v>
      </c>
      <c r="L101" s="119"/>
    </row>
    <row r="102" spans="2:65" s="9" customFormat="1" ht="19.899999999999999" customHeight="1">
      <c r="B102" s="119"/>
      <c r="D102" s="120" t="s">
        <v>240</v>
      </c>
      <c r="E102" s="121"/>
      <c r="F102" s="121"/>
      <c r="G102" s="121"/>
      <c r="H102" s="121"/>
      <c r="I102" s="121"/>
      <c r="J102" s="122">
        <f>J168</f>
        <v>0</v>
      </c>
      <c r="L102" s="119"/>
    </row>
    <row r="103" spans="2:65" s="9" customFormat="1" ht="19.899999999999999" customHeight="1">
      <c r="B103" s="119"/>
      <c r="D103" s="120" t="s">
        <v>241</v>
      </c>
      <c r="E103" s="121"/>
      <c r="F103" s="121"/>
      <c r="G103" s="121"/>
      <c r="H103" s="121"/>
      <c r="I103" s="121"/>
      <c r="J103" s="122">
        <f>J179</f>
        <v>0</v>
      </c>
      <c r="L103" s="119"/>
    </row>
    <row r="104" spans="2:65" s="8" customFormat="1" ht="24.95" customHeight="1">
      <c r="B104" s="115"/>
      <c r="D104" s="116" t="s">
        <v>242</v>
      </c>
      <c r="E104" s="117"/>
      <c r="F104" s="117"/>
      <c r="G104" s="117"/>
      <c r="H104" s="117"/>
      <c r="I104" s="117"/>
      <c r="J104" s="118">
        <f>J181</f>
        <v>0</v>
      </c>
      <c r="L104" s="115"/>
    </row>
    <row r="105" spans="2:65" s="9" customFormat="1" ht="19.899999999999999" customHeight="1">
      <c r="B105" s="119"/>
      <c r="D105" s="120" t="s">
        <v>243</v>
      </c>
      <c r="E105" s="121"/>
      <c r="F105" s="121"/>
      <c r="G105" s="121"/>
      <c r="H105" s="121"/>
      <c r="I105" s="121"/>
      <c r="J105" s="122">
        <f>J182</f>
        <v>0</v>
      </c>
      <c r="L105" s="119"/>
    </row>
    <row r="106" spans="2:65" s="9" customFormat="1" ht="19.899999999999999" customHeight="1">
      <c r="B106" s="119"/>
      <c r="D106" s="120" t="s">
        <v>248</v>
      </c>
      <c r="E106" s="121"/>
      <c r="F106" s="121"/>
      <c r="G106" s="121"/>
      <c r="H106" s="121"/>
      <c r="I106" s="121"/>
      <c r="J106" s="122">
        <f>J190</f>
        <v>0</v>
      </c>
      <c r="L106" s="119"/>
    </row>
    <row r="107" spans="2:65" s="9" customFormat="1" ht="19.899999999999999" customHeight="1">
      <c r="B107" s="119"/>
      <c r="D107" s="120" t="s">
        <v>256</v>
      </c>
      <c r="E107" s="121"/>
      <c r="F107" s="121"/>
      <c r="G107" s="121"/>
      <c r="H107" s="121"/>
      <c r="I107" s="121"/>
      <c r="J107" s="122">
        <f>J199</f>
        <v>0</v>
      </c>
      <c r="L107" s="119"/>
    </row>
    <row r="108" spans="2:65" s="1" customFormat="1" ht="21.75" customHeight="1">
      <c r="B108" s="31"/>
      <c r="L108" s="31"/>
    </row>
    <row r="109" spans="2:65" s="1" customFormat="1" ht="6.95" customHeight="1">
      <c r="B109" s="31"/>
      <c r="L109" s="31"/>
    </row>
    <row r="110" spans="2:65" s="1" customFormat="1" ht="29.25" customHeight="1">
      <c r="B110" s="31"/>
      <c r="C110" s="114" t="s">
        <v>259</v>
      </c>
      <c r="J110" s="123">
        <f>ROUND(J111 + J112 + J113 + J114 + J115 + J116,2)</f>
        <v>0</v>
      </c>
      <c r="L110" s="31"/>
      <c r="N110" s="124" t="s">
        <v>39</v>
      </c>
    </row>
    <row r="111" spans="2:65" s="1" customFormat="1" ht="18" customHeight="1">
      <c r="B111" s="125"/>
      <c r="C111" s="126"/>
      <c r="D111" s="263" t="s">
        <v>260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ref="BE111:BE116" si="0">IF(N111="základná",J111,0)</f>
        <v>0</v>
      </c>
      <c r="BF111" s="131">
        <f t="shared" ref="BF111:BF116" si="1">IF(N111="znížená",J111,0)</f>
        <v>0</v>
      </c>
      <c r="BG111" s="131">
        <f t="shared" ref="BG111:BG116" si="2">IF(N111="zákl. prenesená",J111,0)</f>
        <v>0</v>
      </c>
      <c r="BH111" s="131">
        <f t="shared" ref="BH111:BH116" si="3">IF(N111="zníž. prenesená",J111,0)</f>
        <v>0</v>
      </c>
      <c r="BI111" s="131">
        <f t="shared" ref="BI111:BI116" si="4">IF(N111="nulová",J111,0)</f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262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263" t="s">
        <v>263</v>
      </c>
      <c r="E113" s="264"/>
      <c r="F113" s="264"/>
      <c r="G113" s="126"/>
      <c r="H113" s="126"/>
      <c r="I113" s="126"/>
      <c r="J113" s="128"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261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8" customHeight="1">
      <c r="B114" s="125"/>
      <c r="C114" s="126"/>
      <c r="D114" s="263" t="s">
        <v>264</v>
      </c>
      <c r="E114" s="264"/>
      <c r="F114" s="264"/>
      <c r="G114" s="126"/>
      <c r="H114" s="126"/>
      <c r="I114" s="126"/>
      <c r="J114" s="128"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261</v>
      </c>
      <c r="AZ114" s="126"/>
      <c r="BA114" s="126"/>
      <c r="BB114" s="126"/>
      <c r="BC114" s="126"/>
      <c r="BD114" s="126"/>
      <c r="BE114" s="131">
        <f t="shared" si="0"/>
        <v>0</v>
      </c>
      <c r="BF114" s="131">
        <f t="shared" si="1"/>
        <v>0</v>
      </c>
      <c r="BG114" s="131">
        <f t="shared" si="2"/>
        <v>0</v>
      </c>
      <c r="BH114" s="131">
        <f t="shared" si="3"/>
        <v>0</v>
      </c>
      <c r="BI114" s="131">
        <f t="shared" si="4"/>
        <v>0</v>
      </c>
      <c r="BJ114" s="130" t="s">
        <v>87</v>
      </c>
      <c r="BK114" s="126"/>
      <c r="BL114" s="126"/>
      <c r="BM114" s="126"/>
    </row>
    <row r="115" spans="2:65" s="1" customFormat="1" ht="18" customHeight="1">
      <c r="B115" s="125"/>
      <c r="C115" s="126"/>
      <c r="D115" s="263" t="s">
        <v>265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si="0"/>
        <v>0</v>
      </c>
      <c r="BF115" s="131">
        <f t="shared" si="1"/>
        <v>0</v>
      </c>
      <c r="BG115" s="131">
        <f t="shared" si="2"/>
        <v>0</v>
      </c>
      <c r="BH115" s="131">
        <f t="shared" si="3"/>
        <v>0</v>
      </c>
      <c r="BI115" s="131">
        <f t="shared" si="4"/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127" t="s">
        <v>266</v>
      </c>
      <c r="E116" s="126"/>
      <c r="F116" s="126"/>
      <c r="G116" s="126"/>
      <c r="H116" s="126"/>
      <c r="I116" s="126"/>
      <c r="J116" s="128">
        <f>ROUND(J32*T116,2)</f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267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1.25">
      <c r="B117" s="31"/>
      <c r="L117" s="31"/>
    </row>
    <row r="118" spans="2:65" s="1" customFormat="1" ht="29.25" customHeight="1">
      <c r="B118" s="31"/>
      <c r="C118" s="132" t="s">
        <v>268</v>
      </c>
      <c r="D118" s="104"/>
      <c r="E118" s="104"/>
      <c r="F118" s="104"/>
      <c r="G118" s="104"/>
      <c r="H118" s="104"/>
      <c r="I118" s="104"/>
      <c r="J118" s="133">
        <f>ROUND(J98+J110,2)</f>
        <v>0</v>
      </c>
      <c r="K118" s="104"/>
      <c r="L118" s="31"/>
    </row>
    <row r="119" spans="2:65" s="1" customFormat="1" ht="6.95" customHeight="1"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1"/>
    </row>
    <row r="123" spans="2:65" s="1" customFormat="1" ht="6.95" customHeight="1">
      <c r="B123" s="48"/>
      <c r="C123" s="49"/>
      <c r="D123" s="49"/>
      <c r="E123" s="49"/>
      <c r="F123" s="49"/>
      <c r="G123" s="49"/>
      <c r="H123" s="49"/>
      <c r="I123" s="49"/>
      <c r="J123" s="49"/>
      <c r="K123" s="49"/>
      <c r="L123" s="31"/>
    </row>
    <row r="124" spans="2:65" s="1" customFormat="1" ht="24.95" customHeight="1">
      <c r="B124" s="31"/>
      <c r="C124" s="20" t="s">
        <v>269</v>
      </c>
      <c r="L124" s="31"/>
    </row>
    <row r="125" spans="2:65" s="1" customFormat="1" ht="6.95" customHeight="1">
      <c r="B125" s="31"/>
      <c r="L125" s="31"/>
    </row>
    <row r="126" spans="2:65" s="1" customFormat="1" ht="12" customHeight="1">
      <c r="B126" s="31"/>
      <c r="C126" s="26" t="s">
        <v>15</v>
      </c>
      <c r="L126" s="31"/>
    </row>
    <row r="127" spans="2:65" s="1" customFormat="1" ht="26.25" customHeight="1">
      <c r="B127" s="31"/>
      <c r="E127" s="259" t="str">
        <f>E7</f>
        <v>Komplexná rekonštrukcia a realizácia nadstavby budovy študenského domova4,Tr. SNP53,Banská Bystrica</v>
      </c>
      <c r="F127" s="260"/>
      <c r="G127" s="260"/>
      <c r="H127" s="260"/>
      <c r="L127" s="31"/>
    </row>
    <row r="128" spans="2:65" ht="12" customHeight="1">
      <c r="B128" s="19"/>
      <c r="C128" s="26" t="s">
        <v>222</v>
      </c>
      <c r="L128" s="19"/>
    </row>
    <row r="129" spans="2:65" s="1" customFormat="1" ht="16.5" customHeight="1">
      <c r="B129" s="31"/>
      <c r="E129" s="259" t="s">
        <v>5241</v>
      </c>
      <c r="F129" s="261"/>
      <c r="G129" s="261"/>
      <c r="H129" s="261"/>
      <c r="L129" s="31"/>
    </row>
    <row r="130" spans="2:65" s="1" customFormat="1" ht="12" customHeight="1">
      <c r="B130" s="31"/>
      <c r="C130" s="26" t="s">
        <v>224</v>
      </c>
      <c r="L130" s="31"/>
    </row>
    <row r="131" spans="2:65" s="1" customFormat="1" ht="16.5" customHeight="1">
      <c r="B131" s="31"/>
      <c r="E131" s="241" t="str">
        <f>E11</f>
        <v>st - Statika</v>
      </c>
      <c r="F131" s="261"/>
      <c r="G131" s="261"/>
      <c r="H131" s="261"/>
      <c r="L131" s="31"/>
    </row>
    <row r="132" spans="2:65" s="1" customFormat="1" ht="6.95" customHeight="1">
      <c r="B132" s="31"/>
      <c r="L132" s="31"/>
    </row>
    <row r="133" spans="2:65" s="1" customFormat="1" ht="12" customHeight="1">
      <c r="B133" s="31"/>
      <c r="C133" s="26" t="s">
        <v>19</v>
      </c>
      <c r="F133" s="24" t="str">
        <f>F14</f>
        <v>Tr. SNP53,Banská Bystrica,parc.č.1042/1</v>
      </c>
      <c r="I133" s="26" t="s">
        <v>21</v>
      </c>
      <c r="J133" s="54" t="str">
        <f>IF(J14="","",J14)</f>
        <v>10. 9. 2024</v>
      </c>
      <c r="L133" s="31"/>
    </row>
    <row r="134" spans="2:65" s="1" customFormat="1" ht="6.95" customHeight="1">
      <c r="B134" s="31"/>
      <c r="L134" s="31"/>
    </row>
    <row r="135" spans="2:65" s="1" customFormat="1" ht="15.2" customHeight="1">
      <c r="B135" s="31"/>
      <c r="C135" s="26" t="s">
        <v>23</v>
      </c>
      <c r="F135" s="24" t="str">
        <f>E17</f>
        <v>Univerzita Mateja Bela v Banskej Bystrici</v>
      </c>
      <c r="I135" s="26" t="s">
        <v>29</v>
      </c>
      <c r="J135" s="29" t="str">
        <f>E23</f>
        <v>Insvet s.r.o.,Koeice</v>
      </c>
      <c r="L135" s="31"/>
    </row>
    <row r="136" spans="2:65" s="1" customFormat="1" ht="15.2" customHeight="1">
      <c r="B136" s="31"/>
      <c r="C136" s="26" t="s">
        <v>27</v>
      </c>
      <c r="F136" s="24" t="str">
        <f>IF(E20="","",E20)</f>
        <v>Vyplň údaj</v>
      </c>
      <c r="I136" s="26" t="s">
        <v>32</v>
      </c>
      <c r="J136" s="29" t="str">
        <f>E26</f>
        <v xml:space="preserve"> </v>
      </c>
      <c r="L136" s="31"/>
    </row>
    <row r="137" spans="2:65" s="1" customFormat="1" ht="10.35" customHeight="1">
      <c r="B137" s="31"/>
      <c r="L137" s="31"/>
    </row>
    <row r="138" spans="2:65" s="10" customFormat="1" ht="29.25" customHeight="1">
      <c r="B138" s="134"/>
      <c r="C138" s="135" t="s">
        <v>270</v>
      </c>
      <c r="D138" s="136" t="s">
        <v>60</v>
      </c>
      <c r="E138" s="136" t="s">
        <v>56</v>
      </c>
      <c r="F138" s="136" t="s">
        <v>57</v>
      </c>
      <c r="G138" s="136" t="s">
        <v>271</v>
      </c>
      <c r="H138" s="136" t="s">
        <v>272</v>
      </c>
      <c r="I138" s="136" t="s">
        <v>273</v>
      </c>
      <c r="J138" s="137" t="s">
        <v>232</v>
      </c>
      <c r="K138" s="138" t="s">
        <v>274</v>
      </c>
      <c r="L138" s="134"/>
      <c r="M138" s="61" t="s">
        <v>1</v>
      </c>
      <c r="N138" s="62" t="s">
        <v>39</v>
      </c>
      <c r="O138" s="62" t="s">
        <v>275</v>
      </c>
      <c r="P138" s="62" t="s">
        <v>276</v>
      </c>
      <c r="Q138" s="62" t="s">
        <v>277</v>
      </c>
      <c r="R138" s="62" t="s">
        <v>278</v>
      </c>
      <c r="S138" s="62" t="s">
        <v>279</v>
      </c>
      <c r="T138" s="63" t="s">
        <v>280</v>
      </c>
    </row>
    <row r="139" spans="2:65" s="1" customFormat="1" ht="22.9" customHeight="1">
      <c r="B139" s="31"/>
      <c r="C139" s="66" t="s">
        <v>228</v>
      </c>
      <c r="J139" s="139">
        <f>BK139</f>
        <v>0</v>
      </c>
      <c r="L139" s="31"/>
      <c r="M139" s="64"/>
      <c r="N139" s="55"/>
      <c r="O139" s="55"/>
      <c r="P139" s="140">
        <f>P140+P181</f>
        <v>0</v>
      </c>
      <c r="Q139" s="55"/>
      <c r="R139" s="140">
        <f>R140+R181</f>
        <v>21.759892654859996</v>
      </c>
      <c r="S139" s="55"/>
      <c r="T139" s="141">
        <f>T140+T181</f>
        <v>0.13300000000000001</v>
      </c>
      <c r="AT139" s="16" t="s">
        <v>74</v>
      </c>
      <c r="AU139" s="16" t="s">
        <v>234</v>
      </c>
      <c r="BK139" s="142">
        <f>BK140+BK181</f>
        <v>0</v>
      </c>
    </row>
    <row r="140" spans="2:65" s="11" customFormat="1" ht="25.9" customHeight="1">
      <c r="B140" s="143"/>
      <c r="D140" s="144" t="s">
        <v>74</v>
      </c>
      <c r="E140" s="145" t="s">
        <v>281</v>
      </c>
      <c r="F140" s="145" t="s">
        <v>282</v>
      </c>
      <c r="I140" s="146"/>
      <c r="J140" s="147">
        <f>BK140</f>
        <v>0</v>
      </c>
      <c r="L140" s="143"/>
      <c r="M140" s="148"/>
      <c r="P140" s="149">
        <f>P141+P157+P168+P179</f>
        <v>0</v>
      </c>
      <c r="R140" s="149">
        <f>R141+R157+R168+R179</f>
        <v>21.296246233319998</v>
      </c>
      <c r="T140" s="150">
        <f>T141+T157+T168+T179</f>
        <v>0.13300000000000001</v>
      </c>
      <c r="AR140" s="144" t="s">
        <v>82</v>
      </c>
      <c r="AT140" s="151" t="s">
        <v>74</v>
      </c>
      <c r="AU140" s="151" t="s">
        <v>75</v>
      </c>
      <c r="AY140" s="144" t="s">
        <v>283</v>
      </c>
      <c r="BK140" s="152">
        <f>BK141+BK157+BK168+BK179</f>
        <v>0</v>
      </c>
    </row>
    <row r="141" spans="2:65" s="11" customFormat="1" ht="22.9" customHeight="1">
      <c r="B141" s="143"/>
      <c r="D141" s="144" t="s">
        <v>74</v>
      </c>
      <c r="E141" s="153" t="s">
        <v>92</v>
      </c>
      <c r="F141" s="153" t="s">
        <v>357</v>
      </c>
      <c r="I141" s="146"/>
      <c r="J141" s="154">
        <f>BK141</f>
        <v>0</v>
      </c>
      <c r="L141" s="143"/>
      <c r="M141" s="148"/>
      <c r="P141" s="149">
        <f>SUM(P142:P156)</f>
        <v>0</v>
      </c>
      <c r="R141" s="149">
        <f>SUM(R142:R156)</f>
        <v>18.083619505879998</v>
      </c>
      <c r="T141" s="150">
        <f>SUM(T142:T156)</f>
        <v>0</v>
      </c>
      <c r="AR141" s="144" t="s">
        <v>82</v>
      </c>
      <c r="AT141" s="151" t="s">
        <v>74</v>
      </c>
      <c r="AU141" s="151" t="s">
        <v>82</v>
      </c>
      <c r="AY141" s="144" t="s">
        <v>283</v>
      </c>
      <c r="BK141" s="152">
        <f>SUM(BK142:BK156)</f>
        <v>0</v>
      </c>
    </row>
    <row r="142" spans="2:65" s="1" customFormat="1" ht="33" customHeight="1">
      <c r="B142" s="125"/>
      <c r="C142" s="155" t="s">
        <v>82</v>
      </c>
      <c r="D142" s="155" t="s">
        <v>285</v>
      </c>
      <c r="E142" s="156" t="s">
        <v>5848</v>
      </c>
      <c r="F142" s="157" t="s">
        <v>5849</v>
      </c>
      <c r="G142" s="158" t="s">
        <v>344</v>
      </c>
      <c r="H142" s="159">
        <v>0.10199999999999999</v>
      </c>
      <c r="I142" s="160"/>
      <c r="J142" s="161">
        <f>ROUND(I142*H142,2)</f>
        <v>0</v>
      </c>
      <c r="K142" s="162"/>
      <c r="L142" s="31"/>
      <c r="M142" s="163" t="s">
        <v>1</v>
      </c>
      <c r="N142" s="124" t="s">
        <v>41</v>
      </c>
      <c r="P142" s="164">
        <f>O142*H142</f>
        <v>0</v>
      </c>
      <c r="Q142" s="164">
        <v>1.7104000000000001E-2</v>
      </c>
      <c r="R142" s="164">
        <f>Q142*H142</f>
        <v>1.7446079999999999E-3</v>
      </c>
      <c r="S142" s="164">
        <v>0</v>
      </c>
      <c r="T142" s="165">
        <f>S142*H142</f>
        <v>0</v>
      </c>
      <c r="AR142" s="166" t="s">
        <v>289</v>
      </c>
      <c r="AT142" s="166" t="s">
        <v>285</v>
      </c>
      <c r="AU142" s="166" t="s">
        <v>87</v>
      </c>
      <c r="AY142" s="16" t="s">
        <v>283</v>
      </c>
      <c r="BE142" s="167">
        <f>IF(N142="základná",J142,0)</f>
        <v>0</v>
      </c>
      <c r="BF142" s="167">
        <f>IF(N142="znížená",J142,0)</f>
        <v>0</v>
      </c>
      <c r="BG142" s="167">
        <f>IF(N142="zákl. prenesená",J142,0)</f>
        <v>0</v>
      </c>
      <c r="BH142" s="167">
        <f>IF(N142="zníž. prenesená",J142,0)</f>
        <v>0</v>
      </c>
      <c r="BI142" s="167">
        <f>IF(N142="nulová",J142,0)</f>
        <v>0</v>
      </c>
      <c r="BJ142" s="16" t="s">
        <v>87</v>
      </c>
      <c r="BK142" s="167">
        <f>ROUND(I142*H142,2)</f>
        <v>0</v>
      </c>
      <c r="BL142" s="16" t="s">
        <v>289</v>
      </c>
      <c r="BM142" s="166" t="s">
        <v>5850</v>
      </c>
    </row>
    <row r="143" spans="2:65" s="1" customFormat="1" ht="24.2" customHeight="1">
      <c r="B143" s="125"/>
      <c r="C143" s="189" t="s">
        <v>87</v>
      </c>
      <c r="D143" s="189" t="s">
        <v>582</v>
      </c>
      <c r="E143" s="190" t="s">
        <v>5851</v>
      </c>
      <c r="F143" s="191" t="s">
        <v>5852</v>
      </c>
      <c r="G143" s="192" t="s">
        <v>344</v>
      </c>
      <c r="H143" s="193">
        <v>0.10199999999999999</v>
      </c>
      <c r="I143" s="194"/>
      <c r="J143" s="195">
        <f>ROUND(I143*H143,2)</f>
        <v>0</v>
      </c>
      <c r="K143" s="196"/>
      <c r="L143" s="197"/>
      <c r="M143" s="198" t="s">
        <v>1</v>
      </c>
      <c r="N143" s="199" t="s">
        <v>41</v>
      </c>
      <c r="P143" s="164">
        <f>O143*H143</f>
        <v>0</v>
      </c>
      <c r="Q143" s="164">
        <v>1</v>
      </c>
      <c r="R143" s="164">
        <f>Q143*H143</f>
        <v>0.10199999999999999</v>
      </c>
      <c r="S143" s="164">
        <v>0</v>
      </c>
      <c r="T143" s="165">
        <f>S143*H143</f>
        <v>0</v>
      </c>
      <c r="AR143" s="166" t="s">
        <v>319</v>
      </c>
      <c r="AT143" s="166" t="s">
        <v>582</v>
      </c>
      <c r="AU143" s="166" t="s">
        <v>87</v>
      </c>
      <c r="AY143" s="16" t="s">
        <v>283</v>
      </c>
      <c r="BE143" s="167">
        <f>IF(N143="základná",J143,0)</f>
        <v>0</v>
      </c>
      <c r="BF143" s="167">
        <f>IF(N143="znížená",J143,0)</f>
        <v>0</v>
      </c>
      <c r="BG143" s="167">
        <f>IF(N143="zákl. prenesená",J143,0)</f>
        <v>0</v>
      </c>
      <c r="BH143" s="167">
        <f>IF(N143="zníž. prenesená",J143,0)</f>
        <v>0</v>
      </c>
      <c r="BI143" s="167">
        <f>IF(N143="nulová",J143,0)</f>
        <v>0</v>
      </c>
      <c r="BJ143" s="16" t="s">
        <v>87</v>
      </c>
      <c r="BK143" s="167">
        <f>ROUND(I143*H143,2)</f>
        <v>0</v>
      </c>
      <c r="BL143" s="16" t="s">
        <v>289</v>
      </c>
      <c r="BM143" s="166" t="s">
        <v>5853</v>
      </c>
    </row>
    <row r="144" spans="2:65" s="1" customFormat="1" ht="16.5" customHeight="1">
      <c r="B144" s="125"/>
      <c r="C144" s="189" t="s">
        <v>92</v>
      </c>
      <c r="D144" s="189" t="s">
        <v>582</v>
      </c>
      <c r="E144" s="190" t="s">
        <v>5854</v>
      </c>
      <c r="F144" s="191" t="s">
        <v>5855</v>
      </c>
      <c r="G144" s="192" t="s">
        <v>373</v>
      </c>
      <c r="H144" s="193">
        <v>8</v>
      </c>
      <c r="I144" s="194"/>
      <c r="J144" s="195">
        <f>ROUND(I144*H144,2)</f>
        <v>0</v>
      </c>
      <c r="K144" s="196"/>
      <c r="L144" s="197"/>
      <c r="M144" s="198" t="s">
        <v>1</v>
      </c>
      <c r="N144" s="199" t="s">
        <v>41</v>
      </c>
      <c r="P144" s="164">
        <f>O144*H144</f>
        <v>0</v>
      </c>
      <c r="Q144" s="164">
        <v>7.2000000000000005E-4</v>
      </c>
      <c r="R144" s="164">
        <f>Q144*H144</f>
        <v>5.7600000000000004E-3</v>
      </c>
      <c r="S144" s="164">
        <v>0</v>
      </c>
      <c r="T144" s="165">
        <f>S144*H144</f>
        <v>0</v>
      </c>
      <c r="AR144" s="166" t="s">
        <v>319</v>
      </c>
      <c r="AT144" s="166" t="s">
        <v>582</v>
      </c>
      <c r="AU144" s="166" t="s">
        <v>87</v>
      </c>
      <c r="AY144" s="16" t="s">
        <v>283</v>
      </c>
      <c r="BE144" s="167">
        <f>IF(N144="základná",J144,0)</f>
        <v>0</v>
      </c>
      <c r="BF144" s="167">
        <f>IF(N144="znížená",J144,0)</f>
        <v>0</v>
      </c>
      <c r="BG144" s="167">
        <f>IF(N144="zákl. prenesená",J144,0)</f>
        <v>0</v>
      </c>
      <c r="BH144" s="167">
        <f>IF(N144="zníž. prenesená",J144,0)</f>
        <v>0</v>
      </c>
      <c r="BI144" s="167">
        <f>IF(N144="nulová",J144,0)</f>
        <v>0</v>
      </c>
      <c r="BJ144" s="16" t="s">
        <v>87</v>
      </c>
      <c r="BK144" s="167">
        <f>ROUND(I144*H144,2)</f>
        <v>0</v>
      </c>
      <c r="BL144" s="16" t="s">
        <v>289</v>
      </c>
      <c r="BM144" s="166" t="s">
        <v>5856</v>
      </c>
    </row>
    <row r="145" spans="2:65" s="12" customFormat="1" ht="11.25">
      <c r="B145" s="168"/>
      <c r="D145" s="169" t="s">
        <v>291</v>
      </c>
      <c r="E145" s="170" t="s">
        <v>1</v>
      </c>
      <c r="F145" s="171" t="s">
        <v>5857</v>
      </c>
      <c r="H145" s="172">
        <v>8</v>
      </c>
      <c r="I145" s="173"/>
      <c r="L145" s="168"/>
      <c r="M145" s="174"/>
      <c r="T145" s="175"/>
      <c r="AT145" s="170" t="s">
        <v>291</v>
      </c>
      <c r="AU145" s="170" t="s">
        <v>87</v>
      </c>
      <c r="AV145" s="12" t="s">
        <v>87</v>
      </c>
      <c r="AW145" s="12" t="s">
        <v>31</v>
      </c>
      <c r="AX145" s="12" t="s">
        <v>82</v>
      </c>
      <c r="AY145" s="170" t="s">
        <v>283</v>
      </c>
    </row>
    <row r="146" spans="2:65" s="1" customFormat="1" ht="21.75" customHeight="1">
      <c r="B146" s="125"/>
      <c r="C146" s="155" t="s">
        <v>289</v>
      </c>
      <c r="D146" s="155" t="s">
        <v>285</v>
      </c>
      <c r="E146" s="156" t="s">
        <v>1788</v>
      </c>
      <c r="F146" s="157" t="s">
        <v>1789</v>
      </c>
      <c r="G146" s="158" t="s">
        <v>296</v>
      </c>
      <c r="H146" s="159">
        <v>2.95</v>
      </c>
      <c r="I146" s="160"/>
      <c r="J146" s="161">
        <f>ROUND(I146*H146,2)</f>
        <v>0</v>
      </c>
      <c r="K146" s="162"/>
      <c r="L146" s="31"/>
      <c r="M146" s="163" t="s">
        <v>1</v>
      </c>
      <c r="N146" s="124" t="s">
        <v>41</v>
      </c>
      <c r="P146" s="164">
        <f>O146*H146</f>
        <v>0</v>
      </c>
      <c r="Q146" s="164">
        <v>2.4017667899999999</v>
      </c>
      <c r="R146" s="164">
        <f>Q146*H146</f>
        <v>7.0852120305000001</v>
      </c>
      <c r="S146" s="164">
        <v>0</v>
      </c>
      <c r="T146" s="165">
        <f>S146*H146</f>
        <v>0</v>
      </c>
      <c r="AR146" s="166" t="s">
        <v>289</v>
      </c>
      <c r="AT146" s="166" t="s">
        <v>285</v>
      </c>
      <c r="AU146" s="166" t="s">
        <v>87</v>
      </c>
      <c r="AY146" s="16" t="s">
        <v>283</v>
      </c>
      <c r="BE146" s="167">
        <f>IF(N146="základná",J146,0)</f>
        <v>0</v>
      </c>
      <c r="BF146" s="167">
        <f>IF(N146="znížená",J146,0)</f>
        <v>0</v>
      </c>
      <c r="BG146" s="167">
        <f>IF(N146="zákl. prenesená",J146,0)</f>
        <v>0</v>
      </c>
      <c r="BH146" s="167">
        <f>IF(N146="zníž. prenesená",J146,0)</f>
        <v>0</v>
      </c>
      <c r="BI146" s="167">
        <f>IF(N146="nulová",J146,0)</f>
        <v>0</v>
      </c>
      <c r="BJ146" s="16" t="s">
        <v>87</v>
      </c>
      <c r="BK146" s="167">
        <f>ROUND(I146*H146,2)</f>
        <v>0</v>
      </c>
      <c r="BL146" s="16" t="s">
        <v>289</v>
      </c>
      <c r="BM146" s="166" t="s">
        <v>5858</v>
      </c>
    </row>
    <row r="147" spans="2:65" s="12" customFormat="1" ht="11.25">
      <c r="B147" s="168"/>
      <c r="D147" s="169" t="s">
        <v>291</v>
      </c>
      <c r="E147" s="170" t="s">
        <v>1</v>
      </c>
      <c r="F147" s="171" t="s">
        <v>5859</v>
      </c>
      <c r="H147" s="172">
        <v>2.95</v>
      </c>
      <c r="I147" s="173"/>
      <c r="L147" s="168"/>
      <c r="M147" s="174"/>
      <c r="T147" s="175"/>
      <c r="AT147" s="170" t="s">
        <v>291</v>
      </c>
      <c r="AU147" s="170" t="s">
        <v>87</v>
      </c>
      <c r="AV147" s="12" t="s">
        <v>87</v>
      </c>
      <c r="AW147" s="12" t="s">
        <v>31</v>
      </c>
      <c r="AX147" s="12" t="s">
        <v>82</v>
      </c>
      <c r="AY147" s="170" t="s">
        <v>283</v>
      </c>
    </row>
    <row r="148" spans="2:65" s="1" customFormat="1" ht="24.2" customHeight="1">
      <c r="B148" s="125"/>
      <c r="C148" s="155" t="s">
        <v>306</v>
      </c>
      <c r="D148" s="155" t="s">
        <v>285</v>
      </c>
      <c r="E148" s="156" t="s">
        <v>1792</v>
      </c>
      <c r="F148" s="157" t="s">
        <v>1793</v>
      </c>
      <c r="G148" s="158" t="s">
        <v>288</v>
      </c>
      <c r="H148" s="159">
        <v>33</v>
      </c>
      <c r="I148" s="160"/>
      <c r="J148" s="161">
        <f>ROUND(I148*H148,2)</f>
        <v>0</v>
      </c>
      <c r="K148" s="162"/>
      <c r="L148" s="31"/>
      <c r="M148" s="163" t="s">
        <v>1</v>
      </c>
      <c r="N148" s="124" t="s">
        <v>41</v>
      </c>
      <c r="P148" s="164">
        <f>O148*H148</f>
        <v>0</v>
      </c>
      <c r="Q148" s="164">
        <v>2.2956999999999999E-3</v>
      </c>
      <c r="R148" s="164">
        <f>Q148*H148</f>
        <v>7.5758099999999995E-2</v>
      </c>
      <c r="S148" s="164">
        <v>0</v>
      </c>
      <c r="T148" s="165">
        <f>S148*H148</f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>IF(N148="základná",J148,0)</f>
        <v>0</v>
      </c>
      <c r="BF148" s="167">
        <f>IF(N148="znížená",J148,0)</f>
        <v>0</v>
      </c>
      <c r="BG148" s="167">
        <f>IF(N148="zákl. prenesená",J148,0)</f>
        <v>0</v>
      </c>
      <c r="BH148" s="167">
        <f>IF(N148="zníž. prenesená",J148,0)</f>
        <v>0</v>
      </c>
      <c r="BI148" s="167">
        <f>IF(N148="nulová",J148,0)</f>
        <v>0</v>
      </c>
      <c r="BJ148" s="16" t="s">
        <v>87</v>
      </c>
      <c r="BK148" s="167">
        <f>ROUND(I148*H148,2)</f>
        <v>0</v>
      </c>
      <c r="BL148" s="16" t="s">
        <v>289</v>
      </c>
      <c r="BM148" s="166" t="s">
        <v>5860</v>
      </c>
    </row>
    <row r="149" spans="2:65" s="12" customFormat="1" ht="11.25">
      <c r="B149" s="168"/>
      <c r="D149" s="169" t="s">
        <v>291</v>
      </c>
      <c r="E149" s="170" t="s">
        <v>1</v>
      </c>
      <c r="F149" s="171" t="s">
        <v>5861</v>
      </c>
      <c r="H149" s="172">
        <v>33</v>
      </c>
      <c r="I149" s="173"/>
      <c r="L149" s="168"/>
      <c r="M149" s="174"/>
      <c r="T149" s="175"/>
      <c r="AT149" s="170" t="s">
        <v>291</v>
      </c>
      <c r="AU149" s="170" t="s">
        <v>87</v>
      </c>
      <c r="AV149" s="12" t="s">
        <v>87</v>
      </c>
      <c r="AW149" s="12" t="s">
        <v>31</v>
      </c>
      <c r="AX149" s="12" t="s">
        <v>82</v>
      </c>
      <c r="AY149" s="170" t="s">
        <v>283</v>
      </c>
    </row>
    <row r="150" spans="2:65" s="1" customFormat="1" ht="24.2" customHeight="1">
      <c r="B150" s="125"/>
      <c r="C150" s="155" t="s">
        <v>310</v>
      </c>
      <c r="D150" s="155" t="s">
        <v>285</v>
      </c>
      <c r="E150" s="156" t="s">
        <v>1797</v>
      </c>
      <c r="F150" s="157" t="s">
        <v>1798</v>
      </c>
      <c r="G150" s="158" t="s">
        <v>288</v>
      </c>
      <c r="H150" s="159">
        <v>33</v>
      </c>
      <c r="I150" s="160"/>
      <c r="J150" s="161">
        <f>ROUND(I150*H150,2)</f>
        <v>0</v>
      </c>
      <c r="K150" s="162"/>
      <c r="L150" s="31"/>
      <c r="M150" s="163" t="s">
        <v>1</v>
      </c>
      <c r="N150" s="124" t="s">
        <v>41</v>
      </c>
      <c r="P150" s="164">
        <f>O150*H150</f>
        <v>0</v>
      </c>
      <c r="Q150" s="164">
        <v>0</v>
      </c>
      <c r="R150" s="164">
        <f>Q150*H150</f>
        <v>0</v>
      </c>
      <c r="S150" s="164">
        <v>0</v>
      </c>
      <c r="T150" s="165">
        <f>S150*H150</f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>IF(N150="základná",J150,0)</f>
        <v>0</v>
      </c>
      <c r="BF150" s="167">
        <f>IF(N150="znížená",J150,0)</f>
        <v>0</v>
      </c>
      <c r="BG150" s="167">
        <f>IF(N150="zákl. prenesená",J150,0)</f>
        <v>0</v>
      </c>
      <c r="BH150" s="167">
        <f>IF(N150="zníž. prenesená",J150,0)</f>
        <v>0</v>
      </c>
      <c r="BI150" s="167">
        <f>IF(N150="nulová",J150,0)</f>
        <v>0</v>
      </c>
      <c r="BJ150" s="16" t="s">
        <v>87</v>
      </c>
      <c r="BK150" s="167">
        <f>ROUND(I150*H150,2)</f>
        <v>0</v>
      </c>
      <c r="BL150" s="16" t="s">
        <v>289</v>
      </c>
      <c r="BM150" s="166" t="s">
        <v>5862</v>
      </c>
    </row>
    <row r="151" spans="2:65" s="1" customFormat="1" ht="16.5" customHeight="1">
      <c r="B151" s="125"/>
      <c r="C151" s="155" t="s">
        <v>315</v>
      </c>
      <c r="D151" s="155" t="s">
        <v>285</v>
      </c>
      <c r="E151" s="156" t="s">
        <v>1800</v>
      </c>
      <c r="F151" s="157" t="s">
        <v>1801</v>
      </c>
      <c r="G151" s="158" t="s">
        <v>344</v>
      </c>
      <c r="H151" s="159">
        <v>0.73199999999999998</v>
      </c>
      <c r="I151" s="160"/>
      <c r="J151" s="161">
        <f>ROUND(I151*H151,2)</f>
        <v>0</v>
      </c>
      <c r="K151" s="162"/>
      <c r="L151" s="31"/>
      <c r="M151" s="163" t="s">
        <v>1</v>
      </c>
      <c r="N151" s="124" t="s">
        <v>41</v>
      </c>
      <c r="P151" s="164">
        <f>O151*H151</f>
        <v>0</v>
      </c>
      <c r="Q151" s="164">
        <v>1.0155523399999999</v>
      </c>
      <c r="R151" s="164">
        <f>Q151*H151</f>
        <v>0.74338431287999995</v>
      </c>
      <c r="S151" s="164">
        <v>0</v>
      </c>
      <c r="T151" s="165">
        <f>S151*H151</f>
        <v>0</v>
      </c>
      <c r="AR151" s="166" t="s">
        <v>289</v>
      </c>
      <c r="AT151" s="166" t="s">
        <v>285</v>
      </c>
      <c r="AU151" s="166" t="s">
        <v>87</v>
      </c>
      <c r="AY151" s="16" t="s">
        <v>283</v>
      </c>
      <c r="BE151" s="167">
        <f>IF(N151="základná",J151,0)</f>
        <v>0</v>
      </c>
      <c r="BF151" s="167">
        <f>IF(N151="znížená",J151,0)</f>
        <v>0</v>
      </c>
      <c r="BG151" s="167">
        <f>IF(N151="zákl. prenesená",J151,0)</f>
        <v>0</v>
      </c>
      <c r="BH151" s="167">
        <f>IF(N151="zníž. prenesená",J151,0)</f>
        <v>0</v>
      </c>
      <c r="BI151" s="167">
        <f>IF(N151="nulová",J151,0)</f>
        <v>0</v>
      </c>
      <c r="BJ151" s="16" t="s">
        <v>87</v>
      </c>
      <c r="BK151" s="167">
        <f>ROUND(I151*H151,2)</f>
        <v>0</v>
      </c>
      <c r="BL151" s="16" t="s">
        <v>289</v>
      </c>
      <c r="BM151" s="166" t="s">
        <v>5863</v>
      </c>
    </row>
    <row r="152" spans="2:65" s="1" customFormat="1" ht="24.2" customHeight="1">
      <c r="B152" s="125"/>
      <c r="C152" s="155" t="s">
        <v>319</v>
      </c>
      <c r="D152" s="155" t="s">
        <v>285</v>
      </c>
      <c r="E152" s="156" t="s">
        <v>1808</v>
      </c>
      <c r="F152" s="157" t="s">
        <v>1809</v>
      </c>
      <c r="G152" s="158" t="s">
        <v>296</v>
      </c>
      <c r="H152" s="159">
        <v>4.07</v>
      </c>
      <c r="I152" s="160"/>
      <c r="J152" s="161">
        <f>ROUND(I152*H152,2)</f>
        <v>0</v>
      </c>
      <c r="K152" s="162"/>
      <c r="L152" s="31"/>
      <c r="M152" s="163" t="s">
        <v>1</v>
      </c>
      <c r="N152" s="124" t="s">
        <v>41</v>
      </c>
      <c r="P152" s="164">
        <f>O152*H152</f>
        <v>0</v>
      </c>
      <c r="Q152" s="164">
        <v>2.4022043499999999</v>
      </c>
      <c r="R152" s="164">
        <f>Q152*H152</f>
        <v>9.7769717044999993</v>
      </c>
      <c r="S152" s="164">
        <v>0</v>
      </c>
      <c r="T152" s="165">
        <f>S152*H152</f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>IF(N152="základná",J152,0)</f>
        <v>0</v>
      </c>
      <c r="BF152" s="167">
        <f>IF(N152="znížená",J152,0)</f>
        <v>0</v>
      </c>
      <c r="BG152" s="167">
        <f>IF(N152="zákl. prenesená",J152,0)</f>
        <v>0</v>
      </c>
      <c r="BH152" s="167">
        <f>IF(N152="zníž. prenesená",J152,0)</f>
        <v>0</v>
      </c>
      <c r="BI152" s="167">
        <f>IF(N152="nulová",J152,0)</f>
        <v>0</v>
      </c>
      <c r="BJ152" s="16" t="s">
        <v>87</v>
      </c>
      <c r="BK152" s="167">
        <f>ROUND(I152*H152,2)</f>
        <v>0</v>
      </c>
      <c r="BL152" s="16" t="s">
        <v>289</v>
      </c>
      <c r="BM152" s="166" t="s">
        <v>5864</v>
      </c>
    </row>
    <row r="153" spans="2:65" s="12" customFormat="1" ht="11.25">
      <c r="B153" s="168"/>
      <c r="D153" s="169" t="s">
        <v>291</v>
      </c>
      <c r="E153" s="170" t="s">
        <v>1</v>
      </c>
      <c r="F153" s="171" t="s">
        <v>5865</v>
      </c>
      <c r="H153" s="172">
        <v>4.07</v>
      </c>
      <c r="I153" s="173"/>
      <c r="L153" s="168"/>
      <c r="M153" s="174"/>
      <c r="T153" s="175"/>
      <c r="AT153" s="170" t="s">
        <v>291</v>
      </c>
      <c r="AU153" s="170" t="s">
        <v>87</v>
      </c>
      <c r="AV153" s="12" t="s">
        <v>87</v>
      </c>
      <c r="AW153" s="12" t="s">
        <v>31</v>
      </c>
      <c r="AX153" s="12" t="s">
        <v>82</v>
      </c>
      <c r="AY153" s="170" t="s">
        <v>283</v>
      </c>
    </row>
    <row r="154" spans="2:65" s="1" customFormat="1" ht="24.2" customHeight="1">
      <c r="B154" s="125"/>
      <c r="C154" s="155" t="s">
        <v>323</v>
      </c>
      <c r="D154" s="155" t="s">
        <v>285</v>
      </c>
      <c r="E154" s="156" t="s">
        <v>1812</v>
      </c>
      <c r="F154" s="157" t="s">
        <v>1813</v>
      </c>
      <c r="G154" s="158" t="s">
        <v>288</v>
      </c>
      <c r="H154" s="159">
        <v>23.95</v>
      </c>
      <c r="I154" s="160"/>
      <c r="J154" s="161">
        <f>ROUND(I154*H154,2)</f>
        <v>0</v>
      </c>
      <c r="K154" s="162"/>
      <c r="L154" s="31"/>
      <c r="M154" s="163" t="s">
        <v>1</v>
      </c>
      <c r="N154" s="124" t="s">
        <v>41</v>
      </c>
      <c r="P154" s="164">
        <f>O154*H154</f>
        <v>0</v>
      </c>
      <c r="Q154" s="164">
        <v>1.2225E-2</v>
      </c>
      <c r="R154" s="164">
        <f>Q154*H154</f>
        <v>0.29278874999999999</v>
      </c>
      <c r="S154" s="164">
        <v>0</v>
      </c>
      <c r="T154" s="165">
        <f>S154*H154</f>
        <v>0</v>
      </c>
      <c r="AR154" s="166" t="s">
        <v>289</v>
      </c>
      <c r="AT154" s="166" t="s">
        <v>285</v>
      </c>
      <c r="AU154" s="166" t="s">
        <v>87</v>
      </c>
      <c r="AY154" s="16" t="s">
        <v>283</v>
      </c>
      <c r="BE154" s="167">
        <f>IF(N154="základná",J154,0)</f>
        <v>0</v>
      </c>
      <c r="BF154" s="167">
        <f>IF(N154="znížená",J154,0)</f>
        <v>0</v>
      </c>
      <c r="BG154" s="167">
        <f>IF(N154="zákl. prenesená",J154,0)</f>
        <v>0</v>
      </c>
      <c r="BH154" s="167">
        <f>IF(N154="zníž. prenesená",J154,0)</f>
        <v>0</v>
      </c>
      <c r="BI154" s="167">
        <f>IF(N154="nulová",J154,0)</f>
        <v>0</v>
      </c>
      <c r="BJ154" s="16" t="s">
        <v>87</v>
      </c>
      <c r="BK154" s="167">
        <f>ROUND(I154*H154,2)</f>
        <v>0</v>
      </c>
      <c r="BL154" s="16" t="s">
        <v>289</v>
      </c>
      <c r="BM154" s="166" t="s">
        <v>5866</v>
      </c>
    </row>
    <row r="155" spans="2:65" s="12" customFormat="1" ht="11.25">
      <c r="B155" s="168"/>
      <c r="D155" s="169" t="s">
        <v>291</v>
      </c>
      <c r="E155" s="170" t="s">
        <v>1</v>
      </c>
      <c r="F155" s="171" t="s">
        <v>5867</v>
      </c>
      <c r="H155" s="172">
        <v>23.95</v>
      </c>
      <c r="I155" s="173"/>
      <c r="L155" s="168"/>
      <c r="M155" s="174"/>
      <c r="T155" s="175"/>
      <c r="AT155" s="170" t="s">
        <v>291</v>
      </c>
      <c r="AU155" s="170" t="s">
        <v>87</v>
      </c>
      <c r="AV155" s="12" t="s">
        <v>87</v>
      </c>
      <c r="AW155" s="12" t="s">
        <v>31</v>
      </c>
      <c r="AX155" s="12" t="s">
        <v>82</v>
      </c>
      <c r="AY155" s="170" t="s">
        <v>283</v>
      </c>
    </row>
    <row r="156" spans="2:65" s="1" customFormat="1" ht="33" customHeight="1">
      <c r="B156" s="125"/>
      <c r="C156" s="155" t="s">
        <v>327</v>
      </c>
      <c r="D156" s="155" t="s">
        <v>285</v>
      </c>
      <c r="E156" s="156" t="s">
        <v>1816</v>
      </c>
      <c r="F156" s="157" t="s">
        <v>1817</v>
      </c>
      <c r="G156" s="158" t="s">
        <v>288</v>
      </c>
      <c r="H156" s="159">
        <v>23.95</v>
      </c>
      <c r="I156" s="160"/>
      <c r="J156" s="161">
        <f>ROUND(I156*H156,2)</f>
        <v>0</v>
      </c>
      <c r="K156" s="162"/>
      <c r="L156" s="31"/>
      <c r="M156" s="163" t="s">
        <v>1</v>
      </c>
      <c r="N156" s="124" t="s">
        <v>41</v>
      </c>
      <c r="P156" s="164">
        <f>O156*H156</f>
        <v>0</v>
      </c>
      <c r="Q156" s="164">
        <v>0</v>
      </c>
      <c r="R156" s="164">
        <f>Q156*H156</f>
        <v>0</v>
      </c>
      <c r="S156" s="164">
        <v>0</v>
      </c>
      <c r="T156" s="165">
        <f>S156*H156</f>
        <v>0</v>
      </c>
      <c r="AR156" s="166" t="s">
        <v>289</v>
      </c>
      <c r="AT156" s="166" t="s">
        <v>285</v>
      </c>
      <c r="AU156" s="166" t="s">
        <v>87</v>
      </c>
      <c r="AY156" s="16" t="s">
        <v>283</v>
      </c>
      <c r="BE156" s="167">
        <f>IF(N156="základná",J156,0)</f>
        <v>0</v>
      </c>
      <c r="BF156" s="167">
        <f>IF(N156="znížená",J156,0)</f>
        <v>0</v>
      </c>
      <c r="BG156" s="167">
        <f>IF(N156="zákl. prenesená",J156,0)</f>
        <v>0</v>
      </c>
      <c r="BH156" s="167">
        <f>IF(N156="zníž. prenesená",J156,0)</f>
        <v>0</v>
      </c>
      <c r="BI156" s="167">
        <f>IF(N156="nulová",J156,0)</f>
        <v>0</v>
      </c>
      <c r="BJ156" s="16" t="s">
        <v>87</v>
      </c>
      <c r="BK156" s="167">
        <f>ROUND(I156*H156,2)</f>
        <v>0</v>
      </c>
      <c r="BL156" s="16" t="s">
        <v>289</v>
      </c>
      <c r="BM156" s="166" t="s">
        <v>5868</v>
      </c>
    </row>
    <row r="157" spans="2:65" s="11" customFormat="1" ht="22.9" customHeight="1">
      <c r="B157" s="143"/>
      <c r="D157" s="144" t="s">
        <v>74</v>
      </c>
      <c r="E157" s="153" t="s">
        <v>289</v>
      </c>
      <c r="F157" s="153" t="s">
        <v>1826</v>
      </c>
      <c r="I157" s="146"/>
      <c r="J157" s="154">
        <f>BK157</f>
        <v>0</v>
      </c>
      <c r="L157" s="143"/>
      <c r="M157" s="148"/>
      <c r="P157" s="149">
        <f>SUM(P158:P167)</f>
        <v>0</v>
      </c>
      <c r="R157" s="149">
        <f>SUM(R158:R167)</f>
        <v>3.19771036744</v>
      </c>
      <c r="T157" s="150">
        <f>SUM(T158:T167)</f>
        <v>0</v>
      </c>
      <c r="AR157" s="144" t="s">
        <v>82</v>
      </c>
      <c r="AT157" s="151" t="s">
        <v>74</v>
      </c>
      <c r="AU157" s="151" t="s">
        <v>82</v>
      </c>
      <c r="AY157" s="144" t="s">
        <v>283</v>
      </c>
      <c r="BK157" s="152">
        <f>SUM(BK158:BK167)</f>
        <v>0</v>
      </c>
    </row>
    <row r="158" spans="2:65" s="1" customFormat="1" ht="24.2" customHeight="1">
      <c r="B158" s="125"/>
      <c r="C158" s="155" t="s">
        <v>332</v>
      </c>
      <c r="D158" s="155" t="s">
        <v>285</v>
      </c>
      <c r="E158" s="156" t="s">
        <v>1827</v>
      </c>
      <c r="F158" s="157" t="s">
        <v>1828</v>
      </c>
      <c r="G158" s="158" t="s">
        <v>296</v>
      </c>
      <c r="H158" s="159">
        <v>0.35299999999999998</v>
      </c>
      <c r="I158" s="160"/>
      <c r="J158" s="161">
        <f>ROUND(I158*H158,2)</f>
        <v>0</v>
      </c>
      <c r="K158" s="162"/>
      <c r="L158" s="31"/>
      <c r="M158" s="163" t="s">
        <v>1</v>
      </c>
      <c r="N158" s="124" t="s">
        <v>41</v>
      </c>
      <c r="P158" s="164">
        <f>O158*H158</f>
        <v>0</v>
      </c>
      <c r="Q158" s="164">
        <v>2.4018963000000002</v>
      </c>
      <c r="R158" s="164">
        <f>Q158*H158</f>
        <v>0.84786939390000005</v>
      </c>
      <c r="S158" s="164">
        <v>0</v>
      </c>
      <c r="T158" s="165">
        <f>S158*H158</f>
        <v>0</v>
      </c>
      <c r="AR158" s="166" t="s">
        <v>289</v>
      </c>
      <c r="AT158" s="166" t="s">
        <v>285</v>
      </c>
      <c r="AU158" s="166" t="s">
        <v>87</v>
      </c>
      <c r="AY158" s="16" t="s">
        <v>283</v>
      </c>
      <c r="BE158" s="167">
        <f>IF(N158="základná",J158,0)</f>
        <v>0</v>
      </c>
      <c r="BF158" s="167">
        <f>IF(N158="znížená",J158,0)</f>
        <v>0</v>
      </c>
      <c r="BG158" s="167">
        <f>IF(N158="zákl. prenesená",J158,0)</f>
        <v>0</v>
      </c>
      <c r="BH158" s="167">
        <f>IF(N158="zníž. prenesená",J158,0)</f>
        <v>0</v>
      </c>
      <c r="BI158" s="167">
        <f>IF(N158="nulová",J158,0)</f>
        <v>0</v>
      </c>
      <c r="BJ158" s="16" t="s">
        <v>87</v>
      </c>
      <c r="BK158" s="167">
        <f>ROUND(I158*H158,2)</f>
        <v>0</v>
      </c>
      <c r="BL158" s="16" t="s">
        <v>289</v>
      </c>
      <c r="BM158" s="166" t="s">
        <v>5869</v>
      </c>
    </row>
    <row r="159" spans="2:65" s="12" customFormat="1" ht="11.25">
      <c r="B159" s="168"/>
      <c r="D159" s="169" t="s">
        <v>291</v>
      </c>
      <c r="E159" s="170" t="s">
        <v>1</v>
      </c>
      <c r="F159" s="171" t="s">
        <v>5870</v>
      </c>
      <c r="H159" s="172">
        <v>0.35299999999999998</v>
      </c>
      <c r="I159" s="173"/>
      <c r="L159" s="168"/>
      <c r="M159" s="174"/>
      <c r="T159" s="175"/>
      <c r="AT159" s="170" t="s">
        <v>291</v>
      </c>
      <c r="AU159" s="170" t="s">
        <v>87</v>
      </c>
      <c r="AV159" s="12" t="s">
        <v>87</v>
      </c>
      <c r="AW159" s="12" t="s">
        <v>31</v>
      </c>
      <c r="AX159" s="12" t="s">
        <v>82</v>
      </c>
      <c r="AY159" s="170" t="s">
        <v>283</v>
      </c>
    </row>
    <row r="160" spans="2:65" s="1" customFormat="1" ht="16.5" customHeight="1">
      <c r="B160" s="125"/>
      <c r="C160" s="155" t="s">
        <v>337</v>
      </c>
      <c r="D160" s="155" t="s">
        <v>285</v>
      </c>
      <c r="E160" s="156" t="s">
        <v>1833</v>
      </c>
      <c r="F160" s="157" t="s">
        <v>1834</v>
      </c>
      <c r="G160" s="158" t="s">
        <v>288</v>
      </c>
      <c r="H160" s="159">
        <v>3.3450000000000002</v>
      </c>
      <c r="I160" s="160"/>
      <c r="J160" s="161">
        <f>ROUND(I160*H160,2)</f>
        <v>0</v>
      </c>
      <c r="K160" s="162"/>
      <c r="L160" s="31"/>
      <c r="M160" s="163" t="s">
        <v>1</v>
      </c>
      <c r="N160" s="124" t="s">
        <v>41</v>
      </c>
      <c r="P160" s="164">
        <f>O160*H160</f>
        <v>0</v>
      </c>
      <c r="Q160" s="164">
        <v>1.8643900000000001E-3</v>
      </c>
      <c r="R160" s="164">
        <f>Q160*H160</f>
        <v>6.2363845500000006E-3</v>
      </c>
      <c r="S160" s="164">
        <v>0</v>
      </c>
      <c r="T160" s="165">
        <f>S160*H160</f>
        <v>0</v>
      </c>
      <c r="AR160" s="166" t="s">
        <v>289</v>
      </c>
      <c r="AT160" s="166" t="s">
        <v>285</v>
      </c>
      <c r="AU160" s="166" t="s">
        <v>87</v>
      </c>
      <c r="AY160" s="16" t="s">
        <v>283</v>
      </c>
      <c r="BE160" s="167">
        <f>IF(N160="základná",J160,0)</f>
        <v>0</v>
      </c>
      <c r="BF160" s="167">
        <f>IF(N160="znížená",J160,0)</f>
        <v>0</v>
      </c>
      <c r="BG160" s="167">
        <f>IF(N160="zákl. prenesená",J160,0)</f>
        <v>0</v>
      </c>
      <c r="BH160" s="167">
        <f>IF(N160="zníž. prenesená",J160,0)</f>
        <v>0</v>
      </c>
      <c r="BI160" s="167">
        <f>IF(N160="nulová",J160,0)</f>
        <v>0</v>
      </c>
      <c r="BJ160" s="16" t="s">
        <v>87</v>
      </c>
      <c r="BK160" s="167">
        <f>ROUND(I160*H160,2)</f>
        <v>0</v>
      </c>
      <c r="BL160" s="16" t="s">
        <v>289</v>
      </c>
      <c r="BM160" s="166" t="s">
        <v>5871</v>
      </c>
    </row>
    <row r="161" spans="2:65" s="12" customFormat="1" ht="11.25">
      <c r="B161" s="168"/>
      <c r="D161" s="169" t="s">
        <v>291</v>
      </c>
      <c r="E161" s="170" t="s">
        <v>1</v>
      </c>
      <c r="F161" s="171" t="s">
        <v>5872</v>
      </c>
      <c r="H161" s="172">
        <v>3.3450000000000002</v>
      </c>
      <c r="I161" s="173"/>
      <c r="L161" s="168"/>
      <c r="M161" s="174"/>
      <c r="T161" s="175"/>
      <c r="AT161" s="170" t="s">
        <v>291</v>
      </c>
      <c r="AU161" s="170" t="s">
        <v>87</v>
      </c>
      <c r="AV161" s="12" t="s">
        <v>87</v>
      </c>
      <c r="AW161" s="12" t="s">
        <v>31</v>
      </c>
      <c r="AX161" s="12" t="s">
        <v>82</v>
      </c>
      <c r="AY161" s="170" t="s">
        <v>283</v>
      </c>
    </row>
    <row r="162" spans="2:65" s="1" customFormat="1" ht="16.5" customHeight="1">
      <c r="B162" s="125"/>
      <c r="C162" s="155" t="s">
        <v>341</v>
      </c>
      <c r="D162" s="155" t="s">
        <v>285</v>
      </c>
      <c r="E162" s="156" t="s">
        <v>1843</v>
      </c>
      <c r="F162" s="157" t="s">
        <v>1844</v>
      </c>
      <c r="G162" s="158" t="s">
        <v>288</v>
      </c>
      <c r="H162" s="159">
        <v>3.3450000000000002</v>
      </c>
      <c r="I162" s="160"/>
      <c r="J162" s="161">
        <f>ROUND(I162*H162,2)</f>
        <v>0</v>
      </c>
      <c r="K162" s="162"/>
      <c r="L162" s="31"/>
      <c r="M162" s="163" t="s">
        <v>1</v>
      </c>
      <c r="N162" s="124" t="s">
        <v>41</v>
      </c>
      <c r="P162" s="164">
        <f>O162*H162</f>
        <v>0</v>
      </c>
      <c r="Q162" s="164">
        <v>0</v>
      </c>
      <c r="R162" s="164">
        <f>Q162*H162</f>
        <v>0</v>
      </c>
      <c r="S162" s="164">
        <v>0</v>
      </c>
      <c r="T162" s="165">
        <f>S162*H162</f>
        <v>0</v>
      </c>
      <c r="AR162" s="166" t="s">
        <v>289</v>
      </c>
      <c r="AT162" s="166" t="s">
        <v>285</v>
      </c>
      <c r="AU162" s="166" t="s">
        <v>87</v>
      </c>
      <c r="AY162" s="16" t="s">
        <v>283</v>
      </c>
      <c r="BE162" s="167">
        <f>IF(N162="základná",J162,0)</f>
        <v>0</v>
      </c>
      <c r="BF162" s="167">
        <f>IF(N162="znížená",J162,0)</f>
        <v>0</v>
      </c>
      <c r="BG162" s="167">
        <f>IF(N162="zákl. prenesená",J162,0)</f>
        <v>0</v>
      </c>
      <c r="BH162" s="167">
        <f>IF(N162="zníž. prenesená",J162,0)</f>
        <v>0</v>
      </c>
      <c r="BI162" s="167">
        <f>IF(N162="nulová",J162,0)</f>
        <v>0</v>
      </c>
      <c r="BJ162" s="16" t="s">
        <v>87</v>
      </c>
      <c r="BK162" s="167">
        <f>ROUND(I162*H162,2)</f>
        <v>0</v>
      </c>
      <c r="BL162" s="16" t="s">
        <v>289</v>
      </c>
      <c r="BM162" s="166" t="s">
        <v>5873</v>
      </c>
    </row>
    <row r="163" spans="2:65" s="1" customFormat="1" ht="21.75" customHeight="1">
      <c r="B163" s="125"/>
      <c r="C163" s="155" t="s">
        <v>347</v>
      </c>
      <c r="D163" s="155" t="s">
        <v>285</v>
      </c>
      <c r="E163" s="156" t="s">
        <v>5285</v>
      </c>
      <c r="F163" s="157" t="s">
        <v>5286</v>
      </c>
      <c r="G163" s="158" t="s">
        <v>296</v>
      </c>
      <c r="H163" s="159">
        <v>0.99</v>
      </c>
      <c r="I163" s="160"/>
      <c r="J163" s="161">
        <f>ROUND(I163*H163,2)</f>
        <v>0</v>
      </c>
      <c r="K163" s="162"/>
      <c r="L163" s="31"/>
      <c r="M163" s="163" t="s">
        <v>1</v>
      </c>
      <c r="N163" s="124" t="s">
        <v>41</v>
      </c>
      <c r="P163" s="164">
        <f>O163*H163</f>
        <v>0</v>
      </c>
      <c r="Q163" s="164">
        <v>2.1941492399999998</v>
      </c>
      <c r="R163" s="164">
        <f>Q163*H163</f>
        <v>2.1722077475999999</v>
      </c>
      <c r="S163" s="164">
        <v>0</v>
      </c>
      <c r="T163" s="165">
        <f>S163*H163</f>
        <v>0</v>
      </c>
      <c r="AR163" s="166" t="s">
        <v>289</v>
      </c>
      <c r="AT163" s="166" t="s">
        <v>285</v>
      </c>
      <c r="AU163" s="166" t="s">
        <v>87</v>
      </c>
      <c r="AY163" s="16" t="s">
        <v>283</v>
      </c>
      <c r="BE163" s="167">
        <f>IF(N163="základná",J163,0)</f>
        <v>0</v>
      </c>
      <c r="BF163" s="167">
        <f>IF(N163="znížená",J163,0)</f>
        <v>0</v>
      </c>
      <c r="BG163" s="167">
        <f>IF(N163="zákl. prenesená",J163,0)</f>
        <v>0</v>
      </c>
      <c r="BH163" s="167">
        <f>IF(N163="zníž. prenesená",J163,0)</f>
        <v>0</v>
      </c>
      <c r="BI163" s="167">
        <f>IF(N163="nulová",J163,0)</f>
        <v>0</v>
      </c>
      <c r="BJ163" s="16" t="s">
        <v>87</v>
      </c>
      <c r="BK163" s="167">
        <f>ROUND(I163*H163,2)</f>
        <v>0</v>
      </c>
      <c r="BL163" s="16" t="s">
        <v>289</v>
      </c>
      <c r="BM163" s="166" t="s">
        <v>5874</v>
      </c>
    </row>
    <row r="164" spans="2:65" s="1" customFormat="1" ht="24.2" customHeight="1">
      <c r="B164" s="125"/>
      <c r="C164" s="155" t="s">
        <v>352</v>
      </c>
      <c r="D164" s="155" t="s">
        <v>285</v>
      </c>
      <c r="E164" s="156" t="s">
        <v>1866</v>
      </c>
      <c r="F164" s="157" t="s">
        <v>1867</v>
      </c>
      <c r="G164" s="158" t="s">
        <v>344</v>
      </c>
      <c r="H164" s="159">
        <v>0.11799999999999999</v>
      </c>
      <c r="I164" s="160"/>
      <c r="J164" s="161">
        <f>ROUND(I164*H164,2)</f>
        <v>0</v>
      </c>
      <c r="K164" s="162"/>
      <c r="L164" s="31"/>
      <c r="M164" s="163" t="s">
        <v>1</v>
      </c>
      <c r="N164" s="124" t="s">
        <v>41</v>
      </c>
      <c r="P164" s="164">
        <f>O164*H164</f>
        <v>0</v>
      </c>
      <c r="Q164" s="164">
        <v>1.0165683299999999</v>
      </c>
      <c r="R164" s="164">
        <f>Q164*H164</f>
        <v>0.11995506293999998</v>
      </c>
      <c r="S164" s="164">
        <v>0</v>
      </c>
      <c r="T164" s="165">
        <f>S164*H164</f>
        <v>0</v>
      </c>
      <c r="AR164" s="166" t="s">
        <v>289</v>
      </c>
      <c r="AT164" s="166" t="s">
        <v>285</v>
      </c>
      <c r="AU164" s="166" t="s">
        <v>87</v>
      </c>
      <c r="AY164" s="16" t="s">
        <v>283</v>
      </c>
      <c r="BE164" s="167">
        <f>IF(N164="základná",J164,0)</f>
        <v>0</v>
      </c>
      <c r="BF164" s="167">
        <f>IF(N164="znížená",J164,0)</f>
        <v>0</v>
      </c>
      <c r="BG164" s="167">
        <f>IF(N164="zákl. prenesená",J164,0)</f>
        <v>0</v>
      </c>
      <c r="BH164" s="167">
        <f>IF(N164="zníž. prenesená",J164,0)</f>
        <v>0</v>
      </c>
      <c r="BI164" s="167">
        <f>IF(N164="nulová",J164,0)</f>
        <v>0</v>
      </c>
      <c r="BJ164" s="16" t="s">
        <v>87</v>
      </c>
      <c r="BK164" s="167">
        <f>ROUND(I164*H164,2)</f>
        <v>0</v>
      </c>
      <c r="BL164" s="16" t="s">
        <v>289</v>
      </c>
      <c r="BM164" s="166" t="s">
        <v>5875</v>
      </c>
    </row>
    <row r="165" spans="2:65" s="1" customFormat="1" ht="33" customHeight="1">
      <c r="B165" s="125"/>
      <c r="C165" s="155" t="s">
        <v>358</v>
      </c>
      <c r="D165" s="155" t="s">
        <v>285</v>
      </c>
      <c r="E165" s="156" t="s">
        <v>1870</v>
      </c>
      <c r="F165" s="157" t="s">
        <v>1871</v>
      </c>
      <c r="G165" s="158" t="s">
        <v>288</v>
      </c>
      <c r="H165" s="159">
        <v>6.5629999999999997</v>
      </c>
      <c r="I165" s="160"/>
      <c r="J165" s="161">
        <f>ROUND(I165*H165,2)</f>
        <v>0</v>
      </c>
      <c r="K165" s="162"/>
      <c r="L165" s="31"/>
      <c r="M165" s="163" t="s">
        <v>1</v>
      </c>
      <c r="N165" s="124" t="s">
        <v>41</v>
      </c>
      <c r="P165" s="164">
        <f>O165*H165</f>
        <v>0</v>
      </c>
      <c r="Q165" s="164">
        <v>7.8381500000000003E-3</v>
      </c>
      <c r="R165" s="164">
        <f>Q165*H165</f>
        <v>5.1441778450000003E-2</v>
      </c>
      <c r="S165" s="164">
        <v>0</v>
      </c>
      <c r="T165" s="165">
        <f>S165*H165</f>
        <v>0</v>
      </c>
      <c r="AR165" s="166" t="s">
        <v>289</v>
      </c>
      <c r="AT165" s="166" t="s">
        <v>285</v>
      </c>
      <c r="AU165" s="166" t="s">
        <v>87</v>
      </c>
      <c r="AY165" s="16" t="s">
        <v>283</v>
      </c>
      <c r="BE165" s="167">
        <f>IF(N165="základná",J165,0)</f>
        <v>0</v>
      </c>
      <c r="BF165" s="167">
        <f>IF(N165="znížená",J165,0)</f>
        <v>0</v>
      </c>
      <c r="BG165" s="167">
        <f>IF(N165="zákl. prenesená",J165,0)</f>
        <v>0</v>
      </c>
      <c r="BH165" s="167">
        <f>IF(N165="zníž. prenesená",J165,0)</f>
        <v>0</v>
      </c>
      <c r="BI165" s="167">
        <f>IF(N165="nulová",J165,0)</f>
        <v>0</v>
      </c>
      <c r="BJ165" s="16" t="s">
        <v>87</v>
      </c>
      <c r="BK165" s="167">
        <f>ROUND(I165*H165,2)</f>
        <v>0</v>
      </c>
      <c r="BL165" s="16" t="s">
        <v>289</v>
      </c>
      <c r="BM165" s="166" t="s">
        <v>5876</v>
      </c>
    </row>
    <row r="166" spans="2:65" s="12" customFormat="1" ht="11.25">
      <c r="B166" s="168"/>
      <c r="D166" s="169" t="s">
        <v>291</v>
      </c>
      <c r="E166" s="170" t="s">
        <v>1</v>
      </c>
      <c r="F166" s="171" t="s">
        <v>5877</v>
      </c>
      <c r="H166" s="172">
        <v>6.5629999999999997</v>
      </c>
      <c r="I166" s="173"/>
      <c r="L166" s="168"/>
      <c r="M166" s="174"/>
      <c r="T166" s="175"/>
      <c r="AT166" s="170" t="s">
        <v>291</v>
      </c>
      <c r="AU166" s="170" t="s">
        <v>87</v>
      </c>
      <c r="AV166" s="12" t="s">
        <v>87</v>
      </c>
      <c r="AW166" s="12" t="s">
        <v>31</v>
      </c>
      <c r="AX166" s="12" t="s">
        <v>82</v>
      </c>
      <c r="AY166" s="170" t="s">
        <v>283</v>
      </c>
    </row>
    <row r="167" spans="2:65" s="1" customFormat="1" ht="33" customHeight="1">
      <c r="B167" s="125"/>
      <c r="C167" s="155" t="s">
        <v>364</v>
      </c>
      <c r="D167" s="155" t="s">
        <v>285</v>
      </c>
      <c r="E167" s="156" t="s">
        <v>1874</v>
      </c>
      <c r="F167" s="157" t="s">
        <v>1875</v>
      </c>
      <c r="G167" s="158" t="s">
        <v>288</v>
      </c>
      <c r="H167" s="159">
        <v>6.5629999999999997</v>
      </c>
      <c r="I167" s="160"/>
      <c r="J167" s="161">
        <f>ROUND(I167*H167,2)</f>
        <v>0</v>
      </c>
      <c r="K167" s="162"/>
      <c r="L167" s="31"/>
      <c r="M167" s="163" t="s">
        <v>1</v>
      </c>
      <c r="N167" s="124" t="s">
        <v>41</v>
      </c>
      <c r="P167" s="164">
        <f>O167*H167</f>
        <v>0</v>
      </c>
      <c r="Q167" s="164">
        <v>0</v>
      </c>
      <c r="R167" s="164">
        <f>Q167*H167</f>
        <v>0</v>
      </c>
      <c r="S167" s="164">
        <v>0</v>
      </c>
      <c r="T167" s="165">
        <f>S167*H167</f>
        <v>0</v>
      </c>
      <c r="AR167" s="166" t="s">
        <v>289</v>
      </c>
      <c r="AT167" s="166" t="s">
        <v>285</v>
      </c>
      <c r="AU167" s="166" t="s">
        <v>87</v>
      </c>
      <c r="AY167" s="16" t="s">
        <v>283</v>
      </c>
      <c r="BE167" s="167">
        <f>IF(N167="základná",J167,0)</f>
        <v>0</v>
      </c>
      <c r="BF167" s="167">
        <f>IF(N167="znížená",J167,0)</f>
        <v>0</v>
      </c>
      <c r="BG167" s="167">
        <f>IF(N167="zákl. prenesená",J167,0)</f>
        <v>0</v>
      </c>
      <c r="BH167" s="167">
        <f>IF(N167="zníž. prenesená",J167,0)</f>
        <v>0</v>
      </c>
      <c r="BI167" s="167">
        <f>IF(N167="nulová",J167,0)</f>
        <v>0</v>
      </c>
      <c r="BJ167" s="16" t="s">
        <v>87</v>
      </c>
      <c r="BK167" s="167">
        <f>ROUND(I167*H167,2)</f>
        <v>0</v>
      </c>
      <c r="BL167" s="16" t="s">
        <v>289</v>
      </c>
      <c r="BM167" s="166" t="s">
        <v>5878</v>
      </c>
    </row>
    <row r="168" spans="2:65" s="11" customFormat="1" ht="22.9" customHeight="1">
      <c r="B168" s="143"/>
      <c r="D168" s="144" t="s">
        <v>74</v>
      </c>
      <c r="E168" s="153" t="s">
        <v>323</v>
      </c>
      <c r="F168" s="153" t="s">
        <v>640</v>
      </c>
      <c r="I168" s="146"/>
      <c r="J168" s="154">
        <f>BK168</f>
        <v>0</v>
      </c>
      <c r="L168" s="143"/>
      <c r="M168" s="148"/>
      <c r="P168" s="149">
        <f>SUM(P169:P178)</f>
        <v>0</v>
      </c>
      <c r="R168" s="149">
        <f>SUM(R169:R178)</f>
        <v>1.491636E-2</v>
      </c>
      <c r="T168" s="150">
        <f>SUM(T169:T178)</f>
        <v>0.13300000000000001</v>
      </c>
      <c r="AR168" s="144" t="s">
        <v>82</v>
      </c>
      <c r="AT168" s="151" t="s">
        <v>74</v>
      </c>
      <c r="AU168" s="151" t="s">
        <v>82</v>
      </c>
      <c r="AY168" s="144" t="s">
        <v>283</v>
      </c>
      <c r="BK168" s="152">
        <f>SUM(BK169:BK178)</f>
        <v>0</v>
      </c>
    </row>
    <row r="169" spans="2:65" s="1" customFormat="1" ht="33" customHeight="1">
      <c r="B169" s="125"/>
      <c r="C169" s="155" t="s">
        <v>370</v>
      </c>
      <c r="D169" s="155" t="s">
        <v>285</v>
      </c>
      <c r="E169" s="156" t="s">
        <v>1895</v>
      </c>
      <c r="F169" s="157" t="s">
        <v>1896</v>
      </c>
      <c r="G169" s="158" t="s">
        <v>288</v>
      </c>
      <c r="H169" s="159">
        <v>6</v>
      </c>
      <c r="I169" s="160"/>
      <c r="J169" s="161">
        <f>ROUND(I169*H169,2)</f>
        <v>0</v>
      </c>
      <c r="K169" s="162"/>
      <c r="L169" s="31"/>
      <c r="M169" s="163" t="s">
        <v>1</v>
      </c>
      <c r="N169" s="124" t="s">
        <v>41</v>
      </c>
      <c r="P169" s="164">
        <f>O169*H169</f>
        <v>0</v>
      </c>
      <c r="Q169" s="164">
        <v>2.43706E-3</v>
      </c>
      <c r="R169" s="164">
        <f>Q169*H169</f>
        <v>1.4622360000000001E-2</v>
      </c>
      <c r="S169" s="164">
        <v>0</v>
      </c>
      <c r="T169" s="165">
        <f>S169*H169</f>
        <v>0</v>
      </c>
      <c r="AR169" s="166" t="s">
        <v>289</v>
      </c>
      <c r="AT169" s="166" t="s">
        <v>285</v>
      </c>
      <c r="AU169" s="166" t="s">
        <v>87</v>
      </c>
      <c r="AY169" s="16" t="s">
        <v>283</v>
      </c>
      <c r="BE169" s="167">
        <f>IF(N169="základná",J169,0)</f>
        <v>0</v>
      </c>
      <c r="BF169" s="167">
        <f>IF(N169="znížená",J169,0)</f>
        <v>0</v>
      </c>
      <c r="BG169" s="167">
        <f>IF(N169="zákl. prenesená",J169,0)</f>
        <v>0</v>
      </c>
      <c r="BH169" s="167">
        <f>IF(N169="zníž. prenesená",J169,0)</f>
        <v>0</v>
      </c>
      <c r="BI169" s="167">
        <f>IF(N169="nulová",J169,0)</f>
        <v>0</v>
      </c>
      <c r="BJ169" s="16" t="s">
        <v>87</v>
      </c>
      <c r="BK169" s="167">
        <f>ROUND(I169*H169,2)</f>
        <v>0</v>
      </c>
      <c r="BL169" s="16" t="s">
        <v>289</v>
      </c>
      <c r="BM169" s="166" t="s">
        <v>5879</v>
      </c>
    </row>
    <row r="170" spans="2:65" s="1" customFormat="1" ht="16.5" customHeight="1">
      <c r="B170" s="125"/>
      <c r="C170" s="155" t="s">
        <v>376</v>
      </c>
      <c r="D170" s="155" t="s">
        <v>285</v>
      </c>
      <c r="E170" s="156" t="s">
        <v>1899</v>
      </c>
      <c r="F170" s="157" t="s">
        <v>1900</v>
      </c>
      <c r="G170" s="158" t="s">
        <v>288</v>
      </c>
      <c r="H170" s="159">
        <v>6</v>
      </c>
      <c r="I170" s="160"/>
      <c r="J170" s="161">
        <f>ROUND(I170*H170,2)</f>
        <v>0</v>
      </c>
      <c r="K170" s="162"/>
      <c r="L170" s="31"/>
      <c r="M170" s="163" t="s">
        <v>1</v>
      </c>
      <c r="N170" s="124" t="s">
        <v>41</v>
      </c>
      <c r="P170" s="164">
        <f>O170*H170</f>
        <v>0</v>
      </c>
      <c r="Q170" s="164">
        <v>4.8999999999999998E-5</v>
      </c>
      <c r="R170" s="164">
        <f>Q170*H170</f>
        <v>2.9399999999999999E-4</v>
      </c>
      <c r="S170" s="164">
        <v>0</v>
      </c>
      <c r="T170" s="165">
        <f>S170*H170</f>
        <v>0</v>
      </c>
      <c r="AR170" s="166" t="s">
        <v>289</v>
      </c>
      <c r="AT170" s="166" t="s">
        <v>285</v>
      </c>
      <c r="AU170" s="166" t="s">
        <v>87</v>
      </c>
      <c r="AY170" s="16" t="s">
        <v>283</v>
      </c>
      <c r="BE170" s="167">
        <f>IF(N170="základná",J170,0)</f>
        <v>0</v>
      </c>
      <c r="BF170" s="167">
        <f>IF(N170="znížená",J170,0)</f>
        <v>0</v>
      </c>
      <c r="BG170" s="167">
        <f>IF(N170="zákl. prenesená",J170,0)</f>
        <v>0</v>
      </c>
      <c r="BH170" s="167">
        <f>IF(N170="zníž. prenesená",J170,0)</f>
        <v>0</v>
      </c>
      <c r="BI170" s="167">
        <f>IF(N170="nulová",J170,0)</f>
        <v>0</v>
      </c>
      <c r="BJ170" s="16" t="s">
        <v>87</v>
      </c>
      <c r="BK170" s="167">
        <f>ROUND(I170*H170,2)</f>
        <v>0</v>
      </c>
      <c r="BL170" s="16" t="s">
        <v>289</v>
      </c>
      <c r="BM170" s="166" t="s">
        <v>5880</v>
      </c>
    </row>
    <row r="171" spans="2:65" s="12" customFormat="1" ht="11.25">
      <c r="B171" s="168"/>
      <c r="D171" s="169" t="s">
        <v>291</v>
      </c>
      <c r="E171" s="170" t="s">
        <v>1</v>
      </c>
      <c r="F171" s="171" t="s">
        <v>5881</v>
      </c>
      <c r="H171" s="172">
        <v>6</v>
      </c>
      <c r="I171" s="173"/>
      <c r="L171" s="168"/>
      <c r="M171" s="174"/>
      <c r="T171" s="175"/>
      <c r="AT171" s="170" t="s">
        <v>291</v>
      </c>
      <c r="AU171" s="170" t="s">
        <v>87</v>
      </c>
      <c r="AV171" s="12" t="s">
        <v>87</v>
      </c>
      <c r="AW171" s="12" t="s">
        <v>31</v>
      </c>
      <c r="AX171" s="12" t="s">
        <v>82</v>
      </c>
      <c r="AY171" s="170" t="s">
        <v>283</v>
      </c>
    </row>
    <row r="172" spans="2:65" s="1" customFormat="1" ht="37.9" customHeight="1">
      <c r="B172" s="125"/>
      <c r="C172" s="155" t="s">
        <v>7</v>
      </c>
      <c r="D172" s="155" t="s">
        <v>285</v>
      </c>
      <c r="E172" s="156" t="s">
        <v>1939</v>
      </c>
      <c r="F172" s="157" t="s">
        <v>1940</v>
      </c>
      <c r="G172" s="158" t="s">
        <v>644</v>
      </c>
      <c r="H172" s="159">
        <v>3.5</v>
      </c>
      <c r="I172" s="160"/>
      <c r="J172" s="161">
        <f>ROUND(I172*H172,2)</f>
        <v>0</v>
      </c>
      <c r="K172" s="162"/>
      <c r="L172" s="31"/>
      <c r="M172" s="163" t="s">
        <v>1</v>
      </c>
      <c r="N172" s="124" t="s">
        <v>41</v>
      </c>
      <c r="P172" s="164">
        <f>O172*H172</f>
        <v>0</v>
      </c>
      <c r="Q172" s="164">
        <v>0</v>
      </c>
      <c r="R172" s="164">
        <f>Q172*H172</f>
        <v>0</v>
      </c>
      <c r="S172" s="164">
        <v>3.7999999999999999E-2</v>
      </c>
      <c r="T172" s="165">
        <f>S172*H172</f>
        <v>0.13300000000000001</v>
      </c>
      <c r="AR172" s="166" t="s">
        <v>289</v>
      </c>
      <c r="AT172" s="166" t="s">
        <v>285</v>
      </c>
      <c r="AU172" s="166" t="s">
        <v>87</v>
      </c>
      <c r="AY172" s="16" t="s">
        <v>283</v>
      </c>
      <c r="BE172" s="167">
        <f>IF(N172="základná",J172,0)</f>
        <v>0</v>
      </c>
      <c r="BF172" s="167">
        <f>IF(N172="znížená",J172,0)</f>
        <v>0</v>
      </c>
      <c r="BG172" s="167">
        <f>IF(N172="zákl. prenesená",J172,0)</f>
        <v>0</v>
      </c>
      <c r="BH172" s="167">
        <f>IF(N172="zníž. prenesená",J172,0)</f>
        <v>0</v>
      </c>
      <c r="BI172" s="167">
        <f>IF(N172="nulová",J172,0)</f>
        <v>0</v>
      </c>
      <c r="BJ172" s="16" t="s">
        <v>87</v>
      </c>
      <c r="BK172" s="167">
        <f>ROUND(I172*H172,2)</f>
        <v>0</v>
      </c>
      <c r="BL172" s="16" t="s">
        <v>289</v>
      </c>
      <c r="BM172" s="166" t="s">
        <v>5882</v>
      </c>
    </row>
    <row r="173" spans="2:65" s="12" customFormat="1" ht="11.25">
      <c r="B173" s="168"/>
      <c r="D173" s="169" t="s">
        <v>291</v>
      </c>
      <c r="E173" s="170" t="s">
        <v>1</v>
      </c>
      <c r="F173" s="171" t="s">
        <v>5883</v>
      </c>
      <c r="H173" s="172">
        <v>3.5</v>
      </c>
      <c r="I173" s="173"/>
      <c r="L173" s="168"/>
      <c r="M173" s="174"/>
      <c r="T173" s="175"/>
      <c r="AT173" s="170" t="s">
        <v>291</v>
      </c>
      <c r="AU173" s="170" t="s">
        <v>87</v>
      </c>
      <c r="AV173" s="12" t="s">
        <v>87</v>
      </c>
      <c r="AW173" s="12" t="s">
        <v>31</v>
      </c>
      <c r="AX173" s="12" t="s">
        <v>82</v>
      </c>
      <c r="AY173" s="170" t="s">
        <v>283</v>
      </c>
    </row>
    <row r="174" spans="2:65" s="1" customFormat="1" ht="21.75" customHeight="1">
      <c r="B174" s="125"/>
      <c r="C174" s="155" t="s">
        <v>386</v>
      </c>
      <c r="D174" s="155" t="s">
        <v>285</v>
      </c>
      <c r="E174" s="156" t="s">
        <v>909</v>
      </c>
      <c r="F174" s="157" t="s">
        <v>910</v>
      </c>
      <c r="G174" s="158" t="s">
        <v>344</v>
      </c>
      <c r="H174" s="159">
        <v>0.13300000000000001</v>
      </c>
      <c r="I174" s="160"/>
      <c r="J174" s="161">
        <f>ROUND(I174*H174,2)</f>
        <v>0</v>
      </c>
      <c r="K174" s="162"/>
      <c r="L174" s="31"/>
      <c r="M174" s="163" t="s">
        <v>1</v>
      </c>
      <c r="N174" s="124" t="s">
        <v>41</v>
      </c>
      <c r="P174" s="164">
        <f>O174*H174</f>
        <v>0</v>
      </c>
      <c r="Q174" s="164">
        <v>0</v>
      </c>
      <c r="R174" s="164">
        <f>Q174*H174</f>
        <v>0</v>
      </c>
      <c r="S174" s="164">
        <v>0</v>
      </c>
      <c r="T174" s="165">
        <f>S174*H174</f>
        <v>0</v>
      </c>
      <c r="AR174" s="166" t="s">
        <v>289</v>
      </c>
      <c r="AT174" s="166" t="s">
        <v>285</v>
      </c>
      <c r="AU174" s="166" t="s">
        <v>87</v>
      </c>
      <c r="AY174" s="16" t="s">
        <v>283</v>
      </c>
      <c r="BE174" s="167">
        <f>IF(N174="základná",J174,0)</f>
        <v>0</v>
      </c>
      <c r="BF174" s="167">
        <f>IF(N174="znížená",J174,0)</f>
        <v>0</v>
      </c>
      <c r="BG174" s="167">
        <f>IF(N174="zákl. prenesená",J174,0)</f>
        <v>0</v>
      </c>
      <c r="BH174" s="167">
        <f>IF(N174="zníž. prenesená",J174,0)</f>
        <v>0</v>
      </c>
      <c r="BI174" s="167">
        <f>IF(N174="nulová",J174,0)</f>
        <v>0</v>
      </c>
      <c r="BJ174" s="16" t="s">
        <v>87</v>
      </c>
      <c r="BK174" s="167">
        <f>ROUND(I174*H174,2)</f>
        <v>0</v>
      </c>
      <c r="BL174" s="16" t="s">
        <v>289</v>
      </c>
      <c r="BM174" s="166" t="s">
        <v>5884</v>
      </c>
    </row>
    <row r="175" spans="2:65" s="1" customFormat="1" ht="24.2" customHeight="1">
      <c r="B175" s="125"/>
      <c r="C175" s="155" t="s">
        <v>395</v>
      </c>
      <c r="D175" s="155" t="s">
        <v>285</v>
      </c>
      <c r="E175" s="156" t="s">
        <v>913</v>
      </c>
      <c r="F175" s="157" t="s">
        <v>914</v>
      </c>
      <c r="G175" s="158" t="s">
        <v>344</v>
      </c>
      <c r="H175" s="159">
        <v>1.1970000000000001</v>
      </c>
      <c r="I175" s="160"/>
      <c r="J175" s="161">
        <f>ROUND(I175*H175,2)</f>
        <v>0</v>
      </c>
      <c r="K175" s="162"/>
      <c r="L175" s="31"/>
      <c r="M175" s="163" t="s">
        <v>1</v>
      </c>
      <c r="N175" s="124" t="s">
        <v>41</v>
      </c>
      <c r="P175" s="164">
        <f>O175*H175</f>
        <v>0</v>
      </c>
      <c r="Q175" s="164">
        <v>0</v>
      </c>
      <c r="R175" s="164">
        <f>Q175*H175</f>
        <v>0</v>
      </c>
      <c r="S175" s="164">
        <v>0</v>
      </c>
      <c r="T175" s="165">
        <f>S175*H175</f>
        <v>0</v>
      </c>
      <c r="AR175" s="166" t="s">
        <v>289</v>
      </c>
      <c r="AT175" s="166" t="s">
        <v>285</v>
      </c>
      <c r="AU175" s="166" t="s">
        <v>87</v>
      </c>
      <c r="AY175" s="16" t="s">
        <v>283</v>
      </c>
      <c r="BE175" s="167">
        <f>IF(N175="základná",J175,0)</f>
        <v>0</v>
      </c>
      <c r="BF175" s="167">
        <f>IF(N175="znížená",J175,0)</f>
        <v>0</v>
      </c>
      <c r="BG175" s="167">
        <f>IF(N175="zákl. prenesená",J175,0)</f>
        <v>0</v>
      </c>
      <c r="BH175" s="167">
        <f>IF(N175="zníž. prenesená",J175,0)</f>
        <v>0</v>
      </c>
      <c r="BI175" s="167">
        <f>IF(N175="nulová",J175,0)</f>
        <v>0</v>
      </c>
      <c r="BJ175" s="16" t="s">
        <v>87</v>
      </c>
      <c r="BK175" s="167">
        <f>ROUND(I175*H175,2)</f>
        <v>0</v>
      </c>
      <c r="BL175" s="16" t="s">
        <v>289</v>
      </c>
      <c r="BM175" s="166" t="s">
        <v>5885</v>
      </c>
    </row>
    <row r="176" spans="2:65" s="12" customFormat="1" ht="11.25">
      <c r="B176" s="168"/>
      <c r="D176" s="169" t="s">
        <v>291</v>
      </c>
      <c r="F176" s="171" t="s">
        <v>5886</v>
      </c>
      <c r="H176" s="172">
        <v>1.1970000000000001</v>
      </c>
      <c r="I176" s="173"/>
      <c r="L176" s="168"/>
      <c r="M176" s="174"/>
      <c r="T176" s="175"/>
      <c r="AT176" s="170" t="s">
        <v>291</v>
      </c>
      <c r="AU176" s="170" t="s">
        <v>87</v>
      </c>
      <c r="AV176" s="12" t="s">
        <v>87</v>
      </c>
      <c r="AW176" s="12" t="s">
        <v>3</v>
      </c>
      <c r="AX176" s="12" t="s">
        <v>82</v>
      </c>
      <c r="AY176" s="170" t="s">
        <v>283</v>
      </c>
    </row>
    <row r="177" spans="2:65" s="1" customFormat="1" ht="24.2" customHeight="1">
      <c r="B177" s="125"/>
      <c r="C177" s="155" t="s">
        <v>400</v>
      </c>
      <c r="D177" s="155" t="s">
        <v>285</v>
      </c>
      <c r="E177" s="156" t="s">
        <v>918</v>
      </c>
      <c r="F177" s="157" t="s">
        <v>919</v>
      </c>
      <c r="G177" s="158" t="s">
        <v>344</v>
      </c>
      <c r="H177" s="159">
        <v>0.13300000000000001</v>
      </c>
      <c r="I177" s="160"/>
      <c r="J177" s="161">
        <f>ROUND(I177*H177,2)</f>
        <v>0</v>
      </c>
      <c r="K177" s="162"/>
      <c r="L177" s="31"/>
      <c r="M177" s="163" t="s">
        <v>1</v>
      </c>
      <c r="N177" s="124" t="s">
        <v>41</v>
      </c>
      <c r="P177" s="164">
        <f>O177*H177</f>
        <v>0</v>
      </c>
      <c r="Q177" s="164">
        <v>0</v>
      </c>
      <c r="R177" s="164">
        <f>Q177*H177</f>
        <v>0</v>
      </c>
      <c r="S177" s="164">
        <v>0</v>
      </c>
      <c r="T177" s="165">
        <f>S177*H177</f>
        <v>0</v>
      </c>
      <c r="AR177" s="166" t="s">
        <v>289</v>
      </c>
      <c r="AT177" s="166" t="s">
        <v>285</v>
      </c>
      <c r="AU177" s="166" t="s">
        <v>87</v>
      </c>
      <c r="AY177" s="16" t="s">
        <v>283</v>
      </c>
      <c r="BE177" s="167">
        <f>IF(N177="základná",J177,0)</f>
        <v>0</v>
      </c>
      <c r="BF177" s="167">
        <f>IF(N177="znížená",J177,0)</f>
        <v>0</v>
      </c>
      <c r="BG177" s="167">
        <f>IF(N177="zákl. prenesená",J177,0)</f>
        <v>0</v>
      </c>
      <c r="BH177" s="167">
        <f>IF(N177="zníž. prenesená",J177,0)</f>
        <v>0</v>
      </c>
      <c r="BI177" s="167">
        <f>IF(N177="nulová",J177,0)</f>
        <v>0</v>
      </c>
      <c r="BJ177" s="16" t="s">
        <v>87</v>
      </c>
      <c r="BK177" s="167">
        <f>ROUND(I177*H177,2)</f>
        <v>0</v>
      </c>
      <c r="BL177" s="16" t="s">
        <v>289</v>
      </c>
      <c r="BM177" s="166" t="s">
        <v>5887</v>
      </c>
    </row>
    <row r="178" spans="2:65" s="1" customFormat="1" ht="24.2" customHeight="1">
      <c r="B178" s="125"/>
      <c r="C178" s="155" t="s">
        <v>408</v>
      </c>
      <c r="D178" s="155" t="s">
        <v>285</v>
      </c>
      <c r="E178" s="156" t="s">
        <v>922</v>
      </c>
      <c r="F178" s="157" t="s">
        <v>923</v>
      </c>
      <c r="G178" s="158" t="s">
        <v>344</v>
      </c>
      <c r="H178" s="159">
        <v>0.13300000000000001</v>
      </c>
      <c r="I178" s="160"/>
      <c r="J178" s="161">
        <f>ROUND(I178*H178,2)</f>
        <v>0</v>
      </c>
      <c r="K178" s="162"/>
      <c r="L178" s="31"/>
      <c r="M178" s="163" t="s">
        <v>1</v>
      </c>
      <c r="N178" s="124" t="s">
        <v>41</v>
      </c>
      <c r="P178" s="164">
        <f>O178*H178</f>
        <v>0</v>
      </c>
      <c r="Q178" s="164">
        <v>0</v>
      </c>
      <c r="R178" s="164">
        <f>Q178*H178</f>
        <v>0</v>
      </c>
      <c r="S178" s="164">
        <v>0</v>
      </c>
      <c r="T178" s="165">
        <f>S178*H178</f>
        <v>0</v>
      </c>
      <c r="AR178" s="166" t="s">
        <v>289</v>
      </c>
      <c r="AT178" s="166" t="s">
        <v>285</v>
      </c>
      <c r="AU178" s="166" t="s">
        <v>87</v>
      </c>
      <c r="AY178" s="16" t="s">
        <v>283</v>
      </c>
      <c r="BE178" s="167">
        <f>IF(N178="základná",J178,0)</f>
        <v>0</v>
      </c>
      <c r="BF178" s="167">
        <f>IF(N178="znížená",J178,0)</f>
        <v>0</v>
      </c>
      <c r="BG178" s="167">
        <f>IF(N178="zákl. prenesená",J178,0)</f>
        <v>0</v>
      </c>
      <c r="BH178" s="167">
        <f>IF(N178="zníž. prenesená",J178,0)</f>
        <v>0</v>
      </c>
      <c r="BI178" s="167">
        <f>IF(N178="nulová",J178,0)</f>
        <v>0</v>
      </c>
      <c r="BJ178" s="16" t="s">
        <v>87</v>
      </c>
      <c r="BK178" s="167">
        <f>ROUND(I178*H178,2)</f>
        <v>0</v>
      </c>
      <c r="BL178" s="16" t="s">
        <v>289</v>
      </c>
      <c r="BM178" s="166" t="s">
        <v>5888</v>
      </c>
    </row>
    <row r="179" spans="2:65" s="11" customFormat="1" ht="22.9" customHeight="1">
      <c r="B179" s="143"/>
      <c r="D179" s="144" t="s">
        <v>74</v>
      </c>
      <c r="E179" s="153" t="s">
        <v>912</v>
      </c>
      <c r="F179" s="153" t="s">
        <v>925</v>
      </c>
      <c r="I179" s="146"/>
      <c r="J179" s="154">
        <f>BK179</f>
        <v>0</v>
      </c>
      <c r="L179" s="143"/>
      <c r="M179" s="148"/>
      <c r="P179" s="149">
        <f>P180</f>
        <v>0</v>
      </c>
      <c r="R179" s="149">
        <f>R180</f>
        <v>0</v>
      </c>
      <c r="T179" s="150">
        <f>T180</f>
        <v>0</v>
      </c>
      <c r="AR179" s="144" t="s">
        <v>82</v>
      </c>
      <c r="AT179" s="151" t="s">
        <v>74</v>
      </c>
      <c r="AU179" s="151" t="s">
        <v>82</v>
      </c>
      <c r="AY179" s="144" t="s">
        <v>283</v>
      </c>
      <c r="BK179" s="152">
        <f>BK180</f>
        <v>0</v>
      </c>
    </row>
    <row r="180" spans="2:65" s="1" customFormat="1" ht="24.2" customHeight="1">
      <c r="B180" s="125"/>
      <c r="C180" s="155" t="s">
        <v>418</v>
      </c>
      <c r="D180" s="155" t="s">
        <v>285</v>
      </c>
      <c r="E180" s="156" t="s">
        <v>1952</v>
      </c>
      <c r="F180" s="157" t="s">
        <v>1953</v>
      </c>
      <c r="G180" s="158" t="s">
        <v>344</v>
      </c>
      <c r="H180" s="159">
        <v>21.295999999999999</v>
      </c>
      <c r="I180" s="160"/>
      <c r="J180" s="161">
        <f>ROUND(I180*H180,2)</f>
        <v>0</v>
      </c>
      <c r="K180" s="162"/>
      <c r="L180" s="31"/>
      <c r="M180" s="163" t="s">
        <v>1</v>
      </c>
      <c r="N180" s="124" t="s">
        <v>41</v>
      </c>
      <c r="P180" s="164">
        <f>O180*H180</f>
        <v>0</v>
      </c>
      <c r="Q180" s="164">
        <v>0</v>
      </c>
      <c r="R180" s="164">
        <f>Q180*H180</f>
        <v>0</v>
      </c>
      <c r="S180" s="164">
        <v>0</v>
      </c>
      <c r="T180" s="165">
        <f>S180*H180</f>
        <v>0</v>
      </c>
      <c r="AR180" s="166" t="s">
        <v>289</v>
      </c>
      <c r="AT180" s="166" t="s">
        <v>285</v>
      </c>
      <c r="AU180" s="166" t="s">
        <v>87</v>
      </c>
      <c r="AY180" s="16" t="s">
        <v>283</v>
      </c>
      <c r="BE180" s="167">
        <f>IF(N180="základná",J180,0)</f>
        <v>0</v>
      </c>
      <c r="BF180" s="167">
        <f>IF(N180="znížená",J180,0)</f>
        <v>0</v>
      </c>
      <c r="BG180" s="167">
        <f>IF(N180="zákl. prenesená",J180,0)</f>
        <v>0</v>
      </c>
      <c r="BH180" s="167">
        <f>IF(N180="zníž. prenesená",J180,0)</f>
        <v>0</v>
      </c>
      <c r="BI180" s="167">
        <f>IF(N180="nulová",J180,0)</f>
        <v>0</v>
      </c>
      <c r="BJ180" s="16" t="s">
        <v>87</v>
      </c>
      <c r="BK180" s="167">
        <f>ROUND(I180*H180,2)</f>
        <v>0</v>
      </c>
      <c r="BL180" s="16" t="s">
        <v>289</v>
      </c>
      <c r="BM180" s="166" t="s">
        <v>5889</v>
      </c>
    </row>
    <row r="181" spans="2:65" s="11" customFormat="1" ht="25.9" customHeight="1">
      <c r="B181" s="143"/>
      <c r="D181" s="144" t="s">
        <v>74</v>
      </c>
      <c r="E181" s="145" t="s">
        <v>930</v>
      </c>
      <c r="F181" s="145" t="s">
        <v>931</v>
      </c>
      <c r="I181" s="146"/>
      <c r="J181" s="147">
        <f>BK181</f>
        <v>0</v>
      </c>
      <c r="L181" s="143"/>
      <c r="M181" s="148"/>
      <c r="P181" s="149">
        <f>P182+P190+P199</f>
        <v>0</v>
      </c>
      <c r="R181" s="149">
        <f>R182+R190+R199</f>
        <v>0.46364642153999996</v>
      </c>
      <c r="T181" s="150">
        <f>T182+T190+T199</f>
        <v>0</v>
      </c>
      <c r="AR181" s="144" t="s">
        <v>87</v>
      </c>
      <c r="AT181" s="151" t="s">
        <v>74</v>
      </c>
      <c r="AU181" s="151" t="s">
        <v>75</v>
      </c>
      <c r="AY181" s="144" t="s">
        <v>283</v>
      </c>
      <c r="BK181" s="152">
        <f>BK182+BK190+BK199</f>
        <v>0</v>
      </c>
    </row>
    <row r="182" spans="2:65" s="11" customFormat="1" ht="22.9" customHeight="1">
      <c r="B182" s="143"/>
      <c r="D182" s="144" t="s">
        <v>74</v>
      </c>
      <c r="E182" s="153" t="s">
        <v>932</v>
      </c>
      <c r="F182" s="153" t="s">
        <v>933</v>
      </c>
      <c r="I182" s="146"/>
      <c r="J182" s="154">
        <f>BK182</f>
        <v>0</v>
      </c>
      <c r="L182" s="143"/>
      <c r="M182" s="148"/>
      <c r="P182" s="149">
        <f>SUM(P183:P189)</f>
        <v>0</v>
      </c>
      <c r="R182" s="149">
        <f>SUM(R183:R189)</f>
        <v>0.1046435</v>
      </c>
      <c r="T182" s="150">
        <f>SUM(T183:T189)</f>
        <v>0</v>
      </c>
      <c r="AR182" s="144" t="s">
        <v>87</v>
      </c>
      <c r="AT182" s="151" t="s">
        <v>74</v>
      </c>
      <c r="AU182" s="151" t="s">
        <v>82</v>
      </c>
      <c r="AY182" s="144" t="s">
        <v>283</v>
      </c>
      <c r="BK182" s="152">
        <f>SUM(BK183:BK189)</f>
        <v>0</v>
      </c>
    </row>
    <row r="183" spans="2:65" s="1" customFormat="1" ht="24.2" customHeight="1">
      <c r="B183" s="125"/>
      <c r="C183" s="155" t="s">
        <v>428</v>
      </c>
      <c r="D183" s="155" t="s">
        <v>285</v>
      </c>
      <c r="E183" s="156" t="s">
        <v>935</v>
      </c>
      <c r="F183" s="157" t="s">
        <v>3764</v>
      </c>
      <c r="G183" s="158" t="s">
        <v>288</v>
      </c>
      <c r="H183" s="159">
        <v>4.1630000000000003</v>
      </c>
      <c r="I183" s="160"/>
      <c r="J183" s="161">
        <f>ROUND(I183*H183,2)</f>
        <v>0</v>
      </c>
      <c r="K183" s="162"/>
      <c r="L183" s="31"/>
      <c r="M183" s="163" t="s">
        <v>1</v>
      </c>
      <c r="N183" s="124" t="s">
        <v>41</v>
      </c>
      <c r="P183" s="164">
        <f>O183*H183</f>
        <v>0</v>
      </c>
      <c r="Q183" s="164">
        <v>3.5000000000000001E-3</v>
      </c>
      <c r="R183" s="164">
        <f>Q183*H183</f>
        <v>1.4570500000000002E-2</v>
      </c>
      <c r="S183" s="164">
        <v>0</v>
      </c>
      <c r="T183" s="165">
        <f>S183*H183</f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>IF(N183="základná",J183,0)</f>
        <v>0</v>
      </c>
      <c r="BF183" s="167">
        <f>IF(N183="znížená",J183,0)</f>
        <v>0</v>
      </c>
      <c r="BG183" s="167">
        <f>IF(N183="zákl. prenesená",J183,0)</f>
        <v>0</v>
      </c>
      <c r="BH183" s="167">
        <f>IF(N183="zníž. prenesená",J183,0)</f>
        <v>0</v>
      </c>
      <c r="BI183" s="167">
        <f>IF(N183="nulová",J183,0)</f>
        <v>0</v>
      </c>
      <c r="BJ183" s="16" t="s">
        <v>87</v>
      </c>
      <c r="BK183" s="167">
        <f>ROUND(I183*H183,2)</f>
        <v>0</v>
      </c>
      <c r="BL183" s="16" t="s">
        <v>358</v>
      </c>
      <c r="BM183" s="166" t="s">
        <v>5890</v>
      </c>
    </row>
    <row r="184" spans="2:65" s="12" customFormat="1" ht="11.25">
      <c r="B184" s="168"/>
      <c r="D184" s="169" t="s">
        <v>291</v>
      </c>
      <c r="E184" s="170" t="s">
        <v>1</v>
      </c>
      <c r="F184" s="171" t="s">
        <v>5891</v>
      </c>
      <c r="H184" s="172">
        <v>4.1630000000000003</v>
      </c>
      <c r="I184" s="173"/>
      <c r="L184" s="168"/>
      <c r="M184" s="174"/>
      <c r="T184" s="175"/>
      <c r="AT184" s="170" t="s">
        <v>291</v>
      </c>
      <c r="AU184" s="170" t="s">
        <v>87</v>
      </c>
      <c r="AV184" s="12" t="s">
        <v>87</v>
      </c>
      <c r="AW184" s="12" t="s">
        <v>31</v>
      </c>
      <c r="AX184" s="12" t="s">
        <v>82</v>
      </c>
      <c r="AY184" s="170" t="s">
        <v>283</v>
      </c>
    </row>
    <row r="185" spans="2:65" s="1" customFormat="1" ht="24.2" customHeight="1">
      <c r="B185" s="125"/>
      <c r="C185" s="155" t="s">
        <v>438</v>
      </c>
      <c r="D185" s="155" t="s">
        <v>285</v>
      </c>
      <c r="E185" s="156" t="s">
        <v>939</v>
      </c>
      <c r="F185" s="157" t="s">
        <v>4250</v>
      </c>
      <c r="G185" s="158" t="s">
        <v>288</v>
      </c>
      <c r="H185" s="159">
        <v>13.808</v>
      </c>
      <c r="I185" s="160"/>
      <c r="J185" s="161">
        <f>ROUND(I185*H185,2)</f>
        <v>0</v>
      </c>
      <c r="K185" s="162"/>
      <c r="L185" s="31"/>
      <c r="M185" s="163" t="s">
        <v>1</v>
      </c>
      <c r="N185" s="124" t="s">
        <v>41</v>
      </c>
      <c r="P185" s="164">
        <f>O185*H185</f>
        <v>0</v>
      </c>
      <c r="Q185" s="164">
        <v>3.5000000000000001E-3</v>
      </c>
      <c r="R185" s="164">
        <f>Q185*H185</f>
        <v>4.8328000000000003E-2</v>
      </c>
      <c r="S185" s="164">
        <v>0</v>
      </c>
      <c r="T185" s="165">
        <f>S185*H185</f>
        <v>0</v>
      </c>
      <c r="AR185" s="166" t="s">
        <v>358</v>
      </c>
      <c r="AT185" s="166" t="s">
        <v>285</v>
      </c>
      <c r="AU185" s="166" t="s">
        <v>87</v>
      </c>
      <c r="AY185" s="16" t="s">
        <v>283</v>
      </c>
      <c r="BE185" s="167">
        <f>IF(N185="základná",J185,0)</f>
        <v>0</v>
      </c>
      <c r="BF185" s="167">
        <f>IF(N185="znížená",J185,0)</f>
        <v>0</v>
      </c>
      <c r="BG185" s="167">
        <f>IF(N185="zákl. prenesená",J185,0)</f>
        <v>0</v>
      </c>
      <c r="BH185" s="167">
        <f>IF(N185="zníž. prenesená",J185,0)</f>
        <v>0</v>
      </c>
      <c r="BI185" s="167">
        <f>IF(N185="nulová",J185,0)</f>
        <v>0</v>
      </c>
      <c r="BJ185" s="16" t="s">
        <v>87</v>
      </c>
      <c r="BK185" s="167">
        <f>ROUND(I185*H185,2)</f>
        <v>0</v>
      </c>
      <c r="BL185" s="16" t="s">
        <v>358</v>
      </c>
      <c r="BM185" s="166" t="s">
        <v>5892</v>
      </c>
    </row>
    <row r="186" spans="2:65" s="12" customFormat="1" ht="11.25">
      <c r="B186" s="168"/>
      <c r="D186" s="169" t="s">
        <v>291</v>
      </c>
      <c r="E186" s="170" t="s">
        <v>1</v>
      </c>
      <c r="F186" s="171" t="s">
        <v>5893</v>
      </c>
      <c r="H186" s="172">
        <v>13.808</v>
      </c>
      <c r="I186" s="173"/>
      <c r="L186" s="168"/>
      <c r="M186" s="174"/>
      <c r="T186" s="175"/>
      <c r="AT186" s="170" t="s">
        <v>291</v>
      </c>
      <c r="AU186" s="170" t="s">
        <v>87</v>
      </c>
      <c r="AV186" s="12" t="s">
        <v>87</v>
      </c>
      <c r="AW186" s="12" t="s">
        <v>31</v>
      </c>
      <c r="AX186" s="12" t="s">
        <v>82</v>
      </c>
      <c r="AY186" s="170" t="s">
        <v>283</v>
      </c>
    </row>
    <row r="187" spans="2:65" s="1" customFormat="1" ht="16.5" customHeight="1">
      <c r="B187" s="125"/>
      <c r="C187" s="155" t="s">
        <v>442</v>
      </c>
      <c r="D187" s="155" t="s">
        <v>285</v>
      </c>
      <c r="E187" s="156" t="s">
        <v>1960</v>
      </c>
      <c r="F187" s="157" t="s">
        <v>1961</v>
      </c>
      <c r="G187" s="158" t="s">
        <v>288</v>
      </c>
      <c r="H187" s="159">
        <v>18.149999999999999</v>
      </c>
      <c r="I187" s="160"/>
      <c r="J187" s="161">
        <f>ROUND(I187*H187,2)</f>
        <v>0</v>
      </c>
      <c r="K187" s="162"/>
      <c r="L187" s="31"/>
      <c r="M187" s="163" t="s">
        <v>1</v>
      </c>
      <c r="N187" s="124" t="s">
        <v>41</v>
      </c>
      <c r="P187" s="164">
        <f>O187*H187</f>
        <v>0</v>
      </c>
      <c r="Q187" s="164">
        <v>2.3E-3</v>
      </c>
      <c r="R187" s="164">
        <f>Q187*H187</f>
        <v>4.1744999999999997E-2</v>
      </c>
      <c r="S187" s="164">
        <v>0</v>
      </c>
      <c r="T187" s="165">
        <f>S187*H187</f>
        <v>0</v>
      </c>
      <c r="AR187" s="166" t="s">
        <v>358</v>
      </c>
      <c r="AT187" s="166" t="s">
        <v>285</v>
      </c>
      <c r="AU187" s="166" t="s">
        <v>87</v>
      </c>
      <c r="AY187" s="16" t="s">
        <v>283</v>
      </c>
      <c r="BE187" s="167">
        <f>IF(N187="základná",J187,0)</f>
        <v>0</v>
      </c>
      <c r="BF187" s="167">
        <f>IF(N187="znížená",J187,0)</f>
        <v>0</v>
      </c>
      <c r="BG187" s="167">
        <f>IF(N187="zákl. prenesená",J187,0)</f>
        <v>0</v>
      </c>
      <c r="BH187" s="167">
        <f>IF(N187="zníž. prenesená",J187,0)</f>
        <v>0</v>
      </c>
      <c r="BI187" s="167">
        <f>IF(N187="nulová",J187,0)</f>
        <v>0</v>
      </c>
      <c r="BJ187" s="16" t="s">
        <v>87</v>
      </c>
      <c r="BK187" s="167">
        <f>ROUND(I187*H187,2)</f>
        <v>0</v>
      </c>
      <c r="BL187" s="16" t="s">
        <v>358</v>
      </c>
      <c r="BM187" s="166" t="s">
        <v>5894</v>
      </c>
    </row>
    <row r="188" spans="2:65" s="12" customFormat="1" ht="11.25">
      <c r="B188" s="168"/>
      <c r="D188" s="169" t="s">
        <v>291</v>
      </c>
      <c r="E188" s="170" t="s">
        <v>1</v>
      </c>
      <c r="F188" s="171" t="s">
        <v>5895</v>
      </c>
      <c r="H188" s="172">
        <v>18.149999999999999</v>
      </c>
      <c r="I188" s="173"/>
      <c r="L188" s="168"/>
      <c r="M188" s="174"/>
      <c r="T188" s="175"/>
      <c r="AT188" s="170" t="s">
        <v>291</v>
      </c>
      <c r="AU188" s="170" t="s">
        <v>87</v>
      </c>
      <c r="AV188" s="12" t="s">
        <v>87</v>
      </c>
      <c r="AW188" s="12" t="s">
        <v>31</v>
      </c>
      <c r="AX188" s="12" t="s">
        <v>82</v>
      </c>
      <c r="AY188" s="170" t="s">
        <v>283</v>
      </c>
    </row>
    <row r="189" spans="2:65" s="1" customFormat="1" ht="24.2" customHeight="1">
      <c r="B189" s="125"/>
      <c r="C189" s="155" t="s">
        <v>447</v>
      </c>
      <c r="D189" s="155" t="s">
        <v>285</v>
      </c>
      <c r="E189" s="156" t="s">
        <v>1965</v>
      </c>
      <c r="F189" s="157" t="s">
        <v>1966</v>
      </c>
      <c r="G189" s="158" t="s">
        <v>954</v>
      </c>
      <c r="H189" s="200"/>
      <c r="I189" s="160"/>
      <c r="J189" s="161">
        <f>ROUND(I189*H189,2)</f>
        <v>0</v>
      </c>
      <c r="K189" s="162"/>
      <c r="L189" s="31"/>
      <c r="M189" s="163" t="s">
        <v>1</v>
      </c>
      <c r="N189" s="124" t="s">
        <v>41</v>
      </c>
      <c r="P189" s="164">
        <f>O189*H189</f>
        <v>0</v>
      </c>
      <c r="Q189" s="164">
        <v>0</v>
      </c>
      <c r="R189" s="164">
        <f>Q189*H189</f>
        <v>0</v>
      </c>
      <c r="S189" s="164">
        <v>0</v>
      </c>
      <c r="T189" s="165">
        <f>S189*H189</f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>IF(N189="základná",J189,0)</f>
        <v>0</v>
      </c>
      <c r="BF189" s="167">
        <f>IF(N189="znížená",J189,0)</f>
        <v>0</v>
      </c>
      <c r="BG189" s="167">
        <f>IF(N189="zákl. prenesená",J189,0)</f>
        <v>0</v>
      </c>
      <c r="BH189" s="167">
        <f>IF(N189="zníž. prenesená",J189,0)</f>
        <v>0</v>
      </c>
      <c r="BI189" s="167">
        <f>IF(N189="nulová",J189,0)</f>
        <v>0</v>
      </c>
      <c r="BJ189" s="16" t="s">
        <v>87</v>
      </c>
      <c r="BK189" s="167">
        <f>ROUND(I189*H189,2)</f>
        <v>0</v>
      </c>
      <c r="BL189" s="16" t="s">
        <v>358</v>
      </c>
      <c r="BM189" s="166" t="s">
        <v>5896</v>
      </c>
    </row>
    <row r="190" spans="2:65" s="11" customFormat="1" ht="22.9" customHeight="1">
      <c r="B190" s="143"/>
      <c r="D190" s="144" t="s">
        <v>74</v>
      </c>
      <c r="E190" s="153" t="s">
        <v>1109</v>
      </c>
      <c r="F190" s="153" t="s">
        <v>1110</v>
      </c>
      <c r="I190" s="146"/>
      <c r="J190" s="154">
        <f>BK190</f>
        <v>0</v>
      </c>
      <c r="L190" s="143"/>
      <c r="M190" s="148"/>
      <c r="P190" s="149">
        <f>SUM(P191:P198)</f>
        <v>0</v>
      </c>
      <c r="R190" s="149">
        <f>SUM(R191:R198)</f>
        <v>0.35859999999999997</v>
      </c>
      <c r="T190" s="150">
        <f>SUM(T191:T198)</f>
        <v>0</v>
      </c>
      <c r="AR190" s="144" t="s">
        <v>87</v>
      </c>
      <c r="AT190" s="151" t="s">
        <v>74</v>
      </c>
      <c r="AU190" s="151" t="s">
        <v>82</v>
      </c>
      <c r="AY190" s="144" t="s">
        <v>283</v>
      </c>
      <c r="BK190" s="152">
        <f>SUM(BK191:BK198)</f>
        <v>0</v>
      </c>
    </row>
    <row r="191" spans="2:65" s="1" customFormat="1" ht="24.2" customHeight="1">
      <c r="B191" s="125"/>
      <c r="C191" s="155" t="s">
        <v>464</v>
      </c>
      <c r="D191" s="155" t="s">
        <v>285</v>
      </c>
      <c r="E191" s="156" t="s">
        <v>5897</v>
      </c>
      <c r="F191" s="157" t="s">
        <v>5898</v>
      </c>
      <c r="G191" s="158" t="s">
        <v>644</v>
      </c>
      <c r="H191" s="159">
        <v>28.32</v>
      </c>
      <c r="I191" s="160"/>
      <c r="J191" s="161">
        <f>ROUND(I191*H191,2)</f>
        <v>0</v>
      </c>
      <c r="K191" s="162"/>
      <c r="L191" s="31"/>
      <c r="M191" s="163" t="s">
        <v>1</v>
      </c>
      <c r="N191" s="124" t="s">
        <v>41</v>
      </c>
      <c r="P191" s="164">
        <f>O191*H191</f>
        <v>0</v>
      </c>
      <c r="Q191" s="164">
        <v>0</v>
      </c>
      <c r="R191" s="164">
        <f>Q191*H191</f>
        <v>0</v>
      </c>
      <c r="S191" s="164">
        <v>0</v>
      </c>
      <c r="T191" s="165">
        <f>S191*H191</f>
        <v>0</v>
      </c>
      <c r="AR191" s="166" t="s">
        <v>358</v>
      </c>
      <c r="AT191" s="166" t="s">
        <v>285</v>
      </c>
      <c r="AU191" s="166" t="s">
        <v>87</v>
      </c>
      <c r="AY191" s="16" t="s">
        <v>283</v>
      </c>
      <c r="BE191" s="167">
        <f>IF(N191="základná",J191,0)</f>
        <v>0</v>
      </c>
      <c r="BF191" s="167">
        <f>IF(N191="znížená",J191,0)</f>
        <v>0</v>
      </c>
      <c r="BG191" s="167">
        <f>IF(N191="zákl. prenesená",J191,0)</f>
        <v>0</v>
      </c>
      <c r="BH191" s="167">
        <f>IF(N191="zníž. prenesená",J191,0)</f>
        <v>0</v>
      </c>
      <c r="BI191" s="167">
        <f>IF(N191="nulová",J191,0)</f>
        <v>0</v>
      </c>
      <c r="BJ191" s="16" t="s">
        <v>87</v>
      </c>
      <c r="BK191" s="167">
        <f>ROUND(I191*H191,2)</f>
        <v>0</v>
      </c>
      <c r="BL191" s="16" t="s">
        <v>358</v>
      </c>
      <c r="BM191" s="166" t="s">
        <v>5899</v>
      </c>
    </row>
    <row r="192" spans="2:65" s="12" customFormat="1" ht="11.25">
      <c r="B192" s="168"/>
      <c r="D192" s="169" t="s">
        <v>291</v>
      </c>
      <c r="E192" s="170" t="s">
        <v>1</v>
      </c>
      <c r="F192" s="171" t="s">
        <v>5900</v>
      </c>
      <c r="H192" s="172">
        <v>28.32</v>
      </c>
      <c r="I192" s="173"/>
      <c r="L192" s="168"/>
      <c r="M192" s="174"/>
      <c r="T192" s="175"/>
      <c r="AT192" s="170" t="s">
        <v>291</v>
      </c>
      <c r="AU192" s="170" t="s">
        <v>87</v>
      </c>
      <c r="AV192" s="12" t="s">
        <v>87</v>
      </c>
      <c r="AW192" s="12" t="s">
        <v>31</v>
      </c>
      <c r="AX192" s="12" t="s">
        <v>82</v>
      </c>
      <c r="AY192" s="170" t="s">
        <v>283</v>
      </c>
    </row>
    <row r="193" spans="2:65" s="1" customFormat="1" ht="24.2" customHeight="1">
      <c r="B193" s="125"/>
      <c r="C193" s="189" t="s">
        <v>469</v>
      </c>
      <c r="D193" s="189" t="s">
        <v>582</v>
      </c>
      <c r="E193" s="190" t="s">
        <v>5901</v>
      </c>
      <c r="F193" s="191" t="s">
        <v>5902</v>
      </c>
      <c r="G193" s="192" t="s">
        <v>296</v>
      </c>
      <c r="H193" s="193">
        <v>0.81499999999999995</v>
      </c>
      <c r="I193" s="194"/>
      <c r="J193" s="195">
        <f>ROUND(I193*H193,2)</f>
        <v>0</v>
      </c>
      <c r="K193" s="196"/>
      <c r="L193" s="197"/>
      <c r="M193" s="198" t="s">
        <v>1</v>
      </c>
      <c r="N193" s="199" t="s">
        <v>41</v>
      </c>
      <c r="P193" s="164">
        <f>O193*H193</f>
        <v>0</v>
      </c>
      <c r="Q193" s="164">
        <v>0.44</v>
      </c>
      <c r="R193" s="164">
        <f>Q193*H193</f>
        <v>0.35859999999999997</v>
      </c>
      <c r="S193" s="164">
        <v>0</v>
      </c>
      <c r="T193" s="165">
        <f>S193*H193</f>
        <v>0</v>
      </c>
      <c r="AR193" s="166" t="s">
        <v>473</v>
      </c>
      <c r="AT193" s="166" t="s">
        <v>582</v>
      </c>
      <c r="AU193" s="166" t="s">
        <v>87</v>
      </c>
      <c r="AY193" s="16" t="s">
        <v>283</v>
      </c>
      <c r="BE193" s="167">
        <f>IF(N193="základná",J193,0)</f>
        <v>0</v>
      </c>
      <c r="BF193" s="167">
        <f>IF(N193="znížená",J193,0)</f>
        <v>0</v>
      </c>
      <c r="BG193" s="167">
        <f>IF(N193="zákl. prenesená",J193,0)</f>
        <v>0</v>
      </c>
      <c r="BH193" s="167">
        <f>IF(N193="zníž. prenesená",J193,0)</f>
        <v>0</v>
      </c>
      <c r="BI193" s="167">
        <f>IF(N193="nulová",J193,0)</f>
        <v>0</v>
      </c>
      <c r="BJ193" s="16" t="s">
        <v>87</v>
      </c>
      <c r="BK193" s="167">
        <f>ROUND(I193*H193,2)</f>
        <v>0</v>
      </c>
      <c r="BL193" s="16" t="s">
        <v>358</v>
      </c>
      <c r="BM193" s="166" t="s">
        <v>5903</v>
      </c>
    </row>
    <row r="194" spans="2:65" s="12" customFormat="1" ht="11.25">
      <c r="B194" s="168"/>
      <c r="D194" s="169" t="s">
        <v>291</v>
      </c>
      <c r="F194" s="171" t="s">
        <v>5904</v>
      </c>
      <c r="H194" s="172">
        <v>0.81499999999999995</v>
      </c>
      <c r="I194" s="173"/>
      <c r="L194" s="168"/>
      <c r="M194" s="174"/>
      <c r="T194" s="175"/>
      <c r="AT194" s="170" t="s">
        <v>291</v>
      </c>
      <c r="AU194" s="170" t="s">
        <v>87</v>
      </c>
      <c r="AV194" s="12" t="s">
        <v>87</v>
      </c>
      <c r="AW194" s="12" t="s">
        <v>3</v>
      </c>
      <c r="AX194" s="12" t="s">
        <v>82</v>
      </c>
      <c r="AY194" s="170" t="s">
        <v>283</v>
      </c>
    </row>
    <row r="195" spans="2:65" s="1" customFormat="1" ht="24.2" customHeight="1">
      <c r="B195" s="125"/>
      <c r="C195" s="155" t="s">
        <v>473</v>
      </c>
      <c r="D195" s="155" t="s">
        <v>285</v>
      </c>
      <c r="E195" s="156" t="s">
        <v>5905</v>
      </c>
      <c r="F195" s="157" t="s">
        <v>5906</v>
      </c>
      <c r="G195" s="158" t="s">
        <v>373</v>
      </c>
      <c r="H195" s="159">
        <v>8</v>
      </c>
      <c r="I195" s="160"/>
      <c r="J195" s="161">
        <f>ROUND(I195*H195,2)</f>
        <v>0</v>
      </c>
      <c r="K195" s="162"/>
      <c r="L195" s="31"/>
      <c r="M195" s="163" t="s">
        <v>1</v>
      </c>
      <c r="N195" s="124" t="s">
        <v>41</v>
      </c>
      <c r="P195" s="164">
        <f>O195*H195</f>
        <v>0</v>
      </c>
      <c r="Q195" s="164">
        <v>0</v>
      </c>
      <c r="R195" s="164">
        <f>Q195*H195</f>
        <v>0</v>
      </c>
      <c r="S195" s="164">
        <v>0</v>
      </c>
      <c r="T195" s="165">
        <f>S195*H195</f>
        <v>0</v>
      </c>
      <c r="AR195" s="166" t="s">
        <v>358</v>
      </c>
      <c r="AT195" s="166" t="s">
        <v>285</v>
      </c>
      <c r="AU195" s="166" t="s">
        <v>87</v>
      </c>
      <c r="AY195" s="16" t="s">
        <v>283</v>
      </c>
      <c r="BE195" s="167">
        <f>IF(N195="základná",J195,0)</f>
        <v>0</v>
      </c>
      <c r="BF195" s="167">
        <f>IF(N195="znížená",J195,0)</f>
        <v>0</v>
      </c>
      <c r="BG195" s="167">
        <f>IF(N195="zákl. prenesená",J195,0)</f>
        <v>0</v>
      </c>
      <c r="BH195" s="167">
        <f>IF(N195="zníž. prenesená",J195,0)</f>
        <v>0</v>
      </c>
      <c r="BI195" s="167">
        <f>IF(N195="nulová",J195,0)</f>
        <v>0</v>
      </c>
      <c r="BJ195" s="16" t="s">
        <v>87</v>
      </c>
      <c r="BK195" s="167">
        <f>ROUND(I195*H195,2)</f>
        <v>0</v>
      </c>
      <c r="BL195" s="16" t="s">
        <v>358</v>
      </c>
      <c r="BM195" s="166" t="s">
        <v>5907</v>
      </c>
    </row>
    <row r="196" spans="2:65" s="12" customFormat="1" ht="11.25">
      <c r="B196" s="168"/>
      <c r="D196" s="169" t="s">
        <v>291</v>
      </c>
      <c r="E196" s="170" t="s">
        <v>1</v>
      </c>
      <c r="F196" s="171" t="s">
        <v>5908</v>
      </c>
      <c r="H196" s="172">
        <v>8</v>
      </c>
      <c r="I196" s="173"/>
      <c r="L196" s="168"/>
      <c r="M196" s="174"/>
      <c r="T196" s="175"/>
      <c r="AT196" s="170" t="s">
        <v>291</v>
      </c>
      <c r="AU196" s="170" t="s">
        <v>87</v>
      </c>
      <c r="AV196" s="12" t="s">
        <v>87</v>
      </c>
      <c r="AW196" s="12" t="s">
        <v>31</v>
      </c>
      <c r="AX196" s="12" t="s">
        <v>82</v>
      </c>
      <c r="AY196" s="170" t="s">
        <v>283</v>
      </c>
    </row>
    <row r="197" spans="2:65" s="1" customFormat="1" ht="16.5" customHeight="1">
      <c r="B197" s="125"/>
      <c r="C197" s="189" t="s">
        <v>496</v>
      </c>
      <c r="D197" s="189" t="s">
        <v>582</v>
      </c>
      <c r="E197" s="190" t="s">
        <v>5909</v>
      </c>
      <c r="F197" s="191" t="s">
        <v>5910</v>
      </c>
      <c r="G197" s="192" t="s">
        <v>373</v>
      </c>
      <c r="H197" s="193">
        <v>8</v>
      </c>
      <c r="I197" s="194"/>
      <c r="J197" s="195">
        <f>ROUND(I197*H197,2)</f>
        <v>0</v>
      </c>
      <c r="K197" s="196"/>
      <c r="L197" s="197"/>
      <c r="M197" s="198" t="s">
        <v>1</v>
      </c>
      <c r="N197" s="199" t="s">
        <v>41</v>
      </c>
      <c r="P197" s="164">
        <f>O197*H197</f>
        <v>0</v>
      </c>
      <c r="Q197" s="164">
        <v>0</v>
      </c>
      <c r="R197" s="164">
        <f>Q197*H197</f>
        <v>0</v>
      </c>
      <c r="S197" s="164">
        <v>0</v>
      </c>
      <c r="T197" s="165">
        <f>S197*H197</f>
        <v>0</v>
      </c>
      <c r="AR197" s="166" t="s">
        <v>473</v>
      </c>
      <c r="AT197" s="166" t="s">
        <v>582</v>
      </c>
      <c r="AU197" s="166" t="s">
        <v>87</v>
      </c>
      <c r="AY197" s="16" t="s">
        <v>283</v>
      </c>
      <c r="BE197" s="167">
        <f>IF(N197="základná",J197,0)</f>
        <v>0</v>
      </c>
      <c r="BF197" s="167">
        <f>IF(N197="znížená",J197,0)</f>
        <v>0</v>
      </c>
      <c r="BG197" s="167">
        <f>IF(N197="zákl. prenesená",J197,0)</f>
        <v>0</v>
      </c>
      <c r="BH197" s="167">
        <f>IF(N197="zníž. prenesená",J197,0)</f>
        <v>0</v>
      </c>
      <c r="BI197" s="167">
        <f>IF(N197="nulová",J197,0)</f>
        <v>0</v>
      </c>
      <c r="BJ197" s="16" t="s">
        <v>87</v>
      </c>
      <c r="BK197" s="167">
        <f>ROUND(I197*H197,2)</f>
        <v>0</v>
      </c>
      <c r="BL197" s="16" t="s">
        <v>358</v>
      </c>
      <c r="BM197" s="166" t="s">
        <v>5911</v>
      </c>
    </row>
    <row r="198" spans="2:65" s="1" customFormat="1" ht="21.75" customHeight="1">
      <c r="B198" s="125"/>
      <c r="C198" s="155" t="s">
        <v>501</v>
      </c>
      <c r="D198" s="155" t="s">
        <v>285</v>
      </c>
      <c r="E198" s="156" t="s">
        <v>5912</v>
      </c>
      <c r="F198" s="157" t="s">
        <v>5913</v>
      </c>
      <c r="G198" s="158" t="s">
        <v>954</v>
      </c>
      <c r="H198" s="200"/>
      <c r="I198" s="160"/>
      <c r="J198" s="161">
        <f>ROUND(I198*H198,2)</f>
        <v>0</v>
      </c>
      <c r="K198" s="162"/>
      <c r="L198" s="31"/>
      <c r="M198" s="163" t="s">
        <v>1</v>
      </c>
      <c r="N198" s="124" t="s">
        <v>41</v>
      </c>
      <c r="P198" s="164">
        <f>O198*H198</f>
        <v>0</v>
      </c>
      <c r="Q198" s="164">
        <v>0</v>
      </c>
      <c r="R198" s="164">
        <f>Q198*H198</f>
        <v>0</v>
      </c>
      <c r="S198" s="164">
        <v>0</v>
      </c>
      <c r="T198" s="165">
        <f>S198*H198</f>
        <v>0</v>
      </c>
      <c r="AR198" s="166" t="s">
        <v>358</v>
      </c>
      <c r="AT198" s="166" t="s">
        <v>285</v>
      </c>
      <c r="AU198" s="166" t="s">
        <v>87</v>
      </c>
      <c r="AY198" s="16" t="s">
        <v>283</v>
      </c>
      <c r="BE198" s="167">
        <f>IF(N198="základná",J198,0)</f>
        <v>0</v>
      </c>
      <c r="BF198" s="167">
        <f>IF(N198="znížená",J198,0)</f>
        <v>0</v>
      </c>
      <c r="BG198" s="167">
        <f>IF(N198="zákl. prenesená",J198,0)</f>
        <v>0</v>
      </c>
      <c r="BH198" s="167">
        <f>IF(N198="zníž. prenesená",J198,0)</f>
        <v>0</v>
      </c>
      <c r="BI198" s="167">
        <f>IF(N198="nulová",J198,0)</f>
        <v>0</v>
      </c>
      <c r="BJ198" s="16" t="s">
        <v>87</v>
      </c>
      <c r="BK198" s="167">
        <f>ROUND(I198*H198,2)</f>
        <v>0</v>
      </c>
      <c r="BL198" s="16" t="s">
        <v>358</v>
      </c>
      <c r="BM198" s="166" t="s">
        <v>5914</v>
      </c>
    </row>
    <row r="199" spans="2:65" s="11" customFormat="1" ht="22.9" customHeight="1">
      <c r="B199" s="143"/>
      <c r="D199" s="144" t="s">
        <v>74</v>
      </c>
      <c r="E199" s="153" t="s">
        <v>1671</v>
      </c>
      <c r="F199" s="153" t="s">
        <v>1672</v>
      </c>
      <c r="I199" s="146"/>
      <c r="J199" s="154">
        <f>BK199</f>
        <v>0</v>
      </c>
      <c r="L199" s="143"/>
      <c r="M199" s="148"/>
      <c r="P199" s="149">
        <f>SUM(P200:P204)</f>
        <v>0</v>
      </c>
      <c r="R199" s="149">
        <f>SUM(R200:R204)</f>
        <v>4.0292154E-4</v>
      </c>
      <c r="T199" s="150">
        <f>SUM(T200:T204)</f>
        <v>0</v>
      </c>
      <c r="AR199" s="144" t="s">
        <v>87</v>
      </c>
      <c r="AT199" s="151" t="s">
        <v>74</v>
      </c>
      <c r="AU199" s="151" t="s">
        <v>82</v>
      </c>
      <c r="AY199" s="144" t="s">
        <v>283</v>
      </c>
      <c r="BK199" s="152">
        <f>SUM(BK200:BK204)</f>
        <v>0</v>
      </c>
    </row>
    <row r="200" spans="2:65" s="1" customFormat="1" ht="24.2" customHeight="1">
      <c r="B200" s="125"/>
      <c r="C200" s="155" t="s">
        <v>505</v>
      </c>
      <c r="D200" s="155" t="s">
        <v>285</v>
      </c>
      <c r="E200" s="156" t="s">
        <v>1681</v>
      </c>
      <c r="F200" s="157" t="s">
        <v>1682</v>
      </c>
      <c r="G200" s="158" t="s">
        <v>288</v>
      </c>
      <c r="H200" s="159">
        <v>3.0000000000000001E-3</v>
      </c>
      <c r="I200" s="160"/>
      <c r="J200" s="161">
        <f>ROUND(I200*H200,2)</f>
        <v>0</v>
      </c>
      <c r="K200" s="162"/>
      <c r="L200" s="31"/>
      <c r="M200" s="163" t="s">
        <v>1</v>
      </c>
      <c r="N200" s="124" t="s">
        <v>41</v>
      </c>
      <c r="P200" s="164">
        <f>O200*H200</f>
        <v>0</v>
      </c>
      <c r="Q200" s="164">
        <v>1.6184000000000001E-4</v>
      </c>
      <c r="R200" s="164">
        <f>Q200*H200</f>
        <v>4.8552000000000008E-7</v>
      </c>
      <c r="S200" s="164">
        <v>0</v>
      </c>
      <c r="T200" s="165">
        <f>S200*H200</f>
        <v>0</v>
      </c>
      <c r="AR200" s="166" t="s">
        <v>358</v>
      </c>
      <c r="AT200" s="166" t="s">
        <v>285</v>
      </c>
      <c r="AU200" s="166" t="s">
        <v>87</v>
      </c>
      <c r="AY200" s="16" t="s">
        <v>283</v>
      </c>
      <c r="BE200" s="167">
        <f>IF(N200="základná",J200,0)</f>
        <v>0</v>
      </c>
      <c r="BF200" s="167">
        <f>IF(N200="znížená",J200,0)</f>
        <v>0</v>
      </c>
      <c r="BG200" s="167">
        <f>IF(N200="zákl. prenesená",J200,0)</f>
        <v>0</v>
      </c>
      <c r="BH200" s="167">
        <f>IF(N200="zníž. prenesená",J200,0)</f>
        <v>0</v>
      </c>
      <c r="BI200" s="167">
        <f>IF(N200="nulová",J200,0)</f>
        <v>0</v>
      </c>
      <c r="BJ200" s="16" t="s">
        <v>87</v>
      </c>
      <c r="BK200" s="167">
        <f>ROUND(I200*H200,2)</f>
        <v>0</v>
      </c>
      <c r="BL200" s="16" t="s">
        <v>358</v>
      </c>
      <c r="BM200" s="166" t="s">
        <v>5915</v>
      </c>
    </row>
    <row r="201" spans="2:65" s="12" customFormat="1" ht="11.25">
      <c r="B201" s="168"/>
      <c r="D201" s="169" t="s">
        <v>291</v>
      </c>
      <c r="E201" s="170" t="s">
        <v>1</v>
      </c>
      <c r="F201" s="171" t="s">
        <v>5916</v>
      </c>
      <c r="H201" s="172">
        <v>3.0000000000000001E-3</v>
      </c>
      <c r="I201" s="173"/>
      <c r="L201" s="168"/>
      <c r="M201" s="174"/>
      <c r="T201" s="175"/>
      <c r="AT201" s="170" t="s">
        <v>291</v>
      </c>
      <c r="AU201" s="170" t="s">
        <v>87</v>
      </c>
      <c r="AV201" s="12" t="s">
        <v>87</v>
      </c>
      <c r="AW201" s="12" t="s">
        <v>31</v>
      </c>
      <c r="AX201" s="12" t="s">
        <v>82</v>
      </c>
      <c r="AY201" s="170" t="s">
        <v>283</v>
      </c>
    </row>
    <row r="202" spans="2:65" s="1" customFormat="1" ht="24.2" customHeight="1">
      <c r="B202" s="125"/>
      <c r="C202" s="155" t="s">
        <v>509</v>
      </c>
      <c r="D202" s="155" t="s">
        <v>285</v>
      </c>
      <c r="E202" s="156" t="s">
        <v>1695</v>
      </c>
      <c r="F202" s="157" t="s">
        <v>1696</v>
      </c>
      <c r="G202" s="158" t="s">
        <v>288</v>
      </c>
      <c r="H202" s="159">
        <v>3.0000000000000001E-3</v>
      </c>
      <c r="I202" s="160"/>
      <c r="J202" s="161">
        <f>ROUND(I202*H202,2)</f>
        <v>0</v>
      </c>
      <c r="K202" s="162"/>
      <c r="L202" s="31"/>
      <c r="M202" s="163" t="s">
        <v>1</v>
      </c>
      <c r="N202" s="124" t="s">
        <v>41</v>
      </c>
      <c r="P202" s="164">
        <f>O202*H202</f>
        <v>0</v>
      </c>
      <c r="Q202" s="164">
        <v>8.1340000000000004E-5</v>
      </c>
      <c r="R202" s="164">
        <f>Q202*H202</f>
        <v>2.4402000000000004E-7</v>
      </c>
      <c r="S202" s="164">
        <v>0</v>
      </c>
      <c r="T202" s="165">
        <f>S202*H202</f>
        <v>0</v>
      </c>
      <c r="AR202" s="166" t="s">
        <v>358</v>
      </c>
      <c r="AT202" s="166" t="s">
        <v>285</v>
      </c>
      <c r="AU202" s="166" t="s">
        <v>87</v>
      </c>
      <c r="AY202" s="16" t="s">
        <v>283</v>
      </c>
      <c r="BE202" s="167">
        <f>IF(N202="základná",J202,0)</f>
        <v>0</v>
      </c>
      <c r="BF202" s="167">
        <f>IF(N202="znížená",J202,0)</f>
        <v>0</v>
      </c>
      <c r="BG202" s="167">
        <f>IF(N202="zákl. prenesená",J202,0)</f>
        <v>0</v>
      </c>
      <c r="BH202" s="167">
        <f>IF(N202="zníž. prenesená",J202,0)</f>
        <v>0</v>
      </c>
      <c r="BI202" s="167">
        <f>IF(N202="nulová",J202,0)</f>
        <v>0</v>
      </c>
      <c r="BJ202" s="16" t="s">
        <v>87</v>
      </c>
      <c r="BK202" s="167">
        <f>ROUND(I202*H202,2)</f>
        <v>0</v>
      </c>
      <c r="BL202" s="16" t="s">
        <v>358</v>
      </c>
      <c r="BM202" s="166" t="s">
        <v>5917</v>
      </c>
    </row>
    <row r="203" spans="2:65" s="1" customFormat="1" ht="37.9" customHeight="1">
      <c r="B203" s="125"/>
      <c r="C203" s="155" t="s">
        <v>515</v>
      </c>
      <c r="D203" s="155" t="s">
        <v>285</v>
      </c>
      <c r="E203" s="156" t="s">
        <v>2010</v>
      </c>
      <c r="F203" s="157" t="s">
        <v>2011</v>
      </c>
      <c r="G203" s="158" t="s">
        <v>288</v>
      </c>
      <c r="H203" s="159">
        <v>19.152000000000001</v>
      </c>
      <c r="I203" s="160"/>
      <c r="J203" s="161">
        <f>ROUND(I203*H203,2)</f>
        <v>0</v>
      </c>
      <c r="K203" s="162"/>
      <c r="L203" s="31"/>
      <c r="M203" s="163" t="s">
        <v>1</v>
      </c>
      <c r="N203" s="124" t="s">
        <v>41</v>
      </c>
      <c r="P203" s="164">
        <f>O203*H203</f>
        <v>0</v>
      </c>
      <c r="Q203" s="164">
        <v>2.0999999999999999E-5</v>
      </c>
      <c r="R203" s="164">
        <f>Q203*H203</f>
        <v>4.02192E-4</v>
      </c>
      <c r="S203" s="164">
        <v>0</v>
      </c>
      <c r="T203" s="165">
        <f>S203*H203</f>
        <v>0</v>
      </c>
      <c r="AR203" s="166" t="s">
        <v>358</v>
      </c>
      <c r="AT203" s="166" t="s">
        <v>285</v>
      </c>
      <c r="AU203" s="166" t="s">
        <v>87</v>
      </c>
      <c r="AY203" s="16" t="s">
        <v>283</v>
      </c>
      <c r="BE203" s="167">
        <f>IF(N203="základná",J203,0)</f>
        <v>0</v>
      </c>
      <c r="BF203" s="167">
        <f>IF(N203="znížená",J203,0)</f>
        <v>0</v>
      </c>
      <c r="BG203" s="167">
        <f>IF(N203="zákl. prenesená",J203,0)</f>
        <v>0</v>
      </c>
      <c r="BH203" s="167">
        <f>IF(N203="zníž. prenesená",J203,0)</f>
        <v>0</v>
      </c>
      <c r="BI203" s="167">
        <f>IF(N203="nulová",J203,0)</f>
        <v>0</v>
      </c>
      <c r="BJ203" s="16" t="s">
        <v>87</v>
      </c>
      <c r="BK203" s="167">
        <f>ROUND(I203*H203,2)</f>
        <v>0</v>
      </c>
      <c r="BL203" s="16" t="s">
        <v>358</v>
      </c>
      <c r="BM203" s="166" t="s">
        <v>5918</v>
      </c>
    </row>
    <row r="204" spans="2:65" s="12" customFormat="1" ht="11.25">
      <c r="B204" s="168"/>
      <c r="D204" s="169" t="s">
        <v>291</v>
      </c>
      <c r="E204" s="170" t="s">
        <v>1</v>
      </c>
      <c r="F204" s="171" t="s">
        <v>5919</v>
      </c>
      <c r="H204" s="172">
        <v>19.152000000000001</v>
      </c>
      <c r="I204" s="173"/>
      <c r="L204" s="168"/>
      <c r="M204" s="209"/>
      <c r="N204" s="210"/>
      <c r="O204" s="210"/>
      <c r="P204" s="210"/>
      <c r="Q204" s="210"/>
      <c r="R204" s="210"/>
      <c r="S204" s="210"/>
      <c r="T204" s="211"/>
      <c r="AT204" s="170" t="s">
        <v>291</v>
      </c>
      <c r="AU204" s="170" t="s">
        <v>87</v>
      </c>
      <c r="AV204" s="12" t="s">
        <v>87</v>
      </c>
      <c r="AW204" s="12" t="s">
        <v>31</v>
      </c>
      <c r="AX204" s="12" t="s">
        <v>82</v>
      </c>
      <c r="AY204" s="170" t="s">
        <v>283</v>
      </c>
    </row>
    <row r="205" spans="2:65" s="1" customFormat="1" ht="6.95" customHeight="1">
      <c r="B205" s="46"/>
      <c r="C205" s="47"/>
      <c r="D205" s="47"/>
      <c r="E205" s="47"/>
      <c r="F205" s="47"/>
      <c r="G205" s="47"/>
      <c r="H205" s="47"/>
      <c r="I205" s="47"/>
      <c r="J205" s="47"/>
      <c r="K205" s="47"/>
      <c r="L205" s="31"/>
    </row>
  </sheetData>
  <autoFilter ref="C138:K204" xr:uid="{00000000-0009-0000-0000-00001B000000}"/>
  <mergeCells count="17"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2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179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5920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33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33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33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2459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">
        <v>1</v>
      </c>
      <c r="L25" s="31"/>
    </row>
    <row r="26" spans="2:12" s="1" customFormat="1" ht="18" customHeight="1">
      <c r="B26" s="31"/>
      <c r="E26" s="24" t="s">
        <v>2460</v>
      </c>
      <c r="I26" s="26" t="s">
        <v>26</v>
      </c>
      <c r="J26" s="24" t="s">
        <v>1</v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J113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ROUND((SUM(BE113:BE120) + SUM(BE142:BE275)),  2)</f>
        <v>0</v>
      </c>
      <c r="G37" s="101"/>
      <c r="H37" s="101"/>
      <c r="I37" s="102">
        <v>0.2</v>
      </c>
      <c r="J37" s="100">
        <f>ROUND(((SUM(BE113:BE120) + SUM(BE142:BE275))*I37),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ROUND((SUM(BF113:BF120) + SUM(BF142:BF275)),  2)</f>
        <v>0</v>
      </c>
      <c r="G38" s="101"/>
      <c r="H38" s="101"/>
      <c r="I38" s="102">
        <v>0.2</v>
      </c>
      <c r="J38" s="100">
        <f>ROUND(((SUM(BF113:BF120) + SUM(BF142:BF275))*I38),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ROUND((SUM(BG113:BG120) + SUM(BG142:BG275)),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ROUND((SUM(BH113:BH120) + SUM(BH142:BH275)),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ROUND((SUM(BI113:BI120) + SUM(BI142:BI275)),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eo - Elerktroinštalácia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 xml:space="preserve"> 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 xml:space="preserve"> </v>
      </c>
      <c r="I93" s="26" t="s">
        <v>29</v>
      </c>
      <c r="J93" s="29" t="str">
        <f>E23</f>
        <v xml:space="preserve"> NH PARTNER s.r.o. </v>
      </c>
      <c r="L93" s="31"/>
    </row>
    <row r="94" spans="2:12" s="1" customFormat="1" ht="25.7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                                       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14" t="s">
        <v>233</v>
      </c>
      <c r="J98" s="68">
        <f>J142</f>
        <v>0</v>
      </c>
      <c r="L98" s="31"/>
      <c r="AU98" s="16" t="s">
        <v>234</v>
      </c>
    </row>
    <row r="99" spans="2:47" s="8" customFormat="1" ht="24.95" customHeight="1">
      <c r="B99" s="115"/>
      <c r="D99" s="116" t="s">
        <v>2461</v>
      </c>
      <c r="E99" s="117"/>
      <c r="F99" s="117"/>
      <c r="G99" s="117"/>
      <c r="H99" s="117"/>
      <c r="I99" s="117"/>
      <c r="J99" s="118">
        <f>J143</f>
        <v>0</v>
      </c>
      <c r="L99" s="115"/>
    </row>
    <row r="100" spans="2:47" s="8" customFormat="1" ht="24.95" customHeight="1">
      <c r="B100" s="115"/>
      <c r="D100" s="116" t="s">
        <v>2049</v>
      </c>
      <c r="E100" s="117"/>
      <c r="F100" s="117"/>
      <c r="G100" s="117"/>
      <c r="H100" s="117"/>
      <c r="I100" s="117"/>
      <c r="J100" s="118">
        <f>J144</f>
        <v>0</v>
      </c>
      <c r="L100" s="115"/>
    </row>
    <row r="101" spans="2:47" s="8" customFormat="1" ht="24.95" customHeight="1">
      <c r="B101" s="115"/>
      <c r="D101" s="116" t="s">
        <v>2050</v>
      </c>
      <c r="E101" s="117"/>
      <c r="F101" s="117"/>
      <c r="G101" s="117"/>
      <c r="H101" s="117"/>
      <c r="I101" s="117"/>
      <c r="J101" s="118">
        <f>J159</f>
        <v>0</v>
      </c>
      <c r="L101" s="115"/>
    </row>
    <row r="102" spans="2:47" s="8" customFormat="1" ht="24.95" customHeight="1">
      <c r="B102" s="115"/>
      <c r="D102" s="116" t="s">
        <v>2051</v>
      </c>
      <c r="E102" s="117"/>
      <c r="F102" s="117"/>
      <c r="G102" s="117"/>
      <c r="H102" s="117"/>
      <c r="I102" s="117"/>
      <c r="J102" s="118">
        <f>J163</f>
        <v>0</v>
      </c>
      <c r="L102" s="115"/>
    </row>
    <row r="103" spans="2:47" s="9" customFormat="1" ht="19.899999999999999" customHeight="1">
      <c r="B103" s="119"/>
      <c r="D103" s="120" t="s">
        <v>2052</v>
      </c>
      <c r="E103" s="121"/>
      <c r="F103" s="121"/>
      <c r="G103" s="121"/>
      <c r="H103" s="121"/>
      <c r="I103" s="121"/>
      <c r="J103" s="122">
        <f>J167</f>
        <v>0</v>
      </c>
      <c r="L103" s="119"/>
    </row>
    <row r="104" spans="2:47" s="8" customFormat="1" ht="24.95" customHeight="1">
      <c r="B104" s="115"/>
      <c r="D104" s="116" t="s">
        <v>2053</v>
      </c>
      <c r="E104" s="117"/>
      <c r="F104" s="117"/>
      <c r="G104" s="117"/>
      <c r="H104" s="117"/>
      <c r="I104" s="117"/>
      <c r="J104" s="118">
        <f>J174</f>
        <v>0</v>
      </c>
      <c r="L104" s="115"/>
    </row>
    <row r="105" spans="2:47" s="8" customFormat="1" ht="24.95" customHeight="1">
      <c r="B105" s="115"/>
      <c r="D105" s="116" t="s">
        <v>2054</v>
      </c>
      <c r="E105" s="117"/>
      <c r="F105" s="117"/>
      <c r="G105" s="117"/>
      <c r="H105" s="117"/>
      <c r="I105" s="117"/>
      <c r="J105" s="118">
        <f>J209</f>
        <v>0</v>
      </c>
      <c r="L105" s="115"/>
    </row>
    <row r="106" spans="2:47" s="8" customFormat="1" ht="24.95" customHeight="1">
      <c r="B106" s="115"/>
      <c r="D106" s="116" t="s">
        <v>2055</v>
      </c>
      <c r="E106" s="117"/>
      <c r="F106" s="117"/>
      <c r="G106" s="117"/>
      <c r="H106" s="117"/>
      <c r="I106" s="117"/>
      <c r="J106" s="118">
        <f>J220</f>
        <v>0</v>
      </c>
      <c r="L106" s="115"/>
    </row>
    <row r="107" spans="2:47" s="8" customFormat="1" ht="24.95" customHeight="1">
      <c r="B107" s="115"/>
      <c r="D107" s="116" t="s">
        <v>2056</v>
      </c>
      <c r="E107" s="117"/>
      <c r="F107" s="117"/>
      <c r="G107" s="117"/>
      <c r="H107" s="117"/>
      <c r="I107" s="117"/>
      <c r="J107" s="118">
        <f>J235</f>
        <v>0</v>
      </c>
      <c r="L107" s="115"/>
    </row>
    <row r="108" spans="2:47" s="9" customFormat="1" ht="19.899999999999999" customHeight="1">
      <c r="B108" s="119"/>
      <c r="D108" s="120" t="s">
        <v>2057</v>
      </c>
      <c r="E108" s="121"/>
      <c r="F108" s="121"/>
      <c r="G108" s="121"/>
      <c r="H108" s="121"/>
      <c r="I108" s="121"/>
      <c r="J108" s="122">
        <f>J241</f>
        <v>0</v>
      </c>
      <c r="L108" s="119"/>
    </row>
    <row r="109" spans="2:47" s="8" customFormat="1" ht="24.95" customHeight="1">
      <c r="B109" s="115"/>
      <c r="D109" s="116" t="s">
        <v>2058</v>
      </c>
      <c r="E109" s="117"/>
      <c r="F109" s="117"/>
      <c r="G109" s="117"/>
      <c r="H109" s="117"/>
      <c r="I109" s="117"/>
      <c r="J109" s="118">
        <f>J247</f>
        <v>0</v>
      </c>
      <c r="L109" s="115"/>
    </row>
    <row r="110" spans="2:47" s="8" customFormat="1" ht="24.95" customHeight="1">
      <c r="B110" s="115"/>
      <c r="D110" s="116" t="s">
        <v>2048</v>
      </c>
      <c r="E110" s="117"/>
      <c r="F110" s="117"/>
      <c r="G110" s="117"/>
      <c r="H110" s="117"/>
      <c r="I110" s="117"/>
      <c r="J110" s="118">
        <f>J272</f>
        <v>0</v>
      </c>
      <c r="L110" s="115"/>
    </row>
    <row r="111" spans="2:47" s="1" customFormat="1" ht="21.75" customHeight="1">
      <c r="B111" s="31"/>
      <c r="L111" s="31"/>
    </row>
    <row r="112" spans="2:47" s="1" customFormat="1" ht="6.95" customHeight="1">
      <c r="B112" s="31"/>
      <c r="L112" s="31"/>
    </row>
    <row r="113" spans="2:65" s="1" customFormat="1" ht="29.25" customHeight="1">
      <c r="B113" s="31"/>
      <c r="C113" s="114" t="s">
        <v>259</v>
      </c>
      <c r="J113" s="123">
        <f>ROUND(J114 + J115 + J116 + J117 + J118 + J119,2)</f>
        <v>0</v>
      </c>
      <c r="L113" s="31"/>
      <c r="N113" s="124" t="s">
        <v>39</v>
      </c>
    </row>
    <row r="114" spans="2:65" s="1" customFormat="1" ht="18" customHeight="1">
      <c r="B114" s="125"/>
      <c r="C114" s="126"/>
      <c r="D114" s="263" t="s">
        <v>260</v>
      </c>
      <c r="E114" s="264"/>
      <c r="F114" s="264"/>
      <c r="G114" s="126"/>
      <c r="H114" s="126"/>
      <c r="I114" s="126"/>
      <c r="J114" s="128"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261</v>
      </c>
      <c r="AZ114" s="126"/>
      <c r="BA114" s="126"/>
      <c r="BB114" s="126"/>
      <c r="BC114" s="126"/>
      <c r="BD114" s="126"/>
      <c r="BE114" s="131">
        <f t="shared" ref="BE114:BE119" si="0">IF(N114="základná",J114,0)</f>
        <v>0</v>
      </c>
      <c r="BF114" s="131">
        <f t="shared" ref="BF114:BF119" si="1">IF(N114="znížená",J114,0)</f>
        <v>0</v>
      </c>
      <c r="BG114" s="131">
        <f t="shared" ref="BG114:BG119" si="2">IF(N114="zákl. prenesená",J114,0)</f>
        <v>0</v>
      </c>
      <c r="BH114" s="131">
        <f t="shared" ref="BH114:BH119" si="3">IF(N114="zníž. prenesená",J114,0)</f>
        <v>0</v>
      </c>
      <c r="BI114" s="131">
        <f t="shared" ref="BI114:BI119" si="4">IF(N114="nulová",J114,0)</f>
        <v>0</v>
      </c>
      <c r="BJ114" s="130" t="s">
        <v>87</v>
      </c>
      <c r="BK114" s="126"/>
      <c r="BL114" s="126"/>
      <c r="BM114" s="126"/>
    </row>
    <row r="115" spans="2:65" s="1" customFormat="1" ht="18" customHeight="1">
      <c r="B115" s="125"/>
      <c r="C115" s="126"/>
      <c r="D115" s="263" t="s">
        <v>262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si="0"/>
        <v>0</v>
      </c>
      <c r="BF115" s="131">
        <f t="shared" si="1"/>
        <v>0</v>
      </c>
      <c r="BG115" s="131">
        <f t="shared" si="2"/>
        <v>0</v>
      </c>
      <c r="BH115" s="131">
        <f t="shared" si="3"/>
        <v>0</v>
      </c>
      <c r="BI115" s="131">
        <f t="shared" si="4"/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263" t="s">
        <v>263</v>
      </c>
      <c r="E116" s="264"/>
      <c r="F116" s="264"/>
      <c r="G116" s="126"/>
      <c r="H116" s="126"/>
      <c r="I116" s="126"/>
      <c r="J116" s="128"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261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8" customHeight="1">
      <c r="B117" s="125"/>
      <c r="C117" s="126"/>
      <c r="D117" s="263" t="s">
        <v>264</v>
      </c>
      <c r="E117" s="264"/>
      <c r="F117" s="264"/>
      <c r="G117" s="126"/>
      <c r="H117" s="126"/>
      <c r="I117" s="126"/>
      <c r="J117" s="128">
        <v>0</v>
      </c>
      <c r="K117" s="126"/>
      <c r="L117" s="125"/>
      <c r="M117" s="126"/>
      <c r="N117" s="129" t="s">
        <v>41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30" t="s">
        <v>261</v>
      </c>
      <c r="AZ117" s="126"/>
      <c r="BA117" s="126"/>
      <c r="BB117" s="126"/>
      <c r="BC117" s="126"/>
      <c r="BD117" s="126"/>
      <c r="BE117" s="131">
        <f t="shared" si="0"/>
        <v>0</v>
      </c>
      <c r="BF117" s="131">
        <f t="shared" si="1"/>
        <v>0</v>
      </c>
      <c r="BG117" s="131">
        <f t="shared" si="2"/>
        <v>0</v>
      </c>
      <c r="BH117" s="131">
        <f t="shared" si="3"/>
        <v>0</v>
      </c>
      <c r="BI117" s="131">
        <f t="shared" si="4"/>
        <v>0</v>
      </c>
      <c r="BJ117" s="130" t="s">
        <v>87</v>
      </c>
      <c r="BK117" s="126"/>
      <c r="BL117" s="126"/>
      <c r="BM117" s="126"/>
    </row>
    <row r="118" spans="2:65" s="1" customFormat="1" ht="18" customHeight="1">
      <c r="B118" s="125"/>
      <c r="C118" s="126"/>
      <c r="D118" s="263" t="s">
        <v>265</v>
      </c>
      <c r="E118" s="264"/>
      <c r="F118" s="264"/>
      <c r="G118" s="126"/>
      <c r="H118" s="126"/>
      <c r="I118" s="126"/>
      <c r="J118" s="128">
        <v>0</v>
      </c>
      <c r="K118" s="126"/>
      <c r="L118" s="125"/>
      <c r="M118" s="126"/>
      <c r="N118" s="129" t="s">
        <v>41</v>
      </c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30" t="s">
        <v>261</v>
      </c>
      <c r="AZ118" s="126"/>
      <c r="BA118" s="126"/>
      <c r="BB118" s="126"/>
      <c r="BC118" s="126"/>
      <c r="BD118" s="126"/>
      <c r="BE118" s="131">
        <f t="shared" si="0"/>
        <v>0</v>
      </c>
      <c r="BF118" s="131">
        <f t="shared" si="1"/>
        <v>0</v>
      </c>
      <c r="BG118" s="131">
        <f t="shared" si="2"/>
        <v>0</v>
      </c>
      <c r="BH118" s="131">
        <f t="shared" si="3"/>
        <v>0</v>
      </c>
      <c r="BI118" s="131">
        <f t="shared" si="4"/>
        <v>0</v>
      </c>
      <c r="BJ118" s="130" t="s">
        <v>87</v>
      </c>
      <c r="BK118" s="126"/>
      <c r="BL118" s="126"/>
      <c r="BM118" s="126"/>
    </row>
    <row r="119" spans="2:65" s="1" customFormat="1" ht="18" customHeight="1">
      <c r="B119" s="125"/>
      <c r="C119" s="126"/>
      <c r="D119" s="127" t="s">
        <v>266</v>
      </c>
      <c r="E119" s="126"/>
      <c r="F119" s="126"/>
      <c r="G119" s="126"/>
      <c r="H119" s="126"/>
      <c r="I119" s="126"/>
      <c r="J119" s="128">
        <f>ROUND(J32*T119,2)</f>
        <v>0</v>
      </c>
      <c r="K119" s="126"/>
      <c r="L119" s="125"/>
      <c r="M119" s="126"/>
      <c r="N119" s="129" t="s">
        <v>41</v>
      </c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30" t="s">
        <v>267</v>
      </c>
      <c r="AZ119" s="126"/>
      <c r="BA119" s="126"/>
      <c r="BB119" s="126"/>
      <c r="BC119" s="126"/>
      <c r="BD119" s="126"/>
      <c r="BE119" s="131">
        <f t="shared" si="0"/>
        <v>0</v>
      </c>
      <c r="BF119" s="131">
        <f t="shared" si="1"/>
        <v>0</v>
      </c>
      <c r="BG119" s="131">
        <f t="shared" si="2"/>
        <v>0</v>
      </c>
      <c r="BH119" s="131">
        <f t="shared" si="3"/>
        <v>0</v>
      </c>
      <c r="BI119" s="131">
        <f t="shared" si="4"/>
        <v>0</v>
      </c>
      <c r="BJ119" s="130" t="s">
        <v>87</v>
      </c>
      <c r="BK119" s="126"/>
      <c r="BL119" s="126"/>
      <c r="BM119" s="126"/>
    </row>
    <row r="120" spans="2:65" s="1" customFormat="1" ht="11.25">
      <c r="B120" s="31"/>
      <c r="L120" s="31"/>
    </row>
    <row r="121" spans="2:65" s="1" customFormat="1" ht="29.25" customHeight="1">
      <c r="B121" s="31"/>
      <c r="C121" s="132" t="s">
        <v>268</v>
      </c>
      <c r="D121" s="104"/>
      <c r="E121" s="104"/>
      <c r="F121" s="104"/>
      <c r="G121" s="104"/>
      <c r="H121" s="104"/>
      <c r="I121" s="104"/>
      <c r="J121" s="133">
        <f>ROUND(J98+J113,2)</f>
        <v>0</v>
      </c>
      <c r="K121" s="104"/>
      <c r="L121" s="31"/>
    </row>
    <row r="122" spans="2:65" s="1" customFormat="1" ht="6.95" customHeight="1">
      <c r="B122" s="46"/>
      <c r="C122" s="47"/>
      <c r="D122" s="47"/>
      <c r="E122" s="47"/>
      <c r="F122" s="47"/>
      <c r="G122" s="47"/>
      <c r="H122" s="47"/>
      <c r="I122" s="47"/>
      <c r="J122" s="47"/>
      <c r="K122" s="47"/>
      <c r="L122" s="31"/>
    </row>
    <row r="126" spans="2:65" s="1" customFormat="1" ht="6.95" customHeight="1">
      <c r="B126" s="48"/>
      <c r="C126" s="49"/>
      <c r="D126" s="49"/>
      <c r="E126" s="49"/>
      <c r="F126" s="49"/>
      <c r="G126" s="49"/>
      <c r="H126" s="49"/>
      <c r="I126" s="49"/>
      <c r="J126" s="49"/>
      <c r="K126" s="49"/>
      <c r="L126" s="31"/>
    </row>
    <row r="127" spans="2:65" s="1" customFormat="1" ht="24.95" customHeight="1">
      <c r="B127" s="31"/>
      <c r="C127" s="20" t="s">
        <v>269</v>
      </c>
      <c r="L127" s="31"/>
    </row>
    <row r="128" spans="2:65" s="1" customFormat="1" ht="6.95" customHeight="1">
      <c r="B128" s="31"/>
      <c r="L128" s="31"/>
    </row>
    <row r="129" spans="2:63" s="1" customFormat="1" ht="12" customHeight="1">
      <c r="B129" s="31"/>
      <c r="C129" s="26" t="s">
        <v>15</v>
      </c>
      <c r="L129" s="31"/>
    </row>
    <row r="130" spans="2:63" s="1" customFormat="1" ht="26.25" customHeight="1">
      <c r="B130" s="31"/>
      <c r="E130" s="259" t="str">
        <f>E7</f>
        <v>Komplexná rekonštrukcia a realizácia nadstavby budovy študenského domova4,Tr. SNP53,Banská Bystrica</v>
      </c>
      <c r="F130" s="260"/>
      <c r="G130" s="260"/>
      <c r="H130" s="260"/>
      <c r="L130" s="31"/>
    </row>
    <row r="131" spans="2:63" ht="12" customHeight="1">
      <c r="B131" s="19"/>
      <c r="C131" s="26" t="s">
        <v>222</v>
      </c>
      <c r="L131" s="19"/>
    </row>
    <row r="132" spans="2:63" s="1" customFormat="1" ht="16.5" customHeight="1">
      <c r="B132" s="31"/>
      <c r="E132" s="259" t="s">
        <v>5241</v>
      </c>
      <c r="F132" s="261"/>
      <c r="G132" s="261"/>
      <c r="H132" s="261"/>
      <c r="L132" s="31"/>
    </row>
    <row r="133" spans="2:63" s="1" customFormat="1" ht="12" customHeight="1">
      <c r="B133" s="31"/>
      <c r="C133" s="26" t="s">
        <v>224</v>
      </c>
      <c r="L133" s="31"/>
    </row>
    <row r="134" spans="2:63" s="1" customFormat="1" ht="16.5" customHeight="1">
      <c r="B134" s="31"/>
      <c r="E134" s="241" t="str">
        <f>E11</f>
        <v>eo - Elerktroinštalácia</v>
      </c>
      <c r="F134" s="261"/>
      <c r="G134" s="261"/>
      <c r="H134" s="261"/>
      <c r="L134" s="31"/>
    </row>
    <row r="135" spans="2:63" s="1" customFormat="1" ht="6.95" customHeight="1">
      <c r="B135" s="31"/>
      <c r="L135" s="31"/>
    </row>
    <row r="136" spans="2:63" s="1" customFormat="1" ht="12" customHeight="1">
      <c r="B136" s="31"/>
      <c r="C136" s="26" t="s">
        <v>19</v>
      </c>
      <c r="F136" s="24" t="str">
        <f>F14</f>
        <v xml:space="preserve"> </v>
      </c>
      <c r="I136" s="26" t="s">
        <v>21</v>
      </c>
      <c r="J136" s="54" t="str">
        <f>IF(J14="","",J14)</f>
        <v>10. 9. 2024</v>
      </c>
      <c r="L136" s="31"/>
    </row>
    <row r="137" spans="2:63" s="1" customFormat="1" ht="6.95" customHeight="1">
      <c r="B137" s="31"/>
      <c r="L137" s="31"/>
    </row>
    <row r="138" spans="2:63" s="1" customFormat="1" ht="15.2" customHeight="1">
      <c r="B138" s="31"/>
      <c r="C138" s="26" t="s">
        <v>23</v>
      </c>
      <c r="F138" s="24" t="str">
        <f>E17</f>
        <v xml:space="preserve"> </v>
      </c>
      <c r="I138" s="26" t="s">
        <v>29</v>
      </c>
      <c r="J138" s="29" t="str">
        <f>E23</f>
        <v xml:space="preserve"> NH PARTNER s.r.o. </v>
      </c>
      <c r="L138" s="31"/>
    </row>
    <row r="139" spans="2:63" s="1" customFormat="1" ht="25.7" customHeight="1">
      <c r="B139" s="31"/>
      <c r="C139" s="26" t="s">
        <v>27</v>
      </c>
      <c r="F139" s="24" t="str">
        <f>IF(E20="","",E20)</f>
        <v>Vyplň údaj</v>
      </c>
      <c r="I139" s="26" t="s">
        <v>32</v>
      </c>
      <c r="J139" s="29" t="str">
        <f>E26</f>
        <v xml:space="preserve">                                         </v>
      </c>
      <c r="L139" s="31"/>
    </row>
    <row r="140" spans="2:63" s="1" customFormat="1" ht="10.35" customHeight="1">
      <c r="B140" s="31"/>
      <c r="L140" s="31"/>
    </row>
    <row r="141" spans="2:63" s="10" customFormat="1" ht="29.25" customHeight="1">
      <c r="B141" s="134"/>
      <c r="C141" s="135" t="s">
        <v>270</v>
      </c>
      <c r="D141" s="136" t="s">
        <v>60</v>
      </c>
      <c r="E141" s="136" t="s">
        <v>56</v>
      </c>
      <c r="F141" s="136" t="s">
        <v>57</v>
      </c>
      <c r="G141" s="136" t="s">
        <v>271</v>
      </c>
      <c r="H141" s="136" t="s">
        <v>272</v>
      </c>
      <c r="I141" s="136" t="s">
        <v>273</v>
      </c>
      <c r="J141" s="137" t="s">
        <v>232</v>
      </c>
      <c r="K141" s="138" t="s">
        <v>274</v>
      </c>
      <c r="L141" s="134"/>
      <c r="M141" s="61" t="s">
        <v>1</v>
      </c>
      <c r="N141" s="62" t="s">
        <v>39</v>
      </c>
      <c r="O141" s="62" t="s">
        <v>275</v>
      </c>
      <c r="P141" s="62" t="s">
        <v>276</v>
      </c>
      <c r="Q141" s="62" t="s">
        <v>277</v>
      </c>
      <c r="R141" s="62" t="s">
        <v>278</v>
      </c>
      <c r="S141" s="62" t="s">
        <v>279</v>
      </c>
      <c r="T141" s="63" t="s">
        <v>280</v>
      </c>
    </row>
    <row r="142" spans="2:63" s="1" customFormat="1" ht="22.9" customHeight="1">
      <c r="B142" s="31"/>
      <c r="C142" s="66" t="s">
        <v>228</v>
      </c>
      <c r="J142" s="139">
        <f>BK142</f>
        <v>0</v>
      </c>
      <c r="L142" s="31"/>
      <c r="M142" s="64"/>
      <c r="N142" s="55"/>
      <c r="O142" s="55"/>
      <c r="P142" s="140">
        <f>P143+P144+P159+P163+P174+P209+P220+P235+P247+P272</f>
        <v>0</v>
      </c>
      <c r="Q142" s="55"/>
      <c r="R142" s="140">
        <f>R143+R144+R159+R163+R174+R209+R220+R235+R247+R272</f>
        <v>5.5390000000000002E-2</v>
      </c>
      <c r="S142" s="55"/>
      <c r="T142" s="141">
        <f>T143+T144+T159+T163+T174+T209+T220+T235+T247+T272</f>
        <v>9.7780000000000005</v>
      </c>
      <c r="AT142" s="16" t="s">
        <v>74</v>
      </c>
      <c r="AU142" s="16" t="s">
        <v>234</v>
      </c>
      <c r="BK142" s="142">
        <f>BK143+BK144+BK159+BK163+BK174+BK209+BK220+BK235+BK247+BK272</f>
        <v>0</v>
      </c>
    </row>
    <row r="143" spans="2:63" s="11" customFormat="1" ht="25.9" customHeight="1">
      <c r="B143" s="143"/>
      <c r="D143" s="144" t="s">
        <v>74</v>
      </c>
      <c r="E143" s="145" t="s">
        <v>2464</v>
      </c>
      <c r="F143" s="145" t="s">
        <v>2465</v>
      </c>
      <c r="I143" s="146"/>
      <c r="J143" s="147">
        <f>BK143</f>
        <v>0</v>
      </c>
      <c r="L143" s="143"/>
      <c r="M143" s="148"/>
      <c r="P143" s="149">
        <v>0</v>
      </c>
      <c r="R143" s="149">
        <v>0</v>
      </c>
      <c r="T143" s="150">
        <v>0</v>
      </c>
      <c r="AR143" s="144" t="s">
        <v>82</v>
      </c>
      <c r="AT143" s="151" t="s">
        <v>74</v>
      </c>
      <c r="AU143" s="151" t="s">
        <v>75</v>
      </c>
      <c r="AY143" s="144" t="s">
        <v>283</v>
      </c>
      <c r="BK143" s="152">
        <v>0</v>
      </c>
    </row>
    <row r="144" spans="2:63" s="11" customFormat="1" ht="25.9" customHeight="1">
      <c r="B144" s="143"/>
      <c r="D144" s="144" t="s">
        <v>74</v>
      </c>
      <c r="E144" s="145" t="s">
        <v>2071</v>
      </c>
      <c r="F144" s="145" t="s">
        <v>2072</v>
      </c>
      <c r="I144" s="146"/>
      <c r="J144" s="147">
        <f>BK144</f>
        <v>0</v>
      </c>
      <c r="L144" s="143"/>
      <c r="M144" s="148"/>
      <c r="P144" s="149">
        <f>SUM(P145:P158)</f>
        <v>0</v>
      </c>
      <c r="R144" s="149">
        <f>SUM(R145:R158)</f>
        <v>0</v>
      </c>
      <c r="T144" s="150">
        <f>SUM(T145:T158)</f>
        <v>0</v>
      </c>
      <c r="AR144" s="144" t="s">
        <v>82</v>
      </c>
      <c r="AT144" s="151" t="s">
        <v>74</v>
      </c>
      <c r="AU144" s="151" t="s">
        <v>75</v>
      </c>
      <c r="AY144" s="144" t="s">
        <v>283</v>
      </c>
      <c r="BK144" s="152">
        <f>SUM(BK145:BK158)</f>
        <v>0</v>
      </c>
    </row>
    <row r="145" spans="2:65" s="1" customFormat="1" ht="24.2" customHeight="1">
      <c r="B145" s="125"/>
      <c r="C145" s="155" t="s">
        <v>82</v>
      </c>
      <c r="D145" s="155" t="s">
        <v>285</v>
      </c>
      <c r="E145" s="156" t="s">
        <v>2073</v>
      </c>
      <c r="F145" s="157" t="s">
        <v>2074</v>
      </c>
      <c r="G145" s="158" t="s">
        <v>644</v>
      </c>
      <c r="H145" s="159">
        <v>200</v>
      </c>
      <c r="I145" s="160"/>
      <c r="J145" s="161">
        <f t="shared" ref="J145:J158" si="5">ROUND(I145*H145,2)</f>
        <v>0</v>
      </c>
      <c r="K145" s="162"/>
      <c r="L145" s="31"/>
      <c r="M145" s="163" t="s">
        <v>1</v>
      </c>
      <c r="N145" s="124" t="s">
        <v>41</v>
      </c>
      <c r="P145" s="164">
        <f t="shared" ref="P145:P158" si="6">O145*H145</f>
        <v>0</v>
      </c>
      <c r="Q145" s="164">
        <v>0</v>
      </c>
      <c r="R145" s="164">
        <f t="shared" ref="R145:R158" si="7">Q145*H145</f>
        <v>0</v>
      </c>
      <c r="S145" s="164">
        <v>0</v>
      </c>
      <c r="T145" s="165">
        <f t="shared" ref="T145:T158" si="8">S145*H145</f>
        <v>0</v>
      </c>
      <c r="AR145" s="166" t="s">
        <v>289</v>
      </c>
      <c r="AT145" s="166" t="s">
        <v>285</v>
      </c>
      <c r="AU145" s="166" t="s">
        <v>82</v>
      </c>
      <c r="AY145" s="16" t="s">
        <v>283</v>
      </c>
      <c r="BE145" s="167">
        <f t="shared" ref="BE145:BE158" si="9">IF(N145="základná",J145,0)</f>
        <v>0</v>
      </c>
      <c r="BF145" s="167">
        <f t="shared" ref="BF145:BF158" si="10">IF(N145="znížená",J145,0)</f>
        <v>0</v>
      </c>
      <c r="BG145" s="167">
        <f t="shared" ref="BG145:BG158" si="11">IF(N145="zákl. prenesená",J145,0)</f>
        <v>0</v>
      </c>
      <c r="BH145" s="167">
        <f t="shared" ref="BH145:BH158" si="12">IF(N145="zníž. prenesená",J145,0)</f>
        <v>0</v>
      </c>
      <c r="BI145" s="167">
        <f t="shared" ref="BI145:BI158" si="13">IF(N145="nulová",J145,0)</f>
        <v>0</v>
      </c>
      <c r="BJ145" s="16" t="s">
        <v>87</v>
      </c>
      <c r="BK145" s="167">
        <f t="shared" ref="BK145:BK158" si="14">ROUND(I145*H145,2)</f>
        <v>0</v>
      </c>
      <c r="BL145" s="16" t="s">
        <v>289</v>
      </c>
      <c r="BM145" s="166" t="s">
        <v>87</v>
      </c>
    </row>
    <row r="146" spans="2:65" s="1" customFormat="1" ht="24.2" customHeight="1">
      <c r="B146" s="125"/>
      <c r="C146" s="189" t="s">
        <v>87</v>
      </c>
      <c r="D146" s="189" t="s">
        <v>582</v>
      </c>
      <c r="E146" s="190" t="s">
        <v>2076</v>
      </c>
      <c r="F146" s="191" t="s">
        <v>2077</v>
      </c>
      <c r="G146" s="192" t="s">
        <v>644</v>
      </c>
      <c r="H146" s="193">
        <v>200</v>
      </c>
      <c r="I146" s="194"/>
      <c r="J146" s="195">
        <f t="shared" si="5"/>
        <v>0</v>
      </c>
      <c r="K146" s="196"/>
      <c r="L146" s="197"/>
      <c r="M146" s="198" t="s">
        <v>1</v>
      </c>
      <c r="N146" s="199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319</v>
      </c>
      <c r="AT146" s="166" t="s">
        <v>582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289</v>
      </c>
      <c r="BM146" s="166" t="s">
        <v>289</v>
      </c>
    </row>
    <row r="147" spans="2:65" s="1" customFormat="1" ht="24.2" customHeight="1">
      <c r="B147" s="125"/>
      <c r="C147" s="155" t="s">
        <v>92</v>
      </c>
      <c r="D147" s="155" t="s">
        <v>285</v>
      </c>
      <c r="E147" s="156" t="s">
        <v>2083</v>
      </c>
      <c r="F147" s="157" t="s">
        <v>2084</v>
      </c>
      <c r="G147" s="158" t="s">
        <v>644</v>
      </c>
      <c r="H147" s="159">
        <v>200</v>
      </c>
      <c r="I147" s="160"/>
      <c r="J147" s="161">
        <f t="shared" si="5"/>
        <v>0</v>
      </c>
      <c r="K147" s="162"/>
      <c r="L147" s="31"/>
      <c r="M147" s="163" t="s">
        <v>1</v>
      </c>
      <c r="N147" s="124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289</v>
      </c>
      <c r="AT147" s="166" t="s">
        <v>285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289</v>
      </c>
      <c r="BM147" s="166" t="s">
        <v>310</v>
      </c>
    </row>
    <row r="148" spans="2:65" s="1" customFormat="1" ht="24.2" customHeight="1">
      <c r="B148" s="125"/>
      <c r="C148" s="189" t="s">
        <v>289</v>
      </c>
      <c r="D148" s="189" t="s">
        <v>582</v>
      </c>
      <c r="E148" s="190" t="s">
        <v>2086</v>
      </c>
      <c r="F148" s="191" t="s">
        <v>2087</v>
      </c>
      <c r="G148" s="192" t="s">
        <v>644</v>
      </c>
      <c r="H148" s="193">
        <v>200</v>
      </c>
      <c r="I148" s="194"/>
      <c r="J148" s="195">
        <f t="shared" si="5"/>
        <v>0</v>
      </c>
      <c r="K148" s="196"/>
      <c r="L148" s="197"/>
      <c r="M148" s="198" t="s">
        <v>1</v>
      </c>
      <c r="N148" s="199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319</v>
      </c>
      <c r="AT148" s="166" t="s">
        <v>582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289</v>
      </c>
      <c r="BM148" s="166" t="s">
        <v>319</v>
      </c>
    </row>
    <row r="149" spans="2:65" s="1" customFormat="1" ht="33" customHeight="1">
      <c r="B149" s="125"/>
      <c r="C149" s="155" t="s">
        <v>306</v>
      </c>
      <c r="D149" s="155" t="s">
        <v>285</v>
      </c>
      <c r="E149" s="156" t="s">
        <v>5921</v>
      </c>
      <c r="F149" s="157" t="s">
        <v>5922</v>
      </c>
      <c r="G149" s="158" t="s">
        <v>644</v>
      </c>
      <c r="H149" s="159">
        <v>20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289</v>
      </c>
      <c r="AT149" s="166" t="s">
        <v>285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327</v>
      </c>
    </row>
    <row r="150" spans="2:65" s="1" customFormat="1" ht="24.2" customHeight="1">
      <c r="B150" s="125"/>
      <c r="C150" s="189" t="s">
        <v>310</v>
      </c>
      <c r="D150" s="189" t="s">
        <v>582</v>
      </c>
      <c r="E150" s="190" t="s">
        <v>5923</v>
      </c>
      <c r="F150" s="191" t="s">
        <v>5924</v>
      </c>
      <c r="G150" s="192" t="s">
        <v>644</v>
      </c>
      <c r="H150" s="193">
        <v>20</v>
      </c>
      <c r="I150" s="194"/>
      <c r="J150" s="195">
        <f t="shared" si="5"/>
        <v>0</v>
      </c>
      <c r="K150" s="196"/>
      <c r="L150" s="197"/>
      <c r="M150" s="198" t="s">
        <v>1</v>
      </c>
      <c r="N150" s="199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319</v>
      </c>
      <c r="AT150" s="166" t="s">
        <v>582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337</v>
      </c>
    </row>
    <row r="151" spans="2:65" s="1" customFormat="1" ht="21.75" customHeight="1">
      <c r="B151" s="125"/>
      <c r="C151" s="189" t="s">
        <v>315</v>
      </c>
      <c r="D151" s="189" t="s">
        <v>582</v>
      </c>
      <c r="E151" s="190" t="s">
        <v>5925</v>
      </c>
      <c r="F151" s="191" t="s">
        <v>5926</v>
      </c>
      <c r="G151" s="192" t="s">
        <v>644</v>
      </c>
      <c r="H151" s="193">
        <v>14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319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347</v>
      </c>
    </row>
    <row r="152" spans="2:65" s="1" customFormat="1" ht="24.2" customHeight="1">
      <c r="B152" s="125"/>
      <c r="C152" s="189" t="s">
        <v>319</v>
      </c>
      <c r="D152" s="189" t="s">
        <v>582</v>
      </c>
      <c r="E152" s="190" t="s">
        <v>5927</v>
      </c>
      <c r="F152" s="191" t="s">
        <v>5928</v>
      </c>
      <c r="G152" s="192" t="s">
        <v>644</v>
      </c>
      <c r="H152" s="193">
        <v>14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319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358</v>
      </c>
    </row>
    <row r="153" spans="2:65" s="1" customFormat="1" ht="24.2" customHeight="1">
      <c r="B153" s="125"/>
      <c r="C153" s="189" t="s">
        <v>323</v>
      </c>
      <c r="D153" s="189" t="s">
        <v>582</v>
      </c>
      <c r="E153" s="190" t="s">
        <v>5929</v>
      </c>
      <c r="F153" s="191" t="s">
        <v>5930</v>
      </c>
      <c r="G153" s="192" t="s">
        <v>2081</v>
      </c>
      <c r="H153" s="193">
        <v>16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319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370</v>
      </c>
    </row>
    <row r="154" spans="2:65" s="1" customFormat="1" ht="24.2" customHeight="1">
      <c r="B154" s="125"/>
      <c r="C154" s="155" t="s">
        <v>327</v>
      </c>
      <c r="D154" s="155" t="s">
        <v>285</v>
      </c>
      <c r="E154" s="156" t="s">
        <v>2098</v>
      </c>
      <c r="F154" s="157" t="s">
        <v>2099</v>
      </c>
      <c r="G154" s="158" t="s">
        <v>2081</v>
      </c>
      <c r="H154" s="159">
        <v>289</v>
      </c>
      <c r="I154" s="160"/>
      <c r="J154" s="161">
        <f t="shared" si="5"/>
        <v>0</v>
      </c>
      <c r="K154" s="162"/>
      <c r="L154" s="31"/>
      <c r="M154" s="163" t="s">
        <v>1</v>
      </c>
      <c r="N154" s="124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289</v>
      </c>
      <c r="AT154" s="166" t="s">
        <v>285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289</v>
      </c>
      <c r="BM154" s="166" t="s">
        <v>7</v>
      </c>
    </row>
    <row r="155" spans="2:65" s="1" customFormat="1" ht="24.2" customHeight="1">
      <c r="B155" s="125"/>
      <c r="C155" s="189" t="s">
        <v>332</v>
      </c>
      <c r="D155" s="189" t="s">
        <v>582</v>
      </c>
      <c r="E155" s="190" t="s">
        <v>2101</v>
      </c>
      <c r="F155" s="191" t="s">
        <v>2102</v>
      </c>
      <c r="G155" s="192" t="s">
        <v>2081</v>
      </c>
      <c r="H155" s="193">
        <v>90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319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289</v>
      </c>
      <c r="BM155" s="166" t="s">
        <v>395</v>
      </c>
    </row>
    <row r="156" spans="2:65" s="1" customFormat="1" ht="24.2" customHeight="1">
      <c r="B156" s="125"/>
      <c r="C156" s="189" t="s">
        <v>337</v>
      </c>
      <c r="D156" s="189" t="s">
        <v>582</v>
      </c>
      <c r="E156" s="190" t="s">
        <v>2104</v>
      </c>
      <c r="F156" s="191" t="s">
        <v>2105</v>
      </c>
      <c r="G156" s="192" t="s">
        <v>2081</v>
      </c>
      <c r="H156" s="193">
        <v>199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319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289</v>
      </c>
      <c r="BM156" s="166" t="s">
        <v>408</v>
      </c>
    </row>
    <row r="157" spans="2:65" s="1" customFormat="1" ht="24.2" customHeight="1">
      <c r="B157" s="125"/>
      <c r="C157" s="155" t="s">
        <v>341</v>
      </c>
      <c r="D157" s="155" t="s">
        <v>285</v>
      </c>
      <c r="E157" s="156" t="s">
        <v>2107</v>
      </c>
      <c r="F157" s="157" t="s">
        <v>5931</v>
      </c>
      <c r="G157" s="158" t="s">
        <v>2081</v>
      </c>
      <c r="H157" s="159">
        <v>821</v>
      </c>
      <c r="I157" s="160"/>
      <c r="J157" s="161">
        <f t="shared" si="5"/>
        <v>0</v>
      </c>
      <c r="K157" s="162"/>
      <c r="L157" s="31"/>
      <c r="M157" s="163" t="s">
        <v>1</v>
      </c>
      <c r="N157" s="124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289</v>
      </c>
      <c r="AT157" s="166" t="s">
        <v>285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289</v>
      </c>
      <c r="BM157" s="166" t="s">
        <v>428</v>
      </c>
    </row>
    <row r="158" spans="2:65" s="1" customFormat="1" ht="24.2" customHeight="1">
      <c r="B158" s="125"/>
      <c r="C158" s="189" t="s">
        <v>347</v>
      </c>
      <c r="D158" s="189" t="s">
        <v>582</v>
      </c>
      <c r="E158" s="190" t="s">
        <v>2110</v>
      </c>
      <c r="F158" s="191" t="s">
        <v>2111</v>
      </c>
      <c r="G158" s="192" t="s">
        <v>2081</v>
      </c>
      <c r="H158" s="193">
        <v>821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319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289</v>
      </c>
      <c r="BM158" s="166" t="s">
        <v>442</v>
      </c>
    </row>
    <row r="159" spans="2:65" s="11" customFormat="1" ht="25.9" customHeight="1">
      <c r="B159" s="143"/>
      <c r="D159" s="144" t="s">
        <v>74</v>
      </c>
      <c r="E159" s="145" t="s">
        <v>2116</v>
      </c>
      <c r="F159" s="145" t="s">
        <v>2117</v>
      </c>
      <c r="I159" s="146"/>
      <c r="J159" s="147">
        <f>BK159</f>
        <v>0</v>
      </c>
      <c r="L159" s="143"/>
      <c r="M159" s="148"/>
      <c r="P159" s="149">
        <f>SUM(P160:P162)</f>
        <v>0</v>
      </c>
      <c r="R159" s="149">
        <f>SUM(R160:R162)</f>
        <v>6.5000000000000006E-3</v>
      </c>
      <c r="T159" s="150">
        <f>SUM(T160:T162)</f>
        <v>0</v>
      </c>
      <c r="AR159" s="144" t="s">
        <v>82</v>
      </c>
      <c r="AT159" s="151" t="s">
        <v>74</v>
      </c>
      <c r="AU159" s="151" t="s">
        <v>75</v>
      </c>
      <c r="AY159" s="144" t="s">
        <v>283</v>
      </c>
      <c r="BK159" s="152">
        <f>SUM(BK160:BK162)</f>
        <v>0</v>
      </c>
    </row>
    <row r="160" spans="2:65" s="1" customFormat="1" ht="24.2" customHeight="1">
      <c r="B160" s="125"/>
      <c r="C160" s="155" t="s">
        <v>352</v>
      </c>
      <c r="D160" s="155" t="s">
        <v>285</v>
      </c>
      <c r="E160" s="156" t="s">
        <v>2121</v>
      </c>
      <c r="F160" s="157" t="s">
        <v>2122</v>
      </c>
      <c r="G160" s="158" t="s">
        <v>288</v>
      </c>
      <c r="H160" s="159">
        <v>10</v>
      </c>
      <c r="I160" s="160"/>
      <c r="J160" s="161">
        <f>ROUND(I160*H160,2)</f>
        <v>0</v>
      </c>
      <c r="K160" s="162"/>
      <c r="L160" s="31"/>
      <c r="M160" s="163" t="s">
        <v>1</v>
      </c>
      <c r="N160" s="124" t="s">
        <v>41</v>
      </c>
      <c r="P160" s="164">
        <f>O160*H160</f>
        <v>0</v>
      </c>
      <c r="Q160" s="164">
        <v>0</v>
      </c>
      <c r="R160" s="164">
        <f>Q160*H160</f>
        <v>0</v>
      </c>
      <c r="S160" s="164">
        <v>0</v>
      </c>
      <c r="T160" s="165">
        <f>S160*H160</f>
        <v>0</v>
      </c>
      <c r="AR160" s="166" t="s">
        <v>289</v>
      </c>
      <c r="AT160" s="166" t="s">
        <v>285</v>
      </c>
      <c r="AU160" s="166" t="s">
        <v>82</v>
      </c>
      <c r="AY160" s="16" t="s">
        <v>283</v>
      </c>
      <c r="BE160" s="167">
        <f>IF(N160="základná",J160,0)</f>
        <v>0</v>
      </c>
      <c r="BF160" s="167">
        <f>IF(N160="znížená",J160,0)</f>
        <v>0</v>
      </c>
      <c r="BG160" s="167">
        <f>IF(N160="zákl. prenesená",J160,0)</f>
        <v>0</v>
      </c>
      <c r="BH160" s="167">
        <f>IF(N160="zníž. prenesená",J160,0)</f>
        <v>0</v>
      </c>
      <c r="BI160" s="167">
        <f>IF(N160="nulová",J160,0)</f>
        <v>0</v>
      </c>
      <c r="BJ160" s="16" t="s">
        <v>87</v>
      </c>
      <c r="BK160" s="167">
        <f>ROUND(I160*H160,2)</f>
        <v>0</v>
      </c>
      <c r="BL160" s="16" t="s">
        <v>289</v>
      </c>
      <c r="BM160" s="166" t="s">
        <v>464</v>
      </c>
    </row>
    <row r="161" spans="2:65" s="1" customFormat="1" ht="16.5" customHeight="1">
      <c r="B161" s="125"/>
      <c r="C161" s="189" t="s">
        <v>358</v>
      </c>
      <c r="D161" s="189" t="s">
        <v>582</v>
      </c>
      <c r="E161" s="190" t="s">
        <v>2124</v>
      </c>
      <c r="F161" s="191" t="s">
        <v>2125</v>
      </c>
      <c r="G161" s="192" t="s">
        <v>288</v>
      </c>
      <c r="H161" s="193">
        <v>13</v>
      </c>
      <c r="I161" s="194"/>
      <c r="J161" s="195">
        <f>ROUND(I161*H161,2)</f>
        <v>0</v>
      </c>
      <c r="K161" s="196"/>
      <c r="L161" s="197"/>
      <c r="M161" s="198" t="s">
        <v>1</v>
      </c>
      <c r="N161" s="199" t="s">
        <v>41</v>
      </c>
      <c r="P161" s="164">
        <f>O161*H161</f>
        <v>0</v>
      </c>
      <c r="Q161" s="164">
        <v>5.0000000000000001E-4</v>
      </c>
      <c r="R161" s="164">
        <f>Q161*H161</f>
        <v>6.5000000000000006E-3</v>
      </c>
      <c r="S161" s="164">
        <v>0</v>
      </c>
      <c r="T161" s="165">
        <f>S161*H161</f>
        <v>0</v>
      </c>
      <c r="AR161" s="166" t="s">
        <v>319</v>
      </c>
      <c r="AT161" s="166" t="s">
        <v>582</v>
      </c>
      <c r="AU161" s="166" t="s">
        <v>82</v>
      </c>
      <c r="AY161" s="16" t="s">
        <v>283</v>
      </c>
      <c r="BE161" s="167">
        <f>IF(N161="základná",J161,0)</f>
        <v>0</v>
      </c>
      <c r="BF161" s="167">
        <f>IF(N161="znížená",J161,0)</f>
        <v>0</v>
      </c>
      <c r="BG161" s="167">
        <f>IF(N161="zákl. prenesená",J161,0)</f>
        <v>0</v>
      </c>
      <c r="BH161" s="167">
        <f>IF(N161="zníž. prenesená",J161,0)</f>
        <v>0</v>
      </c>
      <c r="BI161" s="167">
        <f>IF(N161="nulová",J161,0)</f>
        <v>0</v>
      </c>
      <c r="BJ161" s="16" t="s">
        <v>87</v>
      </c>
      <c r="BK161" s="167">
        <f>ROUND(I161*H161,2)</f>
        <v>0</v>
      </c>
      <c r="BL161" s="16" t="s">
        <v>289</v>
      </c>
      <c r="BM161" s="166" t="s">
        <v>473</v>
      </c>
    </row>
    <row r="162" spans="2:65" s="1" customFormat="1" ht="24.2" customHeight="1">
      <c r="B162" s="125"/>
      <c r="C162" s="155" t="s">
        <v>364</v>
      </c>
      <c r="D162" s="155" t="s">
        <v>285</v>
      </c>
      <c r="E162" s="156" t="s">
        <v>2127</v>
      </c>
      <c r="F162" s="157" t="s">
        <v>2128</v>
      </c>
      <c r="G162" s="158" t="s">
        <v>288</v>
      </c>
      <c r="H162" s="159">
        <v>3</v>
      </c>
      <c r="I162" s="160"/>
      <c r="J162" s="161">
        <f>ROUND(I162*H162,2)</f>
        <v>0</v>
      </c>
      <c r="K162" s="162"/>
      <c r="L162" s="31"/>
      <c r="M162" s="163" t="s">
        <v>1</v>
      </c>
      <c r="N162" s="124" t="s">
        <v>41</v>
      </c>
      <c r="P162" s="164">
        <f>O162*H162</f>
        <v>0</v>
      </c>
      <c r="Q162" s="164">
        <v>0</v>
      </c>
      <c r="R162" s="164">
        <f>Q162*H162</f>
        <v>0</v>
      </c>
      <c r="S162" s="164">
        <v>0</v>
      </c>
      <c r="T162" s="165">
        <f>S162*H162</f>
        <v>0</v>
      </c>
      <c r="AR162" s="166" t="s">
        <v>289</v>
      </c>
      <c r="AT162" s="166" t="s">
        <v>285</v>
      </c>
      <c r="AU162" s="166" t="s">
        <v>82</v>
      </c>
      <c r="AY162" s="16" t="s">
        <v>283</v>
      </c>
      <c r="BE162" s="167">
        <f>IF(N162="základná",J162,0)</f>
        <v>0</v>
      </c>
      <c r="BF162" s="167">
        <f>IF(N162="znížená",J162,0)</f>
        <v>0</v>
      </c>
      <c r="BG162" s="167">
        <f>IF(N162="zákl. prenesená",J162,0)</f>
        <v>0</v>
      </c>
      <c r="BH162" s="167">
        <f>IF(N162="zníž. prenesená",J162,0)</f>
        <v>0</v>
      </c>
      <c r="BI162" s="167">
        <f>IF(N162="nulová",J162,0)</f>
        <v>0</v>
      </c>
      <c r="BJ162" s="16" t="s">
        <v>87</v>
      </c>
      <c r="BK162" s="167">
        <f>ROUND(I162*H162,2)</f>
        <v>0</v>
      </c>
      <c r="BL162" s="16" t="s">
        <v>289</v>
      </c>
      <c r="BM162" s="166" t="s">
        <v>501</v>
      </c>
    </row>
    <row r="163" spans="2:65" s="11" customFormat="1" ht="25.9" customHeight="1">
      <c r="B163" s="143"/>
      <c r="D163" s="144" t="s">
        <v>74</v>
      </c>
      <c r="E163" s="145" t="s">
        <v>2130</v>
      </c>
      <c r="F163" s="145" t="s">
        <v>2131</v>
      </c>
      <c r="I163" s="146"/>
      <c r="J163" s="147">
        <f>BK163</f>
        <v>0</v>
      </c>
      <c r="L163" s="143"/>
      <c r="M163" s="148"/>
      <c r="P163" s="149">
        <f>P164+SUM(P165:P167)</f>
        <v>0</v>
      </c>
      <c r="R163" s="149">
        <f>R164+SUM(R165:R167)</f>
        <v>4.8890000000000003E-2</v>
      </c>
      <c r="T163" s="150">
        <f>T164+SUM(T165:T167)</f>
        <v>9.7780000000000005</v>
      </c>
      <c r="AR163" s="144" t="s">
        <v>82</v>
      </c>
      <c r="AT163" s="151" t="s">
        <v>74</v>
      </c>
      <c r="AU163" s="151" t="s">
        <v>75</v>
      </c>
      <c r="AY163" s="144" t="s">
        <v>283</v>
      </c>
      <c r="BK163" s="152">
        <f>BK164+SUM(BK165:BK167)</f>
        <v>0</v>
      </c>
    </row>
    <row r="164" spans="2:65" s="1" customFormat="1" ht="24.2" customHeight="1">
      <c r="B164" s="125"/>
      <c r="C164" s="155" t="s">
        <v>370</v>
      </c>
      <c r="D164" s="155" t="s">
        <v>285</v>
      </c>
      <c r="E164" s="156" t="s">
        <v>2132</v>
      </c>
      <c r="F164" s="157" t="s">
        <v>2133</v>
      </c>
      <c r="G164" s="158" t="s">
        <v>2081</v>
      </c>
      <c r="H164" s="159">
        <v>289</v>
      </c>
      <c r="I164" s="160"/>
      <c r="J164" s="161">
        <f>ROUND(I164*H164,2)</f>
        <v>0</v>
      </c>
      <c r="K164" s="162"/>
      <c r="L164" s="31"/>
      <c r="M164" s="163" t="s">
        <v>1</v>
      </c>
      <c r="N164" s="124" t="s">
        <v>41</v>
      </c>
      <c r="P164" s="164">
        <f>O164*H164</f>
        <v>0</v>
      </c>
      <c r="Q164" s="164">
        <v>0</v>
      </c>
      <c r="R164" s="164">
        <f>Q164*H164</f>
        <v>0</v>
      </c>
      <c r="S164" s="164">
        <v>0</v>
      </c>
      <c r="T164" s="165">
        <f>S164*H164</f>
        <v>0</v>
      </c>
      <c r="AR164" s="166" t="s">
        <v>289</v>
      </c>
      <c r="AT164" s="166" t="s">
        <v>285</v>
      </c>
      <c r="AU164" s="166" t="s">
        <v>82</v>
      </c>
      <c r="AY164" s="16" t="s">
        <v>283</v>
      </c>
      <c r="BE164" s="167">
        <f>IF(N164="základná",J164,0)</f>
        <v>0</v>
      </c>
      <c r="BF164" s="167">
        <f>IF(N164="znížená",J164,0)</f>
        <v>0</v>
      </c>
      <c r="BG164" s="167">
        <f>IF(N164="zákl. prenesená",J164,0)</f>
        <v>0</v>
      </c>
      <c r="BH164" s="167">
        <f>IF(N164="zníž. prenesená",J164,0)</f>
        <v>0</v>
      </c>
      <c r="BI164" s="167">
        <f>IF(N164="nulová",J164,0)</f>
        <v>0</v>
      </c>
      <c r="BJ164" s="16" t="s">
        <v>87</v>
      </c>
      <c r="BK164" s="167">
        <f>ROUND(I164*H164,2)</f>
        <v>0</v>
      </c>
      <c r="BL164" s="16" t="s">
        <v>289</v>
      </c>
      <c r="BM164" s="166" t="s">
        <v>509</v>
      </c>
    </row>
    <row r="165" spans="2:65" s="1" customFormat="1" ht="24.2" customHeight="1">
      <c r="B165" s="125"/>
      <c r="C165" s="155" t="s">
        <v>376</v>
      </c>
      <c r="D165" s="155" t="s">
        <v>285</v>
      </c>
      <c r="E165" s="156" t="s">
        <v>2135</v>
      </c>
      <c r="F165" s="157" t="s">
        <v>2136</v>
      </c>
      <c r="G165" s="158" t="s">
        <v>2081</v>
      </c>
      <c r="H165" s="159">
        <v>8</v>
      </c>
      <c r="I165" s="160"/>
      <c r="J165" s="161">
        <f>ROUND(I165*H165,2)</f>
        <v>0</v>
      </c>
      <c r="K165" s="162"/>
      <c r="L165" s="31"/>
      <c r="M165" s="163" t="s">
        <v>1</v>
      </c>
      <c r="N165" s="124" t="s">
        <v>41</v>
      </c>
      <c r="P165" s="164">
        <f>O165*H165</f>
        <v>0</v>
      </c>
      <c r="Q165" s="164">
        <v>0</v>
      </c>
      <c r="R165" s="164">
        <f>Q165*H165</f>
        <v>0</v>
      </c>
      <c r="S165" s="164">
        <v>0</v>
      </c>
      <c r="T165" s="165">
        <f>S165*H165</f>
        <v>0</v>
      </c>
      <c r="AR165" s="166" t="s">
        <v>289</v>
      </c>
      <c r="AT165" s="166" t="s">
        <v>285</v>
      </c>
      <c r="AU165" s="166" t="s">
        <v>82</v>
      </c>
      <c r="AY165" s="16" t="s">
        <v>283</v>
      </c>
      <c r="BE165" s="167">
        <f>IF(N165="základná",J165,0)</f>
        <v>0</v>
      </c>
      <c r="BF165" s="167">
        <f>IF(N165="znížená",J165,0)</f>
        <v>0</v>
      </c>
      <c r="BG165" s="167">
        <f>IF(N165="zákl. prenesená",J165,0)</f>
        <v>0</v>
      </c>
      <c r="BH165" s="167">
        <f>IF(N165="zníž. prenesená",J165,0)</f>
        <v>0</v>
      </c>
      <c r="BI165" s="167">
        <f>IF(N165="nulová",J165,0)</f>
        <v>0</v>
      </c>
      <c r="BJ165" s="16" t="s">
        <v>87</v>
      </c>
      <c r="BK165" s="167">
        <f>ROUND(I165*H165,2)</f>
        <v>0</v>
      </c>
      <c r="BL165" s="16" t="s">
        <v>289</v>
      </c>
      <c r="BM165" s="166" t="s">
        <v>519</v>
      </c>
    </row>
    <row r="166" spans="2:65" s="1" customFormat="1" ht="24.2" customHeight="1">
      <c r="B166" s="125"/>
      <c r="C166" s="155" t="s">
        <v>7</v>
      </c>
      <c r="D166" s="155" t="s">
        <v>285</v>
      </c>
      <c r="E166" s="156" t="s">
        <v>2138</v>
      </c>
      <c r="F166" s="157" t="s">
        <v>2139</v>
      </c>
      <c r="G166" s="158" t="s">
        <v>644</v>
      </c>
      <c r="H166" s="159">
        <v>4889</v>
      </c>
      <c r="I166" s="160"/>
      <c r="J166" s="161">
        <f>ROUND(I166*H166,2)</f>
        <v>0</v>
      </c>
      <c r="K166" s="162"/>
      <c r="L166" s="31"/>
      <c r="M166" s="163" t="s">
        <v>1</v>
      </c>
      <c r="N166" s="124" t="s">
        <v>41</v>
      </c>
      <c r="P166" s="164">
        <f>O166*H166</f>
        <v>0</v>
      </c>
      <c r="Q166" s="164">
        <v>1.0000000000000001E-5</v>
      </c>
      <c r="R166" s="164">
        <f>Q166*H166</f>
        <v>4.8890000000000003E-2</v>
      </c>
      <c r="S166" s="164">
        <v>2E-3</v>
      </c>
      <c r="T166" s="165">
        <f>S166*H166</f>
        <v>9.7780000000000005</v>
      </c>
      <c r="AR166" s="166" t="s">
        <v>289</v>
      </c>
      <c r="AT166" s="166" t="s">
        <v>285</v>
      </c>
      <c r="AU166" s="166" t="s">
        <v>82</v>
      </c>
      <c r="AY166" s="16" t="s">
        <v>283</v>
      </c>
      <c r="BE166" s="167">
        <f>IF(N166="základná",J166,0)</f>
        <v>0</v>
      </c>
      <c r="BF166" s="167">
        <f>IF(N166="znížená",J166,0)</f>
        <v>0</v>
      </c>
      <c r="BG166" s="167">
        <f>IF(N166="zákl. prenesená",J166,0)</f>
        <v>0</v>
      </c>
      <c r="BH166" s="167">
        <f>IF(N166="zníž. prenesená",J166,0)</f>
        <v>0</v>
      </c>
      <c r="BI166" s="167">
        <f>IF(N166="nulová",J166,0)</f>
        <v>0</v>
      </c>
      <c r="BJ166" s="16" t="s">
        <v>87</v>
      </c>
      <c r="BK166" s="167">
        <f>ROUND(I166*H166,2)</f>
        <v>0</v>
      </c>
      <c r="BL166" s="16" t="s">
        <v>289</v>
      </c>
      <c r="BM166" s="166" t="s">
        <v>527</v>
      </c>
    </row>
    <row r="167" spans="2:65" s="11" customFormat="1" ht="22.9" customHeight="1">
      <c r="B167" s="143"/>
      <c r="D167" s="144" t="s">
        <v>74</v>
      </c>
      <c r="E167" s="153" t="s">
        <v>2141</v>
      </c>
      <c r="F167" s="153" t="s">
        <v>2142</v>
      </c>
      <c r="I167" s="146"/>
      <c r="J167" s="154">
        <f>BK167</f>
        <v>0</v>
      </c>
      <c r="L167" s="143"/>
      <c r="M167" s="148"/>
      <c r="P167" s="149">
        <f>SUM(P168:P173)</f>
        <v>0</v>
      </c>
      <c r="R167" s="149">
        <f>SUM(R168:R173)</f>
        <v>0</v>
      </c>
      <c r="T167" s="150">
        <f>SUM(T168:T173)</f>
        <v>0</v>
      </c>
      <c r="AR167" s="144" t="s">
        <v>82</v>
      </c>
      <c r="AT167" s="151" t="s">
        <v>74</v>
      </c>
      <c r="AU167" s="151" t="s">
        <v>82</v>
      </c>
      <c r="AY167" s="144" t="s">
        <v>283</v>
      </c>
      <c r="BK167" s="152">
        <f>SUM(BK168:BK173)</f>
        <v>0</v>
      </c>
    </row>
    <row r="168" spans="2:65" s="1" customFormat="1" ht="24.2" customHeight="1">
      <c r="B168" s="125"/>
      <c r="C168" s="155" t="s">
        <v>386</v>
      </c>
      <c r="D168" s="155" t="s">
        <v>285</v>
      </c>
      <c r="E168" s="156" t="s">
        <v>5932</v>
      </c>
      <c r="F168" s="157" t="s">
        <v>5933</v>
      </c>
      <c r="G168" s="158" t="s">
        <v>2081</v>
      </c>
      <c r="H168" s="159">
        <v>5</v>
      </c>
      <c r="I168" s="160"/>
      <c r="J168" s="161">
        <f t="shared" ref="J168:J173" si="15">ROUND(I168*H168,2)</f>
        <v>0</v>
      </c>
      <c r="K168" s="162"/>
      <c r="L168" s="31"/>
      <c r="M168" s="163" t="s">
        <v>1</v>
      </c>
      <c r="N168" s="124" t="s">
        <v>41</v>
      </c>
      <c r="P168" s="164">
        <f t="shared" ref="P168:P173" si="16">O168*H168</f>
        <v>0</v>
      </c>
      <c r="Q168" s="164">
        <v>0</v>
      </c>
      <c r="R168" s="164">
        <f t="shared" ref="R168:R173" si="17">Q168*H168</f>
        <v>0</v>
      </c>
      <c r="S168" s="164">
        <v>0</v>
      </c>
      <c r="T168" s="165">
        <f t="shared" ref="T168:T173" si="18">S168*H168</f>
        <v>0</v>
      </c>
      <c r="AR168" s="166" t="s">
        <v>289</v>
      </c>
      <c r="AT168" s="166" t="s">
        <v>285</v>
      </c>
      <c r="AU168" s="166" t="s">
        <v>87</v>
      </c>
      <c r="AY168" s="16" t="s">
        <v>283</v>
      </c>
      <c r="BE168" s="167">
        <f t="shared" ref="BE168:BE173" si="19">IF(N168="základná",J168,0)</f>
        <v>0</v>
      </c>
      <c r="BF168" s="167">
        <f t="shared" ref="BF168:BF173" si="20">IF(N168="znížená",J168,0)</f>
        <v>0</v>
      </c>
      <c r="BG168" s="167">
        <f t="shared" ref="BG168:BG173" si="21">IF(N168="zákl. prenesená",J168,0)</f>
        <v>0</v>
      </c>
      <c r="BH168" s="167">
        <f t="shared" ref="BH168:BH173" si="22">IF(N168="zníž. prenesená",J168,0)</f>
        <v>0</v>
      </c>
      <c r="BI168" s="167">
        <f t="shared" ref="BI168:BI173" si="23">IF(N168="nulová",J168,0)</f>
        <v>0</v>
      </c>
      <c r="BJ168" s="16" t="s">
        <v>87</v>
      </c>
      <c r="BK168" s="167">
        <f t="shared" ref="BK168:BK173" si="24">ROUND(I168*H168,2)</f>
        <v>0</v>
      </c>
      <c r="BL168" s="16" t="s">
        <v>289</v>
      </c>
      <c r="BM168" s="166" t="s">
        <v>538</v>
      </c>
    </row>
    <row r="169" spans="2:65" s="1" customFormat="1" ht="24.2" customHeight="1">
      <c r="B169" s="125"/>
      <c r="C169" s="155" t="s">
        <v>395</v>
      </c>
      <c r="D169" s="155" t="s">
        <v>285</v>
      </c>
      <c r="E169" s="156" t="s">
        <v>2143</v>
      </c>
      <c r="F169" s="157" t="s">
        <v>2144</v>
      </c>
      <c r="G169" s="158" t="s">
        <v>2081</v>
      </c>
      <c r="H169" s="159">
        <v>346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289</v>
      </c>
      <c r="AT169" s="166" t="s">
        <v>285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289</v>
      </c>
      <c r="BM169" s="166" t="s">
        <v>546</v>
      </c>
    </row>
    <row r="170" spans="2:65" s="1" customFormat="1" ht="24.2" customHeight="1">
      <c r="B170" s="125"/>
      <c r="C170" s="155" t="s">
        <v>400</v>
      </c>
      <c r="D170" s="155" t="s">
        <v>285</v>
      </c>
      <c r="E170" s="156" t="s">
        <v>2146</v>
      </c>
      <c r="F170" s="157" t="s">
        <v>2147</v>
      </c>
      <c r="G170" s="158" t="s">
        <v>2081</v>
      </c>
      <c r="H170" s="159">
        <v>5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289</v>
      </c>
      <c r="AT170" s="166" t="s">
        <v>285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289</v>
      </c>
      <c r="BM170" s="166" t="s">
        <v>555</v>
      </c>
    </row>
    <row r="171" spans="2:65" s="1" customFormat="1" ht="24.2" customHeight="1">
      <c r="B171" s="125"/>
      <c r="C171" s="155" t="s">
        <v>408</v>
      </c>
      <c r="D171" s="155" t="s">
        <v>285</v>
      </c>
      <c r="E171" s="156" t="s">
        <v>5934</v>
      </c>
      <c r="F171" s="157" t="s">
        <v>5935</v>
      </c>
      <c r="G171" s="158" t="s">
        <v>2081</v>
      </c>
      <c r="H171" s="159">
        <v>4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289</v>
      </c>
      <c r="AT171" s="166" t="s">
        <v>285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289</v>
      </c>
      <c r="BM171" s="166" t="s">
        <v>566</v>
      </c>
    </row>
    <row r="172" spans="2:65" s="1" customFormat="1" ht="24.2" customHeight="1">
      <c r="B172" s="125"/>
      <c r="C172" s="155" t="s">
        <v>418</v>
      </c>
      <c r="D172" s="155" t="s">
        <v>285</v>
      </c>
      <c r="E172" s="156" t="s">
        <v>2152</v>
      </c>
      <c r="F172" s="157" t="s">
        <v>2153</v>
      </c>
      <c r="G172" s="158" t="s">
        <v>2081</v>
      </c>
      <c r="H172" s="159">
        <v>110</v>
      </c>
      <c r="I172" s="160"/>
      <c r="J172" s="161">
        <f t="shared" si="15"/>
        <v>0</v>
      </c>
      <c r="K172" s="162"/>
      <c r="L172" s="31"/>
      <c r="M172" s="163" t="s">
        <v>1</v>
      </c>
      <c r="N172" s="124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289</v>
      </c>
      <c r="AT172" s="166" t="s">
        <v>285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289</v>
      </c>
      <c r="BM172" s="166" t="s">
        <v>576</v>
      </c>
    </row>
    <row r="173" spans="2:65" s="1" customFormat="1" ht="24.2" customHeight="1">
      <c r="B173" s="125"/>
      <c r="C173" s="155" t="s">
        <v>428</v>
      </c>
      <c r="D173" s="155" t="s">
        <v>285</v>
      </c>
      <c r="E173" s="156" t="s">
        <v>2155</v>
      </c>
      <c r="F173" s="157" t="s">
        <v>2156</v>
      </c>
      <c r="G173" s="158" t="s">
        <v>2081</v>
      </c>
      <c r="H173" s="159">
        <v>1</v>
      </c>
      <c r="I173" s="160"/>
      <c r="J173" s="161">
        <f t="shared" si="15"/>
        <v>0</v>
      </c>
      <c r="K173" s="162"/>
      <c r="L173" s="31"/>
      <c r="M173" s="163" t="s">
        <v>1</v>
      </c>
      <c r="N173" s="124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289</v>
      </c>
      <c r="AT173" s="166" t="s">
        <v>285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289</v>
      </c>
      <c r="BM173" s="166" t="s">
        <v>587</v>
      </c>
    </row>
    <row r="174" spans="2:65" s="11" customFormat="1" ht="25.9" customHeight="1">
      <c r="B174" s="143"/>
      <c r="D174" s="144" t="s">
        <v>74</v>
      </c>
      <c r="E174" s="145" t="s">
        <v>2161</v>
      </c>
      <c r="F174" s="145" t="s">
        <v>2162</v>
      </c>
      <c r="I174" s="146"/>
      <c r="J174" s="147">
        <f>BK174</f>
        <v>0</v>
      </c>
      <c r="L174" s="143"/>
      <c r="M174" s="148"/>
      <c r="P174" s="149">
        <f>SUM(P175:P208)</f>
        <v>0</v>
      </c>
      <c r="R174" s="149">
        <f>SUM(R175:R208)</f>
        <v>0</v>
      </c>
      <c r="T174" s="150">
        <f>SUM(T175:T208)</f>
        <v>0</v>
      </c>
      <c r="AR174" s="144" t="s">
        <v>82</v>
      </c>
      <c r="AT174" s="151" t="s">
        <v>74</v>
      </c>
      <c r="AU174" s="151" t="s">
        <v>75</v>
      </c>
      <c r="AY174" s="144" t="s">
        <v>283</v>
      </c>
      <c r="BK174" s="152">
        <f>SUM(BK175:BK208)</f>
        <v>0</v>
      </c>
    </row>
    <row r="175" spans="2:65" s="1" customFormat="1" ht="16.5" customHeight="1">
      <c r="B175" s="125"/>
      <c r="C175" s="155" t="s">
        <v>438</v>
      </c>
      <c r="D175" s="155" t="s">
        <v>285</v>
      </c>
      <c r="E175" s="156" t="s">
        <v>2163</v>
      </c>
      <c r="F175" s="157" t="s">
        <v>2164</v>
      </c>
      <c r="G175" s="158" t="s">
        <v>2081</v>
      </c>
      <c r="H175" s="159">
        <v>37</v>
      </c>
      <c r="I175" s="160"/>
      <c r="J175" s="161">
        <f t="shared" ref="J175:J208" si="25">ROUND(I175*H175,2)</f>
        <v>0</v>
      </c>
      <c r="K175" s="162"/>
      <c r="L175" s="31"/>
      <c r="M175" s="163" t="s">
        <v>1</v>
      </c>
      <c r="N175" s="124" t="s">
        <v>41</v>
      </c>
      <c r="P175" s="164">
        <f t="shared" ref="P175:P208" si="26">O175*H175</f>
        <v>0</v>
      </c>
      <c r="Q175" s="164">
        <v>0</v>
      </c>
      <c r="R175" s="164">
        <f t="shared" ref="R175:R208" si="27">Q175*H175</f>
        <v>0</v>
      </c>
      <c r="S175" s="164">
        <v>0</v>
      </c>
      <c r="T175" s="165">
        <f t="shared" ref="T175:T208" si="28">S175*H175</f>
        <v>0</v>
      </c>
      <c r="AR175" s="166" t="s">
        <v>289</v>
      </c>
      <c r="AT175" s="166" t="s">
        <v>285</v>
      </c>
      <c r="AU175" s="166" t="s">
        <v>82</v>
      </c>
      <c r="AY175" s="16" t="s">
        <v>283</v>
      </c>
      <c r="BE175" s="167">
        <f t="shared" ref="BE175:BE208" si="29">IF(N175="základná",J175,0)</f>
        <v>0</v>
      </c>
      <c r="BF175" s="167">
        <f t="shared" ref="BF175:BF208" si="30">IF(N175="znížená",J175,0)</f>
        <v>0</v>
      </c>
      <c r="BG175" s="167">
        <f t="shared" ref="BG175:BG208" si="31">IF(N175="zákl. prenesená",J175,0)</f>
        <v>0</v>
      </c>
      <c r="BH175" s="167">
        <f t="shared" ref="BH175:BH208" si="32">IF(N175="zníž. prenesená",J175,0)</f>
        <v>0</v>
      </c>
      <c r="BI175" s="167">
        <f t="shared" ref="BI175:BI208" si="33">IF(N175="nulová",J175,0)</f>
        <v>0</v>
      </c>
      <c r="BJ175" s="16" t="s">
        <v>87</v>
      </c>
      <c r="BK175" s="167">
        <f t="shared" ref="BK175:BK208" si="34">ROUND(I175*H175,2)</f>
        <v>0</v>
      </c>
      <c r="BL175" s="16" t="s">
        <v>289</v>
      </c>
      <c r="BM175" s="166" t="s">
        <v>600</v>
      </c>
    </row>
    <row r="176" spans="2:65" s="1" customFormat="1" ht="16.5" customHeight="1">
      <c r="B176" s="125"/>
      <c r="C176" s="189" t="s">
        <v>442</v>
      </c>
      <c r="D176" s="189" t="s">
        <v>582</v>
      </c>
      <c r="E176" s="190" t="s">
        <v>2166</v>
      </c>
      <c r="F176" s="191" t="s">
        <v>2167</v>
      </c>
      <c r="G176" s="192" t="s">
        <v>2081</v>
      </c>
      <c r="H176" s="193">
        <v>37</v>
      </c>
      <c r="I176" s="194"/>
      <c r="J176" s="195">
        <f t="shared" si="25"/>
        <v>0</v>
      </c>
      <c r="K176" s="196"/>
      <c r="L176" s="197"/>
      <c r="M176" s="198" t="s">
        <v>1</v>
      </c>
      <c r="N176" s="199" t="s">
        <v>41</v>
      </c>
      <c r="P176" s="164">
        <f t="shared" si="26"/>
        <v>0</v>
      </c>
      <c r="Q176" s="164">
        <v>0</v>
      </c>
      <c r="R176" s="164">
        <f t="shared" si="27"/>
        <v>0</v>
      </c>
      <c r="S176" s="164">
        <v>0</v>
      </c>
      <c r="T176" s="165">
        <f t="shared" si="28"/>
        <v>0</v>
      </c>
      <c r="AR176" s="166" t="s">
        <v>319</v>
      </c>
      <c r="AT176" s="166" t="s">
        <v>582</v>
      </c>
      <c r="AU176" s="166" t="s">
        <v>82</v>
      </c>
      <c r="AY176" s="16" t="s">
        <v>283</v>
      </c>
      <c r="BE176" s="167">
        <f t="shared" si="29"/>
        <v>0</v>
      </c>
      <c r="BF176" s="167">
        <f t="shared" si="30"/>
        <v>0</v>
      </c>
      <c r="BG176" s="167">
        <f t="shared" si="31"/>
        <v>0</v>
      </c>
      <c r="BH176" s="167">
        <f t="shared" si="32"/>
        <v>0</v>
      </c>
      <c r="BI176" s="167">
        <f t="shared" si="33"/>
        <v>0</v>
      </c>
      <c r="BJ176" s="16" t="s">
        <v>87</v>
      </c>
      <c r="BK176" s="167">
        <f t="shared" si="34"/>
        <v>0</v>
      </c>
      <c r="BL176" s="16" t="s">
        <v>289</v>
      </c>
      <c r="BM176" s="166" t="s">
        <v>612</v>
      </c>
    </row>
    <row r="177" spans="2:65" s="1" customFormat="1" ht="16.5" customHeight="1">
      <c r="B177" s="125"/>
      <c r="C177" s="189" t="s">
        <v>447</v>
      </c>
      <c r="D177" s="189" t="s">
        <v>582</v>
      </c>
      <c r="E177" s="190" t="s">
        <v>2169</v>
      </c>
      <c r="F177" s="191" t="s">
        <v>2170</v>
      </c>
      <c r="G177" s="192" t="s">
        <v>2081</v>
      </c>
      <c r="H177" s="193">
        <v>37</v>
      </c>
      <c r="I177" s="194"/>
      <c r="J177" s="195">
        <f t="shared" si="25"/>
        <v>0</v>
      </c>
      <c r="K177" s="196"/>
      <c r="L177" s="197"/>
      <c r="M177" s="198" t="s">
        <v>1</v>
      </c>
      <c r="N177" s="199" t="s">
        <v>41</v>
      </c>
      <c r="P177" s="164">
        <f t="shared" si="26"/>
        <v>0</v>
      </c>
      <c r="Q177" s="164">
        <v>0</v>
      </c>
      <c r="R177" s="164">
        <f t="shared" si="27"/>
        <v>0</v>
      </c>
      <c r="S177" s="164">
        <v>0</v>
      </c>
      <c r="T177" s="165">
        <f t="shared" si="28"/>
        <v>0</v>
      </c>
      <c r="AR177" s="166" t="s">
        <v>319</v>
      </c>
      <c r="AT177" s="166" t="s">
        <v>582</v>
      </c>
      <c r="AU177" s="166" t="s">
        <v>82</v>
      </c>
      <c r="AY177" s="16" t="s">
        <v>283</v>
      </c>
      <c r="BE177" s="167">
        <f t="shared" si="29"/>
        <v>0</v>
      </c>
      <c r="BF177" s="167">
        <f t="shared" si="30"/>
        <v>0</v>
      </c>
      <c r="BG177" s="167">
        <f t="shared" si="31"/>
        <v>0</v>
      </c>
      <c r="BH177" s="167">
        <f t="shared" si="32"/>
        <v>0</v>
      </c>
      <c r="BI177" s="167">
        <f t="shared" si="33"/>
        <v>0</v>
      </c>
      <c r="BJ177" s="16" t="s">
        <v>87</v>
      </c>
      <c r="BK177" s="167">
        <f t="shared" si="34"/>
        <v>0</v>
      </c>
      <c r="BL177" s="16" t="s">
        <v>289</v>
      </c>
      <c r="BM177" s="166" t="s">
        <v>620</v>
      </c>
    </row>
    <row r="178" spans="2:65" s="1" customFormat="1" ht="16.5" customHeight="1">
      <c r="B178" s="125"/>
      <c r="C178" s="155" t="s">
        <v>464</v>
      </c>
      <c r="D178" s="155" t="s">
        <v>285</v>
      </c>
      <c r="E178" s="156" t="s">
        <v>2172</v>
      </c>
      <c r="F178" s="157" t="s">
        <v>2173</v>
      </c>
      <c r="G178" s="158" t="s">
        <v>2081</v>
      </c>
      <c r="H178" s="159">
        <v>21</v>
      </c>
      <c r="I178" s="160"/>
      <c r="J178" s="161">
        <f t="shared" si="25"/>
        <v>0</v>
      </c>
      <c r="K178" s="162"/>
      <c r="L178" s="31"/>
      <c r="M178" s="163" t="s">
        <v>1</v>
      </c>
      <c r="N178" s="124" t="s">
        <v>41</v>
      </c>
      <c r="P178" s="164">
        <f t="shared" si="26"/>
        <v>0</v>
      </c>
      <c r="Q178" s="164">
        <v>0</v>
      </c>
      <c r="R178" s="164">
        <f t="shared" si="27"/>
        <v>0</v>
      </c>
      <c r="S178" s="164">
        <v>0</v>
      </c>
      <c r="T178" s="165">
        <f t="shared" si="28"/>
        <v>0</v>
      </c>
      <c r="AR178" s="166" t="s">
        <v>289</v>
      </c>
      <c r="AT178" s="166" t="s">
        <v>285</v>
      </c>
      <c r="AU178" s="166" t="s">
        <v>82</v>
      </c>
      <c r="AY178" s="16" t="s">
        <v>283</v>
      </c>
      <c r="BE178" s="167">
        <f t="shared" si="29"/>
        <v>0</v>
      </c>
      <c r="BF178" s="167">
        <f t="shared" si="30"/>
        <v>0</v>
      </c>
      <c r="BG178" s="167">
        <f t="shared" si="31"/>
        <v>0</v>
      </c>
      <c r="BH178" s="167">
        <f t="shared" si="32"/>
        <v>0</v>
      </c>
      <c r="BI178" s="167">
        <f t="shared" si="33"/>
        <v>0</v>
      </c>
      <c r="BJ178" s="16" t="s">
        <v>87</v>
      </c>
      <c r="BK178" s="167">
        <f t="shared" si="34"/>
        <v>0</v>
      </c>
      <c r="BL178" s="16" t="s">
        <v>289</v>
      </c>
      <c r="BM178" s="166" t="s">
        <v>632</v>
      </c>
    </row>
    <row r="179" spans="2:65" s="1" customFormat="1" ht="16.5" customHeight="1">
      <c r="B179" s="125"/>
      <c r="C179" s="189" t="s">
        <v>469</v>
      </c>
      <c r="D179" s="189" t="s">
        <v>582</v>
      </c>
      <c r="E179" s="190" t="s">
        <v>2175</v>
      </c>
      <c r="F179" s="191" t="s">
        <v>2176</v>
      </c>
      <c r="G179" s="192" t="s">
        <v>2081</v>
      </c>
      <c r="H179" s="193">
        <v>21</v>
      </c>
      <c r="I179" s="194"/>
      <c r="J179" s="195">
        <f t="shared" si="25"/>
        <v>0</v>
      </c>
      <c r="K179" s="196"/>
      <c r="L179" s="197"/>
      <c r="M179" s="198" t="s">
        <v>1</v>
      </c>
      <c r="N179" s="199" t="s">
        <v>41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319</v>
      </c>
      <c r="AT179" s="166" t="s">
        <v>582</v>
      </c>
      <c r="AU179" s="166" t="s">
        <v>82</v>
      </c>
      <c r="AY179" s="16" t="s">
        <v>283</v>
      </c>
      <c r="BE179" s="167">
        <f t="shared" si="29"/>
        <v>0</v>
      </c>
      <c r="BF179" s="167">
        <f t="shared" si="30"/>
        <v>0</v>
      </c>
      <c r="BG179" s="167">
        <f t="shared" si="31"/>
        <v>0</v>
      </c>
      <c r="BH179" s="167">
        <f t="shared" si="32"/>
        <v>0</v>
      </c>
      <c r="BI179" s="167">
        <f t="shared" si="33"/>
        <v>0</v>
      </c>
      <c r="BJ179" s="16" t="s">
        <v>87</v>
      </c>
      <c r="BK179" s="167">
        <f t="shared" si="34"/>
        <v>0</v>
      </c>
      <c r="BL179" s="16" t="s">
        <v>289</v>
      </c>
      <c r="BM179" s="166" t="s">
        <v>641</v>
      </c>
    </row>
    <row r="180" spans="2:65" s="1" customFormat="1" ht="16.5" customHeight="1">
      <c r="B180" s="125"/>
      <c r="C180" s="189" t="s">
        <v>473</v>
      </c>
      <c r="D180" s="189" t="s">
        <v>582</v>
      </c>
      <c r="E180" s="190" t="s">
        <v>2178</v>
      </c>
      <c r="F180" s="191" t="s">
        <v>2179</v>
      </c>
      <c r="G180" s="192" t="s">
        <v>2081</v>
      </c>
      <c r="H180" s="193">
        <v>21</v>
      </c>
      <c r="I180" s="194"/>
      <c r="J180" s="195">
        <f t="shared" si="25"/>
        <v>0</v>
      </c>
      <c r="K180" s="196"/>
      <c r="L180" s="197"/>
      <c r="M180" s="198" t="s">
        <v>1</v>
      </c>
      <c r="N180" s="199" t="s">
        <v>41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319</v>
      </c>
      <c r="AT180" s="166" t="s">
        <v>582</v>
      </c>
      <c r="AU180" s="166" t="s">
        <v>82</v>
      </c>
      <c r="AY180" s="16" t="s">
        <v>283</v>
      </c>
      <c r="BE180" s="167">
        <f t="shared" si="29"/>
        <v>0</v>
      </c>
      <c r="BF180" s="167">
        <f t="shared" si="30"/>
        <v>0</v>
      </c>
      <c r="BG180" s="167">
        <f t="shared" si="31"/>
        <v>0</v>
      </c>
      <c r="BH180" s="167">
        <f t="shared" si="32"/>
        <v>0</v>
      </c>
      <c r="BI180" s="167">
        <f t="shared" si="33"/>
        <v>0</v>
      </c>
      <c r="BJ180" s="16" t="s">
        <v>87</v>
      </c>
      <c r="BK180" s="167">
        <f t="shared" si="34"/>
        <v>0</v>
      </c>
      <c r="BL180" s="16" t="s">
        <v>289</v>
      </c>
      <c r="BM180" s="166" t="s">
        <v>651</v>
      </c>
    </row>
    <row r="181" spans="2:65" s="1" customFormat="1" ht="24.2" customHeight="1">
      <c r="B181" s="125"/>
      <c r="C181" s="155" t="s">
        <v>496</v>
      </c>
      <c r="D181" s="155" t="s">
        <v>285</v>
      </c>
      <c r="E181" s="156" t="s">
        <v>2181</v>
      </c>
      <c r="F181" s="157" t="s">
        <v>2182</v>
      </c>
      <c r="G181" s="158" t="s">
        <v>2081</v>
      </c>
      <c r="H181" s="159">
        <v>8</v>
      </c>
      <c r="I181" s="160"/>
      <c r="J181" s="161">
        <f t="shared" si="25"/>
        <v>0</v>
      </c>
      <c r="K181" s="162"/>
      <c r="L181" s="31"/>
      <c r="M181" s="163" t="s">
        <v>1</v>
      </c>
      <c r="N181" s="124" t="s">
        <v>41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289</v>
      </c>
      <c r="AT181" s="166" t="s">
        <v>285</v>
      </c>
      <c r="AU181" s="166" t="s">
        <v>82</v>
      </c>
      <c r="AY181" s="16" t="s">
        <v>283</v>
      </c>
      <c r="BE181" s="167">
        <f t="shared" si="29"/>
        <v>0</v>
      </c>
      <c r="BF181" s="167">
        <f t="shared" si="30"/>
        <v>0</v>
      </c>
      <c r="BG181" s="167">
        <f t="shared" si="31"/>
        <v>0</v>
      </c>
      <c r="BH181" s="167">
        <f t="shared" si="32"/>
        <v>0</v>
      </c>
      <c r="BI181" s="167">
        <f t="shared" si="33"/>
        <v>0</v>
      </c>
      <c r="BJ181" s="16" t="s">
        <v>87</v>
      </c>
      <c r="BK181" s="167">
        <f t="shared" si="34"/>
        <v>0</v>
      </c>
      <c r="BL181" s="16" t="s">
        <v>289</v>
      </c>
      <c r="BM181" s="166" t="s">
        <v>661</v>
      </c>
    </row>
    <row r="182" spans="2:65" s="1" customFormat="1" ht="21.75" customHeight="1">
      <c r="B182" s="125"/>
      <c r="C182" s="189" t="s">
        <v>501</v>
      </c>
      <c r="D182" s="189" t="s">
        <v>582</v>
      </c>
      <c r="E182" s="190" t="s">
        <v>2184</v>
      </c>
      <c r="F182" s="191" t="s">
        <v>2185</v>
      </c>
      <c r="G182" s="192" t="s">
        <v>2081</v>
      </c>
      <c r="H182" s="193">
        <v>8</v>
      </c>
      <c r="I182" s="194"/>
      <c r="J182" s="195">
        <f t="shared" si="25"/>
        <v>0</v>
      </c>
      <c r="K182" s="196"/>
      <c r="L182" s="197"/>
      <c r="M182" s="198" t="s">
        <v>1</v>
      </c>
      <c r="N182" s="199" t="s">
        <v>41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319</v>
      </c>
      <c r="AT182" s="166" t="s">
        <v>582</v>
      </c>
      <c r="AU182" s="166" t="s">
        <v>82</v>
      </c>
      <c r="AY182" s="16" t="s">
        <v>283</v>
      </c>
      <c r="BE182" s="167">
        <f t="shared" si="29"/>
        <v>0</v>
      </c>
      <c r="BF182" s="167">
        <f t="shared" si="30"/>
        <v>0</v>
      </c>
      <c r="BG182" s="167">
        <f t="shared" si="31"/>
        <v>0</v>
      </c>
      <c r="BH182" s="167">
        <f t="shared" si="32"/>
        <v>0</v>
      </c>
      <c r="BI182" s="167">
        <f t="shared" si="33"/>
        <v>0</v>
      </c>
      <c r="BJ182" s="16" t="s">
        <v>87</v>
      </c>
      <c r="BK182" s="167">
        <f t="shared" si="34"/>
        <v>0</v>
      </c>
      <c r="BL182" s="16" t="s">
        <v>289</v>
      </c>
      <c r="BM182" s="166" t="s">
        <v>669</v>
      </c>
    </row>
    <row r="183" spans="2:65" s="1" customFormat="1" ht="16.5" customHeight="1">
      <c r="B183" s="125"/>
      <c r="C183" s="189" t="s">
        <v>505</v>
      </c>
      <c r="D183" s="189" t="s">
        <v>582</v>
      </c>
      <c r="E183" s="190" t="s">
        <v>2187</v>
      </c>
      <c r="F183" s="191" t="s">
        <v>2179</v>
      </c>
      <c r="G183" s="192" t="s">
        <v>2081</v>
      </c>
      <c r="H183" s="193">
        <v>8</v>
      </c>
      <c r="I183" s="194"/>
      <c r="J183" s="195">
        <f t="shared" si="25"/>
        <v>0</v>
      </c>
      <c r="K183" s="196"/>
      <c r="L183" s="197"/>
      <c r="M183" s="198" t="s">
        <v>1</v>
      </c>
      <c r="N183" s="199" t="s">
        <v>41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319</v>
      </c>
      <c r="AT183" s="166" t="s">
        <v>582</v>
      </c>
      <c r="AU183" s="166" t="s">
        <v>82</v>
      </c>
      <c r="AY183" s="16" t="s">
        <v>283</v>
      </c>
      <c r="BE183" s="167">
        <f t="shared" si="29"/>
        <v>0</v>
      </c>
      <c r="BF183" s="167">
        <f t="shared" si="30"/>
        <v>0</v>
      </c>
      <c r="BG183" s="167">
        <f t="shared" si="31"/>
        <v>0</v>
      </c>
      <c r="BH183" s="167">
        <f t="shared" si="32"/>
        <v>0</v>
      </c>
      <c r="BI183" s="167">
        <f t="shared" si="33"/>
        <v>0</v>
      </c>
      <c r="BJ183" s="16" t="s">
        <v>87</v>
      </c>
      <c r="BK183" s="167">
        <f t="shared" si="34"/>
        <v>0</v>
      </c>
      <c r="BL183" s="16" t="s">
        <v>289</v>
      </c>
      <c r="BM183" s="166" t="s">
        <v>687</v>
      </c>
    </row>
    <row r="184" spans="2:65" s="1" customFormat="1" ht="16.5" customHeight="1">
      <c r="B184" s="125"/>
      <c r="C184" s="155" t="s">
        <v>509</v>
      </c>
      <c r="D184" s="155" t="s">
        <v>285</v>
      </c>
      <c r="E184" s="156" t="s">
        <v>2189</v>
      </c>
      <c r="F184" s="157" t="s">
        <v>2190</v>
      </c>
      <c r="G184" s="158" t="s">
        <v>2081</v>
      </c>
      <c r="H184" s="159">
        <v>20</v>
      </c>
      <c r="I184" s="160"/>
      <c r="J184" s="161">
        <f t="shared" si="25"/>
        <v>0</v>
      </c>
      <c r="K184" s="162"/>
      <c r="L184" s="31"/>
      <c r="M184" s="163" t="s">
        <v>1</v>
      </c>
      <c r="N184" s="124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289</v>
      </c>
      <c r="AT184" s="166" t="s">
        <v>285</v>
      </c>
      <c r="AU184" s="166" t="s">
        <v>82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289</v>
      </c>
      <c r="BM184" s="166" t="s">
        <v>697</v>
      </c>
    </row>
    <row r="185" spans="2:65" s="1" customFormat="1" ht="16.5" customHeight="1">
      <c r="B185" s="125"/>
      <c r="C185" s="189" t="s">
        <v>515</v>
      </c>
      <c r="D185" s="189" t="s">
        <v>582</v>
      </c>
      <c r="E185" s="190" t="s">
        <v>2192</v>
      </c>
      <c r="F185" s="191" t="s">
        <v>2193</v>
      </c>
      <c r="G185" s="192" t="s">
        <v>2081</v>
      </c>
      <c r="H185" s="193">
        <v>20</v>
      </c>
      <c r="I185" s="194"/>
      <c r="J185" s="195">
        <f t="shared" si="25"/>
        <v>0</v>
      </c>
      <c r="K185" s="196"/>
      <c r="L185" s="197"/>
      <c r="M185" s="198" t="s">
        <v>1</v>
      </c>
      <c r="N185" s="199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319</v>
      </c>
      <c r="AT185" s="166" t="s">
        <v>582</v>
      </c>
      <c r="AU185" s="166" t="s">
        <v>82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289</v>
      </c>
      <c r="BM185" s="166" t="s">
        <v>720</v>
      </c>
    </row>
    <row r="186" spans="2:65" s="1" customFormat="1" ht="16.5" customHeight="1">
      <c r="B186" s="125"/>
      <c r="C186" s="189" t="s">
        <v>519</v>
      </c>
      <c r="D186" s="189" t="s">
        <v>582</v>
      </c>
      <c r="E186" s="190" t="s">
        <v>2195</v>
      </c>
      <c r="F186" s="191" t="s">
        <v>2196</v>
      </c>
      <c r="G186" s="192" t="s">
        <v>2081</v>
      </c>
      <c r="H186" s="193">
        <v>20</v>
      </c>
      <c r="I186" s="194"/>
      <c r="J186" s="195">
        <f t="shared" si="25"/>
        <v>0</v>
      </c>
      <c r="K186" s="196"/>
      <c r="L186" s="197"/>
      <c r="M186" s="198" t="s">
        <v>1</v>
      </c>
      <c r="N186" s="199" t="s">
        <v>41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319</v>
      </c>
      <c r="AT186" s="166" t="s">
        <v>582</v>
      </c>
      <c r="AU186" s="166" t="s">
        <v>82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289</v>
      </c>
      <c r="BM186" s="166" t="s">
        <v>739</v>
      </c>
    </row>
    <row r="187" spans="2:65" s="1" customFormat="1" ht="16.5" customHeight="1">
      <c r="B187" s="125"/>
      <c r="C187" s="155" t="s">
        <v>523</v>
      </c>
      <c r="D187" s="155" t="s">
        <v>285</v>
      </c>
      <c r="E187" s="156" t="s">
        <v>2198</v>
      </c>
      <c r="F187" s="157" t="s">
        <v>2199</v>
      </c>
      <c r="G187" s="158" t="s">
        <v>2081</v>
      </c>
      <c r="H187" s="159">
        <v>4</v>
      </c>
      <c r="I187" s="160"/>
      <c r="J187" s="161">
        <f t="shared" si="25"/>
        <v>0</v>
      </c>
      <c r="K187" s="162"/>
      <c r="L187" s="31"/>
      <c r="M187" s="163" t="s">
        <v>1</v>
      </c>
      <c r="N187" s="124" t="s">
        <v>41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289</v>
      </c>
      <c r="AT187" s="166" t="s">
        <v>285</v>
      </c>
      <c r="AU187" s="166" t="s">
        <v>82</v>
      </c>
      <c r="AY187" s="16" t="s">
        <v>283</v>
      </c>
      <c r="BE187" s="167">
        <f t="shared" si="29"/>
        <v>0</v>
      </c>
      <c r="BF187" s="167">
        <f t="shared" si="30"/>
        <v>0</v>
      </c>
      <c r="BG187" s="167">
        <f t="shared" si="31"/>
        <v>0</v>
      </c>
      <c r="BH187" s="167">
        <f t="shared" si="32"/>
        <v>0</v>
      </c>
      <c r="BI187" s="167">
        <f t="shared" si="33"/>
        <v>0</v>
      </c>
      <c r="BJ187" s="16" t="s">
        <v>87</v>
      </c>
      <c r="BK187" s="167">
        <f t="shared" si="34"/>
        <v>0</v>
      </c>
      <c r="BL187" s="16" t="s">
        <v>289</v>
      </c>
      <c r="BM187" s="166" t="s">
        <v>754</v>
      </c>
    </row>
    <row r="188" spans="2:65" s="1" customFormat="1" ht="16.5" customHeight="1">
      <c r="B188" s="125"/>
      <c r="C188" s="189" t="s">
        <v>527</v>
      </c>
      <c r="D188" s="189" t="s">
        <v>582</v>
      </c>
      <c r="E188" s="190" t="s">
        <v>2201</v>
      </c>
      <c r="F188" s="191" t="s">
        <v>2202</v>
      </c>
      <c r="G188" s="192" t="s">
        <v>2081</v>
      </c>
      <c r="H188" s="193">
        <v>4</v>
      </c>
      <c r="I188" s="194"/>
      <c r="J188" s="195">
        <f t="shared" si="25"/>
        <v>0</v>
      </c>
      <c r="K188" s="196"/>
      <c r="L188" s="197"/>
      <c r="M188" s="198" t="s">
        <v>1</v>
      </c>
      <c r="N188" s="199" t="s">
        <v>41</v>
      </c>
      <c r="P188" s="164">
        <f t="shared" si="26"/>
        <v>0</v>
      </c>
      <c r="Q188" s="164">
        <v>0</v>
      </c>
      <c r="R188" s="164">
        <f t="shared" si="27"/>
        <v>0</v>
      </c>
      <c r="S188" s="164">
        <v>0</v>
      </c>
      <c r="T188" s="165">
        <f t="shared" si="28"/>
        <v>0</v>
      </c>
      <c r="AR188" s="166" t="s">
        <v>319</v>
      </c>
      <c r="AT188" s="166" t="s">
        <v>582</v>
      </c>
      <c r="AU188" s="166" t="s">
        <v>82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289</v>
      </c>
      <c r="BM188" s="166" t="s">
        <v>769</v>
      </c>
    </row>
    <row r="189" spans="2:65" s="1" customFormat="1" ht="16.5" customHeight="1">
      <c r="B189" s="125"/>
      <c r="C189" s="189" t="s">
        <v>531</v>
      </c>
      <c r="D189" s="189" t="s">
        <v>582</v>
      </c>
      <c r="E189" s="190" t="s">
        <v>2204</v>
      </c>
      <c r="F189" s="191" t="s">
        <v>2170</v>
      </c>
      <c r="G189" s="192" t="s">
        <v>2081</v>
      </c>
      <c r="H189" s="193">
        <v>4</v>
      </c>
      <c r="I189" s="194"/>
      <c r="J189" s="195">
        <f t="shared" si="25"/>
        <v>0</v>
      </c>
      <c r="K189" s="196"/>
      <c r="L189" s="197"/>
      <c r="M189" s="198" t="s">
        <v>1</v>
      </c>
      <c r="N189" s="199" t="s">
        <v>41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319</v>
      </c>
      <c r="AT189" s="166" t="s">
        <v>582</v>
      </c>
      <c r="AU189" s="166" t="s">
        <v>82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289</v>
      </c>
      <c r="BM189" s="166" t="s">
        <v>783</v>
      </c>
    </row>
    <row r="190" spans="2:65" s="1" customFormat="1" ht="21.75" customHeight="1">
      <c r="B190" s="125"/>
      <c r="C190" s="155" t="s">
        <v>538</v>
      </c>
      <c r="D190" s="155" t="s">
        <v>285</v>
      </c>
      <c r="E190" s="156" t="s">
        <v>2206</v>
      </c>
      <c r="F190" s="157" t="s">
        <v>2207</v>
      </c>
      <c r="G190" s="158" t="s">
        <v>2081</v>
      </c>
      <c r="H190" s="159">
        <v>10</v>
      </c>
      <c r="I190" s="160"/>
      <c r="J190" s="161">
        <f t="shared" si="25"/>
        <v>0</v>
      </c>
      <c r="K190" s="162"/>
      <c r="L190" s="31"/>
      <c r="M190" s="163" t="s">
        <v>1</v>
      </c>
      <c r="N190" s="124" t="s">
        <v>41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289</v>
      </c>
      <c r="AT190" s="166" t="s">
        <v>285</v>
      </c>
      <c r="AU190" s="166" t="s">
        <v>82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289</v>
      </c>
      <c r="BM190" s="166" t="s">
        <v>798</v>
      </c>
    </row>
    <row r="191" spans="2:65" s="1" customFormat="1" ht="24.2" customHeight="1">
      <c r="B191" s="125"/>
      <c r="C191" s="189" t="s">
        <v>542</v>
      </c>
      <c r="D191" s="189" t="s">
        <v>582</v>
      </c>
      <c r="E191" s="190" t="s">
        <v>2209</v>
      </c>
      <c r="F191" s="191" t="s">
        <v>2210</v>
      </c>
      <c r="G191" s="192" t="s">
        <v>2081</v>
      </c>
      <c r="H191" s="193">
        <v>10</v>
      </c>
      <c r="I191" s="194"/>
      <c r="J191" s="195">
        <f t="shared" si="25"/>
        <v>0</v>
      </c>
      <c r="K191" s="196"/>
      <c r="L191" s="197"/>
      <c r="M191" s="198" t="s">
        <v>1</v>
      </c>
      <c r="N191" s="199" t="s">
        <v>41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319</v>
      </c>
      <c r="AT191" s="166" t="s">
        <v>582</v>
      </c>
      <c r="AU191" s="166" t="s">
        <v>82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289</v>
      </c>
      <c r="BM191" s="166" t="s">
        <v>806</v>
      </c>
    </row>
    <row r="192" spans="2:65" s="1" customFormat="1" ht="24.2" customHeight="1">
      <c r="B192" s="125"/>
      <c r="C192" s="155" t="s">
        <v>546</v>
      </c>
      <c r="D192" s="155" t="s">
        <v>285</v>
      </c>
      <c r="E192" s="156" t="s">
        <v>2212</v>
      </c>
      <c r="F192" s="157" t="s">
        <v>2213</v>
      </c>
      <c r="G192" s="158" t="s">
        <v>2081</v>
      </c>
      <c r="H192" s="159">
        <v>208</v>
      </c>
      <c r="I192" s="160"/>
      <c r="J192" s="161">
        <f t="shared" si="25"/>
        <v>0</v>
      </c>
      <c r="K192" s="162"/>
      <c r="L192" s="31"/>
      <c r="M192" s="163" t="s">
        <v>1</v>
      </c>
      <c r="N192" s="124" t="s">
        <v>41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289</v>
      </c>
      <c r="AT192" s="166" t="s">
        <v>285</v>
      </c>
      <c r="AU192" s="166" t="s">
        <v>82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289</v>
      </c>
      <c r="BM192" s="166" t="s">
        <v>820</v>
      </c>
    </row>
    <row r="193" spans="2:65" s="1" customFormat="1" ht="16.5" customHeight="1">
      <c r="B193" s="125"/>
      <c r="C193" s="189" t="s">
        <v>551</v>
      </c>
      <c r="D193" s="189" t="s">
        <v>582</v>
      </c>
      <c r="E193" s="190" t="s">
        <v>2215</v>
      </c>
      <c r="F193" s="191" t="s">
        <v>2216</v>
      </c>
      <c r="G193" s="192" t="s">
        <v>2081</v>
      </c>
      <c r="H193" s="193">
        <v>199</v>
      </c>
      <c r="I193" s="194"/>
      <c r="J193" s="195">
        <f t="shared" si="25"/>
        <v>0</v>
      </c>
      <c r="K193" s="196"/>
      <c r="L193" s="197"/>
      <c r="M193" s="198" t="s">
        <v>1</v>
      </c>
      <c r="N193" s="199" t="s">
        <v>41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319</v>
      </c>
      <c r="AT193" s="166" t="s">
        <v>582</v>
      </c>
      <c r="AU193" s="166" t="s">
        <v>82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289</v>
      </c>
      <c r="BM193" s="166" t="s">
        <v>834</v>
      </c>
    </row>
    <row r="194" spans="2:65" s="1" customFormat="1" ht="16.5" customHeight="1">
      <c r="B194" s="125"/>
      <c r="C194" s="189" t="s">
        <v>555</v>
      </c>
      <c r="D194" s="189" t="s">
        <v>582</v>
      </c>
      <c r="E194" s="190" t="s">
        <v>2218</v>
      </c>
      <c r="F194" s="191" t="s">
        <v>2170</v>
      </c>
      <c r="G194" s="192" t="s">
        <v>2081</v>
      </c>
      <c r="H194" s="193">
        <v>97</v>
      </c>
      <c r="I194" s="194"/>
      <c r="J194" s="195">
        <f t="shared" si="25"/>
        <v>0</v>
      </c>
      <c r="K194" s="196"/>
      <c r="L194" s="197"/>
      <c r="M194" s="198" t="s">
        <v>1</v>
      </c>
      <c r="N194" s="199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319</v>
      </c>
      <c r="AT194" s="166" t="s">
        <v>582</v>
      </c>
      <c r="AU194" s="166" t="s">
        <v>82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289</v>
      </c>
      <c r="BM194" s="166" t="s">
        <v>870</v>
      </c>
    </row>
    <row r="195" spans="2:65" s="1" customFormat="1" ht="16.5" customHeight="1">
      <c r="B195" s="125"/>
      <c r="C195" s="189" t="s">
        <v>561</v>
      </c>
      <c r="D195" s="189" t="s">
        <v>582</v>
      </c>
      <c r="E195" s="190" t="s">
        <v>2220</v>
      </c>
      <c r="F195" s="191" t="s">
        <v>2221</v>
      </c>
      <c r="G195" s="192" t="s">
        <v>2081</v>
      </c>
      <c r="H195" s="193">
        <v>15</v>
      </c>
      <c r="I195" s="194"/>
      <c r="J195" s="195">
        <f t="shared" si="25"/>
        <v>0</v>
      </c>
      <c r="K195" s="196"/>
      <c r="L195" s="197"/>
      <c r="M195" s="198" t="s">
        <v>1</v>
      </c>
      <c r="N195" s="199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319</v>
      </c>
      <c r="AT195" s="166" t="s">
        <v>582</v>
      </c>
      <c r="AU195" s="166" t="s">
        <v>82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289</v>
      </c>
      <c r="BM195" s="166" t="s">
        <v>882</v>
      </c>
    </row>
    <row r="196" spans="2:65" s="1" customFormat="1" ht="16.5" customHeight="1">
      <c r="B196" s="125"/>
      <c r="C196" s="189" t="s">
        <v>566</v>
      </c>
      <c r="D196" s="189" t="s">
        <v>582</v>
      </c>
      <c r="E196" s="190" t="s">
        <v>5936</v>
      </c>
      <c r="F196" s="191" t="s">
        <v>5937</v>
      </c>
      <c r="G196" s="192" t="s">
        <v>2081</v>
      </c>
      <c r="H196" s="193">
        <v>5</v>
      </c>
      <c r="I196" s="194"/>
      <c r="J196" s="195">
        <f t="shared" si="25"/>
        <v>0</v>
      </c>
      <c r="K196" s="196"/>
      <c r="L196" s="197"/>
      <c r="M196" s="198" t="s">
        <v>1</v>
      </c>
      <c r="N196" s="199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319</v>
      </c>
      <c r="AT196" s="166" t="s">
        <v>582</v>
      </c>
      <c r="AU196" s="166" t="s">
        <v>82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289</v>
      </c>
      <c r="BM196" s="166" t="s">
        <v>899</v>
      </c>
    </row>
    <row r="197" spans="2:65" s="1" customFormat="1" ht="16.5" customHeight="1">
      <c r="B197" s="125"/>
      <c r="C197" s="189" t="s">
        <v>571</v>
      </c>
      <c r="D197" s="189" t="s">
        <v>582</v>
      </c>
      <c r="E197" s="190" t="s">
        <v>5938</v>
      </c>
      <c r="F197" s="191" t="s">
        <v>5939</v>
      </c>
      <c r="G197" s="192" t="s">
        <v>2081</v>
      </c>
      <c r="H197" s="193">
        <v>1</v>
      </c>
      <c r="I197" s="194"/>
      <c r="J197" s="195">
        <f t="shared" si="25"/>
        <v>0</v>
      </c>
      <c r="K197" s="196"/>
      <c r="L197" s="197"/>
      <c r="M197" s="198" t="s">
        <v>1</v>
      </c>
      <c r="N197" s="199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319</v>
      </c>
      <c r="AT197" s="166" t="s">
        <v>582</v>
      </c>
      <c r="AU197" s="166" t="s">
        <v>82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289</v>
      </c>
      <c r="BM197" s="166" t="s">
        <v>908</v>
      </c>
    </row>
    <row r="198" spans="2:65" s="1" customFormat="1" ht="16.5" customHeight="1">
      <c r="B198" s="125"/>
      <c r="C198" s="189" t="s">
        <v>576</v>
      </c>
      <c r="D198" s="189" t="s">
        <v>582</v>
      </c>
      <c r="E198" s="190" t="s">
        <v>2223</v>
      </c>
      <c r="F198" s="191" t="s">
        <v>2224</v>
      </c>
      <c r="G198" s="192" t="s">
        <v>2081</v>
      </c>
      <c r="H198" s="193">
        <v>13</v>
      </c>
      <c r="I198" s="194"/>
      <c r="J198" s="195">
        <f t="shared" si="25"/>
        <v>0</v>
      </c>
      <c r="K198" s="196"/>
      <c r="L198" s="197"/>
      <c r="M198" s="198" t="s">
        <v>1</v>
      </c>
      <c r="N198" s="199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319</v>
      </c>
      <c r="AT198" s="166" t="s">
        <v>582</v>
      </c>
      <c r="AU198" s="166" t="s">
        <v>82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289</v>
      </c>
      <c r="BM198" s="166" t="s">
        <v>917</v>
      </c>
    </row>
    <row r="199" spans="2:65" s="1" customFormat="1" ht="24.2" customHeight="1">
      <c r="B199" s="125"/>
      <c r="C199" s="155" t="s">
        <v>581</v>
      </c>
      <c r="D199" s="155" t="s">
        <v>285</v>
      </c>
      <c r="E199" s="156" t="s">
        <v>2226</v>
      </c>
      <c r="F199" s="157" t="s">
        <v>2227</v>
      </c>
      <c r="G199" s="158" t="s">
        <v>2081</v>
      </c>
      <c r="H199" s="159">
        <v>9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289</v>
      </c>
      <c r="AT199" s="166" t="s">
        <v>285</v>
      </c>
      <c r="AU199" s="166" t="s">
        <v>82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289</v>
      </c>
      <c r="BM199" s="166" t="s">
        <v>926</v>
      </c>
    </row>
    <row r="200" spans="2:65" s="1" customFormat="1" ht="16.5" customHeight="1">
      <c r="B200" s="125"/>
      <c r="C200" s="189" t="s">
        <v>587</v>
      </c>
      <c r="D200" s="189" t="s">
        <v>582</v>
      </c>
      <c r="E200" s="190" t="s">
        <v>2229</v>
      </c>
      <c r="F200" s="191" t="s">
        <v>2230</v>
      </c>
      <c r="G200" s="192" t="s">
        <v>2081</v>
      </c>
      <c r="H200" s="193">
        <v>9</v>
      </c>
      <c r="I200" s="194"/>
      <c r="J200" s="195">
        <f t="shared" si="25"/>
        <v>0</v>
      </c>
      <c r="K200" s="196"/>
      <c r="L200" s="197"/>
      <c r="M200" s="198" t="s">
        <v>1</v>
      </c>
      <c r="N200" s="199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319</v>
      </c>
      <c r="AT200" s="166" t="s">
        <v>582</v>
      </c>
      <c r="AU200" s="166" t="s">
        <v>82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289</v>
      </c>
      <c r="BM200" s="166" t="s">
        <v>938</v>
      </c>
    </row>
    <row r="201" spans="2:65" s="1" customFormat="1" ht="24.2" customHeight="1">
      <c r="B201" s="125"/>
      <c r="C201" s="189" t="s">
        <v>591</v>
      </c>
      <c r="D201" s="189" t="s">
        <v>582</v>
      </c>
      <c r="E201" s="190" t="s">
        <v>2232</v>
      </c>
      <c r="F201" s="191" t="s">
        <v>2233</v>
      </c>
      <c r="G201" s="192" t="s">
        <v>2081</v>
      </c>
      <c r="H201" s="193">
        <v>9</v>
      </c>
      <c r="I201" s="194"/>
      <c r="J201" s="195">
        <f t="shared" si="25"/>
        <v>0</v>
      </c>
      <c r="K201" s="196"/>
      <c r="L201" s="197"/>
      <c r="M201" s="198" t="s">
        <v>1</v>
      </c>
      <c r="N201" s="199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319</v>
      </c>
      <c r="AT201" s="166" t="s">
        <v>582</v>
      </c>
      <c r="AU201" s="166" t="s">
        <v>82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289</v>
      </c>
      <c r="BM201" s="166" t="s">
        <v>946</v>
      </c>
    </row>
    <row r="202" spans="2:65" s="1" customFormat="1" ht="16.5" customHeight="1">
      <c r="B202" s="125"/>
      <c r="C202" s="189" t="s">
        <v>600</v>
      </c>
      <c r="D202" s="189" t="s">
        <v>582</v>
      </c>
      <c r="E202" s="190" t="s">
        <v>2235</v>
      </c>
      <c r="F202" s="191" t="s">
        <v>2236</v>
      </c>
      <c r="G202" s="192" t="s">
        <v>2081</v>
      </c>
      <c r="H202" s="193">
        <v>9</v>
      </c>
      <c r="I202" s="194"/>
      <c r="J202" s="195">
        <f t="shared" si="25"/>
        <v>0</v>
      </c>
      <c r="K202" s="196"/>
      <c r="L202" s="197"/>
      <c r="M202" s="198" t="s">
        <v>1</v>
      </c>
      <c r="N202" s="199" t="s">
        <v>41</v>
      </c>
      <c r="P202" s="164">
        <f t="shared" si="26"/>
        <v>0</v>
      </c>
      <c r="Q202" s="164">
        <v>0</v>
      </c>
      <c r="R202" s="164">
        <f t="shared" si="27"/>
        <v>0</v>
      </c>
      <c r="S202" s="164">
        <v>0</v>
      </c>
      <c r="T202" s="165">
        <f t="shared" si="28"/>
        <v>0</v>
      </c>
      <c r="AR202" s="166" t="s">
        <v>319</v>
      </c>
      <c r="AT202" s="166" t="s">
        <v>582</v>
      </c>
      <c r="AU202" s="166" t="s">
        <v>82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289</v>
      </c>
      <c r="BM202" s="166" t="s">
        <v>958</v>
      </c>
    </row>
    <row r="203" spans="2:65" s="1" customFormat="1" ht="24.2" customHeight="1">
      <c r="B203" s="125"/>
      <c r="C203" s="155" t="s">
        <v>606</v>
      </c>
      <c r="D203" s="155" t="s">
        <v>285</v>
      </c>
      <c r="E203" s="156" t="s">
        <v>5940</v>
      </c>
      <c r="F203" s="157" t="s">
        <v>2227</v>
      </c>
      <c r="G203" s="158" t="s">
        <v>2081</v>
      </c>
      <c r="H203" s="159">
        <v>75</v>
      </c>
      <c r="I203" s="160"/>
      <c r="J203" s="161">
        <f t="shared" si="25"/>
        <v>0</v>
      </c>
      <c r="K203" s="162"/>
      <c r="L203" s="31"/>
      <c r="M203" s="163" t="s">
        <v>1</v>
      </c>
      <c r="N203" s="124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289</v>
      </c>
      <c r="AT203" s="166" t="s">
        <v>285</v>
      </c>
      <c r="AU203" s="166" t="s">
        <v>82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289</v>
      </c>
      <c r="BM203" s="166" t="s">
        <v>969</v>
      </c>
    </row>
    <row r="204" spans="2:65" s="1" customFormat="1" ht="24.2" customHeight="1">
      <c r="B204" s="125"/>
      <c r="C204" s="189" t="s">
        <v>612</v>
      </c>
      <c r="D204" s="189" t="s">
        <v>582</v>
      </c>
      <c r="E204" s="190" t="s">
        <v>5941</v>
      </c>
      <c r="F204" s="191" t="s">
        <v>5942</v>
      </c>
      <c r="G204" s="192" t="s">
        <v>2081</v>
      </c>
      <c r="H204" s="193">
        <v>75</v>
      </c>
      <c r="I204" s="194"/>
      <c r="J204" s="195">
        <f t="shared" si="25"/>
        <v>0</v>
      </c>
      <c r="K204" s="196"/>
      <c r="L204" s="197"/>
      <c r="M204" s="198" t="s">
        <v>1</v>
      </c>
      <c r="N204" s="199" t="s">
        <v>41</v>
      </c>
      <c r="P204" s="164">
        <f t="shared" si="26"/>
        <v>0</v>
      </c>
      <c r="Q204" s="164">
        <v>0</v>
      </c>
      <c r="R204" s="164">
        <f t="shared" si="27"/>
        <v>0</v>
      </c>
      <c r="S204" s="164">
        <v>0</v>
      </c>
      <c r="T204" s="165">
        <f t="shared" si="28"/>
        <v>0</v>
      </c>
      <c r="AR204" s="166" t="s">
        <v>319</v>
      </c>
      <c r="AT204" s="166" t="s">
        <v>582</v>
      </c>
      <c r="AU204" s="166" t="s">
        <v>82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289</v>
      </c>
      <c r="BM204" s="166" t="s">
        <v>977</v>
      </c>
    </row>
    <row r="205" spans="2:65" s="1" customFormat="1" ht="16.5" customHeight="1">
      <c r="B205" s="125"/>
      <c r="C205" s="189" t="s">
        <v>616</v>
      </c>
      <c r="D205" s="189" t="s">
        <v>582</v>
      </c>
      <c r="E205" s="190" t="s">
        <v>5943</v>
      </c>
      <c r="F205" s="191" t="s">
        <v>5944</v>
      </c>
      <c r="G205" s="192" t="s">
        <v>2081</v>
      </c>
      <c r="H205" s="193">
        <v>75</v>
      </c>
      <c r="I205" s="194"/>
      <c r="J205" s="195">
        <f t="shared" si="25"/>
        <v>0</v>
      </c>
      <c r="K205" s="196"/>
      <c r="L205" s="197"/>
      <c r="M205" s="198" t="s">
        <v>1</v>
      </c>
      <c r="N205" s="199" t="s">
        <v>41</v>
      </c>
      <c r="P205" s="164">
        <f t="shared" si="26"/>
        <v>0</v>
      </c>
      <c r="Q205" s="164">
        <v>0</v>
      </c>
      <c r="R205" s="164">
        <f t="shared" si="27"/>
        <v>0</v>
      </c>
      <c r="S205" s="164">
        <v>0</v>
      </c>
      <c r="T205" s="165">
        <f t="shared" si="28"/>
        <v>0</v>
      </c>
      <c r="AR205" s="166" t="s">
        <v>319</v>
      </c>
      <c r="AT205" s="166" t="s">
        <v>582</v>
      </c>
      <c r="AU205" s="166" t="s">
        <v>82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289</v>
      </c>
      <c r="BM205" s="166" t="s">
        <v>985</v>
      </c>
    </row>
    <row r="206" spans="2:65" s="1" customFormat="1" ht="21.75" customHeight="1">
      <c r="B206" s="125"/>
      <c r="C206" s="189" t="s">
        <v>620</v>
      </c>
      <c r="D206" s="189" t="s">
        <v>582</v>
      </c>
      <c r="E206" s="190" t="s">
        <v>5945</v>
      </c>
      <c r="F206" s="191" t="s">
        <v>5946</v>
      </c>
      <c r="G206" s="192" t="s">
        <v>2081</v>
      </c>
      <c r="H206" s="193">
        <v>75</v>
      </c>
      <c r="I206" s="194"/>
      <c r="J206" s="195">
        <f t="shared" si="25"/>
        <v>0</v>
      </c>
      <c r="K206" s="196"/>
      <c r="L206" s="197"/>
      <c r="M206" s="198" t="s">
        <v>1</v>
      </c>
      <c r="N206" s="199" t="s">
        <v>41</v>
      </c>
      <c r="P206" s="164">
        <f t="shared" si="26"/>
        <v>0</v>
      </c>
      <c r="Q206" s="164">
        <v>0</v>
      </c>
      <c r="R206" s="164">
        <f t="shared" si="27"/>
        <v>0</v>
      </c>
      <c r="S206" s="164">
        <v>0</v>
      </c>
      <c r="T206" s="165">
        <f t="shared" si="28"/>
        <v>0</v>
      </c>
      <c r="AR206" s="166" t="s">
        <v>319</v>
      </c>
      <c r="AT206" s="166" t="s">
        <v>582</v>
      </c>
      <c r="AU206" s="166" t="s">
        <v>82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289</v>
      </c>
      <c r="BM206" s="166" t="s">
        <v>994</v>
      </c>
    </row>
    <row r="207" spans="2:65" s="1" customFormat="1" ht="24.2" customHeight="1">
      <c r="B207" s="125"/>
      <c r="C207" s="155" t="s">
        <v>625</v>
      </c>
      <c r="D207" s="155" t="s">
        <v>285</v>
      </c>
      <c r="E207" s="156" t="s">
        <v>2238</v>
      </c>
      <c r="F207" s="157" t="s">
        <v>2239</v>
      </c>
      <c r="G207" s="158" t="s">
        <v>2081</v>
      </c>
      <c r="H207" s="159">
        <v>1</v>
      </c>
      <c r="I207" s="160"/>
      <c r="J207" s="161">
        <f t="shared" si="25"/>
        <v>0</v>
      </c>
      <c r="K207" s="162"/>
      <c r="L207" s="31"/>
      <c r="M207" s="163" t="s">
        <v>1</v>
      </c>
      <c r="N207" s="124" t="s">
        <v>41</v>
      </c>
      <c r="P207" s="164">
        <f t="shared" si="26"/>
        <v>0</v>
      </c>
      <c r="Q207" s="164">
        <v>0</v>
      </c>
      <c r="R207" s="164">
        <f t="shared" si="27"/>
        <v>0</v>
      </c>
      <c r="S207" s="164">
        <v>0</v>
      </c>
      <c r="T207" s="165">
        <f t="shared" si="28"/>
        <v>0</v>
      </c>
      <c r="AR207" s="166" t="s">
        <v>289</v>
      </c>
      <c r="AT207" s="166" t="s">
        <v>285</v>
      </c>
      <c r="AU207" s="166" t="s">
        <v>82</v>
      </c>
      <c r="AY207" s="16" t="s">
        <v>283</v>
      </c>
      <c r="BE207" s="167">
        <f t="shared" si="29"/>
        <v>0</v>
      </c>
      <c r="BF207" s="167">
        <f t="shared" si="30"/>
        <v>0</v>
      </c>
      <c r="BG207" s="167">
        <f t="shared" si="31"/>
        <v>0</v>
      </c>
      <c r="BH207" s="167">
        <f t="shared" si="32"/>
        <v>0</v>
      </c>
      <c r="BI207" s="167">
        <f t="shared" si="33"/>
        <v>0</v>
      </c>
      <c r="BJ207" s="16" t="s">
        <v>87</v>
      </c>
      <c r="BK207" s="167">
        <f t="shared" si="34"/>
        <v>0</v>
      </c>
      <c r="BL207" s="16" t="s">
        <v>289</v>
      </c>
      <c r="BM207" s="166" t="s">
        <v>1003</v>
      </c>
    </row>
    <row r="208" spans="2:65" s="1" customFormat="1" ht="37.9" customHeight="1">
      <c r="B208" s="125"/>
      <c r="C208" s="189" t="s">
        <v>632</v>
      </c>
      <c r="D208" s="189" t="s">
        <v>582</v>
      </c>
      <c r="E208" s="190" t="s">
        <v>5947</v>
      </c>
      <c r="F208" s="191" t="s">
        <v>5948</v>
      </c>
      <c r="G208" s="192" t="s">
        <v>2081</v>
      </c>
      <c r="H208" s="193">
        <v>1</v>
      </c>
      <c r="I208" s="194"/>
      <c r="J208" s="195">
        <f t="shared" si="25"/>
        <v>0</v>
      </c>
      <c r="K208" s="196"/>
      <c r="L208" s="197"/>
      <c r="M208" s="198" t="s">
        <v>1</v>
      </c>
      <c r="N208" s="199" t="s">
        <v>41</v>
      </c>
      <c r="P208" s="164">
        <f t="shared" si="26"/>
        <v>0</v>
      </c>
      <c r="Q208" s="164">
        <v>0</v>
      </c>
      <c r="R208" s="164">
        <f t="shared" si="27"/>
        <v>0</v>
      </c>
      <c r="S208" s="164">
        <v>0</v>
      </c>
      <c r="T208" s="165">
        <f t="shared" si="28"/>
        <v>0</v>
      </c>
      <c r="AR208" s="166" t="s">
        <v>319</v>
      </c>
      <c r="AT208" s="166" t="s">
        <v>582</v>
      </c>
      <c r="AU208" s="166" t="s">
        <v>82</v>
      </c>
      <c r="AY208" s="16" t="s">
        <v>283</v>
      </c>
      <c r="BE208" s="167">
        <f t="shared" si="29"/>
        <v>0</v>
      </c>
      <c r="BF208" s="167">
        <f t="shared" si="30"/>
        <v>0</v>
      </c>
      <c r="BG208" s="167">
        <f t="shared" si="31"/>
        <v>0</v>
      </c>
      <c r="BH208" s="167">
        <f t="shared" si="32"/>
        <v>0</v>
      </c>
      <c r="BI208" s="167">
        <f t="shared" si="33"/>
        <v>0</v>
      </c>
      <c r="BJ208" s="16" t="s">
        <v>87</v>
      </c>
      <c r="BK208" s="167">
        <f t="shared" si="34"/>
        <v>0</v>
      </c>
      <c r="BL208" s="16" t="s">
        <v>289</v>
      </c>
      <c r="BM208" s="166" t="s">
        <v>1011</v>
      </c>
    </row>
    <row r="209" spans="2:65" s="11" customFormat="1" ht="25.9" customHeight="1">
      <c r="B209" s="143"/>
      <c r="D209" s="144" t="s">
        <v>74</v>
      </c>
      <c r="E209" s="145" t="s">
        <v>2244</v>
      </c>
      <c r="F209" s="145" t="s">
        <v>2245</v>
      </c>
      <c r="I209" s="146"/>
      <c r="J209" s="147">
        <f>BK209</f>
        <v>0</v>
      </c>
      <c r="L209" s="143"/>
      <c r="M209" s="148"/>
      <c r="P209" s="149">
        <f>SUM(P210:P219)</f>
        <v>0</v>
      </c>
      <c r="R209" s="149">
        <f>SUM(R210:R219)</f>
        <v>0</v>
      </c>
      <c r="T209" s="150">
        <f>SUM(T210:T219)</f>
        <v>0</v>
      </c>
      <c r="AR209" s="144" t="s">
        <v>82</v>
      </c>
      <c r="AT209" s="151" t="s">
        <v>74</v>
      </c>
      <c r="AU209" s="151" t="s">
        <v>75</v>
      </c>
      <c r="AY209" s="144" t="s">
        <v>283</v>
      </c>
      <c r="BK209" s="152">
        <f>SUM(BK210:BK219)</f>
        <v>0</v>
      </c>
    </row>
    <row r="210" spans="2:65" s="1" customFormat="1" ht="16.5" customHeight="1">
      <c r="B210" s="125"/>
      <c r="C210" s="155" t="s">
        <v>636</v>
      </c>
      <c r="D210" s="155" t="s">
        <v>285</v>
      </c>
      <c r="E210" s="156" t="s">
        <v>5949</v>
      </c>
      <c r="F210" s="157" t="s">
        <v>5950</v>
      </c>
      <c r="G210" s="158" t="s">
        <v>2081</v>
      </c>
      <c r="H210" s="159">
        <v>8</v>
      </c>
      <c r="I210" s="160"/>
      <c r="J210" s="161">
        <f t="shared" ref="J210:J219" si="35">ROUND(I210*H210,2)</f>
        <v>0</v>
      </c>
      <c r="K210" s="162"/>
      <c r="L210" s="31"/>
      <c r="M210" s="163" t="s">
        <v>1</v>
      </c>
      <c r="N210" s="124" t="s">
        <v>41</v>
      </c>
      <c r="P210" s="164">
        <f t="shared" ref="P210:P219" si="36">O210*H210</f>
        <v>0</v>
      </c>
      <c r="Q210" s="164">
        <v>0</v>
      </c>
      <c r="R210" s="164">
        <f t="shared" ref="R210:R219" si="37">Q210*H210</f>
        <v>0</v>
      </c>
      <c r="S210" s="164">
        <v>0</v>
      </c>
      <c r="T210" s="165">
        <f t="shared" ref="T210:T219" si="38">S210*H210</f>
        <v>0</v>
      </c>
      <c r="AR210" s="166" t="s">
        <v>289</v>
      </c>
      <c r="AT210" s="166" t="s">
        <v>285</v>
      </c>
      <c r="AU210" s="166" t="s">
        <v>82</v>
      </c>
      <c r="AY210" s="16" t="s">
        <v>283</v>
      </c>
      <c r="BE210" s="167">
        <f t="shared" ref="BE210:BE219" si="39">IF(N210="základná",J210,0)</f>
        <v>0</v>
      </c>
      <c r="BF210" s="167">
        <f t="shared" ref="BF210:BF219" si="40">IF(N210="znížená",J210,0)</f>
        <v>0</v>
      </c>
      <c r="BG210" s="167">
        <f t="shared" ref="BG210:BG219" si="41">IF(N210="zákl. prenesená",J210,0)</f>
        <v>0</v>
      </c>
      <c r="BH210" s="167">
        <f t="shared" ref="BH210:BH219" si="42">IF(N210="zníž. prenesená",J210,0)</f>
        <v>0</v>
      </c>
      <c r="BI210" s="167">
        <f t="shared" ref="BI210:BI219" si="43">IF(N210="nulová",J210,0)</f>
        <v>0</v>
      </c>
      <c r="BJ210" s="16" t="s">
        <v>87</v>
      </c>
      <c r="BK210" s="167">
        <f t="shared" ref="BK210:BK219" si="44">ROUND(I210*H210,2)</f>
        <v>0</v>
      </c>
      <c r="BL210" s="16" t="s">
        <v>289</v>
      </c>
      <c r="BM210" s="166" t="s">
        <v>1019</v>
      </c>
    </row>
    <row r="211" spans="2:65" s="1" customFormat="1" ht="16.5" customHeight="1">
      <c r="B211" s="125"/>
      <c r="C211" s="155" t="s">
        <v>641</v>
      </c>
      <c r="D211" s="155" t="s">
        <v>285</v>
      </c>
      <c r="E211" s="156" t="s">
        <v>5951</v>
      </c>
      <c r="F211" s="157" t="s">
        <v>5952</v>
      </c>
      <c r="G211" s="158" t="s">
        <v>2081</v>
      </c>
      <c r="H211" s="159">
        <v>8</v>
      </c>
      <c r="I211" s="160"/>
      <c r="J211" s="161">
        <f t="shared" si="35"/>
        <v>0</v>
      </c>
      <c r="K211" s="162"/>
      <c r="L211" s="31"/>
      <c r="M211" s="163" t="s">
        <v>1</v>
      </c>
      <c r="N211" s="124" t="s">
        <v>41</v>
      </c>
      <c r="P211" s="164">
        <f t="shared" si="36"/>
        <v>0</v>
      </c>
      <c r="Q211" s="164">
        <v>0</v>
      </c>
      <c r="R211" s="164">
        <f t="shared" si="37"/>
        <v>0</v>
      </c>
      <c r="S211" s="164">
        <v>0</v>
      </c>
      <c r="T211" s="165">
        <f t="shared" si="38"/>
        <v>0</v>
      </c>
      <c r="AR211" s="166" t="s">
        <v>289</v>
      </c>
      <c r="AT211" s="166" t="s">
        <v>285</v>
      </c>
      <c r="AU211" s="166" t="s">
        <v>82</v>
      </c>
      <c r="AY211" s="16" t="s">
        <v>283</v>
      </c>
      <c r="BE211" s="167">
        <f t="shared" si="39"/>
        <v>0</v>
      </c>
      <c r="BF211" s="167">
        <f t="shared" si="40"/>
        <v>0</v>
      </c>
      <c r="BG211" s="167">
        <f t="shared" si="41"/>
        <v>0</v>
      </c>
      <c r="BH211" s="167">
        <f t="shared" si="42"/>
        <v>0</v>
      </c>
      <c r="BI211" s="167">
        <f t="shared" si="43"/>
        <v>0</v>
      </c>
      <c r="BJ211" s="16" t="s">
        <v>87</v>
      </c>
      <c r="BK211" s="167">
        <f t="shared" si="44"/>
        <v>0</v>
      </c>
      <c r="BL211" s="16" t="s">
        <v>289</v>
      </c>
      <c r="BM211" s="166" t="s">
        <v>1028</v>
      </c>
    </row>
    <row r="212" spans="2:65" s="1" customFormat="1" ht="16.5" customHeight="1">
      <c r="B212" s="125"/>
      <c r="C212" s="189" t="s">
        <v>646</v>
      </c>
      <c r="D212" s="189" t="s">
        <v>582</v>
      </c>
      <c r="E212" s="190" t="s">
        <v>5953</v>
      </c>
      <c r="F212" s="191" t="s">
        <v>5954</v>
      </c>
      <c r="G212" s="192" t="s">
        <v>2081</v>
      </c>
      <c r="H212" s="193">
        <v>1</v>
      </c>
      <c r="I212" s="194"/>
      <c r="J212" s="195">
        <f t="shared" si="35"/>
        <v>0</v>
      </c>
      <c r="K212" s="196"/>
      <c r="L212" s="197"/>
      <c r="M212" s="198" t="s">
        <v>1</v>
      </c>
      <c r="N212" s="199" t="s">
        <v>41</v>
      </c>
      <c r="P212" s="164">
        <f t="shared" si="36"/>
        <v>0</v>
      </c>
      <c r="Q212" s="164">
        <v>0</v>
      </c>
      <c r="R212" s="164">
        <f t="shared" si="37"/>
        <v>0</v>
      </c>
      <c r="S212" s="164">
        <v>0</v>
      </c>
      <c r="T212" s="165">
        <f t="shared" si="38"/>
        <v>0</v>
      </c>
      <c r="AR212" s="166" t="s">
        <v>319</v>
      </c>
      <c r="AT212" s="166" t="s">
        <v>582</v>
      </c>
      <c r="AU212" s="166" t="s">
        <v>82</v>
      </c>
      <c r="AY212" s="16" t="s">
        <v>283</v>
      </c>
      <c r="BE212" s="167">
        <f t="shared" si="39"/>
        <v>0</v>
      </c>
      <c r="BF212" s="167">
        <f t="shared" si="40"/>
        <v>0</v>
      </c>
      <c r="BG212" s="167">
        <f t="shared" si="41"/>
        <v>0</v>
      </c>
      <c r="BH212" s="167">
        <f t="shared" si="42"/>
        <v>0</v>
      </c>
      <c r="BI212" s="167">
        <f t="shared" si="43"/>
        <v>0</v>
      </c>
      <c r="BJ212" s="16" t="s">
        <v>87</v>
      </c>
      <c r="BK212" s="167">
        <f t="shared" si="44"/>
        <v>0</v>
      </c>
      <c r="BL212" s="16" t="s">
        <v>289</v>
      </c>
      <c r="BM212" s="166" t="s">
        <v>1039</v>
      </c>
    </row>
    <row r="213" spans="2:65" s="1" customFormat="1" ht="16.5" customHeight="1">
      <c r="B213" s="125"/>
      <c r="C213" s="189" t="s">
        <v>651</v>
      </c>
      <c r="D213" s="189" t="s">
        <v>582</v>
      </c>
      <c r="E213" s="190" t="s">
        <v>5955</v>
      </c>
      <c r="F213" s="191" t="s">
        <v>5956</v>
      </c>
      <c r="G213" s="192" t="s">
        <v>2081</v>
      </c>
      <c r="H213" s="193">
        <v>1</v>
      </c>
      <c r="I213" s="194"/>
      <c r="J213" s="195">
        <f t="shared" si="35"/>
        <v>0</v>
      </c>
      <c r="K213" s="196"/>
      <c r="L213" s="197"/>
      <c r="M213" s="198" t="s">
        <v>1</v>
      </c>
      <c r="N213" s="199" t="s">
        <v>41</v>
      </c>
      <c r="P213" s="164">
        <f t="shared" si="36"/>
        <v>0</v>
      </c>
      <c r="Q213" s="164">
        <v>0</v>
      </c>
      <c r="R213" s="164">
        <f t="shared" si="37"/>
        <v>0</v>
      </c>
      <c r="S213" s="164">
        <v>0</v>
      </c>
      <c r="T213" s="165">
        <f t="shared" si="38"/>
        <v>0</v>
      </c>
      <c r="AR213" s="166" t="s">
        <v>319</v>
      </c>
      <c r="AT213" s="166" t="s">
        <v>582</v>
      </c>
      <c r="AU213" s="166" t="s">
        <v>82</v>
      </c>
      <c r="AY213" s="16" t="s">
        <v>283</v>
      </c>
      <c r="BE213" s="167">
        <f t="shared" si="39"/>
        <v>0</v>
      </c>
      <c r="BF213" s="167">
        <f t="shared" si="40"/>
        <v>0</v>
      </c>
      <c r="BG213" s="167">
        <f t="shared" si="41"/>
        <v>0</v>
      </c>
      <c r="BH213" s="167">
        <f t="shared" si="42"/>
        <v>0</v>
      </c>
      <c r="BI213" s="167">
        <f t="shared" si="43"/>
        <v>0</v>
      </c>
      <c r="BJ213" s="16" t="s">
        <v>87</v>
      </c>
      <c r="BK213" s="167">
        <f t="shared" si="44"/>
        <v>0</v>
      </c>
      <c r="BL213" s="16" t="s">
        <v>289</v>
      </c>
      <c r="BM213" s="166" t="s">
        <v>1053</v>
      </c>
    </row>
    <row r="214" spans="2:65" s="1" customFormat="1" ht="16.5" customHeight="1">
      <c r="B214" s="125"/>
      <c r="C214" s="189" t="s">
        <v>656</v>
      </c>
      <c r="D214" s="189" t="s">
        <v>582</v>
      </c>
      <c r="E214" s="190" t="s">
        <v>5957</v>
      </c>
      <c r="F214" s="191" t="s">
        <v>5958</v>
      </c>
      <c r="G214" s="192" t="s">
        <v>2081</v>
      </c>
      <c r="H214" s="193">
        <v>1</v>
      </c>
      <c r="I214" s="194"/>
      <c r="J214" s="195">
        <f t="shared" si="35"/>
        <v>0</v>
      </c>
      <c r="K214" s="196"/>
      <c r="L214" s="197"/>
      <c r="M214" s="198" t="s">
        <v>1</v>
      </c>
      <c r="N214" s="199" t="s">
        <v>41</v>
      </c>
      <c r="P214" s="164">
        <f t="shared" si="36"/>
        <v>0</v>
      </c>
      <c r="Q214" s="164">
        <v>0</v>
      </c>
      <c r="R214" s="164">
        <f t="shared" si="37"/>
        <v>0</v>
      </c>
      <c r="S214" s="164">
        <v>0</v>
      </c>
      <c r="T214" s="165">
        <f t="shared" si="38"/>
        <v>0</v>
      </c>
      <c r="AR214" s="166" t="s">
        <v>319</v>
      </c>
      <c r="AT214" s="166" t="s">
        <v>582</v>
      </c>
      <c r="AU214" s="166" t="s">
        <v>82</v>
      </c>
      <c r="AY214" s="16" t="s">
        <v>283</v>
      </c>
      <c r="BE214" s="167">
        <f t="shared" si="39"/>
        <v>0</v>
      </c>
      <c r="BF214" s="167">
        <f t="shared" si="40"/>
        <v>0</v>
      </c>
      <c r="BG214" s="167">
        <f t="shared" si="41"/>
        <v>0</v>
      </c>
      <c r="BH214" s="167">
        <f t="shared" si="42"/>
        <v>0</v>
      </c>
      <c r="BI214" s="167">
        <f t="shared" si="43"/>
        <v>0</v>
      </c>
      <c r="BJ214" s="16" t="s">
        <v>87</v>
      </c>
      <c r="BK214" s="167">
        <f t="shared" si="44"/>
        <v>0</v>
      </c>
      <c r="BL214" s="16" t="s">
        <v>289</v>
      </c>
      <c r="BM214" s="166" t="s">
        <v>1066</v>
      </c>
    </row>
    <row r="215" spans="2:65" s="1" customFormat="1" ht="16.5" customHeight="1">
      <c r="B215" s="125"/>
      <c r="C215" s="189" t="s">
        <v>661</v>
      </c>
      <c r="D215" s="189" t="s">
        <v>582</v>
      </c>
      <c r="E215" s="190" t="s">
        <v>5959</v>
      </c>
      <c r="F215" s="191" t="s">
        <v>5960</v>
      </c>
      <c r="G215" s="192" t="s">
        <v>2081</v>
      </c>
      <c r="H215" s="193">
        <v>1</v>
      </c>
      <c r="I215" s="194"/>
      <c r="J215" s="195">
        <f t="shared" si="35"/>
        <v>0</v>
      </c>
      <c r="K215" s="196"/>
      <c r="L215" s="197"/>
      <c r="M215" s="198" t="s">
        <v>1</v>
      </c>
      <c r="N215" s="199" t="s">
        <v>41</v>
      </c>
      <c r="P215" s="164">
        <f t="shared" si="36"/>
        <v>0</v>
      </c>
      <c r="Q215" s="164">
        <v>0</v>
      </c>
      <c r="R215" s="164">
        <f t="shared" si="37"/>
        <v>0</v>
      </c>
      <c r="S215" s="164">
        <v>0</v>
      </c>
      <c r="T215" s="165">
        <f t="shared" si="38"/>
        <v>0</v>
      </c>
      <c r="AR215" s="166" t="s">
        <v>319</v>
      </c>
      <c r="AT215" s="166" t="s">
        <v>582</v>
      </c>
      <c r="AU215" s="166" t="s">
        <v>82</v>
      </c>
      <c r="AY215" s="16" t="s">
        <v>283</v>
      </c>
      <c r="BE215" s="167">
        <f t="shared" si="39"/>
        <v>0</v>
      </c>
      <c r="BF215" s="167">
        <f t="shared" si="40"/>
        <v>0</v>
      </c>
      <c r="BG215" s="167">
        <f t="shared" si="41"/>
        <v>0</v>
      </c>
      <c r="BH215" s="167">
        <f t="shared" si="42"/>
        <v>0</v>
      </c>
      <c r="BI215" s="167">
        <f t="shared" si="43"/>
        <v>0</v>
      </c>
      <c r="BJ215" s="16" t="s">
        <v>87</v>
      </c>
      <c r="BK215" s="167">
        <f t="shared" si="44"/>
        <v>0</v>
      </c>
      <c r="BL215" s="16" t="s">
        <v>289</v>
      </c>
      <c r="BM215" s="166" t="s">
        <v>1075</v>
      </c>
    </row>
    <row r="216" spans="2:65" s="1" customFormat="1" ht="16.5" customHeight="1">
      <c r="B216" s="125"/>
      <c r="C216" s="189" t="s">
        <v>665</v>
      </c>
      <c r="D216" s="189" t="s">
        <v>582</v>
      </c>
      <c r="E216" s="190" t="s">
        <v>5961</v>
      </c>
      <c r="F216" s="191" t="s">
        <v>5962</v>
      </c>
      <c r="G216" s="192" t="s">
        <v>2081</v>
      </c>
      <c r="H216" s="193">
        <v>1</v>
      </c>
      <c r="I216" s="194"/>
      <c r="J216" s="195">
        <f t="shared" si="35"/>
        <v>0</v>
      </c>
      <c r="K216" s="196"/>
      <c r="L216" s="197"/>
      <c r="M216" s="198" t="s">
        <v>1</v>
      </c>
      <c r="N216" s="199" t="s">
        <v>41</v>
      </c>
      <c r="P216" s="164">
        <f t="shared" si="36"/>
        <v>0</v>
      </c>
      <c r="Q216" s="164">
        <v>0</v>
      </c>
      <c r="R216" s="164">
        <f t="shared" si="37"/>
        <v>0</v>
      </c>
      <c r="S216" s="164">
        <v>0</v>
      </c>
      <c r="T216" s="165">
        <f t="shared" si="38"/>
        <v>0</v>
      </c>
      <c r="AR216" s="166" t="s">
        <v>319</v>
      </c>
      <c r="AT216" s="166" t="s">
        <v>582</v>
      </c>
      <c r="AU216" s="166" t="s">
        <v>82</v>
      </c>
      <c r="AY216" s="16" t="s">
        <v>283</v>
      </c>
      <c r="BE216" s="167">
        <f t="shared" si="39"/>
        <v>0</v>
      </c>
      <c r="BF216" s="167">
        <f t="shared" si="40"/>
        <v>0</v>
      </c>
      <c r="BG216" s="167">
        <f t="shared" si="41"/>
        <v>0</v>
      </c>
      <c r="BH216" s="167">
        <f t="shared" si="42"/>
        <v>0</v>
      </c>
      <c r="BI216" s="167">
        <f t="shared" si="43"/>
        <v>0</v>
      </c>
      <c r="BJ216" s="16" t="s">
        <v>87</v>
      </c>
      <c r="BK216" s="167">
        <f t="shared" si="44"/>
        <v>0</v>
      </c>
      <c r="BL216" s="16" t="s">
        <v>289</v>
      </c>
      <c r="BM216" s="166" t="s">
        <v>1086</v>
      </c>
    </row>
    <row r="217" spans="2:65" s="1" customFormat="1" ht="16.5" customHeight="1">
      <c r="B217" s="125"/>
      <c r="C217" s="189" t="s">
        <v>669</v>
      </c>
      <c r="D217" s="189" t="s">
        <v>582</v>
      </c>
      <c r="E217" s="190" t="s">
        <v>5963</v>
      </c>
      <c r="F217" s="191" t="s">
        <v>5964</v>
      </c>
      <c r="G217" s="192" t="s">
        <v>2081</v>
      </c>
      <c r="H217" s="193">
        <v>1</v>
      </c>
      <c r="I217" s="194"/>
      <c r="J217" s="195">
        <f t="shared" si="35"/>
        <v>0</v>
      </c>
      <c r="K217" s="196"/>
      <c r="L217" s="197"/>
      <c r="M217" s="198" t="s">
        <v>1</v>
      </c>
      <c r="N217" s="199" t="s">
        <v>41</v>
      </c>
      <c r="P217" s="164">
        <f t="shared" si="36"/>
        <v>0</v>
      </c>
      <c r="Q217" s="164">
        <v>0</v>
      </c>
      <c r="R217" s="164">
        <f t="shared" si="37"/>
        <v>0</v>
      </c>
      <c r="S217" s="164">
        <v>0</v>
      </c>
      <c r="T217" s="165">
        <f t="shared" si="38"/>
        <v>0</v>
      </c>
      <c r="AR217" s="166" t="s">
        <v>319</v>
      </c>
      <c r="AT217" s="166" t="s">
        <v>582</v>
      </c>
      <c r="AU217" s="166" t="s">
        <v>82</v>
      </c>
      <c r="AY217" s="16" t="s">
        <v>283</v>
      </c>
      <c r="BE217" s="167">
        <f t="shared" si="39"/>
        <v>0</v>
      </c>
      <c r="BF217" s="167">
        <f t="shared" si="40"/>
        <v>0</v>
      </c>
      <c r="BG217" s="167">
        <f t="shared" si="41"/>
        <v>0</v>
      </c>
      <c r="BH217" s="167">
        <f t="shared" si="42"/>
        <v>0</v>
      </c>
      <c r="BI217" s="167">
        <f t="shared" si="43"/>
        <v>0</v>
      </c>
      <c r="BJ217" s="16" t="s">
        <v>87</v>
      </c>
      <c r="BK217" s="167">
        <f t="shared" si="44"/>
        <v>0</v>
      </c>
      <c r="BL217" s="16" t="s">
        <v>289</v>
      </c>
      <c r="BM217" s="166" t="s">
        <v>1095</v>
      </c>
    </row>
    <row r="218" spans="2:65" s="1" customFormat="1" ht="16.5" customHeight="1">
      <c r="B218" s="125"/>
      <c r="C218" s="189" t="s">
        <v>674</v>
      </c>
      <c r="D218" s="189" t="s">
        <v>582</v>
      </c>
      <c r="E218" s="190" t="s">
        <v>5965</v>
      </c>
      <c r="F218" s="191" t="s">
        <v>5966</v>
      </c>
      <c r="G218" s="192" t="s">
        <v>2081</v>
      </c>
      <c r="H218" s="193">
        <v>1</v>
      </c>
      <c r="I218" s="194"/>
      <c r="J218" s="195">
        <f t="shared" si="35"/>
        <v>0</v>
      </c>
      <c r="K218" s="196"/>
      <c r="L218" s="197"/>
      <c r="M218" s="198" t="s">
        <v>1</v>
      </c>
      <c r="N218" s="199" t="s">
        <v>41</v>
      </c>
      <c r="P218" s="164">
        <f t="shared" si="36"/>
        <v>0</v>
      </c>
      <c r="Q218" s="164">
        <v>0</v>
      </c>
      <c r="R218" s="164">
        <f t="shared" si="37"/>
        <v>0</v>
      </c>
      <c r="S218" s="164">
        <v>0</v>
      </c>
      <c r="T218" s="165">
        <f t="shared" si="38"/>
        <v>0</v>
      </c>
      <c r="AR218" s="166" t="s">
        <v>319</v>
      </c>
      <c r="AT218" s="166" t="s">
        <v>582</v>
      </c>
      <c r="AU218" s="166" t="s">
        <v>82</v>
      </c>
      <c r="AY218" s="16" t="s">
        <v>283</v>
      </c>
      <c r="BE218" s="167">
        <f t="shared" si="39"/>
        <v>0</v>
      </c>
      <c r="BF218" s="167">
        <f t="shared" si="40"/>
        <v>0</v>
      </c>
      <c r="BG218" s="167">
        <f t="shared" si="41"/>
        <v>0</v>
      </c>
      <c r="BH218" s="167">
        <f t="shared" si="42"/>
        <v>0</v>
      </c>
      <c r="BI218" s="167">
        <f t="shared" si="43"/>
        <v>0</v>
      </c>
      <c r="BJ218" s="16" t="s">
        <v>87</v>
      </c>
      <c r="BK218" s="167">
        <f t="shared" si="44"/>
        <v>0</v>
      </c>
      <c r="BL218" s="16" t="s">
        <v>289</v>
      </c>
      <c r="BM218" s="166" t="s">
        <v>1105</v>
      </c>
    </row>
    <row r="219" spans="2:65" s="1" customFormat="1" ht="16.5" customHeight="1">
      <c r="B219" s="125"/>
      <c r="C219" s="189" t="s">
        <v>687</v>
      </c>
      <c r="D219" s="189" t="s">
        <v>582</v>
      </c>
      <c r="E219" s="190" t="s">
        <v>5967</v>
      </c>
      <c r="F219" s="191" t="s">
        <v>5968</v>
      </c>
      <c r="G219" s="192" t="s">
        <v>2081</v>
      </c>
      <c r="H219" s="193">
        <v>1</v>
      </c>
      <c r="I219" s="194"/>
      <c r="J219" s="195">
        <f t="shared" si="35"/>
        <v>0</v>
      </c>
      <c r="K219" s="196"/>
      <c r="L219" s="197"/>
      <c r="M219" s="198" t="s">
        <v>1</v>
      </c>
      <c r="N219" s="199" t="s">
        <v>41</v>
      </c>
      <c r="P219" s="164">
        <f t="shared" si="36"/>
        <v>0</v>
      </c>
      <c r="Q219" s="164">
        <v>0</v>
      </c>
      <c r="R219" s="164">
        <f t="shared" si="37"/>
        <v>0</v>
      </c>
      <c r="S219" s="164">
        <v>0</v>
      </c>
      <c r="T219" s="165">
        <f t="shared" si="38"/>
        <v>0</v>
      </c>
      <c r="AR219" s="166" t="s">
        <v>319</v>
      </c>
      <c r="AT219" s="166" t="s">
        <v>582</v>
      </c>
      <c r="AU219" s="166" t="s">
        <v>82</v>
      </c>
      <c r="AY219" s="16" t="s">
        <v>283</v>
      </c>
      <c r="BE219" s="167">
        <f t="shared" si="39"/>
        <v>0</v>
      </c>
      <c r="BF219" s="167">
        <f t="shared" si="40"/>
        <v>0</v>
      </c>
      <c r="BG219" s="167">
        <f t="shared" si="41"/>
        <v>0</v>
      </c>
      <c r="BH219" s="167">
        <f t="shared" si="42"/>
        <v>0</v>
      </c>
      <c r="BI219" s="167">
        <f t="shared" si="43"/>
        <v>0</v>
      </c>
      <c r="BJ219" s="16" t="s">
        <v>87</v>
      </c>
      <c r="BK219" s="167">
        <f t="shared" si="44"/>
        <v>0</v>
      </c>
      <c r="BL219" s="16" t="s">
        <v>289</v>
      </c>
      <c r="BM219" s="166" t="s">
        <v>1121</v>
      </c>
    </row>
    <row r="220" spans="2:65" s="11" customFormat="1" ht="25.9" customHeight="1">
      <c r="B220" s="143"/>
      <c r="D220" s="144" t="s">
        <v>74</v>
      </c>
      <c r="E220" s="145" t="s">
        <v>2279</v>
      </c>
      <c r="F220" s="145" t="s">
        <v>2280</v>
      </c>
      <c r="I220" s="146"/>
      <c r="J220" s="147">
        <f>BK220</f>
        <v>0</v>
      </c>
      <c r="L220" s="143"/>
      <c r="M220" s="148"/>
      <c r="P220" s="149">
        <f>SUM(P221:P234)</f>
        <v>0</v>
      </c>
      <c r="R220" s="149">
        <f>SUM(R221:R234)</f>
        <v>0</v>
      </c>
      <c r="T220" s="150">
        <f>SUM(T221:T234)</f>
        <v>0</v>
      </c>
      <c r="AR220" s="144" t="s">
        <v>82</v>
      </c>
      <c r="AT220" s="151" t="s">
        <v>74</v>
      </c>
      <c r="AU220" s="151" t="s">
        <v>75</v>
      </c>
      <c r="AY220" s="144" t="s">
        <v>283</v>
      </c>
      <c r="BK220" s="152">
        <f>SUM(BK221:BK234)</f>
        <v>0</v>
      </c>
    </row>
    <row r="221" spans="2:65" s="1" customFormat="1" ht="16.5" customHeight="1">
      <c r="B221" s="125"/>
      <c r="C221" s="155" t="s">
        <v>692</v>
      </c>
      <c r="D221" s="155" t="s">
        <v>285</v>
      </c>
      <c r="E221" s="156" t="s">
        <v>2281</v>
      </c>
      <c r="F221" s="157" t="s">
        <v>2282</v>
      </c>
      <c r="G221" s="158" t="s">
        <v>2081</v>
      </c>
      <c r="H221" s="159">
        <v>309</v>
      </c>
      <c r="I221" s="160"/>
      <c r="J221" s="161">
        <f t="shared" ref="J221:J234" si="45">ROUND(I221*H221,2)</f>
        <v>0</v>
      </c>
      <c r="K221" s="162"/>
      <c r="L221" s="31"/>
      <c r="M221" s="163" t="s">
        <v>1</v>
      </c>
      <c r="N221" s="124" t="s">
        <v>41</v>
      </c>
      <c r="P221" s="164">
        <f t="shared" ref="P221:P234" si="46">O221*H221</f>
        <v>0</v>
      </c>
      <c r="Q221" s="164">
        <v>0</v>
      </c>
      <c r="R221" s="164">
        <f t="shared" ref="R221:R234" si="47">Q221*H221</f>
        <v>0</v>
      </c>
      <c r="S221" s="164">
        <v>0</v>
      </c>
      <c r="T221" s="165">
        <f t="shared" ref="T221:T234" si="48">S221*H221</f>
        <v>0</v>
      </c>
      <c r="AR221" s="166" t="s">
        <v>289</v>
      </c>
      <c r="AT221" s="166" t="s">
        <v>285</v>
      </c>
      <c r="AU221" s="166" t="s">
        <v>82</v>
      </c>
      <c r="AY221" s="16" t="s">
        <v>283</v>
      </c>
      <c r="BE221" s="167">
        <f t="shared" ref="BE221:BE234" si="49">IF(N221="základná",J221,0)</f>
        <v>0</v>
      </c>
      <c r="BF221" s="167">
        <f t="shared" ref="BF221:BF234" si="50">IF(N221="znížená",J221,0)</f>
        <v>0</v>
      </c>
      <c r="BG221" s="167">
        <f t="shared" ref="BG221:BG234" si="51">IF(N221="zákl. prenesená",J221,0)</f>
        <v>0</v>
      </c>
      <c r="BH221" s="167">
        <f t="shared" ref="BH221:BH234" si="52">IF(N221="zníž. prenesená",J221,0)</f>
        <v>0</v>
      </c>
      <c r="BI221" s="167">
        <f t="shared" ref="BI221:BI234" si="53">IF(N221="nulová",J221,0)</f>
        <v>0</v>
      </c>
      <c r="BJ221" s="16" t="s">
        <v>87</v>
      </c>
      <c r="BK221" s="167">
        <f t="shared" ref="BK221:BK234" si="54">ROUND(I221*H221,2)</f>
        <v>0</v>
      </c>
      <c r="BL221" s="16" t="s">
        <v>289</v>
      </c>
      <c r="BM221" s="166" t="s">
        <v>1137</v>
      </c>
    </row>
    <row r="222" spans="2:65" s="1" customFormat="1" ht="16.5" customHeight="1">
      <c r="B222" s="125"/>
      <c r="C222" s="189" t="s">
        <v>697</v>
      </c>
      <c r="D222" s="189" t="s">
        <v>582</v>
      </c>
      <c r="E222" s="190" t="s">
        <v>5969</v>
      </c>
      <c r="F222" s="191" t="s">
        <v>5970</v>
      </c>
      <c r="G222" s="192" t="s">
        <v>2081</v>
      </c>
      <c r="H222" s="193">
        <v>11</v>
      </c>
      <c r="I222" s="194"/>
      <c r="J222" s="195">
        <f t="shared" si="45"/>
        <v>0</v>
      </c>
      <c r="K222" s="196"/>
      <c r="L222" s="197"/>
      <c r="M222" s="198" t="s">
        <v>1</v>
      </c>
      <c r="N222" s="199" t="s">
        <v>41</v>
      </c>
      <c r="P222" s="164">
        <f t="shared" si="46"/>
        <v>0</v>
      </c>
      <c r="Q222" s="164">
        <v>0</v>
      </c>
      <c r="R222" s="164">
        <f t="shared" si="47"/>
        <v>0</v>
      </c>
      <c r="S222" s="164">
        <v>0</v>
      </c>
      <c r="T222" s="165">
        <f t="shared" si="48"/>
        <v>0</v>
      </c>
      <c r="AR222" s="166" t="s">
        <v>319</v>
      </c>
      <c r="AT222" s="166" t="s">
        <v>582</v>
      </c>
      <c r="AU222" s="166" t="s">
        <v>82</v>
      </c>
      <c r="AY222" s="16" t="s">
        <v>283</v>
      </c>
      <c r="BE222" s="167">
        <f t="shared" si="49"/>
        <v>0</v>
      </c>
      <c r="BF222" s="167">
        <f t="shared" si="50"/>
        <v>0</v>
      </c>
      <c r="BG222" s="167">
        <f t="shared" si="51"/>
        <v>0</v>
      </c>
      <c r="BH222" s="167">
        <f t="shared" si="52"/>
        <v>0</v>
      </c>
      <c r="BI222" s="167">
        <f t="shared" si="53"/>
        <v>0</v>
      </c>
      <c r="BJ222" s="16" t="s">
        <v>87</v>
      </c>
      <c r="BK222" s="167">
        <f t="shared" si="54"/>
        <v>0</v>
      </c>
      <c r="BL222" s="16" t="s">
        <v>289</v>
      </c>
      <c r="BM222" s="166" t="s">
        <v>1147</v>
      </c>
    </row>
    <row r="223" spans="2:65" s="1" customFormat="1" ht="16.5" customHeight="1">
      <c r="B223" s="125"/>
      <c r="C223" s="189" t="s">
        <v>714</v>
      </c>
      <c r="D223" s="189" t="s">
        <v>582</v>
      </c>
      <c r="E223" s="190" t="s">
        <v>2284</v>
      </c>
      <c r="F223" s="191" t="s">
        <v>2285</v>
      </c>
      <c r="G223" s="192" t="s">
        <v>2081</v>
      </c>
      <c r="H223" s="193">
        <v>37</v>
      </c>
      <c r="I223" s="194"/>
      <c r="J223" s="195">
        <f t="shared" si="45"/>
        <v>0</v>
      </c>
      <c r="K223" s="196"/>
      <c r="L223" s="197"/>
      <c r="M223" s="198" t="s">
        <v>1</v>
      </c>
      <c r="N223" s="199" t="s">
        <v>41</v>
      </c>
      <c r="P223" s="164">
        <f t="shared" si="46"/>
        <v>0</v>
      </c>
      <c r="Q223" s="164">
        <v>0</v>
      </c>
      <c r="R223" s="164">
        <f t="shared" si="47"/>
        <v>0</v>
      </c>
      <c r="S223" s="164">
        <v>0</v>
      </c>
      <c r="T223" s="165">
        <f t="shared" si="48"/>
        <v>0</v>
      </c>
      <c r="AR223" s="166" t="s">
        <v>319</v>
      </c>
      <c r="AT223" s="166" t="s">
        <v>582</v>
      </c>
      <c r="AU223" s="166" t="s">
        <v>82</v>
      </c>
      <c r="AY223" s="16" t="s">
        <v>283</v>
      </c>
      <c r="BE223" s="167">
        <f t="shared" si="49"/>
        <v>0</v>
      </c>
      <c r="BF223" s="167">
        <f t="shared" si="50"/>
        <v>0</v>
      </c>
      <c r="BG223" s="167">
        <f t="shared" si="51"/>
        <v>0</v>
      </c>
      <c r="BH223" s="167">
        <f t="shared" si="52"/>
        <v>0</v>
      </c>
      <c r="BI223" s="167">
        <f t="shared" si="53"/>
        <v>0</v>
      </c>
      <c r="BJ223" s="16" t="s">
        <v>87</v>
      </c>
      <c r="BK223" s="167">
        <f t="shared" si="54"/>
        <v>0</v>
      </c>
      <c r="BL223" s="16" t="s">
        <v>289</v>
      </c>
      <c r="BM223" s="166" t="s">
        <v>1157</v>
      </c>
    </row>
    <row r="224" spans="2:65" s="1" customFormat="1" ht="16.5" customHeight="1">
      <c r="B224" s="125"/>
      <c r="C224" s="189" t="s">
        <v>720</v>
      </c>
      <c r="D224" s="189" t="s">
        <v>582</v>
      </c>
      <c r="E224" s="190" t="s">
        <v>2287</v>
      </c>
      <c r="F224" s="191" t="s">
        <v>2288</v>
      </c>
      <c r="G224" s="192" t="s">
        <v>2081</v>
      </c>
      <c r="H224" s="193">
        <v>6</v>
      </c>
      <c r="I224" s="194"/>
      <c r="J224" s="195">
        <f t="shared" si="45"/>
        <v>0</v>
      </c>
      <c r="K224" s="196"/>
      <c r="L224" s="197"/>
      <c r="M224" s="198" t="s">
        <v>1</v>
      </c>
      <c r="N224" s="199" t="s">
        <v>41</v>
      </c>
      <c r="P224" s="164">
        <f t="shared" si="46"/>
        <v>0</v>
      </c>
      <c r="Q224" s="164">
        <v>0</v>
      </c>
      <c r="R224" s="164">
        <f t="shared" si="47"/>
        <v>0</v>
      </c>
      <c r="S224" s="164">
        <v>0</v>
      </c>
      <c r="T224" s="165">
        <f t="shared" si="48"/>
        <v>0</v>
      </c>
      <c r="AR224" s="166" t="s">
        <v>319</v>
      </c>
      <c r="AT224" s="166" t="s">
        <v>582</v>
      </c>
      <c r="AU224" s="166" t="s">
        <v>82</v>
      </c>
      <c r="AY224" s="16" t="s">
        <v>283</v>
      </c>
      <c r="BE224" s="167">
        <f t="shared" si="49"/>
        <v>0</v>
      </c>
      <c r="BF224" s="167">
        <f t="shared" si="50"/>
        <v>0</v>
      </c>
      <c r="BG224" s="167">
        <f t="shared" si="51"/>
        <v>0</v>
      </c>
      <c r="BH224" s="167">
        <f t="shared" si="52"/>
        <v>0</v>
      </c>
      <c r="BI224" s="167">
        <f t="shared" si="53"/>
        <v>0</v>
      </c>
      <c r="BJ224" s="16" t="s">
        <v>87</v>
      </c>
      <c r="BK224" s="167">
        <f t="shared" si="54"/>
        <v>0</v>
      </c>
      <c r="BL224" s="16" t="s">
        <v>289</v>
      </c>
      <c r="BM224" s="166" t="s">
        <v>1167</v>
      </c>
    </row>
    <row r="225" spans="2:65" s="1" customFormat="1" ht="16.5" customHeight="1">
      <c r="B225" s="125"/>
      <c r="C225" s="189" t="s">
        <v>729</v>
      </c>
      <c r="D225" s="189" t="s">
        <v>582</v>
      </c>
      <c r="E225" s="190" t="s">
        <v>5971</v>
      </c>
      <c r="F225" s="191" t="s">
        <v>5972</v>
      </c>
      <c r="G225" s="192" t="s">
        <v>2081</v>
      </c>
      <c r="H225" s="193">
        <v>14</v>
      </c>
      <c r="I225" s="194"/>
      <c r="J225" s="195">
        <f t="shared" si="45"/>
        <v>0</v>
      </c>
      <c r="K225" s="196"/>
      <c r="L225" s="197"/>
      <c r="M225" s="198" t="s">
        <v>1</v>
      </c>
      <c r="N225" s="199" t="s">
        <v>41</v>
      </c>
      <c r="P225" s="164">
        <f t="shared" si="46"/>
        <v>0</v>
      </c>
      <c r="Q225" s="164">
        <v>0</v>
      </c>
      <c r="R225" s="164">
        <f t="shared" si="47"/>
        <v>0</v>
      </c>
      <c r="S225" s="164">
        <v>0</v>
      </c>
      <c r="T225" s="165">
        <f t="shared" si="48"/>
        <v>0</v>
      </c>
      <c r="AR225" s="166" t="s">
        <v>319</v>
      </c>
      <c r="AT225" s="166" t="s">
        <v>582</v>
      </c>
      <c r="AU225" s="166" t="s">
        <v>82</v>
      </c>
      <c r="AY225" s="16" t="s">
        <v>283</v>
      </c>
      <c r="BE225" s="167">
        <f t="shared" si="49"/>
        <v>0</v>
      </c>
      <c r="BF225" s="167">
        <f t="shared" si="50"/>
        <v>0</v>
      </c>
      <c r="BG225" s="167">
        <f t="shared" si="51"/>
        <v>0</v>
      </c>
      <c r="BH225" s="167">
        <f t="shared" si="52"/>
        <v>0</v>
      </c>
      <c r="BI225" s="167">
        <f t="shared" si="53"/>
        <v>0</v>
      </c>
      <c r="BJ225" s="16" t="s">
        <v>87</v>
      </c>
      <c r="BK225" s="167">
        <f t="shared" si="54"/>
        <v>0</v>
      </c>
      <c r="BL225" s="16" t="s">
        <v>289</v>
      </c>
      <c r="BM225" s="166" t="s">
        <v>1176</v>
      </c>
    </row>
    <row r="226" spans="2:65" s="1" customFormat="1" ht="16.5" customHeight="1">
      <c r="B226" s="125"/>
      <c r="C226" s="189" t="s">
        <v>739</v>
      </c>
      <c r="D226" s="189" t="s">
        <v>582</v>
      </c>
      <c r="E226" s="190" t="s">
        <v>2290</v>
      </c>
      <c r="F226" s="191" t="s">
        <v>2291</v>
      </c>
      <c r="G226" s="192" t="s">
        <v>2081</v>
      </c>
      <c r="H226" s="193">
        <v>8</v>
      </c>
      <c r="I226" s="194"/>
      <c r="J226" s="195">
        <f t="shared" si="45"/>
        <v>0</v>
      </c>
      <c r="K226" s="196"/>
      <c r="L226" s="197"/>
      <c r="M226" s="198" t="s">
        <v>1</v>
      </c>
      <c r="N226" s="199" t="s">
        <v>41</v>
      </c>
      <c r="P226" s="164">
        <f t="shared" si="46"/>
        <v>0</v>
      </c>
      <c r="Q226" s="164">
        <v>0</v>
      </c>
      <c r="R226" s="164">
        <f t="shared" si="47"/>
        <v>0</v>
      </c>
      <c r="S226" s="164">
        <v>0</v>
      </c>
      <c r="T226" s="165">
        <f t="shared" si="48"/>
        <v>0</v>
      </c>
      <c r="AR226" s="166" t="s">
        <v>319</v>
      </c>
      <c r="AT226" s="166" t="s">
        <v>582</v>
      </c>
      <c r="AU226" s="166" t="s">
        <v>82</v>
      </c>
      <c r="AY226" s="16" t="s">
        <v>283</v>
      </c>
      <c r="BE226" s="167">
        <f t="shared" si="49"/>
        <v>0</v>
      </c>
      <c r="BF226" s="167">
        <f t="shared" si="50"/>
        <v>0</v>
      </c>
      <c r="BG226" s="167">
        <f t="shared" si="51"/>
        <v>0</v>
      </c>
      <c r="BH226" s="167">
        <f t="shared" si="52"/>
        <v>0</v>
      </c>
      <c r="BI226" s="167">
        <f t="shared" si="53"/>
        <v>0</v>
      </c>
      <c r="BJ226" s="16" t="s">
        <v>87</v>
      </c>
      <c r="BK226" s="167">
        <f t="shared" si="54"/>
        <v>0</v>
      </c>
      <c r="BL226" s="16" t="s">
        <v>289</v>
      </c>
      <c r="BM226" s="166" t="s">
        <v>1191</v>
      </c>
    </row>
    <row r="227" spans="2:65" s="1" customFormat="1" ht="16.5" customHeight="1">
      <c r="B227" s="125"/>
      <c r="C227" s="189" t="s">
        <v>745</v>
      </c>
      <c r="D227" s="189" t="s">
        <v>582</v>
      </c>
      <c r="E227" s="190" t="s">
        <v>2293</v>
      </c>
      <c r="F227" s="191" t="s">
        <v>2294</v>
      </c>
      <c r="G227" s="192" t="s">
        <v>2081</v>
      </c>
      <c r="H227" s="193">
        <v>24</v>
      </c>
      <c r="I227" s="194"/>
      <c r="J227" s="195">
        <f t="shared" si="45"/>
        <v>0</v>
      </c>
      <c r="K227" s="196"/>
      <c r="L227" s="197"/>
      <c r="M227" s="198" t="s">
        <v>1</v>
      </c>
      <c r="N227" s="199" t="s">
        <v>41</v>
      </c>
      <c r="P227" s="164">
        <f t="shared" si="46"/>
        <v>0</v>
      </c>
      <c r="Q227" s="164">
        <v>0</v>
      </c>
      <c r="R227" s="164">
        <f t="shared" si="47"/>
        <v>0</v>
      </c>
      <c r="S227" s="164">
        <v>0</v>
      </c>
      <c r="T227" s="165">
        <f t="shared" si="48"/>
        <v>0</v>
      </c>
      <c r="AR227" s="166" t="s">
        <v>319</v>
      </c>
      <c r="AT227" s="166" t="s">
        <v>582</v>
      </c>
      <c r="AU227" s="166" t="s">
        <v>82</v>
      </c>
      <c r="AY227" s="16" t="s">
        <v>283</v>
      </c>
      <c r="BE227" s="167">
        <f t="shared" si="49"/>
        <v>0</v>
      </c>
      <c r="BF227" s="167">
        <f t="shared" si="50"/>
        <v>0</v>
      </c>
      <c r="BG227" s="167">
        <f t="shared" si="51"/>
        <v>0</v>
      </c>
      <c r="BH227" s="167">
        <f t="shared" si="52"/>
        <v>0</v>
      </c>
      <c r="BI227" s="167">
        <f t="shared" si="53"/>
        <v>0</v>
      </c>
      <c r="BJ227" s="16" t="s">
        <v>87</v>
      </c>
      <c r="BK227" s="167">
        <f t="shared" si="54"/>
        <v>0</v>
      </c>
      <c r="BL227" s="16" t="s">
        <v>289</v>
      </c>
      <c r="BM227" s="166" t="s">
        <v>1202</v>
      </c>
    </row>
    <row r="228" spans="2:65" s="1" customFormat="1" ht="16.5" customHeight="1">
      <c r="B228" s="125"/>
      <c r="C228" s="189" t="s">
        <v>754</v>
      </c>
      <c r="D228" s="189" t="s">
        <v>582</v>
      </c>
      <c r="E228" s="190" t="s">
        <v>2296</v>
      </c>
      <c r="F228" s="191" t="s">
        <v>2297</v>
      </c>
      <c r="G228" s="192" t="s">
        <v>2081</v>
      </c>
      <c r="H228" s="193">
        <v>126</v>
      </c>
      <c r="I228" s="194"/>
      <c r="J228" s="195">
        <f t="shared" si="45"/>
        <v>0</v>
      </c>
      <c r="K228" s="196"/>
      <c r="L228" s="197"/>
      <c r="M228" s="198" t="s">
        <v>1</v>
      </c>
      <c r="N228" s="199" t="s">
        <v>41</v>
      </c>
      <c r="P228" s="164">
        <f t="shared" si="46"/>
        <v>0</v>
      </c>
      <c r="Q228" s="164">
        <v>0</v>
      </c>
      <c r="R228" s="164">
        <f t="shared" si="47"/>
        <v>0</v>
      </c>
      <c r="S228" s="164">
        <v>0</v>
      </c>
      <c r="T228" s="165">
        <f t="shared" si="48"/>
        <v>0</v>
      </c>
      <c r="AR228" s="166" t="s">
        <v>319</v>
      </c>
      <c r="AT228" s="166" t="s">
        <v>582</v>
      </c>
      <c r="AU228" s="166" t="s">
        <v>82</v>
      </c>
      <c r="AY228" s="16" t="s">
        <v>283</v>
      </c>
      <c r="BE228" s="167">
        <f t="shared" si="49"/>
        <v>0</v>
      </c>
      <c r="BF228" s="167">
        <f t="shared" si="50"/>
        <v>0</v>
      </c>
      <c r="BG228" s="167">
        <f t="shared" si="51"/>
        <v>0</v>
      </c>
      <c r="BH228" s="167">
        <f t="shared" si="52"/>
        <v>0</v>
      </c>
      <c r="BI228" s="167">
        <f t="shared" si="53"/>
        <v>0</v>
      </c>
      <c r="BJ228" s="16" t="s">
        <v>87</v>
      </c>
      <c r="BK228" s="167">
        <f t="shared" si="54"/>
        <v>0</v>
      </c>
      <c r="BL228" s="16" t="s">
        <v>289</v>
      </c>
      <c r="BM228" s="166" t="s">
        <v>1212</v>
      </c>
    </row>
    <row r="229" spans="2:65" s="1" customFormat="1" ht="16.5" customHeight="1">
      <c r="B229" s="125"/>
      <c r="C229" s="189" t="s">
        <v>764</v>
      </c>
      <c r="D229" s="189" t="s">
        <v>582</v>
      </c>
      <c r="E229" s="190" t="s">
        <v>2299</v>
      </c>
      <c r="F229" s="191" t="s">
        <v>2300</v>
      </c>
      <c r="G229" s="192" t="s">
        <v>2081</v>
      </c>
      <c r="H229" s="193">
        <v>5</v>
      </c>
      <c r="I229" s="194"/>
      <c r="J229" s="195">
        <f t="shared" si="45"/>
        <v>0</v>
      </c>
      <c r="K229" s="196"/>
      <c r="L229" s="197"/>
      <c r="M229" s="198" t="s">
        <v>1</v>
      </c>
      <c r="N229" s="199" t="s">
        <v>41</v>
      </c>
      <c r="P229" s="164">
        <f t="shared" si="46"/>
        <v>0</v>
      </c>
      <c r="Q229" s="164">
        <v>0</v>
      </c>
      <c r="R229" s="164">
        <f t="shared" si="47"/>
        <v>0</v>
      </c>
      <c r="S229" s="164">
        <v>0</v>
      </c>
      <c r="T229" s="165">
        <f t="shared" si="48"/>
        <v>0</v>
      </c>
      <c r="AR229" s="166" t="s">
        <v>319</v>
      </c>
      <c r="AT229" s="166" t="s">
        <v>582</v>
      </c>
      <c r="AU229" s="166" t="s">
        <v>82</v>
      </c>
      <c r="AY229" s="16" t="s">
        <v>283</v>
      </c>
      <c r="BE229" s="167">
        <f t="shared" si="49"/>
        <v>0</v>
      </c>
      <c r="BF229" s="167">
        <f t="shared" si="50"/>
        <v>0</v>
      </c>
      <c r="BG229" s="167">
        <f t="shared" si="51"/>
        <v>0</v>
      </c>
      <c r="BH229" s="167">
        <f t="shared" si="52"/>
        <v>0</v>
      </c>
      <c r="BI229" s="167">
        <f t="shared" si="53"/>
        <v>0</v>
      </c>
      <c r="BJ229" s="16" t="s">
        <v>87</v>
      </c>
      <c r="BK229" s="167">
        <f t="shared" si="54"/>
        <v>0</v>
      </c>
      <c r="BL229" s="16" t="s">
        <v>289</v>
      </c>
      <c r="BM229" s="166" t="s">
        <v>1222</v>
      </c>
    </row>
    <row r="230" spans="2:65" s="1" customFormat="1" ht="16.5" customHeight="1">
      <c r="B230" s="125"/>
      <c r="C230" s="189" t="s">
        <v>769</v>
      </c>
      <c r="D230" s="189" t="s">
        <v>582</v>
      </c>
      <c r="E230" s="190" t="s">
        <v>5973</v>
      </c>
      <c r="F230" s="191" t="s">
        <v>5974</v>
      </c>
      <c r="G230" s="192" t="s">
        <v>2081</v>
      </c>
      <c r="H230" s="193">
        <v>11</v>
      </c>
      <c r="I230" s="194"/>
      <c r="J230" s="195">
        <f t="shared" si="45"/>
        <v>0</v>
      </c>
      <c r="K230" s="196"/>
      <c r="L230" s="197"/>
      <c r="M230" s="198" t="s">
        <v>1</v>
      </c>
      <c r="N230" s="199" t="s">
        <v>41</v>
      </c>
      <c r="P230" s="164">
        <f t="shared" si="46"/>
        <v>0</v>
      </c>
      <c r="Q230" s="164">
        <v>0</v>
      </c>
      <c r="R230" s="164">
        <f t="shared" si="47"/>
        <v>0</v>
      </c>
      <c r="S230" s="164">
        <v>0</v>
      </c>
      <c r="T230" s="165">
        <f t="shared" si="48"/>
        <v>0</v>
      </c>
      <c r="AR230" s="166" t="s">
        <v>319</v>
      </c>
      <c r="AT230" s="166" t="s">
        <v>582</v>
      </c>
      <c r="AU230" s="166" t="s">
        <v>82</v>
      </c>
      <c r="AY230" s="16" t="s">
        <v>283</v>
      </c>
      <c r="BE230" s="167">
        <f t="shared" si="49"/>
        <v>0</v>
      </c>
      <c r="BF230" s="167">
        <f t="shared" si="50"/>
        <v>0</v>
      </c>
      <c r="BG230" s="167">
        <f t="shared" si="51"/>
        <v>0</v>
      </c>
      <c r="BH230" s="167">
        <f t="shared" si="52"/>
        <v>0</v>
      </c>
      <c r="BI230" s="167">
        <f t="shared" si="53"/>
        <v>0</v>
      </c>
      <c r="BJ230" s="16" t="s">
        <v>87</v>
      </c>
      <c r="BK230" s="167">
        <f t="shared" si="54"/>
        <v>0</v>
      </c>
      <c r="BL230" s="16" t="s">
        <v>289</v>
      </c>
      <c r="BM230" s="166" t="s">
        <v>1232</v>
      </c>
    </row>
    <row r="231" spans="2:65" s="1" customFormat="1" ht="16.5" customHeight="1">
      <c r="B231" s="125"/>
      <c r="C231" s="189" t="s">
        <v>774</v>
      </c>
      <c r="D231" s="189" t="s">
        <v>582</v>
      </c>
      <c r="E231" s="190" t="s">
        <v>5975</v>
      </c>
      <c r="F231" s="191" t="s">
        <v>5976</v>
      </c>
      <c r="G231" s="192" t="s">
        <v>2081</v>
      </c>
      <c r="H231" s="193">
        <v>2</v>
      </c>
      <c r="I231" s="194"/>
      <c r="J231" s="195">
        <f t="shared" si="45"/>
        <v>0</v>
      </c>
      <c r="K231" s="196"/>
      <c r="L231" s="197"/>
      <c r="M231" s="198" t="s">
        <v>1</v>
      </c>
      <c r="N231" s="199" t="s">
        <v>41</v>
      </c>
      <c r="P231" s="164">
        <f t="shared" si="46"/>
        <v>0</v>
      </c>
      <c r="Q231" s="164">
        <v>0</v>
      </c>
      <c r="R231" s="164">
        <f t="shared" si="47"/>
        <v>0</v>
      </c>
      <c r="S231" s="164">
        <v>0</v>
      </c>
      <c r="T231" s="165">
        <f t="shared" si="48"/>
        <v>0</v>
      </c>
      <c r="AR231" s="166" t="s">
        <v>319</v>
      </c>
      <c r="AT231" s="166" t="s">
        <v>582</v>
      </c>
      <c r="AU231" s="166" t="s">
        <v>82</v>
      </c>
      <c r="AY231" s="16" t="s">
        <v>283</v>
      </c>
      <c r="BE231" s="167">
        <f t="shared" si="49"/>
        <v>0</v>
      </c>
      <c r="BF231" s="167">
        <f t="shared" si="50"/>
        <v>0</v>
      </c>
      <c r="BG231" s="167">
        <f t="shared" si="51"/>
        <v>0</v>
      </c>
      <c r="BH231" s="167">
        <f t="shared" si="52"/>
        <v>0</v>
      </c>
      <c r="BI231" s="167">
        <f t="shared" si="53"/>
        <v>0</v>
      </c>
      <c r="BJ231" s="16" t="s">
        <v>87</v>
      </c>
      <c r="BK231" s="167">
        <f t="shared" si="54"/>
        <v>0</v>
      </c>
      <c r="BL231" s="16" t="s">
        <v>289</v>
      </c>
      <c r="BM231" s="166" t="s">
        <v>1243</v>
      </c>
    </row>
    <row r="232" spans="2:65" s="1" customFormat="1" ht="16.5" customHeight="1">
      <c r="B232" s="125"/>
      <c r="C232" s="189" t="s">
        <v>783</v>
      </c>
      <c r="D232" s="189" t="s">
        <v>582</v>
      </c>
      <c r="E232" s="190" t="s">
        <v>2302</v>
      </c>
      <c r="F232" s="191" t="s">
        <v>2303</v>
      </c>
      <c r="G232" s="192" t="s">
        <v>2081</v>
      </c>
      <c r="H232" s="193">
        <v>55</v>
      </c>
      <c r="I232" s="194"/>
      <c r="J232" s="195">
        <f t="shared" si="45"/>
        <v>0</v>
      </c>
      <c r="K232" s="196"/>
      <c r="L232" s="197"/>
      <c r="M232" s="198" t="s">
        <v>1</v>
      </c>
      <c r="N232" s="199" t="s">
        <v>41</v>
      </c>
      <c r="P232" s="164">
        <f t="shared" si="46"/>
        <v>0</v>
      </c>
      <c r="Q232" s="164">
        <v>0</v>
      </c>
      <c r="R232" s="164">
        <f t="shared" si="47"/>
        <v>0</v>
      </c>
      <c r="S232" s="164">
        <v>0</v>
      </c>
      <c r="T232" s="165">
        <f t="shared" si="48"/>
        <v>0</v>
      </c>
      <c r="AR232" s="166" t="s">
        <v>319</v>
      </c>
      <c r="AT232" s="166" t="s">
        <v>582</v>
      </c>
      <c r="AU232" s="166" t="s">
        <v>82</v>
      </c>
      <c r="AY232" s="16" t="s">
        <v>283</v>
      </c>
      <c r="BE232" s="167">
        <f t="shared" si="49"/>
        <v>0</v>
      </c>
      <c r="BF232" s="167">
        <f t="shared" si="50"/>
        <v>0</v>
      </c>
      <c r="BG232" s="167">
        <f t="shared" si="51"/>
        <v>0</v>
      </c>
      <c r="BH232" s="167">
        <f t="shared" si="52"/>
        <v>0</v>
      </c>
      <c r="BI232" s="167">
        <f t="shared" si="53"/>
        <v>0</v>
      </c>
      <c r="BJ232" s="16" t="s">
        <v>87</v>
      </c>
      <c r="BK232" s="167">
        <f t="shared" si="54"/>
        <v>0</v>
      </c>
      <c r="BL232" s="16" t="s">
        <v>289</v>
      </c>
      <c r="BM232" s="166" t="s">
        <v>1256</v>
      </c>
    </row>
    <row r="233" spans="2:65" s="1" customFormat="1" ht="16.5" customHeight="1">
      <c r="B233" s="125"/>
      <c r="C233" s="189" t="s">
        <v>793</v>
      </c>
      <c r="D233" s="189" t="s">
        <v>582</v>
      </c>
      <c r="E233" s="190" t="s">
        <v>2305</v>
      </c>
      <c r="F233" s="191" t="s">
        <v>2306</v>
      </c>
      <c r="G233" s="192" t="s">
        <v>2081</v>
      </c>
      <c r="H233" s="193">
        <v>19</v>
      </c>
      <c r="I233" s="194"/>
      <c r="J233" s="195">
        <f t="shared" si="45"/>
        <v>0</v>
      </c>
      <c r="K233" s="196"/>
      <c r="L233" s="197"/>
      <c r="M233" s="198" t="s">
        <v>1</v>
      </c>
      <c r="N233" s="199" t="s">
        <v>41</v>
      </c>
      <c r="P233" s="164">
        <f t="shared" si="46"/>
        <v>0</v>
      </c>
      <c r="Q233" s="164">
        <v>0</v>
      </c>
      <c r="R233" s="164">
        <f t="shared" si="47"/>
        <v>0</v>
      </c>
      <c r="S233" s="164">
        <v>0</v>
      </c>
      <c r="T233" s="165">
        <f t="shared" si="48"/>
        <v>0</v>
      </c>
      <c r="AR233" s="166" t="s">
        <v>319</v>
      </c>
      <c r="AT233" s="166" t="s">
        <v>582</v>
      </c>
      <c r="AU233" s="166" t="s">
        <v>82</v>
      </c>
      <c r="AY233" s="16" t="s">
        <v>283</v>
      </c>
      <c r="BE233" s="167">
        <f t="shared" si="49"/>
        <v>0</v>
      </c>
      <c r="BF233" s="167">
        <f t="shared" si="50"/>
        <v>0</v>
      </c>
      <c r="BG233" s="167">
        <f t="shared" si="51"/>
        <v>0</v>
      </c>
      <c r="BH233" s="167">
        <f t="shared" si="52"/>
        <v>0</v>
      </c>
      <c r="BI233" s="167">
        <f t="shared" si="53"/>
        <v>0</v>
      </c>
      <c r="BJ233" s="16" t="s">
        <v>87</v>
      </c>
      <c r="BK233" s="167">
        <f t="shared" si="54"/>
        <v>0</v>
      </c>
      <c r="BL233" s="16" t="s">
        <v>289</v>
      </c>
      <c r="BM233" s="166" t="s">
        <v>1264</v>
      </c>
    </row>
    <row r="234" spans="2:65" s="1" customFormat="1" ht="16.5" customHeight="1">
      <c r="B234" s="125"/>
      <c r="C234" s="189" t="s">
        <v>798</v>
      </c>
      <c r="D234" s="189" t="s">
        <v>582</v>
      </c>
      <c r="E234" s="190" t="s">
        <v>2308</v>
      </c>
      <c r="F234" s="191" t="s">
        <v>2309</v>
      </c>
      <c r="G234" s="192" t="s">
        <v>2081</v>
      </c>
      <c r="H234" s="193">
        <v>2</v>
      </c>
      <c r="I234" s="194"/>
      <c r="J234" s="195">
        <f t="shared" si="45"/>
        <v>0</v>
      </c>
      <c r="K234" s="196"/>
      <c r="L234" s="197"/>
      <c r="M234" s="198" t="s">
        <v>1</v>
      </c>
      <c r="N234" s="199" t="s">
        <v>41</v>
      </c>
      <c r="P234" s="164">
        <f t="shared" si="46"/>
        <v>0</v>
      </c>
      <c r="Q234" s="164">
        <v>0</v>
      </c>
      <c r="R234" s="164">
        <f t="shared" si="47"/>
        <v>0</v>
      </c>
      <c r="S234" s="164">
        <v>0</v>
      </c>
      <c r="T234" s="165">
        <f t="shared" si="48"/>
        <v>0</v>
      </c>
      <c r="AR234" s="166" t="s">
        <v>319</v>
      </c>
      <c r="AT234" s="166" t="s">
        <v>582</v>
      </c>
      <c r="AU234" s="166" t="s">
        <v>82</v>
      </c>
      <c r="AY234" s="16" t="s">
        <v>283</v>
      </c>
      <c r="BE234" s="167">
        <f t="shared" si="49"/>
        <v>0</v>
      </c>
      <c r="BF234" s="167">
        <f t="shared" si="50"/>
        <v>0</v>
      </c>
      <c r="BG234" s="167">
        <f t="shared" si="51"/>
        <v>0</v>
      </c>
      <c r="BH234" s="167">
        <f t="shared" si="52"/>
        <v>0</v>
      </c>
      <c r="BI234" s="167">
        <f t="shared" si="53"/>
        <v>0</v>
      </c>
      <c r="BJ234" s="16" t="s">
        <v>87</v>
      </c>
      <c r="BK234" s="167">
        <f t="shared" si="54"/>
        <v>0</v>
      </c>
      <c r="BL234" s="16" t="s">
        <v>289</v>
      </c>
      <c r="BM234" s="166" t="s">
        <v>1273</v>
      </c>
    </row>
    <row r="235" spans="2:65" s="11" customFormat="1" ht="25.9" customHeight="1">
      <c r="B235" s="143"/>
      <c r="D235" s="144" t="s">
        <v>74</v>
      </c>
      <c r="E235" s="145" t="s">
        <v>2320</v>
      </c>
      <c r="F235" s="145" t="s">
        <v>2321</v>
      </c>
      <c r="I235" s="146"/>
      <c r="J235" s="147">
        <f>BK235</f>
        <v>0</v>
      </c>
      <c r="L235" s="143"/>
      <c r="M235" s="148"/>
      <c r="P235" s="149">
        <f>P236+SUM(P237:P241)</f>
        <v>0</v>
      </c>
      <c r="R235" s="149">
        <f>R236+SUM(R237:R241)</f>
        <v>0</v>
      </c>
      <c r="T235" s="150">
        <f>T236+SUM(T237:T241)</f>
        <v>0</v>
      </c>
      <c r="AR235" s="144" t="s">
        <v>82</v>
      </c>
      <c r="AT235" s="151" t="s">
        <v>74</v>
      </c>
      <c r="AU235" s="151" t="s">
        <v>75</v>
      </c>
      <c r="AY235" s="144" t="s">
        <v>283</v>
      </c>
      <c r="BK235" s="152">
        <f>BK236+SUM(BK237:BK241)</f>
        <v>0</v>
      </c>
    </row>
    <row r="236" spans="2:65" s="1" customFormat="1" ht="24.2" customHeight="1">
      <c r="B236" s="125"/>
      <c r="C236" s="155" t="s">
        <v>802</v>
      </c>
      <c r="D236" s="155" t="s">
        <v>285</v>
      </c>
      <c r="E236" s="156" t="s">
        <v>2340</v>
      </c>
      <c r="F236" s="157" t="s">
        <v>2341</v>
      </c>
      <c r="G236" s="158" t="s">
        <v>2081</v>
      </c>
      <c r="H236" s="159">
        <v>40</v>
      </c>
      <c r="I236" s="160"/>
      <c r="J236" s="161">
        <f>ROUND(I236*H236,2)</f>
        <v>0</v>
      </c>
      <c r="K236" s="162"/>
      <c r="L236" s="31"/>
      <c r="M236" s="163" t="s">
        <v>1</v>
      </c>
      <c r="N236" s="124" t="s">
        <v>41</v>
      </c>
      <c r="P236" s="164">
        <f>O236*H236</f>
        <v>0</v>
      </c>
      <c r="Q236" s="164">
        <v>0</v>
      </c>
      <c r="R236" s="164">
        <f>Q236*H236</f>
        <v>0</v>
      </c>
      <c r="S236" s="164">
        <v>0</v>
      </c>
      <c r="T236" s="165">
        <f>S236*H236</f>
        <v>0</v>
      </c>
      <c r="AR236" s="166" t="s">
        <v>289</v>
      </c>
      <c r="AT236" s="166" t="s">
        <v>285</v>
      </c>
      <c r="AU236" s="166" t="s">
        <v>82</v>
      </c>
      <c r="AY236" s="16" t="s">
        <v>283</v>
      </c>
      <c r="BE236" s="167">
        <f>IF(N236="základná",J236,0)</f>
        <v>0</v>
      </c>
      <c r="BF236" s="167">
        <f>IF(N236="znížená",J236,0)</f>
        <v>0</v>
      </c>
      <c r="BG236" s="167">
        <f>IF(N236="zákl. prenesená",J236,0)</f>
        <v>0</v>
      </c>
      <c r="BH236" s="167">
        <f>IF(N236="zníž. prenesená",J236,0)</f>
        <v>0</v>
      </c>
      <c r="BI236" s="167">
        <f>IF(N236="nulová",J236,0)</f>
        <v>0</v>
      </c>
      <c r="BJ236" s="16" t="s">
        <v>87</v>
      </c>
      <c r="BK236" s="167">
        <f>ROUND(I236*H236,2)</f>
        <v>0</v>
      </c>
      <c r="BL236" s="16" t="s">
        <v>289</v>
      </c>
      <c r="BM236" s="166" t="s">
        <v>1283</v>
      </c>
    </row>
    <row r="237" spans="2:65" s="1" customFormat="1" ht="33" customHeight="1">
      <c r="B237" s="125"/>
      <c r="C237" s="189" t="s">
        <v>806</v>
      </c>
      <c r="D237" s="189" t="s">
        <v>582</v>
      </c>
      <c r="E237" s="190" t="s">
        <v>2343</v>
      </c>
      <c r="F237" s="191" t="s">
        <v>2344</v>
      </c>
      <c r="G237" s="192" t="s">
        <v>2081</v>
      </c>
      <c r="H237" s="193">
        <v>40</v>
      </c>
      <c r="I237" s="194"/>
      <c r="J237" s="195">
        <f>ROUND(I237*H237,2)</f>
        <v>0</v>
      </c>
      <c r="K237" s="196"/>
      <c r="L237" s="197"/>
      <c r="M237" s="198" t="s">
        <v>1</v>
      </c>
      <c r="N237" s="199" t="s">
        <v>41</v>
      </c>
      <c r="P237" s="164">
        <f>O237*H237</f>
        <v>0</v>
      </c>
      <c r="Q237" s="164">
        <v>0</v>
      </c>
      <c r="R237" s="164">
        <f>Q237*H237</f>
        <v>0</v>
      </c>
      <c r="S237" s="164">
        <v>0</v>
      </c>
      <c r="T237" s="165">
        <f>S237*H237</f>
        <v>0</v>
      </c>
      <c r="AR237" s="166" t="s">
        <v>319</v>
      </c>
      <c r="AT237" s="166" t="s">
        <v>582</v>
      </c>
      <c r="AU237" s="166" t="s">
        <v>82</v>
      </c>
      <c r="AY237" s="16" t="s">
        <v>283</v>
      </c>
      <c r="BE237" s="167">
        <f>IF(N237="základná",J237,0)</f>
        <v>0</v>
      </c>
      <c r="BF237" s="167">
        <f>IF(N237="znížená",J237,0)</f>
        <v>0</v>
      </c>
      <c r="BG237" s="167">
        <f>IF(N237="zákl. prenesená",J237,0)</f>
        <v>0</v>
      </c>
      <c r="BH237" s="167">
        <f>IF(N237="zníž. prenesená",J237,0)</f>
        <v>0</v>
      </c>
      <c r="BI237" s="167">
        <f>IF(N237="nulová",J237,0)</f>
        <v>0</v>
      </c>
      <c r="BJ237" s="16" t="s">
        <v>87</v>
      </c>
      <c r="BK237" s="167">
        <f>ROUND(I237*H237,2)</f>
        <v>0</v>
      </c>
      <c r="BL237" s="16" t="s">
        <v>289</v>
      </c>
      <c r="BM237" s="166" t="s">
        <v>1293</v>
      </c>
    </row>
    <row r="238" spans="2:65" s="1" customFormat="1" ht="24.2" customHeight="1">
      <c r="B238" s="125"/>
      <c r="C238" s="189" t="s">
        <v>811</v>
      </c>
      <c r="D238" s="189" t="s">
        <v>582</v>
      </c>
      <c r="E238" s="190" t="s">
        <v>2346</v>
      </c>
      <c r="F238" s="191" t="s">
        <v>2347</v>
      </c>
      <c r="G238" s="192" t="s">
        <v>2081</v>
      </c>
      <c r="H238" s="193">
        <v>40</v>
      </c>
      <c r="I238" s="194"/>
      <c r="J238" s="195">
        <f>ROUND(I238*H238,2)</f>
        <v>0</v>
      </c>
      <c r="K238" s="196"/>
      <c r="L238" s="197"/>
      <c r="M238" s="198" t="s">
        <v>1</v>
      </c>
      <c r="N238" s="199" t="s">
        <v>41</v>
      </c>
      <c r="P238" s="164">
        <f>O238*H238</f>
        <v>0</v>
      </c>
      <c r="Q238" s="164">
        <v>0</v>
      </c>
      <c r="R238" s="164">
        <f>Q238*H238</f>
        <v>0</v>
      </c>
      <c r="S238" s="164">
        <v>0</v>
      </c>
      <c r="T238" s="165">
        <f>S238*H238</f>
        <v>0</v>
      </c>
      <c r="AR238" s="166" t="s">
        <v>319</v>
      </c>
      <c r="AT238" s="166" t="s">
        <v>582</v>
      </c>
      <c r="AU238" s="166" t="s">
        <v>82</v>
      </c>
      <c r="AY238" s="16" t="s">
        <v>283</v>
      </c>
      <c r="BE238" s="167">
        <f>IF(N238="základná",J238,0)</f>
        <v>0</v>
      </c>
      <c r="BF238" s="167">
        <f>IF(N238="znížená",J238,0)</f>
        <v>0</v>
      </c>
      <c r="BG238" s="167">
        <f>IF(N238="zákl. prenesená",J238,0)</f>
        <v>0</v>
      </c>
      <c r="BH238" s="167">
        <f>IF(N238="zníž. prenesená",J238,0)</f>
        <v>0</v>
      </c>
      <c r="BI238" s="167">
        <f>IF(N238="nulová",J238,0)</f>
        <v>0</v>
      </c>
      <c r="BJ238" s="16" t="s">
        <v>87</v>
      </c>
      <c r="BK238" s="167">
        <f>ROUND(I238*H238,2)</f>
        <v>0</v>
      </c>
      <c r="BL238" s="16" t="s">
        <v>289</v>
      </c>
      <c r="BM238" s="166" t="s">
        <v>1299</v>
      </c>
    </row>
    <row r="239" spans="2:65" s="1" customFormat="1" ht="16.5" customHeight="1">
      <c r="B239" s="125"/>
      <c r="C239" s="155" t="s">
        <v>820</v>
      </c>
      <c r="D239" s="155" t="s">
        <v>285</v>
      </c>
      <c r="E239" s="156" t="s">
        <v>2349</v>
      </c>
      <c r="F239" s="157" t="s">
        <v>2350</v>
      </c>
      <c r="G239" s="158" t="s">
        <v>2081</v>
      </c>
      <c r="H239" s="159">
        <v>2</v>
      </c>
      <c r="I239" s="160"/>
      <c r="J239" s="161">
        <f>ROUND(I239*H239,2)</f>
        <v>0</v>
      </c>
      <c r="K239" s="162"/>
      <c r="L239" s="31"/>
      <c r="M239" s="163" t="s">
        <v>1</v>
      </c>
      <c r="N239" s="124" t="s">
        <v>41</v>
      </c>
      <c r="P239" s="164">
        <f>O239*H239</f>
        <v>0</v>
      </c>
      <c r="Q239" s="164">
        <v>0</v>
      </c>
      <c r="R239" s="164">
        <f>Q239*H239</f>
        <v>0</v>
      </c>
      <c r="S239" s="164">
        <v>0</v>
      </c>
      <c r="T239" s="165">
        <f>S239*H239</f>
        <v>0</v>
      </c>
      <c r="AR239" s="166" t="s">
        <v>289</v>
      </c>
      <c r="AT239" s="166" t="s">
        <v>285</v>
      </c>
      <c r="AU239" s="166" t="s">
        <v>82</v>
      </c>
      <c r="AY239" s="16" t="s">
        <v>283</v>
      </c>
      <c r="BE239" s="167">
        <f>IF(N239="základná",J239,0)</f>
        <v>0</v>
      </c>
      <c r="BF239" s="167">
        <f>IF(N239="znížená",J239,0)</f>
        <v>0</v>
      </c>
      <c r="BG239" s="167">
        <f>IF(N239="zákl. prenesená",J239,0)</f>
        <v>0</v>
      </c>
      <c r="BH239" s="167">
        <f>IF(N239="zníž. prenesená",J239,0)</f>
        <v>0</v>
      </c>
      <c r="BI239" s="167">
        <f>IF(N239="nulová",J239,0)</f>
        <v>0</v>
      </c>
      <c r="BJ239" s="16" t="s">
        <v>87</v>
      </c>
      <c r="BK239" s="167">
        <f>ROUND(I239*H239,2)</f>
        <v>0</v>
      </c>
      <c r="BL239" s="16" t="s">
        <v>289</v>
      </c>
      <c r="BM239" s="166" t="s">
        <v>1309</v>
      </c>
    </row>
    <row r="240" spans="2:65" s="1" customFormat="1" ht="24.2" customHeight="1">
      <c r="B240" s="125"/>
      <c r="C240" s="189" t="s">
        <v>830</v>
      </c>
      <c r="D240" s="189" t="s">
        <v>582</v>
      </c>
      <c r="E240" s="190" t="s">
        <v>2352</v>
      </c>
      <c r="F240" s="191" t="s">
        <v>2353</v>
      </c>
      <c r="G240" s="192" t="s">
        <v>2081</v>
      </c>
      <c r="H240" s="193">
        <v>2</v>
      </c>
      <c r="I240" s="194"/>
      <c r="J240" s="195">
        <f>ROUND(I240*H240,2)</f>
        <v>0</v>
      </c>
      <c r="K240" s="196"/>
      <c r="L240" s="197"/>
      <c r="M240" s="198" t="s">
        <v>1</v>
      </c>
      <c r="N240" s="199" t="s">
        <v>41</v>
      </c>
      <c r="P240" s="164">
        <f>O240*H240</f>
        <v>0</v>
      </c>
      <c r="Q240" s="164">
        <v>0</v>
      </c>
      <c r="R240" s="164">
        <f>Q240*H240</f>
        <v>0</v>
      </c>
      <c r="S240" s="164">
        <v>0</v>
      </c>
      <c r="T240" s="165">
        <f>S240*H240</f>
        <v>0</v>
      </c>
      <c r="AR240" s="166" t="s">
        <v>319</v>
      </c>
      <c r="AT240" s="166" t="s">
        <v>582</v>
      </c>
      <c r="AU240" s="166" t="s">
        <v>82</v>
      </c>
      <c r="AY240" s="16" t="s">
        <v>283</v>
      </c>
      <c r="BE240" s="167">
        <f>IF(N240="základná",J240,0)</f>
        <v>0</v>
      </c>
      <c r="BF240" s="167">
        <f>IF(N240="znížená",J240,0)</f>
        <v>0</v>
      </c>
      <c r="BG240" s="167">
        <f>IF(N240="zákl. prenesená",J240,0)</f>
        <v>0</v>
      </c>
      <c r="BH240" s="167">
        <f>IF(N240="zníž. prenesená",J240,0)</f>
        <v>0</v>
      </c>
      <c r="BI240" s="167">
        <f>IF(N240="nulová",J240,0)</f>
        <v>0</v>
      </c>
      <c r="BJ240" s="16" t="s">
        <v>87</v>
      </c>
      <c r="BK240" s="167">
        <f>ROUND(I240*H240,2)</f>
        <v>0</v>
      </c>
      <c r="BL240" s="16" t="s">
        <v>289</v>
      </c>
      <c r="BM240" s="166" t="s">
        <v>1319</v>
      </c>
    </row>
    <row r="241" spans="2:65" s="11" customFormat="1" ht="22.9" customHeight="1">
      <c r="B241" s="143"/>
      <c r="D241" s="144" t="s">
        <v>74</v>
      </c>
      <c r="E241" s="153" t="s">
        <v>2355</v>
      </c>
      <c r="F241" s="153" t="s">
        <v>2356</v>
      </c>
      <c r="I241" s="146"/>
      <c r="J241" s="154">
        <f>BK241</f>
        <v>0</v>
      </c>
      <c r="L241" s="143"/>
      <c r="M241" s="148"/>
      <c r="P241" s="149">
        <f>SUM(P242:P246)</f>
        <v>0</v>
      </c>
      <c r="R241" s="149">
        <f>SUM(R242:R246)</f>
        <v>0</v>
      </c>
      <c r="T241" s="150">
        <f>SUM(T242:T246)</f>
        <v>0</v>
      </c>
      <c r="AR241" s="144" t="s">
        <v>82</v>
      </c>
      <c r="AT241" s="151" t="s">
        <v>74</v>
      </c>
      <c r="AU241" s="151" t="s">
        <v>82</v>
      </c>
      <c r="AY241" s="144" t="s">
        <v>283</v>
      </c>
      <c r="BK241" s="152">
        <f>SUM(BK242:BK246)</f>
        <v>0</v>
      </c>
    </row>
    <row r="242" spans="2:65" s="1" customFormat="1" ht="24.2" customHeight="1">
      <c r="B242" s="125"/>
      <c r="C242" s="155" t="s">
        <v>834</v>
      </c>
      <c r="D242" s="155" t="s">
        <v>285</v>
      </c>
      <c r="E242" s="156" t="s">
        <v>2357</v>
      </c>
      <c r="F242" s="157" t="s">
        <v>2358</v>
      </c>
      <c r="G242" s="158" t="s">
        <v>2081</v>
      </c>
      <c r="H242" s="159">
        <v>210</v>
      </c>
      <c r="I242" s="160"/>
      <c r="J242" s="161">
        <f>ROUND(I242*H242,2)</f>
        <v>0</v>
      </c>
      <c r="K242" s="162"/>
      <c r="L242" s="31"/>
      <c r="M242" s="163" t="s">
        <v>1</v>
      </c>
      <c r="N242" s="124" t="s">
        <v>41</v>
      </c>
      <c r="P242" s="164">
        <f>O242*H242</f>
        <v>0</v>
      </c>
      <c r="Q242" s="164">
        <v>0</v>
      </c>
      <c r="R242" s="164">
        <f>Q242*H242</f>
        <v>0</v>
      </c>
      <c r="S242" s="164">
        <v>0</v>
      </c>
      <c r="T242" s="165">
        <f>S242*H242</f>
        <v>0</v>
      </c>
      <c r="AR242" s="166" t="s">
        <v>289</v>
      </c>
      <c r="AT242" s="166" t="s">
        <v>285</v>
      </c>
      <c r="AU242" s="166" t="s">
        <v>87</v>
      </c>
      <c r="AY242" s="16" t="s">
        <v>283</v>
      </c>
      <c r="BE242" s="167">
        <f>IF(N242="základná",J242,0)</f>
        <v>0</v>
      </c>
      <c r="BF242" s="167">
        <f>IF(N242="znížená",J242,0)</f>
        <v>0</v>
      </c>
      <c r="BG242" s="167">
        <f>IF(N242="zákl. prenesená",J242,0)</f>
        <v>0</v>
      </c>
      <c r="BH242" s="167">
        <f>IF(N242="zníž. prenesená",J242,0)</f>
        <v>0</v>
      </c>
      <c r="BI242" s="167">
        <f>IF(N242="nulová",J242,0)</f>
        <v>0</v>
      </c>
      <c r="BJ242" s="16" t="s">
        <v>87</v>
      </c>
      <c r="BK242" s="167">
        <f>ROUND(I242*H242,2)</f>
        <v>0</v>
      </c>
      <c r="BL242" s="16" t="s">
        <v>289</v>
      </c>
      <c r="BM242" s="166" t="s">
        <v>1330</v>
      </c>
    </row>
    <row r="243" spans="2:65" s="1" customFormat="1" ht="16.5" customHeight="1">
      <c r="B243" s="125"/>
      <c r="C243" s="189" t="s">
        <v>845</v>
      </c>
      <c r="D243" s="189" t="s">
        <v>582</v>
      </c>
      <c r="E243" s="190" t="s">
        <v>2360</v>
      </c>
      <c r="F243" s="191" t="s">
        <v>2361</v>
      </c>
      <c r="G243" s="192" t="s">
        <v>2081</v>
      </c>
      <c r="H243" s="193">
        <v>210</v>
      </c>
      <c r="I243" s="194"/>
      <c r="J243" s="195">
        <f>ROUND(I243*H243,2)</f>
        <v>0</v>
      </c>
      <c r="K243" s="196"/>
      <c r="L243" s="197"/>
      <c r="M243" s="198" t="s">
        <v>1</v>
      </c>
      <c r="N243" s="199" t="s">
        <v>41</v>
      </c>
      <c r="P243" s="164">
        <f>O243*H243</f>
        <v>0</v>
      </c>
      <c r="Q243" s="164">
        <v>0</v>
      </c>
      <c r="R243" s="164">
        <f>Q243*H243</f>
        <v>0</v>
      </c>
      <c r="S243" s="164">
        <v>0</v>
      </c>
      <c r="T243" s="165">
        <f>S243*H243</f>
        <v>0</v>
      </c>
      <c r="AR243" s="166" t="s">
        <v>319</v>
      </c>
      <c r="AT243" s="166" t="s">
        <v>582</v>
      </c>
      <c r="AU243" s="166" t="s">
        <v>87</v>
      </c>
      <c r="AY243" s="16" t="s">
        <v>283</v>
      </c>
      <c r="BE243" s="167">
        <f>IF(N243="základná",J243,0)</f>
        <v>0</v>
      </c>
      <c r="BF243" s="167">
        <f>IF(N243="znížená",J243,0)</f>
        <v>0</v>
      </c>
      <c r="BG243" s="167">
        <f>IF(N243="zákl. prenesená",J243,0)</f>
        <v>0</v>
      </c>
      <c r="BH243" s="167">
        <f>IF(N243="zníž. prenesená",J243,0)</f>
        <v>0</v>
      </c>
      <c r="BI243" s="167">
        <f>IF(N243="nulová",J243,0)</f>
        <v>0</v>
      </c>
      <c r="BJ243" s="16" t="s">
        <v>87</v>
      </c>
      <c r="BK243" s="167">
        <f>ROUND(I243*H243,2)</f>
        <v>0</v>
      </c>
      <c r="BL243" s="16" t="s">
        <v>289</v>
      </c>
      <c r="BM243" s="166" t="s">
        <v>1345</v>
      </c>
    </row>
    <row r="244" spans="2:65" s="1" customFormat="1" ht="37.9" customHeight="1">
      <c r="B244" s="125"/>
      <c r="C244" s="189" t="s">
        <v>870</v>
      </c>
      <c r="D244" s="189" t="s">
        <v>582</v>
      </c>
      <c r="E244" s="190" t="s">
        <v>5977</v>
      </c>
      <c r="F244" s="191" t="s">
        <v>5978</v>
      </c>
      <c r="G244" s="192" t="s">
        <v>2081</v>
      </c>
      <c r="H244" s="193">
        <v>210</v>
      </c>
      <c r="I244" s="194"/>
      <c r="J244" s="195">
        <f>ROUND(I244*H244,2)</f>
        <v>0</v>
      </c>
      <c r="K244" s="196"/>
      <c r="L244" s="197"/>
      <c r="M244" s="198" t="s">
        <v>1</v>
      </c>
      <c r="N244" s="199" t="s">
        <v>41</v>
      </c>
      <c r="P244" s="164">
        <f>O244*H244</f>
        <v>0</v>
      </c>
      <c r="Q244" s="164">
        <v>0</v>
      </c>
      <c r="R244" s="164">
        <f>Q244*H244</f>
        <v>0</v>
      </c>
      <c r="S244" s="164">
        <v>0</v>
      </c>
      <c r="T244" s="165">
        <f>S244*H244</f>
        <v>0</v>
      </c>
      <c r="AR244" s="166" t="s">
        <v>319</v>
      </c>
      <c r="AT244" s="166" t="s">
        <v>582</v>
      </c>
      <c r="AU244" s="166" t="s">
        <v>87</v>
      </c>
      <c r="AY244" s="16" t="s">
        <v>283</v>
      </c>
      <c r="BE244" s="167">
        <f>IF(N244="základná",J244,0)</f>
        <v>0</v>
      </c>
      <c r="BF244" s="167">
        <f>IF(N244="znížená",J244,0)</f>
        <v>0</v>
      </c>
      <c r="BG244" s="167">
        <f>IF(N244="zákl. prenesená",J244,0)</f>
        <v>0</v>
      </c>
      <c r="BH244" s="167">
        <f>IF(N244="zníž. prenesená",J244,0)</f>
        <v>0</v>
      </c>
      <c r="BI244" s="167">
        <f>IF(N244="nulová",J244,0)</f>
        <v>0</v>
      </c>
      <c r="BJ244" s="16" t="s">
        <v>87</v>
      </c>
      <c r="BK244" s="167">
        <f>ROUND(I244*H244,2)</f>
        <v>0</v>
      </c>
      <c r="BL244" s="16" t="s">
        <v>289</v>
      </c>
      <c r="BM244" s="166" t="s">
        <v>1354</v>
      </c>
    </row>
    <row r="245" spans="2:65" s="1" customFormat="1" ht="16.5" customHeight="1">
      <c r="B245" s="125"/>
      <c r="C245" s="155" t="s">
        <v>875</v>
      </c>
      <c r="D245" s="155" t="s">
        <v>285</v>
      </c>
      <c r="E245" s="156" t="s">
        <v>2363</v>
      </c>
      <c r="F245" s="157" t="s">
        <v>2364</v>
      </c>
      <c r="G245" s="158" t="s">
        <v>2081</v>
      </c>
      <c r="H245" s="159">
        <v>440</v>
      </c>
      <c r="I245" s="160"/>
      <c r="J245" s="161">
        <f>ROUND(I245*H245,2)</f>
        <v>0</v>
      </c>
      <c r="K245" s="162"/>
      <c r="L245" s="31"/>
      <c r="M245" s="163" t="s">
        <v>1</v>
      </c>
      <c r="N245" s="124" t="s">
        <v>41</v>
      </c>
      <c r="P245" s="164">
        <f>O245*H245</f>
        <v>0</v>
      </c>
      <c r="Q245" s="164">
        <v>0</v>
      </c>
      <c r="R245" s="164">
        <f>Q245*H245</f>
        <v>0</v>
      </c>
      <c r="S245" s="164">
        <v>0</v>
      </c>
      <c r="T245" s="165">
        <f>S245*H245</f>
        <v>0</v>
      </c>
      <c r="AR245" s="166" t="s">
        <v>289</v>
      </c>
      <c r="AT245" s="166" t="s">
        <v>285</v>
      </c>
      <c r="AU245" s="166" t="s">
        <v>87</v>
      </c>
      <c r="AY245" s="16" t="s">
        <v>283</v>
      </c>
      <c r="BE245" s="167">
        <f>IF(N245="základná",J245,0)</f>
        <v>0</v>
      </c>
      <c r="BF245" s="167">
        <f>IF(N245="znížená",J245,0)</f>
        <v>0</v>
      </c>
      <c r="BG245" s="167">
        <f>IF(N245="zákl. prenesená",J245,0)</f>
        <v>0</v>
      </c>
      <c r="BH245" s="167">
        <f>IF(N245="zníž. prenesená",J245,0)</f>
        <v>0</v>
      </c>
      <c r="BI245" s="167">
        <f>IF(N245="nulová",J245,0)</f>
        <v>0</v>
      </c>
      <c r="BJ245" s="16" t="s">
        <v>87</v>
      </c>
      <c r="BK245" s="167">
        <f>ROUND(I245*H245,2)</f>
        <v>0</v>
      </c>
      <c r="BL245" s="16" t="s">
        <v>289</v>
      </c>
      <c r="BM245" s="166" t="s">
        <v>1364</v>
      </c>
    </row>
    <row r="246" spans="2:65" s="1" customFormat="1" ht="37.9" customHeight="1">
      <c r="B246" s="125"/>
      <c r="C246" s="189" t="s">
        <v>882</v>
      </c>
      <c r="D246" s="189" t="s">
        <v>582</v>
      </c>
      <c r="E246" s="190" t="s">
        <v>2366</v>
      </c>
      <c r="F246" s="191" t="s">
        <v>2367</v>
      </c>
      <c r="G246" s="192" t="s">
        <v>2081</v>
      </c>
      <c r="H246" s="193">
        <v>440</v>
      </c>
      <c r="I246" s="194"/>
      <c r="J246" s="195">
        <f>ROUND(I246*H246,2)</f>
        <v>0</v>
      </c>
      <c r="K246" s="196"/>
      <c r="L246" s="197"/>
      <c r="M246" s="198" t="s">
        <v>1</v>
      </c>
      <c r="N246" s="199" t="s">
        <v>41</v>
      </c>
      <c r="P246" s="164">
        <f>O246*H246</f>
        <v>0</v>
      </c>
      <c r="Q246" s="164">
        <v>0</v>
      </c>
      <c r="R246" s="164">
        <f>Q246*H246</f>
        <v>0</v>
      </c>
      <c r="S246" s="164">
        <v>0</v>
      </c>
      <c r="T246" s="165">
        <f>S246*H246</f>
        <v>0</v>
      </c>
      <c r="AR246" s="166" t="s">
        <v>319</v>
      </c>
      <c r="AT246" s="166" t="s">
        <v>582</v>
      </c>
      <c r="AU246" s="166" t="s">
        <v>87</v>
      </c>
      <c r="AY246" s="16" t="s">
        <v>283</v>
      </c>
      <c r="BE246" s="167">
        <f>IF(N246="základná",J246,0)</f>
        <v>0</v>
      </c>
      <c r="BF246" s="167">
        <f>IF(N246="znížená",J246,0)</f>
        <v>0</v>
      </c>
      <c r="BG246" s="167">
        <f>IF(N246="zákl. prenesená",J246,0)</f>
        <v>0</v>
      </c>
      <c r="BH246" s="167">
        <f>IF(N246="zníž. prenesená",J246,0)</f>
        <v>0</v>
      </c>
      <c r="BI246" s="167">
        <f>IF(N246="nulová",J246,0)</f>
        <v>0</v>
      </c>
      <c r="BJ246" s="16" t="s">
        <v>87</v>
      </c>
      <c r="BK246" s="167">
        <f>ROUND(I246*H246,2)</f>
        <v>0</v>
      </c>
      <c r="BL246" s="16" t="s">
        <v>289</v>
      </c>
      <c r="BM246" s="166" t="s">
        <v>1376</v>
      </c>
    </row>
    <row r="247" spans="2:65" s="11" customFormat="1" ht="25.9" customHeight="1">
      <c r="B247" s="143"/>
      <c r="D247" s="144" t="s">
        <v>74</v>
      </c>
      <c r="E247" s="145" t="s">
        <v>2369</v>
      </c>
      <c r="F247" s="145" t="s">
        <v>2370</v>
      </c>
      <c r="I247" s="146"/>
      <c r="J247" s="147">
        <f>BK247</f>
        <v>0</v>
      </c>
      <c r="L247" s="143"/>
      <c r="M247" s="148"/>
      <c r="P247" s="149">
        <f>SUM(P248:P271)</f>
        <v>0</v>
      </c>
      <c r="R247" s="149">
        <f>SUM(R248:R271)</f>
        <v>0</v>
      </c>
      <c r="T247" s="150">
        <f>SUM(T248:T271)</f>
        <v>0</v>
      </c>
      <c r="AR247" s="144" t="s">
        <v>82</v>
      </c>
      <c r="AT247" s="151" t="s">
        <v>74</v>
      </c>
      <c r="AU247" s="151" t="s">
        <v>75</v>
      </c>
      <c r="AY247" s="144" t="s">
        <v>283</v>
      </c>
      <c r="BK247" s="152">
        <f>SUM(BK248:BK271)</f>
        <v>0</v>
      </c>
    </row>
    <row r="248" spans="2:65" s="1" customFormat="1" ht="24.2" customHeight="1">
      <c r="B248" s="125"/>
      <c r="C248" s="155" t="s">
        <v>893</v>
      </c>
      <c r="D248" s="155" t="s">
        <v>285</v>
      </c>
      <c r="E248" s="156" t="s">
        <v>2371</v>
      </c>
      <c r="F248" s="157" t="s">
        <v>2372</v>
      </c>
      <c r="G248" s="158" t="s">
        <v>644</v>
      </c>
      <c r="H248" s="159">
        <v>270</v>
      </c>
      <c r="I248" s="160"/>
      <c r="J248" s="161">
        <f t="shared" ref="J248:J271" si="55">ROUND(I248*H248,2)</f>
        <v>0</v>
      </c>
      <c r="K248" s="162"/>
      <c r="L248" s="31"/>
      <c r="M248" s="163" t="s">
        <v>1</v>
      </c>
      <c r="N248" s="124" t="s">
        <v>41</v>
      </c>
      <c r="P248" s="164">
        <f t="shared" ref="P248:P271" si="56">O248*H248</f>
        <v>0</v>
      </c>
      <c r="Q248" s="164">
        <v>0</v>
      </c>
      <c r="R248" s="164">
        <f t="shared" ref="R248:R271" si="57">Q248*H248</f>
        <v>0</v>
      </c>
      <c r="S248" s="164">
        <v>0</v>
      </c>
      <c r="T248" s="165">
        <f t="shared" ref="T248:T271" si="58">S248*H248</f>
        <v>0</v>
      </c>
      <c r="AR248" s="166" t="s">
        <v>289</v>
      </c>
      <c r="AT248" s="166" t="s">
        <v>285</v>
      </c>
      <c r="AU248" s="166" t="s">
        <v>82</v>
      </c>
      <c r="AY248" s="16" t="s">
        <v>283</v>
      </c>
      <c r="BE248" s="167">
        <f t="shared" ref="BE248:BE271" si="59">IF(N248="základná",J248,0)</f>
        <v>0</v>
      </c>
      <c r="BF248" s="167">
        <f t="shared" ref="BF248:BF271" si="60">IF(N248="znížená",J248,0)</f>
        <v>0</v>
      </c>
      <c r="BG248" s="167">
        <f t="shared" ref="BG248:BG271" si="61">IF(N248="zákl. prenesená",J248,0)</f>
        <v>0</v>
      </c>
      <c r="BH248" s="167">
        <f t="shared" ref="BH248:BH271" si="62">IF(N248="zníž. prenesená",J248,0)</f>
        <v>0</v>
      </c>
      <c r="BI248" s="167">
        <f t="shared" ref="BI248:BI271" si="63">IF(N248="nulová",J248,0)</f>
        <v>0</v>
      </c>
      <c r="BJ248" s="16" t="s">
        <v>87</v>
      </c>
      <c r="BK248" s="167">
        <f t="shared" ref="BK248:BK271" si="64">ROUND(I248*H248,2)</f>
        <v>0</v>
      </c>
      <c r="BL248" s="16" t="s">
        <v>289</v>
      </c>
      <c r="BM248" s="166" t="s">
        <v>1385</v>
      </c>
    </row>
    <row r="249" spans="2:65" s="1" customFormat="1" ht="24.2" customHeight="1">
      <c r="B249" s="125"/>
      <c r="C249" s="189" t="s">
        <v>899</v>
      </c>
      <c r="D249" s="189" t="s">
        <v>582</v>
      </c>
      <c r="E249" s="190" t="s">
        <v>2374</v>
      </c>
      <c r="F249" s="191" t="s">
        <v>2375</v>
      </c>
      <c r="G249" s="192" t="s">
        <v>644</v>
      </c>
      <c r="H249" s="193">
        <v>270</v>
      </c>
      <c r="I249" s="194"/>
      <c r="J249" s="195">
        <f t="shared" si="55"/>
        <v>0</v>
      </c>
      <c r="K249" s="196"/>
      <c r="L249" s="197"/>
      <c r="M249" s="198" t="s">
        <v>1</v>
      </c>
      <c r="N249" s="199" t="s">
        <v>41</v>
      </c>
      <c r="P249" s="164">
        <f t="shared" si="56"/>
        <v>0</v>
      </c>
      <c r="Q249" s="164">
        <v>0</v>
      </c>
      <c r="R249" s="164">
        <f t="shared" si="57"/>
        <v>0</v>
      </c>
      <c r="S249" s="164">
        <v>0</v>
      </c>
      <c r="T249" s="165">
        <f t="shared" si="58"/>
        <v>0</v>
      </c>
      <c r="AR249" s="166" t="s">
        <v>319</v>
      </c>
      <c r="AT249" s="166" t="s">
        <v>582</v>
      </c>
      <c r="AU249" s="166" t="s">
        <v>82</v>
      </c>
      <c r="AY249" s="16" t="s">
        <v>283</v>
      </c>
      <c r="BE249" s="167">
        <f t="shared" si="59"/>
        <v>0</v>
      </c>
      <c r="BF249" s="167">
        <f t="shared" si="60"/>
        <v>0</v>
      </c>
      <c r="BG249" s="167">
        <f t="shared" si="61"/>
        <v>0</v>
      </c>
      <c r="BH249" s="167">
        <f t="shared" si="62"/>
        <v>0</v>
      </c>
      <c r="BI249" s="167">
        <f t="shared" si="63"/>
        <v>0</v>
      </c>
      <c r="BJ249" s="16" t="s">
        <v>87</v>
      </c>
      <c r="BK249" s="167">
        <f t="shared" si="64"/>
        <v>0</v>
      </c>
      <c r="BL249" s="16" t="s">
        <v>289</v>
      </c>
      <c r="BM249" s="166" t="s">
        <v>1394</v>
      </c>
    </row>
    <row r="250" spans="2:65" s="1" customFormat="1" ht="24.2" customHeight="1">
      <c r="B250" s="125"/>
      <c r="C250" s="155" t="s">
        <v>903</v>
      </c>
      <c r="D250" s="155" t="s">
        <v>285</v>
      </c>
      <c r="E250" s="156" t="s">
        <v>2377</v>
      </c>
      <c r="F250" s="157" t="s">
        <v>2378</v>
      </c>
      <c r="G250" s="158" t="s">
        <v>644</v>
      </c>
      <c r="H250" s="159">
        <v>70</v>
      </c>
      <c r="I250" s="160"/>
      <c r="J250" s="161">
        <f t="shared" si="55"/>
        <v>0</v>
      </c>
      <c r="K250" s="162"/>
      <c r="L250" s="31"/>
      <c r="M250" s="163" t="s">
        <v>1</v>
      </c>
      <c r="N250" s="124" t="s">
        <v>41</v>
      </c>
      <c r="P250" s="164">
        <f t="shared" si="56"/>
        <v>0</v>
      </c>
      <c r="Q250" s="164">
        <v>0</v>
      </c>
      <c r="R250" s="164">
        <f t="shared" si="57"/>
        <v>0</v>
      </c>
      <c r="S250" s="164">
        <v>0</v>
      </c>
      <c r="T250" s="165">
        <f t="shared" si="58"/>
        <v>0</v>
      </c>
      <c r="AR250" s="166" t="s">
        <v>289</v>
      </c>
      <c r="AT250" s="166" t="s">
        <v>285</v>
      </c>
      <c r="AU250" s="166" t="s">
        <v>82</v>
      </c>
      <c r="AY250" s="16" t="s">
        <v>283</v>
      </c>
      <c r="BE250" s="167">
        <f t="shared" si="59"/>
        <v>0</v>
      </c>
      <c r="BF250" s="167">
        <f t="shared" si="60"/>
        <v>0</v>
      </c>
      <c r="BG250" s="167">
        <f t="shared" si="61"/>
        <v>0</v>
      </c>
      <c r="BH250" s="167">
        <f t="shared" si="62"/>
        <v>0</v>
      </c>
      <c r="BI250" s="167">
        <f t="shared" si="63"/>
        <v>0</v>
      </c>
      <c r="BJ250" s="16" t="s">
        <v>87</v>
      </c>
      <c r="BK250" s="167">
        <f t="shared" si="64"/>
        <v>0</v>
      </c>
      <c r="BL250" s="16" t="s">
        <v>289</v>
      </c>
      <c r="BM250" s="166" t="s">
        <v>1407</v>
      </c>
    </row>
    <row r="251" spans="2:65" s="1" customFormat="1" ht="24.2" customHeight="1">
      <c r="B251" s="125"/>
      <c r="C251" s="189" t="s">
        <v>908</v>
      </c>
      <c r="D251" s="189" t="s">
        <v>582</v>
      </c>
      <c r="E251" s="190" t="s">
        <v>2380</v>
      </c>
      <c r="F251" s="191" t="s">
        <v>2381</v>
      </c>
      <c r="G251" s="192" t="s">
        <v>644</v>
      </c>
      <c r="H251" s="193">
        <v>70</v>
      </c>
      <c r="I251" s="194"/>
      <c r="J251" s="195">
        <f t="shared" si="55"/>
        <v>0</v>
      </c>
      <c r="K251" s="196"/>
      <c r="L251" s="197"/>
      <c r="M251" s="198" t="s">
        <v>1</v>
      </c>
      <c r="N251" s="199" t="s">
        <v>41</v>
      </c>
      <c r="P251" s="164">
        <f t="shared" si="56"/>
        <v>0</v>
      </c>
      <c r="Q251" s="164">
        <v>0</v>
      </c>
      <c r="R251" s="164">
        <f t="shared" si="57"/>
        <v>0</v>
      </c>
      <c r="S251" s="164">
        <v>0</v>
      </c>
      <c r="T251" s="165">
        <f t="shared" si="58"/>
        <v>0</v>
      </c>
      <c r="AR251" s="166" t="s">
        <v>319</v>
      </c>
      <c r="AT251" s="166" t="s">
        <v>582</v>
      </c>
      <c r="AU251" s="166" t="s">
        <v>82</v>
      </c>
      <c r="AY251" s="16" t="s">
        <v>283</v>
      </c>
      <c r="BE251" s="167">
        <f t="shared" si="59"/>
        <v>0</v>
      </c>
      <c r="BF251" s="167">
        <f t="shared" si="60"/>
        <v>0</v>
      </c>
      <c r="BG251" s="167">
        <f t="shared" si="61"/>
        <v>0</v>
      </c>
      <c r="BH251" s="167">
        <f t="shared" si="62"/>
        <v>0</v>
      </c>
      <c r="BI251" s="167">
        <f t="shared" si="63"/>
        <v>0</v>
      </c>
      <c r="BJ251" s="16" t="s">
        <v>87</v>
      </c>
      <c r="BK251" s="167">
        <f t="shared" si="64"/>
        <v>0</v>
      </c>
      <c r="BL251" s="16" t="s">
        <v>289</v>
      </c>
      <c r="BM251" s="166" t="s">
        <v>1417</v>
      </c>
    </row>
    <row r="252" spans="2:65" s="1" customFormat="1" ht="33" customHeight="1">
      <c r="B252" s="125"/>
      <c r="C252" s="155" t="s">
        <v>912</v>
      </c>
      <c r="D252" s="155" t="s">
        <v>285</v>
      </c>
      <c r="E252" s="156" t="s">
        <v>5979</v>
      </c>
      <c r="F252" s="157" t="s">
        <v>5980</v>
      </c>
      <c r="G252" s="158" t="s">
        <v>644</v>
      </c>
      <c r="H252" s="159">
        <v>100</v>
      </c>
      <c r="I252" s="160"/>
      <c r="J252" s="161">
        <f t="shared" si="55"/>
        <v>0</v>
      </c>
      <c r="K252" s="162"/>
      <c r="L252" s="31"/>
      <c r="M252" s="163" t="s">
        <v>1</v>
      </c>
      <c r="N252" s="124" t="s">
        <v>41</v>
      </c>
      <c r="P252" s="164">
        <f t="shared" si="56"/>
        <v>0</v>
      </c>
      <c r="Q252" s="164">
        <v>0</v>
      </c>
      <c r="R252" s="164">
        <f t="shared" si="57"/>
        <v>0</v>
      </c>
      <c r="S252" s="164">
        <v>0</v>
      </c>
      <c r="T252" s="165">
        <f t="shared" si="58"/>
        <v>0</v>
      </c>
      <c r="AR252" s="166" t="s">
        <v>289</v>
      </c>
      <c r="AT252" s="166" t="s">
        <v>285</v>
      </c>
      <c r="AU252" s="166" t="s">
        <v>82</v>
      </c>
      <c r="AY252" s="16" t="s">
        <v>283</v>
      </c>
      <c r="BE252" s="167">
        <f t="shared" si="59"/>
        <v>0</v>
      </c>
      <c r="BF252" s="167">
        <f t="shared" si="60"/>
        <v>0</v>
      </c>
      <c r="BG252" s="167">
        <f t="shared" si="61"/>
        <v>0</v>
      </c>
      <c r="BH252" s="167">
        <f t="shared" si="62"/>
        <v>0</v>
      </c>
      <c r="BI252" s="167">
        <f t="shared" si="63"/>
        <v>0</v>
      </c>
      <c r="BJ252" s="16" t="s">
        <v>87</v>
      </c>
      <c r="BK252" s="167">
        <f t="shared" si="64"/>
        <v>0</v>
      </c>
      <c r="BL252" s="16" t="s">
        <v>289</v>
      </c>
      <c r="BM252" s="166" t="s">
        <v>1427</v>
      </c>
    </row>
    <row r="253" spans="2:65" s="1" customFormat="1" ht="33" customHeight="1">
      <c r="B253" s="125"/>
      <c r="C253" s="189" t="s">
        <v>917</v>
      </c>
      <c r="D253" s="189" t="s">
        <v>582</v>
      </c>
      <c r="E253" s="190" t="s">
        <v>2392</v>
      </c>
      <c r="F253" s="191" t="s">
        <v>2393</v>
      </c>
      <c r="G253" s="192" t="s">
        <v>644</v>
      </c>
      <c r="H253" s="193">
        <v>100</v>
      </c>
      <c r="I253" s="194"/>
      <c r="J253" s="195">
        <f t="shared" si="55"/>
        <v>0</v>
      </c>
      <c r="K253" s="196"/>
      <c r="L253" s="197"/>
      <c r="M253" s="198" t="s">
        <v>1</v>
      </c>
      <c r="N253" s="199" t="s">
        <v>41</v>
      </c>
      <c r="P253" s="164">
        <f t="shared" si="56"/>
        <v>0</v>
      </c>
      <c r="Q253" s="164">
        <v>0</v>
      </c>
      <c r="R253" s="164">
        <f t="shared" si="57"/>
        <v>0</v>
      </c>
      <c r="S253" s="164">
        <v>0</v>
      </c>
      <c r="T253" s="165">
        <f t="shared" si="58"/>
        <v>0</v>
      </c>
      <c r="AR253" s="166" t="s">
        <v>319</v>
      </c>
      <c r="AT253" s="166" t="s">
        <v>582</v>
      </c>
      <c r="AU253" s="166" t="s">
        <v>82</v>
      </c>
      <c r="AY253" s="16" t="s">
        <v>283</v>
      </c>
      <c r="BE253" s="167">
        <f t="shared" si="59"/>
        <v>0</v>
      </c>
      <c r="BF253" s="167">
        <f t="shared" si="60"/>
        <v>0</v>
      </c>
      <c r="BG253" s="167">
        <f t="shared" si="61"/>
        <v>0</v>
      </c>
      <c r="BH253" s="167">
        <f t="shared" si="62"/>
        <v>0</v>
      </c>
      <c r="BI253" s="167">
        <f t="shared" si="63"/>
        <v>0</v>
      </c>
      <c r="BJ253" s="16" t="s">
        <v>87</v>
      </c>
      <c r="BK253" s="167">
        <f t="shared" si="64"/>
        <v>0</v>
      </c>
      <c r="BL253" s="16" t="s">
        <v>289</v>
      </c>
      <c r="BM253" s="166" t="s">
        <v>1437</v>
      </c>
    </row>
    <row r="254" spans="2:65" s="1" customFormat="1" ht="33" customHeight="1">
      <c r="B254" s="125"/>
      <c r="C254" s="155" t="s">
        <v>921</v>
      </c>
      <c r="D254" s="155" t="s">
        <v>285</v>
      </c>
      <c r="E254" s="156" t="s">
        <v>4669</v>
      </c>
      <c r="F254" s="157" t="s">
        <v>4670</v>
      </c>
      <c r="G254" s="158" t="s">
        <v>644</v>
      </c>
      <c r="H254" s="159">
        <v>200</v>
      </c>
      <c r="I254" s="160"/>
      <c r="J254" s="161">
        <f t="shared" si="55"/>
        <v>0</v>
      </c>
      <c r="K254" s="162"/>
      <c r="L254" s="31"/>
      <c r="M254" s="163" t="s">
        <v>1</v>
      </c>
      <c r="N254" s="124" t="s">
        <v>41</v>
      </c>
      <c r="P254" s="164">
        <f t="shared" si="56"/>
        <v>0</v>
      </c>
      <c r="Q254" s="164">
        <v>0</v>
      </c>
      <c r="R254" s="164">
        <f t="shared" si="57"/>
        <v>0</v>
      </c>
      <c r="S254" s="164">
        <v>0</v>
      </c>
      <c r="T254" s="165">
        <f t="shared" si="58"/>
        <v>0</v>
      </c>
      <c r="AR254" s="166" t="s">
        <v>289</v>
      </c>
      <c r="AT254" s="166" t="s">
        <v>285</v>
      </c>
      <c r="AU254" s="166" t="s">
        <v>82</v>
      </c>
      <c r="AY254" s="16" t="s">
        <v>283</v>
      </c>
      <c r="BE254" s="167">
        <f t="shared" si="59"/>
        <v>0</v>
      </c>
      <c r="BF254" s="167">
        <f t="shared" si="60"/>
        <v>0</v>
      </c>
      <c r="BG254" s="167">
        <f t="shared" si="61"/>
        <v>0</v>
      </c>
      <c r="BH254" s="167">
        <f t="shared" si="62"/>
        <v>0</v>
      </c>
      <c r="BI254" s="167">
        <f t="shared" si="63"/>
        <v>0</v>
      </c>
      <c r="BJ254" s="16" t="s">
        <v>87</v>
      </c>
      <c r="BK254" s="167">
        <f t="shared" si="64"/>
        <v>0</v>
      </c>
      <c r="BL254" s="16" t="s">
        <v>289</v>
      </c>
      <c r="BM254" s="166" t="s">
        <v>1446</v>
      </c>
    </row>
    <row r="255" spans="2:65" s="1" customFormat="1" ht="33" customHeight="1">
      <c r="B255" s="125"/>
      <c r="C255" s="189" t="s">
        <v>926</v>
      </c>
      <c r="D255" s="189" t="s">
        <v>582</v>
      </c>
      <c r="E255" s="190" t="s">
        <v>2398</v>
      </c>
      <c r="F255" s="191" t="s">
        <v>2399</v>
      </c>
      <c r="G255" s="192" t="s">
        <v>644</v>
      </c>
      <c r="H255" s="193">
        <v>200</v>
      </c>
      <c r="I255" s="194"/>
      <c r="J255" s="195">
        <f t="shared" si="55"/>
        <v>0</v>
      </c>
      <c r="K255" s="196"/>
      <c r="L255" s="197"/>
      <c r="M255" s="198" t="s">
        <v>1</v>
      </c>
      <c r="N255" s="199" t="s">
        <v>41</v>
      </c>
      <c r="P255" s="164">
        <f t="shared" si="56"/>
        <v>0</v>
      </c>
      <c r="Q255" s="164">
        <v>0</v>
      </c>
      <c r="R255" s="164">
        <f t="shared" si="57"/>
        <v>0</v>
      </c>
      <c r="S255" s="164">
        <v>0</v>
      </c>
      <c r="T255" s="165">
        <f t="shared" si="58"/>
        <v>0</v>
      </c>
      <c r="AR255" s="166" t="s">
        <v>319</v>
      </c>
      <c r="AT255" s="166" t="s">
        <v>582</v>
      </c>
      <c r="AU255" s="166" t="s">
        <v>82</v>
      </c>
      <c r="AY255" s="16" t="s">
        <v>283</v>
      </c>
      <c r="BE255" s="167">
        <f t="shared" si="59"/>
        <v>0</v>
      </c>
      <c r="BF255" s="167">
        <f t="shared" si="60"/>
        <v>0</v>
      </c>
      <c r="BG255" s="167">
        <f t="shared" si="61"/>
        <v>0</v>
      </c>
      <c r="BH255" s="167">
        <f t="shared" si="62"/>
        <v>0</v>
      </c>
      <c r="BI255" s="167">
        <f t="shared" si="63"/>
        <v>0</v>
      </c>
      <c r="BJ255" s="16" t="s">
        <v>87</v>
      </c>
      <c r="BK255" s="167">
        <f t="shared" si="64"/>
        <v>0</v>
      </c>
      <c r="BL255" s="16" t="s">
        <v>289</v>
      </c>
      <c r="BM255" s="166" t="s">
        <v>1454</v>
      </c>
    </row>
    <row r="256" spans="2:65" s="1" customFormat="1" ht="24.2" customHeight="1">
      <c r="B256" s="125"/>
      <c r="C256" s="155" t="s">
        <v>934</v>
      </c>
      <c r="D256" s="155" t="s">
        <v>285</v>
      </c>
      <c r="E256" s="156" t="s">
        <v>2407</v>
      </c>
      <c r="F256" s="157" t="s">
        <v>2408</v>
      </c>
      <c r="G256" s="158" t="s">
        <v>644</v>
      </c>
      <c r="H256" s="159">
        <v>3830</v>
      </c>
      <c r="I256" s="160"/>
      <c r="J256" s="161">
        <f t="shared" si="55"/>
        <v>0</v>
      </c>
      <c r="K256" s="162"/>
      <c r="L256" s="31"/>
      <c r="M256" s="163" t="s">
        <v>1</v>
      </c>
      <c r="N256" s="124" t="s">
        <v>41</v>
      </c>
      <c r="P256" s="164">
        <f t="shared" si="56"/>
        <v>0</v>
      </c>
      <c r="Q256" s="164">
        <v>0</v>
      </c>
      <c r="R256" s="164">
        <f t="shared" si="57"/>
        <v>0</v>
      </c>
      <c r="S256" s="164">
        <v>0</v>
      </c>
      <c r="T256" s="165">
        <f t="shared" si="58"/>
        <v>0</v>
      </c>
      <c r="AR256" s="166" t="s">
        <v>289</v>
      </c>
      <c r="AT256" s="166" t="s">
        <v>285</v>
      </c>
      <c r="AU256" s="166" t="s">
        <v>82</v>
      </c>
      <c r="AY256" s="16" t="s">
        <v>283</v>
      </c>
      <c r="BE256" s="167">
        <f t="shared" si="59"/>
        <v>0</v>
      </c>
      <c r="BF256" s="167">
        <f t="shared" si="60"/>
        <v>0</v>
      </c>
      <c r="BG256" s="167">
        <f t="shared" si="61"/>
        <v>0</v>
      </c>
      <c r="BH256" s="167">
        <f t="shared" si="62"/>
        <v>0</v>
      </c>
      <c r="BI256" s="167">
        <f t="shared" si="63"/>
        <v>0</v>
      </c>
      <c r="BJ256" s="16" t="s">
        <v>87</v>
      </c>
      <c r="BK256" s="167">
        <f t="shared" si="64"/>
        <v>0</v>
      </c>
      <c r="BL256" s="16" t="s">
        <v>289</v>
      </c>
      <c r="BM256" s="166" t="s">
        <v>1462</v>
      </c>
    </row>
    <row r="257" spans="2:65" s="1" customFormat="1" ht="24.2" customHeight="1">
      <c r="B257" s="125"/>
      <c r="C257" s="189" t="s">
        <v>938</v>
      </c>
      <c r="D257" s="189" t="s">
        <v>582</v>
      </c>
      <c r="E257" s="190" t="s">
        <v>2410</v>
      </c>
      <c r="F257" s="191" t="s">
        <v>2411</v>
      </c>
      <c r="G257" s="192" t="s">
        <v>644</v>
      </c>
      <c r="H257" s="193">
        <v>3300</v>
      </c>
      <c r="I257" s="194"/>
      <c r="J257" s="195">
        <f t="shared" si="55"/>
        <v>0</v>
      </c>
      <c r="K257" s="196"/>
      <c r="L257" s="197"/>
      <c r="M257" s="198" t="s">
        <v>1</v>
      </c>
      <c r="N257" s="199" t="s">
        <v>41</v>
      </c>
      <c r="P257" s="164">
        <f t="shared" si="56"/>
        <v>0</v>
      </c>
      <c r="Q257" s="164">
        <v>0</v>
      </c>
      <c r="R257" s="164">
        <f t="shared" si="57"/>
        <v>0</v>
      </c>
      <c r="S257" s="164">
        <v>0</v>
      </c>
      <c r="T257" s="165">
        <f t="shared" si="58"/>
        <v>0</v>
      </c>
      <c r="AR257" s="166" t="s">
        <v>319</v>
      </c>
      <c r="AT257" s="166" t="s">
        <v>582</v>
      </c>
      <c r="AU257" s="166" t="s">
        <v>82</v>
      </c>
      <c r="AY257" s="16" t="s">
        <v>283</v>
      </c>
      <c r="BE257" s="167">
        <f t="shared" si="59"/>
        <v>0</v>
      </c>
      <c r="BF257" s="167">
        <f t="shared" si="60"/>
        <v>0</v>
      </c>
      <c r="BG257" s="167">
        <f t="shared" si="61"/>
        <v>0</v>
      </c>
      <c r="BH257" s="167">
        <f t="shared" si="62"/>
        <v>0</v>
      </c>
      <c r="BI257" s="167">
        <f t="shared" si="63"/>
        <v>0</v>
      </c>
      <c r="BJ257" s="16" t="s">
        <v>87</v>
      </c>
      <c r="BK257" s="167">
        <f t="shared" si="64"/>
        <v>0</v>
      </c>
      <c r="BL257" s="16" t="s">
        <v>289</v>
      </c>
      <c r="BM257" s="166" t="s">
        <v>1474</v>
      </c>
    </row>
    <row r="258" spans="2:65" s="1" customFormat="1" ht="24.2" customHeight="1">
      <c r="B258" s="125"/>
      <c r="C258" s="189" t="s">
        <v>942</v>
      </c>
      <c r="D258" s="189" t="s">
        <v>582</v>
      </c>
      <c r="E258" s="190" t="s">
        <v>2413</v>
      </c>
      <c r="F258" s="191" t="s">
        <v>2414</v>
      </c>
      <c r="G258" s="192" t="s">
        <v>644</v>
      </c>
      <c r="H258" s="193">
        <v>320</v>
      </c>
      <c r="I258" s="194"/>
      <c r="J258" s="195">
        <f t="shared" si="55"/>
        <v>0</v>
      </c>
      <c r="K258" s="196"/>
      <c r="L258" s="197"/>
      <c r="M258" s="198" t="s">
        <v>1</v>
      </c>
      <c r="N258" s="199" t="s">
        <v>41</v>
      </c>
      <c r="P258" s="164">
        <f t="shared" si="56"/>
        <v>0</v>
      </c>
      <c r="Q258" s="164">
        <v>0</v>
      </c>
      <c r="R258" s="164">
        <f t="shared" si="57"/>
        <v>0</v>
      </c>
      <c r="S258" s="164">
        <v>0</v>
      </c>
      <c r="T258" s="165">
        <f t="shared" si="58"/>
        <v>0</v>
      </c>
      <c r="AR258" s="166" t="s">
        <v>319</v>
      </c>
      <c r="AT258" s="166" t="s">
        <v>582</v>
      </c>
      <c r="AU258" s="166" t="s">
        <v>82</v>
      </c>
      <c r="AY258" s="16" t="s">
        <v>283</v>
      </c>
      <c r="BE258" s="167">
        <f t="shared" si="59"/>
        <v>0</v>
      </c>
      <c r="BF258" s="167">
        <f t="shared" si="60"/>
        <v>0</v>
      </c>
      <c r="BG258" s="167">
        <f t="shared" si="61"/>
        <v>0</v>
      </c>
      <c r="BH258" s="167">
        <f t="shared" si="62"/>
        <v>0</v>
      </c>
      <c r="BI258" s="167">
        <f t="shared" si="63"/>
        <v>0</v>
      </c>
      <c r="BJ258" s="16" t="s">
        <v>87</v>
      </c>
      <c r="BK258" s="167">
        <f t="shared" si="64"/>
        <v>0</v>
      </c>
      <c r="BL258" s="16" t="s">
        <v>289</v>
      </c>
      <c r="BM258" s="166" t="s">
        <v>1483</v>
      </c>
    </row>
    <row r="259" spans="2:65" s="1" customFormat="1" ht="24.2" customHeight="1">
      <c r="B259" s="125"/>
      <c r="C259" s="189" t="s">
        <v>946</v>
      </c>
      <c r="D259" s="189" t="s">
        <v>582</v>
      </c>
      <c r="E259" s="190" t="s">
        <v>2416</v>
      </c>
      <c r="F259" s="191" t="s">
        <v>2417</v>
      </c>
      <c r="G259" s="192" t="s">
        <v>644</v>
      </c>
      <c r="H259" s="193">
        <v>210</v>
      </c>
      <c r="I259" s="194"/>
      <c r="J259" s="195">
        <f t="shared" si="55"/>
        <v>0</v>
      </c>
      <c r="K259" s="196"/>
      <c r="L259" s="197"/>
      <c r="M259" s="198" t="s">
        <v>1</v>
      </c>
      <c r="N259" s="199" t="s">
        <v>41</v>
      </c>
      <c r="P259" s="164">
        <f t="shared" si="56"/>
        <v>0</v>
      </c>
      <c r="Q259" s="164">
        <v>0</v>
      </c>
      <c r="R259" s="164">
        <f t="shared" si="57"/>
        <v>0</v>
      </c>
      <c r="S259" s="164">
        <v>0</v>
      </c>
      <c r="T259" s="165">
        <f t="shared" si="58"/>
        <v>0</v>
      </c>
      <c r="AR259" s="166" t="s">
        <v>319</v>
      </c>
      <c r="AT259" s="166" t="s">
        <v>582</v>
      </c>
      <c r="AU259" s="166" t="s">
        <v>82</v>
      </c>
      <c r="AY259" s="16" t="s">
        <v>283</v>
      </c>
      <c r="BE259" s="167">
        <f t="shared" si="59"/>
        <v>0</v>
      </c>
      <c r="BF259" s="167">
        <f t="shared" si="60"/>
        <v>0</v>
      </c>
      <c r="BG259" s="167">
        <f t="shared" si="61"/>
        <v>0</v>
      </c>
      <c r="BH259" s="167">
        <f t="shared" si="62"/>
        <v>0</v>
      </c>
      <c r="BI259" s="167">
        <f t="shared" si="63"/>
        <v>0</v>
      </c>
      <c r="BJ259" s="16" t="s">
        <v>87</v>
      </c>
      <c r="BK259" s="167">
        <f t="shared" si="64"/>
        <v>0</v>
      </c>
      <c r="BL259" s="16" t="s">
        <v>289</v>
      </c>
      <c r="BM259" s="166" t="s">
        <v>1495</v>
      </c>
    </row>
    <row r="260" spans="2:65" s="1" customFormat="1" ht="24.2" customHeight="1">
      <c r="B260" s="125"/>
      <c r="C260" s="155" t="s">
        <v>951</v>
      </c>
      <c r="D260" s="155" t="s">
        <v>285</v>
      </c>
      <c r="E260" s="156" t="s">
        <v>2419</v>
      </c>
      <c r="F260" s="157" t="s">
        <v>2420</v>
      </c>
      <c r="G260" s="158" t="s">
        <v>644</v>
      </c>
      <c r="H260" s="159">
        <v>4310</v>
      </c>
      <c r="I260" s="160"/>
      <c r="J260" s="161">
        <f t="shared" si="55"/>
        <v>0</v>
      </c>
      <c r="K260" s="162"/>
      <c r="L260" s="31"/>
      <c r="M260" s="163" t="s">
        <v>1</v>
      </c>
      <c r="N260" s="124" t="s">
        <v>41</v>
      </c>
      <c r="P260" s="164">
        <f t="shared" si="56"/>
        <v>0</v>
      </c>
      <c r="Q260" s="164">
        <v>0</v>
      </c>
      <c r="R260" s="164">
        <f t="shared" si="57"/>
        <v>0</v>
      </c>
      <c r="S260" s="164">
        <v>0</v>
      </c>
      <c r="T260" s="165">
        <f t="shared" si="58"/>
        <v>0</v>
      </c>
      <c r="AR260" s="166" t="s">
        <v>289</v>
      </c>
      <c r="AT260" s="166" t="s">
        <v>285</v>
      </c>
      <c r="AU260" s="166" t="s">
        <v>82</v>
      </c>
      <c r="AY260" s="16" t="s">
        <v>283</v>
      </c>
      <c r="BE260" s="167">
        <f t="shared" si="59"/>
        <v>0</v>
      </c>
      <c r="BF260" s="167">
        <f t="shared" si="60"/>
        <v>0</v>
      </c>
      <c r="BG260" s="167">
        <f t="shared" si="61"/>
        <v>0</v>
      </c>
      <c r="BH260" s="167">
        <f t="shared" si="62"/>
        <v>0</v>
      </c>
      <c r="BI260" s="167">
        <f t="shared" si="63"/>
        <v>0</v>
      </c>
      <c r="BJ260" s="16" t="s">
        <v>87</v>
      </c>
      <c r="BK260" s="167">
        <f t="shared" si="64"/>
        <v>0</v>
      </c>
      <c r="BL260" s="16" t="s">
        <v>289</v>
      </c>
      <c r="BM260" s="166" t="s">
        <v>1513</v>
      </c>
    </row>
    <row r="261" spans="2:65" s="1" customFormat="1" ht="24.2" customHeight="1">
      <c r="B261" s="125"/>
      <c r="C261" s="189" t="s">
        <v>958</v>
      </c>
      <c r="D261" s="189" t="s">
        <v>582</v>
      </c>
      <c r="E261" s="190" t="s">
        <v>2422</v>
      </c>
      <c r="F261" s="191" t="s">
        <v>2423</v>
      </c>
      <c r="G261" s="192" t="s">
        <v>644</v>
      </c>
      <c r="H261" s="193">
        <v>4110</v>
      </c>
      <c r="I261" s="194"/>
      <c r="J261" s="195">
        <f t="shared" si="55"/>
        <v>0</v>
      </c>
      <c r="K261" s="196"/>
      <c r="L261" s="197"/>
      <c r="M261" s="198" t="s">
        <v>1</v>
      </c>
      <c r="N261" s="199" t="s">
        <v>41</v>
      </c>
      <c r="P261" s="164">
        <f t="shared" si="56"/>
        <v>0</v>
      </c>
      <c r="Q261" s="164">
        <v>0</v>
      </c>
      <c r="R261" s="164">
        <f t="shared" si="57"/>
        <v>0</v>
      </c>
      <c r="S261" s="164">
        <v>0</v>
      </c>
      <c r="T261" s="165">
        <f t="shared" si="58"/>
        <v>0</v>
      </c>
      <c r="AR261" s="166" t="s">
        <v>319</v>
      </c>
      <c r="AT261" s="166" t="s">
        <v>582</v>
      </c>
      <c r="AU261" s="166" t="s">
        <v>82</v>
      </c>
      <c r="AY261" s="16" t="s">
        <v>283</v>
      </c>
      <c r="BE261" s="167">
        <f t="shared" si="59"/>
        <v>0</v>
      </c>
      <c r="BF261" s="167">
        <f t="shared" si="60"/>
        <v>0</v>
      </c>
      <c r="BG261" s="167">
        <f t="shared" si="61"/>
        <v>0</v>
      </c>
      <c r="BH261" s="167">
        <f t="shared" si="62"/>
        <v>0</v>
      </c>
      <c r="BI261" s="167">
        <f t="shared" si="63"/>
        <v>0</v>
      </c>
      <c r="BJ261" s="16" t="s">
        <v>87</v>
      </c>
      <c r="BK261" s="167">
        <f t="shared" si="64"/>
        <v>0</v>
      </c>
      <c r="BL261" s="16" t="s">
        <v>289</v>
      </c>
      <c r="BM261" s="166" t="s">
        <v>1524</v>
      </c>
    </row>
    <row r="262" spans="2:65" s="1" customFormat="1" ht="24.2" customHeight="1">
      <c r="B262" s="125"/>
      <c r="C262" s="189" t="s">
        <v>964</v>
      </c>
      <c r="D262" s="189" t="s">
        <v>582</v>
      </c>
      <c r="E262" s="190" t="s">
        <v>4308</v>
      </c>
      <c r="F262" s="191" t="s">
        <v>4309</v>
      </c>
      <c r="G262" s="192" t="s">
        <v>644</v>
      </c>
      <c r="H262" s="193">
        <v>200</v>
      </c>
      <c r="I262" s="194"/>
      <c r="J262" s="195">
        <f t="shared" si="55"/>
        <v>0</v>
      </c>
      <c r="K262" s="196"/>
      <c r="L262" s="197"/>
      <c r="M262" s="198" t="s">
        <v>1</v>
      </c>
      <c r="N262" s="199" t="s">
        <v>41</v>
      </c>
      <c r="P262" s="164">
        <f t="shared" si="56"/>
        <v>0</v>
      </c>
      <c r="Q262" s="164">
        <v>0</v>
      </c>
      <c r="R262" s="164">
        <f t="shared" si="57"/>
        <v>0</v>
      </c>
      <c r="S262" s="164">
        <v>0</v>
      </c>
      <c r="T262" s="165">
        <f t="shared" si="58"/>
        <v>0</v>
      </c>
      <c r="AR262" s="166" t="s">
        <v>319</v>
      </c>
      <c r="AT262" s="166" t="s">
        <v>582</v>
      </c>
      <c r="AU262" s="166" t="s">
        <v>82</v>
      </c>
      <c r="AY262" s="16" t="s">
        <v>283</v>
      </c>
      <c r="BE262" s="167">
        <f t="shared" si="59"/>
        <v>0</v>
      </c>
      <c r="BF262" s="167">
        <f t="shared" si="60"/>
        <v>0</v>
      </c>
      <c r="BG262" s="167">
        <f t="shared" si="61"/>
        <v>0</v>
      </c>
      <c r="BH262" s="167">
        <f t="shared" si="62"/>
        <v>0</v>
      </c>
      <c r="BI262" s="167">
        <f t="shared" si="63"/>
        <v>0</v>
      </c>
      <c r="BJ262" s="16" t="s">
        <v>87</v>
      </c>
      <c r="BK262" s="167">
        <f t="shared" si="64"/>
        <v>0</v>
      </c>
      <c r="BL262" s="16" t="s">
        <v>289</v>
      </c>
      <c r="BM262" s="166" t="s">
        <v>1540</v>
      </c>
    </row>
    <row r="263" spans="2:65" s="1" customFormat="1" ht="24.2" customHeight="1">
      <c r="B263" s="125"/>
      <c r="C263" s="155" t="s">
        <v>969</v>
      </c>
      <c r="D263" s="155" t="s">
        <v>285</v>
      </c>
      <c r="E263" s="156" t="s">
        <v>2428</v>
      </c>
      <c r="F263" s="157" t="s">
        <v>2429</v>
      </c>
      <c r="G263" s="158" t="s">
        <v>644</v>
      </c>
      <c r="H263" s="159">
        <v>500</v>
      </c>
      <c r="I263" s="160"/>
      <c r="J263" s="161">
        <f t="shared" si="55"/>
        <v>0</v>
      </c>
      <c r="K263" s="162"/>
      <c r="L263" s="31"/>
      <c r="M263" s="163" t="s">
        <v>1</v>
      </c>
      <c r="N263" s="124" t="s">
        <v>41</v>
      </c>
      <c r="P263" s="164">
        <f t="shared" si="56"/>
        <v>0</v>
      </c>
      <c r="Q263" s="164">
        <v>0</v>
      </c>
      <c r="R263" s="164">
        <f t="shared" si="57"/>
        <v>0</v>
      </c>
      <c r="S263" s="164">
        <v>0</v>
      </c>
      <c r="T263" s="165">
        <f t="shared" si="58"/>
        <v>0</v>
      </c>
      <c r="AR263" s="166" t="s">
        <v>289</v>
      </c>
      <c r="AT263" s="166" t="s">
        <v>285</v>
      </c>
      <c r="AU263" s="166" t="s">
        <v>82</v>
      </c>
      <c r="AY263" s="16" t="s">
        <v>283</v>
      </c>
      <c r="BE263" s="167">
        <f t="shared" si="59"/>
        <v>0</v>
      </c>
      <c r="BF263" s="167">
        <f t="shared" si="60"/>
        <v>0</v>
      </c>
      <c r="BG263" s="167">
        <f t="shared" si="61"/>
        <v>0</v>
      </c>
      <c r="BH263" s="167">
        <f t="shared" si="62"/>
        <v>0</v>
      </c>
      <c r="BI263" s="167">
        <f t="shared" si="63"/>
        <v>0</v>
      </c>
      <c r="BJ263" s="16" t="s">
        <v>87</v>
      </c>
      <c r="BK263" s="167">
        <f t="shared" si="64"/>
        <v>0</v>
      </c>
      <c r="BL263" s="16" t="s">
        <v>289</v>
      </c>
      <c r="BM263" s="166" t="s">
        <v>1557</v>
      </c>
    </row>
    <row r="264" spans="2:65" s="1" customFormat="1" ht="24.2" customHeight="1">
      <c r="B264" s="125"/>
      <c r="C264" s="189" t="s">
        <v>973</v>
      </c>
      <c r="D264" s="189" t="s">
        <v>582</v>
      </c>
      <c r="E264" s="190" t="s">
        <v>2431</v>
      </c>
      <c r="F264" s="191" t="s">
        <v>2432</v>
      </c>
      <c r="G264" s="192" t="s">
        <v>644</v>
      </c>
      <c r="H264" s="193">
        <v>500</v>
      </c>
      <c r="I264" s="194"/>
      <c r="J264" s="195">
        <f t="shared" si="55"/>
        <v>0</v>
      </c>
      <c r="K264" s="196"/>
      <c r="L264" s="197"/>
      <c r="M264" s="198" t="s">
        <v>1</v>
      </c>
      <c r="N264" s="199" t="s">
        <v>41</v>
      </c>
      <c r="P264" s="164">
        <f t="shared" si="56"/>
        <v>0</v>
      </c>
      <c r="Q264" s="164">
        <v>0</v>
      </c>
      <c r="R264" s="164">
        <f t="shared" si="57"/>
        <v>0</v>
      </c>
      <c r="S264" s="164">
        <v>0</v>
      </c>
      <c r="T264" s="165">
        <f t="shared" si="58"/>
        <v>0</v>
      </c>
      <c r="AR264" s="166" t="s">
        <v>319</v>
      </c>
      <c r="AT264" s="166" t="s">
        <v>582</v>
      </c>
      <c r="AU264" s="166" t="s">
        <v>82</v>
      </c>
      <c r="AY264" s="16" t="s">
        <v>283</v>
      </c>
      <c r="BE264" s="167">
        <f t="shared" si="59"/>
        <v>0</v>
      </c>
      <c r="BF264" s="167">
        <f t="shared" si="60"/>
        <v>0</v>
      </c>
      <c r="BG264" s="167">
        <f t="shared" si="61"/>
        <v>0</v>
      </c>
      <c r="BH264" s="167">
        <f t="shared" si="62"/>
        <v>0</v>
      </c>
      <c r="BI264" s="167">
        <f t="shared" si="63"/>
        <v>0</v>
      </c>
      <c r="BJ264" s="16" t="s">
        <v>87</v>
      </c>
      <c r="BK264" s="167">
        <f t="shared" si="64"/>
        <v>0</v>
      </c>
      <c r="BL264" s="16" t="s">
        <v>289</v>
      </c>
      <c r="BM264" s="166" t="s">
        <v>1570</v>
      </c>
    </row>
    <row r="265" spans="2:65" s="1" customFormat="1" ht="24.2" customHeight="1">
      <c r="B265" s="125"/>
      <c r="C265" s="155" t="s">
        <v>977</v>
      </c>
      <c r="D265" s="155" t="s">
        <v>285</v>
      </c>
      <c r="E265" s="156" t="s">
        <v>5981</v>
      </c>
      <c r="F265" s="157" t="s">
        <v>5982</v>
      </c>
      <c r="G265" s="158" t="s">
        <v>644</v>
      </c>
      <c r="H265" s="159">
        <v>340</v>
      </c>
      <c r="I265" s="160"/>
      <c r="J265" s="161">
        <f t="shared" si="55"/>
        <v>0</v>
      </c>
      <c r="K265" s="162"/>
      <c r="L265" s="31"/>
      <c r="M265" s="163" t="s">
        <v>1</v>
      </c>
      <c r="N265" s="124" t="s">
        <v>41</v>
      </c>
      <c r="P265" s="164">
        <f t="shared" si="56"/>
        <v>0</v>
      </c>
      <c r="Q265" s="164">
        <v>0</v>
      </c>
      <c r="R265" s="164">
        <f t="shared" si="57"/>
        <v>0</v>
      </c>
      <c r="S265" s="164">
        <v>0</v>
      </c>
      <c r="T265" s="165">
        <f t="shared" si="58"/>
        <v>0</v>
      </c>
      <c r="AR265" s="166" t="s">
        <v>289</v>
      </c>
      <c r="AT265" s="166" t="s">
        <v>285</v>
      </c>
      <c r="AU265" s="166" t="s">
        <v>82</v>
      </c>
      <c r="AY265" s="16" t="s">
        <v>283</v>
      </c>
      <c r="BE265" s="167">
        <f t="shared" si="59"/>
        <v>0</v>
      </c>
      <c r="BF265" s="167">
        <f t="shared" si="60"/>
        <v>0</v>
      </c>
      <c r="BG265" s="167">
        <f t="shared" si="61"/>
        <v>0</v>
      </c>
      <c r="BH265" s="167">
        <f t="shared" si="62"/>
        <v>0</v>
      </c>
      <c r="BI265" s="167">
        <f t="shared" si="63"/>
        <v>0</v>
      </c>
      <c r="BJ265" s="16" t="s">
        <v>87</v>
      </c>
      <c r="BK265" s="167">
        <f t="shared" si="64"/>
        <v>0</v>
      </c>
      <c r="BL265" s="16" t="s">
        <v>289</v>
      </c>
      <c r="BM265" s="166" t="s">
        <v>1584</v>
      </c>
    </row>
    <row r="266" spans="2:65" s="1" customFormat="1" ht="24.2" customHeight="1">
      <c r="B266" s="125"/>
      <c r="C266" s="189" t="s">
        <v>981</v>
      </c>
      <c r="D266" s="189" t="s">
        <v>582</v>
      </c>
      <c r="E266" s="190" t="s">
        <v>5983</v>
      </c>
      <c r="F266" s="191" t="s">
        <v>5984</v>
      </c>
      <c r="G266" s="192" t="s">
        <v>644</v>
      </c>
      <c r="H266" s="193">
        <v>340</v>
      </c>
      <c r="I266" s="194"/>
      <c r="J266" s="195">
        <f t="shared" si="55"/>
        <v>0</v>
      </c>
      <c r="K266" s="196"/>
      <c r="L266" s="197"/>
      <c r="M266" s="198" t="s">
        <v>1</v>
      </c>
      <c r="N266" s="199" t="s">
        <v>41</v>
      </c>
      <c r="P266" s="164">
        <f t="shared" si="56"/>
        <v>0</v>
      </c>
      <c r="Q266" s="164">
        <v>0</v>
      </c>
      <c r="R266" s="164">
        <f t="shared" si="57"/>
        <v>0</v>
      </c>
      <c r="S266" s="164">
        <v>0</v>
      </c>
      <c r="T266" s="165">
        <f t="shared" si="58"/>
        <v>0</v>
      </c>
      <c r="AR266" s="166" t="s">
        <v>319</v>
      </c>
      <c r="AT266" s="166" t="s">
        <v>582</v>
      </c>
      <c r="AU266" s="166" t="s">
        <v>82</v>
      </c>
      <c r="AY266" s="16" t="s">
        <v>283</v>
      </c>
      <c r="BE266" s="167">
        <f t="shared" si="59"/>
        <v>0</v>
      </c>
      <c r="BF266" s="167">
        <f t="shared" si="60"/>
        <v>0</v>
      </c>
      <c r="BG266" s="167">
        <f t="shared" si="61"/>
        <v>0</v>
      </c>
      <c r="BH266" s="167">
        <f t="shared" si="62"/>
        <v>0</v>
      </c>
      <c r="BI266" s="167">
        <f t="shared" si="63"/>
        <v>0</v>
      </c>
      <c r="BJ266" s="16" t="s">
        <v>87</v>
      </c>
      <c r="BK266" s="167">
        <f t="shared" si="64"/>
        <v>0</v>
      </c>
      <c r="BL266" s="16" t="s">
        <v>289</v>
      </c>
      <c r="BM266" s="166" t="s">
        <v>1597</v>
      </c>
    </row>
    <row r="267" spans="2:65" s="1" customFormat="1" ht="24.2" customHeight="1">
      <c r="B267" s="125"/>
      <c r="C267" s="155" t="s">
        <v>985</v>
      </c>
      <c r="D267" s="155" t="s">
        <v>285</v>
      </c>
      <c r="E267" s="156" t="s">
        <v>2434</v>
      </c>
      <c r="F267" s="157" t="s">
        <v>2435</v>
      </c>
      <c r="G267" s="158" t="s">
        <v>644</v>
      </c>
      <c r="H267" s="159">
        <v>290</v>
      </c>
      <c r="I267" s="160"/>
      <c r="J267" s="161">
        <f t="shared" si="55"/>
        <v>0</v>
      </c>
      <c r="K267" s="162"/>
      <c r="L267" s="31"/>
      <c r="M267" s="163" t="s">
        <v>1</v>
      </c>
      <c r="N267" s="124" t="s">
        <v>41</v>
      </c>
      <c r="P267" s="164">
        <f t="shared" si="56"/>
        <v>0</v>
      </c>
      <c r="Q267" s="164">
        <v>0</v>
      </c>
      <c r="R267" s="164">
        <f t="shared" si="57"/>
        <v>0</v>
      </c>
      <c r="S267" s="164">
        <v>0</v>
      </c>
      <c r="T267" s="165">
        <f t="shared" si="58"/>
        <v>0</v>
      </c>
      <c r="AR267" s="166" t="s">
        <v>289</v>
      </c>
      <c r="AT267" s="166" t="s">
        <v>285</v>
      </c>
      <c r="AU267" s="166" t="s">
        <v>82</v>
      </c>
      <c r="AY267" s="16" t="s">
        <v>283</v>
      </c>
      <c r="BE267" s="167">
        <f t="shared" si="59"/>
        <v>0</v>
      </c>
      <c r="BF267" s="167">
        <f t="shared" si="60"/>
        <v>0</v>
      </c>
      <c r="BG267" s="167">
        <f t="shared" si="61"/>
        <v>0</v>
      </c>
      <c r="BH267" s="167">
        <f t="shared" si="62"/>
        <v>0</v>
      </c>
      <c r="BI267" s="167">
        <f t="shared" si="63"/>
        <v>0</v>
      </c>
      <c r="BJ267" s="16" t="s">
        <v>87</v>
      </c>
      <c r="BK267" s="167">
        <f t="shared" si="64"/>
        <v>0</v>
      </c>
      <c r="BL267" s="16" t="s">
        <v>289</v>
      </c>
      <c r="BM267" s="166" t="s">
        <v>1614</v>
      </c>
    </row>
    <row r="268" spans="2:65" s="1" customFormat="1" ht="24.2" customHeight="1">
      <c r="B268" s="125"/>
      <c r="C268" s="189" t="s">
        <v>990</v>
      </c>
      <c r="D268" s="189" t="s">
        <v>582</v>
      </c>
      <c r="E268" s="190" t="s">
        <v>2437</v>
      </c>
      <c r="F268" s="191" t="s">
        <v>2438</v>
      </c>
      <c r="G268" s="192" t="s">
        <v>644</v>
      </c>
      <c r="H268" s="193">
        <v>150</v>
      </c>
      <c r="I268" s="194"/>
      <c r="J268" s="195">
        <f t="shared" si="55"/>
        <v>0</v>
      </c>
      <c r="K268" s="196"/>
      <c r="L268" s="197"/>
      <c r="M268" s="198" t="s">
        <v>1</v>
      </c>
      <c r="N268" s="199" t="s">
        <v>41</v>
      </c>
      <c r="P268" s="164">
        <f t="shared" si="56"/>
        <v>0</v>
      </c>
      <c r="Q268" s="164">
        <v>0</v>
      </c>
      <c r="R268" s="164">
        <f t="shared" si="57"/>
        <v>0</v>
      </c>
      <c r="S268" s="164">
        <v>0</v>
      </c>
      <c r="T268" s="165">
        <f t="shared" si="58"/>
        <v>0</v>
      </c>
      <c r="AR268" s="166" t="s">
        <v>319</v>
      </c>
      <c r="AT268" s="166" t="s">
        <v>582</v>
      </c>
      <c r="AU268" s="166" t="s">
        <v>82</v>
      </c>
      <c r="AY268" s="16" t="s">
        <v>283</v>
      </c>
      <c r="BE268" s="167">
        <f t="shared" si="59"/>
        <v>0</v>
      </c>
      <c r="BF268" s="167">
        <f t="shared" si="60"/>
        <v>0</v>
      </c>
      <c r="BG268" s="167">
        <f t="shared" si="61"/>
        <v>0</v>
      </c>
      <c r="BH268" s="167">
        <f t="shared" si="62"/>
        <v>0</v>
      </c>
      <c r="BI268" s="167">
        <f t="shared" si="63"/>
        <v>0</v>
      </c>
      <c r="BJ268" s="16" t="s">
        <v>87</v>
      </c>
      <c r="BK268" s="167">
        <f t="shared" si="64"/>
        <v>0</v>
      </c>
      <c r="BL268" s="16" t="s">
        <v>289</v>
      </c>
      <c r="BM268" s="166" t="s">
        <v>1635</v>
      </c>
    </row>
    <row r="269" spans="2:65" s="1" customFormat="1" ht="24.2" customHeight="1">
      <c r="B269" s="125"/>
      <c r="C269" s="189" t="s">
        <v>994</v>
      </c>
      <c r="D269" s="189" t="s">
        <v>582</v>
      </c>
      <c r="E269" s="190" t="s">
        <v>5985</v>
      </c>
      <c r="F269" s="191" t="s">
        <v>5986</v>
      </c>
      <c r="G269" s="192" t="s">
        <v>644</v>
      </c>
      <c r="H269" s="193">
        <v>140</v>
      </c>
      <c r="I269" s="194"/>
      <c r="J269" s="195">
        <f t="shared" si="55"/>
        <v>0</v>
      </c>
      <c r="K269" s="196"/>
      <c r="L269" s="197"/>
      <c r="M269" s="198" t="s">
        <v>1</v>
      </c>
      <c r="N269" s="199" t="s">
        <v>41</v>
      </c>
      <c r="P269" s="164">
        <f t="shared" si="56"/>
        <v>0</v>
      </c>
      <c r="Q269" s="164">
        <v>0</v>
      </c>
      <c r="R269" s="164">
        <f t="shared" si="57"/>
        <v>0</v>
      </c>
      <c r="S269" s="164">
        <v>0</v>
      </c>
      <c r="T269" s="165">
        <f t="shared" si="58"/>
        <v>0</v>
      </c>
      <c r="AR269" s="166" t="s">
        <v>319</v>
      </c>
      <c r="AT269" s="166" t="s">
        <v>582</v>
      </c>
      <c r="AU269" s="166" t="s">
        <v>82</v>
      </c>
      <c r="AY269" s="16" t="s">
        <v>283</v>
      </c>
      <c r="BE269" s="167">
        <f t="shared" si="59"/>
        <v>0</v>
      </c>
      <c r="BF269" s="167">
        <f t="shared" si="60"/>
        <v>0</v>
      </c>
      <c r="BG269" s="167">
        <f t="shared" si="61"/>
        <v>0</v>
      </c>
      <c r="BH269" s="167">
        <f t="shared" si="62"/>
        <v>0</v>
      </c>
      <c r="BI269" s="167">
        <f t="shared" si="63"/>
        <v>0</v>
      </c>
      <c r="BJ269" s="16" t="s">
        <v>87</v>
      </c>
      <c r="BK269" s="167">
        <f t="shared" si="64"/>
        <v>0</v>
      </c>
      <c r="BL269" s="16" t="s">
        <v>289</v>
      </c>
      <c r="BM269" s="166" t="s">
        <v>1644</v>
      </c>
    </row>
    <row r="270" spans="2:65" s="1" customFormat="1" ht="24.2" customHeight="1">
      <c r="B270" s="125"/>
      <c r="C270" s="155" t="s">
        <v>999</v>
      </c>
      <c r="D270" s="155" t="s">
        <v>285</v>
      </c>
      <c r="E270" s="156" t="s">
        <v>2440</v>
      </c>
      <c r="F270" s="157" t="s">
        <v>2441</v>
      </c>
      <c r="G270" s="158" t="s">
        <v>644</v>
      </c>
      <c r="H270" s="159">
        <v>150</v>
      </c>
      <c r="I270" s="160"/>
      <c r="J270" s="161">
        <f t="shared" si="55"/>
        <v>0</v>
      </c>
      <c r="K270" s="162"/>
      <c r="L270" s="31"/>
      <c r="M270" s="163" t="s">
        <v>1</v>
      </c>
      <c r="N270" s="124" t="s">
        <v>41</v>
      </c>
      <c r="P270" s="164">
        <f t="shared" si="56"/>
        <v>0</v>
      </c>
      <c r="Q270" s="164">
        <v>0</v>
      </c>
      <c r="R270" s="164">
        <f t="shared" si="57"/>
        <v>0</v>
      </c>
      <c r="S270" s="164">
        <v>0</v>
      </c>
      <c r="T270" s="165">
        <f t="shared" si="58"/>
        <v>0</v>
      </c>
      <c r="AR270" s="166" t="s">
        <v>289</v>
      </c>
      <c r="AT270" s="166" t="s">
        <v>285</v>
      </c>
      <c r="AU270" s="166" t="s">
        <v>82</v>
      </c>
      <c r="AY270" s="16" t="s">
        <v>283</v>
      </c>
      <c r="BE270" s="167">
        <f t="shared" si="59"/>
        <v>0</v>
      </c>
      <c r="BF270" s="167">
        <f t="shared" si="60"/>
        <v>0</v>
      </c>
      <c r="BG270" s="167">
        <f t="shared" si="61"/>
        <v>0</v>
      </c>
      <c r="BH270" s="167">
        <f t="shared" si="62"/>
        <v>0</v>
      </c>
      <c r="BI270" s="167">
        <f t="shared" si="63"/>
        <v>0</v>
      </c>
      <c r="BJ270" s="16" t="s">
        <v>87</v>
      </c>
      <c r="BK270" s="167">
        <f t="shared" si="64"/>
        <v>0</v>
      </c>
      <c r="BL270" s="16" t="s">
        <v>289</v>
      </c>
      <c r="BM270" s="166" t="s">
        <v>1662</v>
      </c>
    </row>
    <row r="271" spans="2:65" s="1" customFormat="1" ht="24.2" customHeight="1">
      <c r="B271" s="125"/>
      <c r="C271" s="189" t="s">
        <v>1003</v>
      </c>
      <c r="D271" s="189" t="s">
        <v>582</v>
      </c>
      <c r="E271" s="190" t="s">
        <v>5987</v>
      </c>
      <c r="F271" s="191" t="s">
        <v>5988</v>
      </c>
      <c r="G271" s="192" t="s">
        <v>644</v>
      </c>
      <c r="H271" s="193">
        <v>150</v>
      </c>
      <c r="I271" s="194"/>
      <c r="J271" s="195">
        <f t="shared" si="55"/>
        <v>0</v>
      </c>
      <c r="K271" s="196"/>
      <c r="L271" s="197"/>
      <c r="M271" s="198" t="s">
        <v>1</v>
      </c>
      <c r="N271" s="199" t="s">
        <v>41</v>
      </c>
      <c r="P271" s="164">
        <f t="shared" si="56"/>
        <v>0</v>
      </c>
      <c r="Q271" s="164">
        <v>0</v>
      </c>
      <c r="R271" s="164">
        <f t="shared" si="57"/>
        <v>0</v>
      </c>
      <c r="S271" s="164">
        <v>0</v>
      </c>
      <c r="T271" s="165">
        <f t="shared" si="58"/>
        <v>0</v>
      </c>
      <c r="AR271" s="166" t="s">
        <v>319</v>
      </c>
      <c r="AT271" s="166" t="s">
        <v>582</v>
      </c>
      <c r="AU271" s="166" t="s">
        <v>82</v>
      </c>
      <c r="AY271" s="16" t="s">
        <v>283</v>
      </c>
      <c r="BE271" s="167">
        <f t="shared" si="59"/>
        <v>0</v>
      </c>
      <c r="BF271" s="167">
        <f t="shared" si="60"/>
        <v>0</v>
      </c>
      <c r="BG271" s="167">
        <f t="shared" si="61"/>
        <v>0</v>
      </c>
      <c r="BH271" s="167">
        <f t="shared" si="62"/>
        <v>0</v>
      </c>
      <c r="BI271" s="167">
        <f t="shared" si="63"/>
        <v>0</v>
      </c>
      <c r="BJ271" s="16" t="s">
        <v>87</v>
      </c>
      <c r="BK271" s="167">
        <f t="shared" si="64"/>
        <v>0</v>
      </c>
      <c r="BL271" s="16" t="s">
        <v>289</v>
      </c>
      <c r="BM271" s="166" t="s">
        <v>1673</v>
      </c>
    </row>
    <row r="272" spans="2:65" s="11" customFormat="1" ht="25.9" customHeight="1">
      <c r="B272" s="143"/>
      <c r="D272" s="144" t="s">
        <v>74</v>
      </c>
      <c r="E272" s="145" t="s">
        <v>2059</v>
      </c>
      <c r="F272" s="145" t="s">
        <v>2060</v>
      </c>
      <c r="I272" s="146"/>
      <c r="J272" s="147">
        <f>BK272</f>
        <v>0</v>
      </c>
      <c r="L272" s="143"/>
      <c r="M272" s="148"/>
      <c r="P272" s="149">
        <f>SUM(P273:P275)</f>
        <v>0</v>
      </c>
      <c r="R272" s="149">
        <f>SUM(R273:R275)</f>
        <v>0</v>
      </c>
      <c r="T272" s="150">
        <f>SUM(T273:T275)</f>
        <v>0</v>
      </c>
      <c r="AR272" s="144" t="s">
        <v>82</v>
      </c>
      <c r="AT272" s="151" t="s">
        <v>74</v>
      </c>
      <c r="AU272" s="151" t="s">
        <v>75</v>
      </c>
      <c r="AY272" s="144" t="s">
        <v>283</v>
      </c>
      <c r="BK272" s="152">
        <f>SUM(BK273:BK275)</f>
        <v>0</v>
      </c>
    </row>
    <row r="273" spans="2:65" s="1" customFormat="1" ht="16.5" customHeight="1">
      <c r="B273" s="125"/>
      <c r="C273" s="155" t="s">
        <v>1007</v>
      </c>
      <c r="D273" s="155" t="s">
        <v>285</v>
      </c>
      <c r="E273" s="156" t="s">
        <v>5989</v>
      </c>
      <c r="F273" s="157" t="s">
        <v>5990</v>
      </c>
      <c r="G273" s="158" t="s">
        <v>2063</v>
      </c>
      <c r="H273" s="159">
        <v>60</v>
      </c>
      <c r="I273" s="160"/>
      <c r="J273" s="161">
        <f>ROUND(I273*H273,2)</f>
        <v>0</v>
      </c>
      <c r="K273" s="162"/>
      <c r="L273" s="31"/>
      <c r="M273" s="163" t="s">
        <v>1</v>
      </c>
      <c r="N273" s="124" t="s">
        <v>41</v>
      </c>
      <c r="P273" s="164">
        <f>O273*H273</f>
        <v>0</v>
      </c>
      <c r="Q273" s="164">
        <v>0</v>
      </c>
      <c r="R273" s="164">
        <f>Q273*H273</f>
        <v>0</v>
      </c>
      <c r="S273" s="164">
        <v>0</v>
      </c>
      <c r="T273" s="165">
        <f>S273*H273</f>
        <v>0</v>
      </c>
      <c r="AR273" s="166" t="s">
        <v>289</v>
      </c>
      <c r="AT273" s="166" t="s">
        <v>285</v>
      </c>
      <c r="AU273" s="166" t="s">
        <v>82</v>
      </c>
      <c r="AY273" s="16" t="s">
        <v>283</v>
      </c>
      <c r="BE273" s="167">
        <f>IF(N273="základná",J273,0)</f>
        <v>0</v>
      </c>
      <c r="BF273" s="167">
        <f>IF(N273="znížená",J273,0)</f>
        <v>0</v>
      </c>
      <c r="BG273" s="167">
        <f>IF(N273="zákl. prenesená",J273,0)</f>
        <v>0</v>
      </c>
      <c r="BH273" s="167">
        <f>IF(N273="zníž. prenesená",J273,0)</f>
        <v>0</v>
      </c>
      <c r="BI273" s="167">
        <f>IF(N273="nulová",J273,0)</f>
        <v>0</v>
      </c>
      <c r="BJ273" s="16" t="s">
        <v>87</v>
      </c>
      <c r="BK273" s="167">
        <f>ROUND(I273*H273,2)</f>
        <v>0</v>
      </c>
      <c r="BL273" s="16" t="s">
        <v>289</v>
      </c>
      <c r="BM273" s="166" t="s">
        <v>1694</v>
      </c>
    </row>
    <row r="274" spans="2:65" s="1" customFormat="1" ht="16.5" customHeight="1">
      <c r="B274" s="125"/>
      <c r="C274" s="189" t="s">
        <v>1011</v>
      </c>
      <c r="D274" s="189" t="s">
        <v>582</v>
      </c>
      <c r="E274" s="190" t="s">
        <v>5991</v>
      </c>
      <c r="F274" s="191" t="s">
        <v>5992</v>
      </c>
      <c r="G274" s="192" t="s">
        <v>1486</v>
      </c>
      <c r="H274" s="193">
        <v>60</v>
      </c>
      <c r="I274" s="194"/>
      <c r="J274" s="195">
        <f>ROUND(I274*H274,2)</f>
        <v>0</v>
      </c>
      <c r="K274" s="196"/>
      <c r="L274" s="197"/>
      <c r="M274" s="198" t="s">
        <v>1</v>
      </c>
      <c r="N274" s="199" t="s">
        <v>41</v>
      </c>
      <c r="P274" s="164">
        <f>O274*H274</f>
        <v>0</v>
      </c>
      <c r="Q274" s="164">
        <v>0</v>
      </c>
      <c r="R274" s="164">
        <f>Q274*H274</f>
        <v>0</v>
      </c>
      <c r="S274" s="164">
        <v>0</v>
      </c>
      <c r="T274" s="165">
        <f>S274*H274</f>
        <v>0</v>
      </c>
      <c r="AR274" s="166" t="s">
        <v>319</v>
      </c>
      <c r="AT274" s="166" t="s">
        <v>582</v>
      </c>
      <c r="AU274" s="166" t="s">
        <v>82</v>
      </c>
      <c r="AY274" s="16" t="s">
        <v>283</v>
      </c>
      <c r="BE274" s="167">
        <f>IF(N274="základná",J274,0)</f>
        <v>0</v>
      </c>
      <c r="BF274" s="167">
        <f>IF(N274="znížená",J274,0)</f>
        <v>0</v>
      </c>
      <c r="BG274" s="167">
        <f>IF(N274="zákl. prenesená",J274,0)</f>
        <v>0</v>
      </c>
      <c r="BH274" s="167">
        <f>IF(N274="zníž. prenesená",J274,0)</f>
        <v>0</v>
      </c>
      <c r="BI274" s="167">
        <f>IF(N274="nulová",J274,0)</f>
        <v>0</v>
      </c>
      <c r="BJ274" s="16" t="s">
        <v>87</v>
      </c>
      <c r="BK274" s="167">
        <f>ROUND(I274*H274,2)</f>
        <v>0</v>
      </c>
      <c r="BL274" s="16" t="s">
        <v>289</v>
      </c>
      <c r="BM274" s="166" t="s">
        <v>1710</v>
      </c>
    </row>
    <row r="275" spans="2:65" s="1" customFormat="1" ht="24.2" customHeight="1">
      <c r="B275" s="125"/>
      <c r="C275" s="155" t="s">
        <v>1015</v>
      </c>
      <c r="D275" s="155" t="s">
        <v>285</v>
      </c>
      <c r="E275" s="156" t="s">
        <v>2068</v>
      </c>
      <c r="F275" s="157" t="s">
        <v>2069</v>
      </c>
      <c r="G275" s="158" t="s">
        <v>2063</v>
      </c>
      <c r="H275" s="159">
        <v>80</v>
      </c>
      <c r="I275" s="160"/>
      <c r="J275" s="161">
        <f>ROUND(I275*H275,2)</f>
        <v>0</v>
      </c>
      <c r="K275" s="162"/>
      <c r="L275" s="31"/>
      <c r="M275" s="201" t="s">
        <v>1</v>
      </c>
      <c r="N275" s="202" t="s">
        <v>41</v>
      </c>
      <c r="O275" s="203"/>
      <c r="P275" s="204">
        <f>O275*H275</f>
        <v>0</v>
      </c>
      <c r="Q275" s="204">
        <v>0</v>
      </c>
      <c r="R275" s="204">
        <f>Q275*H275</f>
        <v>0</v>
      </c>
      <c r="S275" s="204">
        <v>0</v>
      </c>
      <c r="T275" s="205">
        <f>S275*H275</f>
        <v>0</v>
      </c>
      <c r="AR275" s="166" t="s">
        <v>289</v>
      </c>
      <c r="AT275" s="166" t="s">
        <v>285</v>
      </c>
      <c r="AU275" s="166" t="s">
        <v>82</v>
      </c>
      <c r="AY275" s="16" t="s">
        <v>283</v>
      </c>
      <c r="BE275" s="167">
        <f>IF(N275="základná",J275,0)</f>
        <v>0</v>
      </c>
      <c r="BF275" s="167">
        <f>IF(N275="znížená",J275,0)</f>
        <v>0</v>
      </c>
      <c r="BG275" s="167">
        <f>IF(N275="zákl. prenesená",J275,0)</f>
        <v>0</v>
      </c>
      <c r="BH275" s="167">
        <f>IF(N275="zníž. prenesená",J275,0)</f>
        <v>0</v>
      </c>
      <c r="BI275" s="167">
        <f>IF(N275="nulová",J275,0)</f>
        <v>0</v>
      </c>
      <c r="BJ275" s="16" t="s">
        <v>87</v>
      </c>
      <c r="BK275" s="167">
        <f>ROUND(I275*H275,2)</f>
        <v>0</v>
      </c>
      <c r="BL275" s="16" t="s">
        <v>289</v>
      </c>
      <c r="BM275" s="166" t="s">
        <v>1728</v>
      </c>
    </row>
    <row r="276" spans="2:65" s="1" customFormat="1" ht="6.95" customHeight="1">
      <c r="B276" s="46"/>
      <c r="C276" s="47"/>
      <c r="D276" s="47"/>
      <c r="E276" s="47"/>
      <c r="F276" s="47"/>
      <c r="G276" s="47"/>
      <c r="H276" s="47"/>
      <c r="I276" s="47"/>
      <c r="J276" s="47"/>
      <c r="K276" s="47"/>
      <c r="L276" s="31"/>
    </row>
  </sheetData>
  <autoFilter ref="C141:K275" xr:uid="{00000000-0009-0000-0000-00001C000000}"/>
  <mergeCells count="17">
    <mergeCell ref="E134:H134"/>
    <mergeCell ref="L2:V2"/>
    <mergeCell ref="D116:F116"/>
    <mergeCell ref="D117:F117"/>
    <mergeCell ref="D118:F118"/>
    <mergeCell ref="E130:H130"/>
    <mergeCell ref="E132:H132"/>
    <mergeCell ref="E85:H85"/>
    <mergeCell ref="E87:H87"/>
    <mergeCell ref="E89:H89"/>
    <mergeCell ref="D114:F114"/>
    <mergeCell ref="D115:F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7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180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2458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33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33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33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2459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">
        <v>1</v>
      </c>
      <c r="L25" s="31"/>
    </row>
    <row r="26" spans="2:12" s="1" customFormat="1" ht="18" customHeight="1">
      <c r="B26" s="31"/>
      <c r="E26" s="24" t="s">
        <v>2460</v>
      </c>
      <c r="I26" s="26" t="s">
        <v>26</v>
      </c>
      <c r="J26" s="24" t="s">
        <v>1</v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J105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ROUND((SUM(BE105:BE112) + SUM(BE134:BE171)),  2)</f>
        <v>0</v>
      </c>
      <c r="G37" s="101"/>
      <c r="H37" s="101"/>
      <c r="I37" s="102">
        <v>0.2</v>
      </c>
      <c r="J37" s="100">
        <f>ROUND(((SUM(BE105:BE112) + SUM(BE134:BE171))*I37),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ROUND((SUM(BF105:BF112) + SUM(BF134:BF171)),  2)</f>
        <v>0</v>
      </c>
      <c r="G38" s="101"/>
      <c r="H38" s="101"/>
      <c r="I38" s="102">
        <v>0.2</v>
      </c>
      <c r="J38" s="100">
        <f>ROUND(((SUM(BF105:BF112) + SUM(BF134:BF171))*I38),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ROUND((SUM(BG105:BG112) + SUM(BG134:BG171)),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ROUND((SUM(BH105:BH112) + SUM(BH134:BH171)),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ROUND((SUM(BI105:BI112) + SUM(BI134:BI171)),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bl -  Bleskozvod a uzemnenie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 xml:space="preserve"> 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 xml:space="preserve"> </v>
      </c>
      <c r="I93" s="26" t="s">
        <v>29</v>
      </c>
      <c r="J93" s="29" t="str">
        <f>E23</f>
        <v xml:space="preserve"> NH PARTNER s.r.o. </v>
      </c>
      <c r="L93" s="31"/>
    </row>
    <row r="94" spans="2:12" s="1" customFormat="1" ht="25.7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                                       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J134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2461</v>
      </c>
      <c r="E99" s="117"/>
      <c r="F99" s="117"/>
      <c r="G99" s="117"/>
      <c r="H99" s="117"/>
      <c r="I99" s="117"/>
      <c r="J99" s="118">
        <f>J135</f>
        <v>0</v>
      </c>
      <c r="L99" s="115"/>
    </row>
    <row r="100" spans="2:65" s="8" customFormat="1" ht="24.95" customHeight="1">
      <c r="B100" s="115"/>
      <c r="D100" s="116" t="s">
        <v>2049</v>
      </c>
      <c r="E100" s="117"/>
      <c r="F100" s="117"/>
      <c r="G100" s="117"/>
      <c r="H100" s="117"/>
      <c r="I100" s="117"/>
      <c r="J100" s="118">
        <f>J136</f>
        <v>0</v>
      </c>
      <c r="L100" s="115"/>
    </row>
    <row r="101" spans="2:65" s="8" customFormat="1" ht="24.95" customHeight="1">
      <c r="B101" s="115"/>
      <c r="D101" s="116" t="s">
        <v>2462</v>
      </c>
      <c r="E101" s="117"/>
      <c r="F101" s="117"/>
      <c r="G101" s="117"/>
      <c r="H101" s="117"/>
      <c r="I101" s="117"/>
      <c r="J101" s="118">
        <f>J139</f>
        <v>0</v>
      </c>
      <c r="L101" s="115"/>
    </row>
    <row r="102" spans="2:65" s="8" customFormat="1" ht="24.95" customHeight="1">
      <c r="B102" s="115"/>
      <c r="D102" s="116" t="s">
        <v>2463</v>
      </c>
      <c r="E102" s="117"/>
      <c r="F102" s="117"/>
      <c r="G102" s="117"/>
      <c r="H102" s="117"/>
      <c r="I102" s="117"/>
      <c r="J102" s="118">
        <f>J169</f>
        <v>0</v>
      </c>
      <c r="L102" s="115"/>
    </row>
    <row r="103" spans="2:65" s="1" customFormat="1" ht="21.75" customHeight="1">
      <c r="B103" s="31"/>
      <c r="L103" s="31"/>
    </row>
    <row r="104" spans="2:65" s="1" customFormat="1" ht="6.95" customHeight="1">
      <c r="B104" s="31"/>
      <c r="L104" s="31"/>
    </row>
    <row r="105" spans="2:65" s="1" customFormat="1" ht="29.25" customHeight="1">
      <c r="B105" s="31"/>
      <c r="C105" s="114" t="s">
        <v>259</v>
      </c>
      <c r="J105" s="123">
        <f>ROUND(J106 + J107 + J108 + J109 + J110 + J111,2)</f>
        <v>0</v>
      </c>
      <c r="L105" s="31"/>
      <c r="N105" s="124" t="s">
        <v>39</v>
      </c>
    </row>
    <row r="106" spans="2:65" s="1" customFormat="1" ht="18" customHeight="1">
      <c r="B106" s="125"/>
      <c r="C106" s="126"/>
      <c r="D106" s="263" t="s">
        <v>260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ref="BE106:BE111" si="0">IF(N106="základná",J106,0)</f>
        <v>0</v>
      </c>
      <c r="BF106" s="131">
        <f t="shared" ref="BF106:BF111" si="1">IF(N106="znížená",J106,0)</f>
        <v>0</v>
      </c>
      <c r="BG106" s="131">
        <f t="shared" ref="BG106:BG111" si="2">IF(N106="zákl. prenesená",J106,0)</f>
        <v>0</v>
      </c>
      <c r="BH106" s="131">
        <f t="shared" ref="BH106:BH111" si="3">IF(N106="zníž. prenesená",J106,0)</f>
        <v>0</v>
      </c>
      <c r="BI106" s="131">
        <f t="shared" ref="BI106:BI111" si="4">IF(N106="nulová",J106,0)</f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262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263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264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265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127" t="s">
        <v>266</v>
      </c>
      <c r="E111" s="126"/>
      <c r="F111" s="126"/>
      <c r="G111" s="126"/>
      <c r="H111" s="126"/>
      <c r="I111" s="126"/>
      <c r="J111" s="128">
        <f>ROUND(J32*T111,2)</f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267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1.25">
      <c r="B112" s="31"/>
      <c r="L112" s="31"/>
    </row>
    <row r="113" spans="2:12" s="1" customFormat="1" ht="29.25" customHeight="1">
      <c r="B113" s="31"/>
      <c r="C113" s="132" t="s">
        <v>268</v>
      </c>
      <c r="D113" s="104"/>
      <c r="E113" s="104"/>
      <c r="F113" s="104"/>
      <c r="G113" s="104"/>
      <c r="H113" s="104"/>
      <c r="I113" s="104"/>
      <c r="J113" s="133">
        <f>ROUND(J98+J105,2)</f>
        <v>0</v>
      </c>
      <c r="K113" s="104"/>
      <c r="L113" s="31"/>
    </row>
    <row r="114" spans="2:12" s="1" customFormat="1" ht="6.95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1"/>
    </row>
    <row r="118" spans="2:12" s="1" customFormat="1" ht="6.95" customHeight="1"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31"/>
    </row>
    <row r="119" spans="2:12" s="1" customFormat="1" ht="24.95" customHeight="1">
      <c r="B119" s="31"/>
      <c r="C119" s="20" t="s">
        <v>269</v>
      </c>
      <c r="L119" s="31"/>
    </row>
    <row r="120" spans="2:12" s="1" customFormat="1" ht="6.95" customHeight="1">
      <c r="B120" s="31"/>
      <c r="L120" s="31"/>
    </row>
    <row r="121" spans="2:12" s="1" customFormat="1" ht="12" customHeight="1">
      <c r="B121" s="31"/>
      <c r="C121" s="26" t="s">
        <v>15</v>
      </c>
      <c r="L121" s="31"/>
    </row>
    <row r="122" spans="2:12" s="1" customFormat="1" ht="26.25" customHeight="1">
      <c r="B122" s="31"/>
      <c r="E122" s="259" t="str">
        <f>E7</f>
        <v>Komplexná rekonštrukcia a realizácia nadstavby budovy študenského domova4,Tr. SNP53,Banská Bystrica</v>
      </c>
      <c r="F122" s="260"/>
      <c r="G122" s="260"/>
      <c r="H122" s="260"/>
      <c r="L122" s="31"/>
    </row>
    <row r="123" spans="2:12" ht="12" customHeight="1">
      <c r="B123" s="19"/>
      <c r="C123" s="26" t="s">
        <v>222</v>
      </c>
      <c r="L123" s="19"/>
    </row>
    <row r="124" spans="2:12" s="1" customFormat="1" ht="16.5" customHeight="1">
      <c r="B124" s="31"/>
      <c r="E124" s="259" t="s">
        <v>5241</v>
      </c>
      <c r="F124" s="261"/>
      <c r="G124" s="261"/>
      <c r="H124" s="261"/>
      <c r="L124" s="31"/>
    </row>
    <row r="125" spans="2:12" s="1" customFormat="1" ht="12" customHeight="1">
      <c r="B125" s="31"/>
      <c r="C125" s="26" t="s">
        <v>224</v>
      </c>
      <c r="L125" s="31"/>
    </row>
    <row r="126" spans="2:12" s="1" customFormat="1" ht="16.5" customHeight="1">
      <c r="B126" s="31"/>
      <c r="E126" s="241" t="str">
        <f>E11</f>
        <v>bl -  Bleskozvod a uzemnenie</v>
      </c>
      <c r="F126" s="261"/>
      <c r="G126" s="261"/>
      <c r="H126" s="261"/>
      <c r="L126" s="31"/>
    </row>
    <row r="127" spans="2:12" s="1" customFormat="1" ht="6.95" customHeight="1">
      <c r="B127" s="31"/>
      <c r="L127" s="31"/>
    </row>
    <row r="128" spans="2:12" s="1" customFormat="1" ht="12" customHeight="1">
      <c r="B128" s="31"/>
      <c r="C128" s="26" t="s">
        <v>19</v>
      </c>
      <c r="F128" s="24" t="str">
        <f>F14</f>
        <v xml:space="preserve"> </v>
      </c>
      <c r="I128" s="26" t="s">
        <v>21</v>
      </c>
      <c r="J128" s="54" t="str">
        <f>IF(J14="","",J14)</f>
        <v>10. 9. 2024</v>
      </c>
      <c r="L128" s="31"/>
    </row>
    <row r="129" spans="2:65" s="1" customFormat="1" ht="6.95" customHeight="1">
      <c r="B129" s="31"/>
      <c r="L129" s="31"/>
    </row>
    <row r="130" spans="2:65" s="1" customFormat="1" ht="15.2" customHeight="1">
      <c r="B130" s="31"/>
      <c r="C130" s="26" t="s">
        <v>23</v>
      </c>
      <c r="F130" s="24" t="str">
        <f>E17</f>
        <v xml:space="preserve"> </v>
      </c>
      <c r="I130" s="26" t="s">
        <v>29</v>
      </c>
      <c r="J130" s="29" t="str">
        <f>E23</f>
        <v xml:space="preserve"> NH PARTNER s.r.o. </v>
      </c>
      <c r="L130" s="31"/>
    </row>
    <row r="131" spans="2:65" s="1" customFormat="1" ht="25.7" customHeight="1">
      <c r="B131" s="31"/>
      <c r="C131" s="26" t="s">
        <v>27</v>
      </c>
      <c r="F131" s="24" t="str">
        <f>IF(E20="","",E20)</f>
        <v>Vyplň údaj</v>
      </c>
      <c r="I131" s="26" t="s">
        <v>32</v>
      </c>
      <c r="J131" s="29" t="str">
        <f>E26</f>
        <v xml:space="preserve">                                         </v>
      </c>
      <c r="L131" s="31"/>
    </row>
    <row r="132" spans="2:65" s="1" customFormat="1" ht="10.35" customHeight="1">
      <c r="B132" s="31"/>
      <c r="L132" s="31"/>
    </row>
    <row r="133" spans="2:65" s="10" customFormat="1" ht="29.25" customHeight="1">
      <c r="B133" s="134"/>
      <c r="C133" s="135" t="s">
        <v>270</v>
      </c>
      <c r="D133" s="136" t="s">
        <v>60</v>
      </c>
      <c r="E133" s="136" t="s">
        <v>56</v>
      </c>
      <c r="F133" s="136" t="s">
        <v>57</v>
      </c>
      <c r="G133" s="136" t="s">
        <v>271</v>
      </c>
      <c r="H133" s="136" t="s">
        <v>272</v>
      </c>
      <c r="I133" s="136" t="s">
        <v>273</v>
      </c>
      <c r="J133" s="137" t="s">
        <v>232</v>
      </c>
      <c r="K133" s="138" t="s">
        <v>274</v>
      </c>
      <c r="L133" s="134"/>
      <c r="M133" s="61" t="s">
        <v>1</v>
      </c>
      <c r="N133" s="62" t="s">
        <v>39</v>
      </c>
      <c r="O133" s="62" t="s">
        <v>275</v>
      </c>
      <c r="P133" s="62" t="s">
        <v>276</v>
      </c>
      <c r="Q133" s="62" t="s">
        <v>277</v>
      </c>
      <c r="R133" s="62" t="s">
        <v>278</v>
      </c>
      <c r="S133" s="62" t="s">
        <v>279</v>
      </c>
      <c r="T133" s="63" t="s">
        <v>280</v>
      </c>
    </row>
    <row r="134" spans="2:65" s="1" customFormat="1" ht="22.9" customHeight="1">
      <c r="B134" s="31"/>
      <c r="C134" s="66" t="s">
        <v>228</v>
      </c>
      <c r="J134" s="139">
        <f>BK134</f>
        <v>0</v>
      </c>
      <c r="L134" s="31"/>
      <c r="M134" s="64"/>
      <c r="N134" s="55"/>
      <c r="O134" s="55"/>
      <c r="P134" s="140">
        <f>P135+P136+P139+P169</f>
        <v>0</v>
      </c>
      <c r="Q134" s="55"/>
      <c r="R134" s="140">
        <f>R135+R136+R139+R169</f>
        <v>0</v>
      </c>
      <c r="S134" s="55"/>
      <c r="T134" s="141">
        <f>T135+T136+T139+T169</f>
        <v>0</v>
      </c>
      <c r="AT134" s="16" t="s">
        <v>74</v>
      </c>
      <c r="AU134" s="16" t="s">
        <v>234</v>
      </c>
      <c r="BK134" s="142">
        <f>BK135+BK136+BK139+BK169</f>
        <v>0</v>
      </c>
    </row>
    <row r="135" spans="2:65" s="11" customFormat="1" ht="25.9" customHeight="1">
      <c r="B135" s="143"/>
      <c r="D135" s="144" t="s">
        <v>74</v>
      </c>
      <c r="E135" s="145" t="s">
        <v>2464</v>
      </c>
      <c r="F135" s="145" t="s">
        <v>2465</v>
      </c>
      <c r="I135" s="146"/>
      <c r="J135" s="147">
        <f>BK135</f>
        <v>0</v>
      </c>
      <c r="L135" s="143"/>
      <c r="M135" s="148"/>
      <c r="P135" s="149">
        <v>0</v>
      </c>
      <c r="R135" s="149">
        <v>0</v>
      </c>
      <c r="T135" s="150">
        <v>0</v>
      </c>
      <c r="AR135" s="144" t="s">
        <v>82</v>
      </c>
      <c r="AT135" s="151" t="s">
        <v>74</v>
      </c>
      <c r="AU135" s="151" t="s">
        <v>75</v>
      </c>
      <c r="AY135" s="144" t="s">
        <v>283</v>
      </c>
      <c r="BK135" s="152">
        <v>0</v>
      </c>
    </row>
    <row r="136" spans="2:65" s="11" customFormat="1" ht="25.9" customHeight="1">
      <c r="B136" s="143"/>
      <c r="D136" s="144" t="s">
        <v>74</v>
      </c>
      <c r="E136" s="145" t="s">
        <v>2071</v>
      </c>
      <c r="F136" s="145" t="s">
        <v>2072</v>
      </c>
      <c r="I136" s="146"/>
      <c r="J136" s="147">
        <f>BK136</f>
        <v>0</v>
      </c>
      <c r="L136" s="143"/>
      <c r="M136" s="148"/>
      <c r="P136" s="149">
        <f>SUM(P137:P138)</f>
        <v>0</v>
      </c>
      <c r="R136" s="149">
        <f>SUM(R137:R138)</f>
        <v>0</v>
      </c>
      <c r="T136" s="150">
        <f>SUM(T137:T138)</f>
        <v>0</v>
      </c>
      <c r="AR136" s="144" t="s">
        <v>82</v>
      </c>
      <c r="AT136" s="151" t="s">
        <v>74</v>
      </c>
      <c r="AU136" s="151" t="s">
        <v>75</v>
      </c>
      <c r="AY136" s="144" t="s">
        <v>283</v>
      </c>
      <c r="BK136" s="152">
        <f>SUM(BK137:BK138)</f>
        <v>0</v>
      </c>
    </row>
    <row r="137" spans="2:65" s="1" customFormat="1" ht="16.5" customHeight="1">
      <c r="B137" s="125"/>
      <c r="C137" s="155" t="s">
        <v>82</v>
      </c>
      <c r="D137" s="155" t="s">
        <v>285</v>
      </c>
      <c r="E137" s="156" t="s">
        <v>2466</v>
      </c>
      <c r="F137" s="157" t="s">
        <v>2467</v>
      </c>
      <c r="G137" s="158" t="s">
        <v>2081</v>
      </c>
      <c r="H137" s="159">
        <v>60</v>
      </c>
      <c r="I137" s="160"/>
      <c r="J137" s="161">
        <f>ROUND(I137*H137,2)</f>
        <v>0</v>
      </c>
      <c r="K137" s="162"/>
      <c r="L137" s="31"/>
      <c r="M137" s="163" t="s">
        <v>1</v>
      </c>
      <c r="N137" s="124" t="s">
        <v>41</v>
      </c>
      <c r="P137" s="164">
        <f>O137*H137</f>
        <v>0</v>
      </c>
      <c r="Q137" s="164">
        <v>0</v>
      </c>
      <c r="R137" s="164">
        <f>Q137*H137</f>
        <v>0</v>
      </c>
      <c r="S137" s="164">
        <v>0</v>
      </c>
      <c r="T137" s="165">
        <f>S137*H137</f>
        <v>0</v>
      </c>
      <c r="AR137" s="166" t="s">
        <v>289</v>
      </c>
      <c r="AT137" s="166" t="s">
        <v>285</v>
      </c>
      <c r="AU137" s="166" t="s">
        <v>82</v>
      </c>
      <c r="AY137" s="16" t="s">
        <v>283</v>
      </c>
      <c r="BE137" s="167">
        <f>IF(N137="základná",J137,0)</f>
        <v>0</v>
      </c>
      <c r="BF137" s="167">
        <f>IF(N137="znížená",J137,0)</f>
        <v>0</v>
      </c>
      <c r="BG137" s="167">
        <f>IF(N137="zákl. prenesená",J137,0)</f>
        <v>0</v>
      </c>
      <c r="BH137" s="167">
        <f>IF(N137="zníž. prenesená",J137,0)</f>
        <v>0</v>
      </c>
      <c r="BI137" s="167">
        <f>IF(N137="nulová",J137,0)</f>
        <v>0</v>
      </c>
      <c r="BJ137" s="16" t="s">
        <v>87</v>
      </c>
      <c r="BK137" s="167">
        <f>ROUND(I137*H137,2)</f>
        <v>0</v>
      </c>
      <c r="BL137" s="16" t="s">
        <v>289</v>
      </c>
      <c r="BM137" s="166" t="s">
        <v>87</v>
      </c>
    </row>
    <row r="138" spans="2:65" s="1" customFormat="1" ht="37.9" customHeight="1">
      <c r="B138" s="125"/>
      <c r="C138" s="189" t="s">
        <v>87</v>
      </c>
      <c r="D138" s="189" t="s">
        <v>582</v>
      </c>
      <c r="E138" s="190" t="s">
        <v>2468</v>
      </c>
      <c r="F138" s="191" t="s">
        <v>2469</v>
      </c>
      <c r="G138" s="192" t="s">
        <v>2081</v>
      </c>
      <c r="H138" s="193">
        <v>60</v>
      </c>
      <c r="I138" s="194"/>
      <c r="J138" s="195">
        <f>ROUND(I138*H138,2)</f>
        <v>0</v>
      </c>
      <c r="K138" s="196"/>
      <c r="L138" s="197"/>
      <c r="M138" s="198" t="s">
        <v>1</v>
      </c>
      <c r="N138" s="199" t="s">
        <v>41</v>
      </c>
      <c r="P138" s="164">
        <f>O138*H138</f>
        <v>0</v>
      </c>
      <c r="Q138" s="164">
        <v>0</v>
      </c>
      <c r="R138" s="164">
        <f>Q138*H138</f>
        <v>0</v>
      </c>
      <c r="S138" s="164">
        <v>0</v>
      </c>
      <c r="T138" s="165">
        <f>S138*H138</f>
        <v>0</v>
      </c>
      <c r="AR138" s="166" t="s">
        <v>319</v>
      </c>
      <c r="AT138" s="166" t="s">
        <v>582</v>
      </c>
      <c r="AU138" s="166" t="s">
        <v>82</v>
      </c>
      <c r="AY138" s="16" t="s">
        <v>283</v>
      </c>
      <c r="BE138" s="167">
        <f>IF(N138="základná",J138,0)</f>
        <v>0</v>
      </c>
      <c r="BF138" s="167">
        <f>IF(N138="znížená",J138,0)</f>
        <v>0</v>
      </c>
      <c r="BG138" s="167">
        <f>IF(N138="zákl. prenesená",J138,0)</f>
        <v>0</v>
      </c>
      <c r="BH138" s="167">
        <f>IF(N138="zníž. prenesená",J138,0)</f>
        <v>0</v>
      </c>
      <c r="BI138" s="167">
        <f>IF(N138="nulová",J138,0)</f>
        <v>0</v>
      </c>
      <c r="BJ138" s="16" t="s">
        <v>87</v>
      </c>
      <c r="BK138" s="167">
        <f>ROUND(I138*H138,2)</f>
        <v>0</v>
      </c>
      <c r="BL138" s="16" t="s">
        <v>289</v>
      </c>
      <c r="BM138" s="166" t="s">
        <v>289</v>
      </c>
    </row>
    <row r="139" spans="2:65" s="11" customFormat="1" ht="25.9" customHeight="1">
      <c r="B139" s="143"/>
      <c r="D139" s="144" t="s">
        <v>74</v>
      </c>
      <c r="E139" s="145" t="s">
        <v>2116</v>
      </c>
      <c r="F139" s="145" t="s">
        <v>2321</v>
      </c>
      <c r="I139" s="146"/>
      <c r="J139" s="147">
        <f>BK139</f>
        <v>0</v>
      </c>
      <c r="L139" s="143"/>
      <c r="M139" s="148"/>
      <c r="P139" s="149">
        <f>SUM(P140:P168)</f>
        <v>0</v>
      </c>
      <c r="R139" s="149">
        <f>SUM(R140:R168)</f>
        <v>0</v>
      </c>
      <c r="T139" s="150">
        <f>SUM(T140:T168)</f>
        <v>0</v>
      </c>
      <c r="AR139" s="144" t="s">
        <v>82</v>
      </c>
      <c r="AT139" s="151" t="s">
        <v>74</v>
      </c>
      <c r="AU139" s="151" t="s">
        <v>75</v>
      </c>
      <c r="AY139" s="144" t="s">
        <v>283</v>
      </c>
      <c r="BK139" s="152">
        <f>SUM(BK140:BK168)</f>
        <v>0</v>
      </c>
    </row>
    <row r="140" spans="2:65" s="1" customFormat="1" ht="24.2" customHeight="1">
      <c r="B140" s="125"/>
      <c r="C140" s="155" t="s">
        <v>92</v>
      </c>
      <c r="D140" s="155" t="s">
        <v>285</v>
      </c>
      <c r="E140" s="156" t="s">
        <v>2322</v>
      </c>
      <c r="F140" s="157" t="s">
        <v>2323</v>
      </c>
      <c r="G140" s="158" t="s">
        <v>644</v>
      </c>
      <c r="H140" s="159">
        <v>140</v>
      </c>
      <c r="I140" s="160"/>
      <c r="J140" s="161">
        <f t="shared" ref="J140:J168" si="5">ROUND(I140*H140,2)</f>
        <v>0</v>
      </c>
      <c r="K140" s="162"/>
      <c r="L140" s="31"/>
      <c r="M140" s="163" t="s">
        <v>1</v>
      </c>
      <c r="N140" s="124" t="s">
        <v>41</v>
      </c>
      <c r="P140" s="164">
        <f t="shared" ref="P140:P168" si="6">O140*H140</f>
        <v>0</v>
      </c>
      <c r="Q140" s="164">
        <v>0</v>
      </c>
      <c r="R140" s="164">
        <f t="shared" ref="R140:R168" si="7">Q140*H140</f>
        <v>0</v>
      </c>
      <c r="S140" s="164">
        <v>0</v>
      </c>
      <c r="T140" s="165">
        <f t="shared" ref="T140:T168" si="8">S140*H140</f>
        <v>0</v>
      </c>
      <c r="AR140" s="166" t="s">
        <v>289</v>
      </c>
      <c r="AT140" s="166" t="s">
        <v>285</v>
      </c>
      <c r="AU140" s="166" t="s">
        <v>82</v>
      </c>
      <c r="AY140" s="16" t="s">
        <v>283</v>
      </c>
      <c r="BE140" s="167">
        <f t="shared" ref="BE140:BE168" si="9">IF(N140="základná",J140,0)</f>
        <v>0</v>
      </c>
      <c r="BF140" s="167">
        <f t="shared" ref="BF140:BF168" si="10">IF(N140="znížená",J140,0)</f>
        <v>0</v>
      </c>
      <c r="BG140" s="167">
        <f t="shared" ref="BG140:BG168" si="11">IF(N140="zákl. prenesená",J140,0)</f>
        <v>0</v>
      </c>
      <c r="BH140" s="167">
        <f t="shared" ref="BH140:BH168" si="12">IF(N140="zníž. prenesená",J140,0)</f>
        <v>0</v>
      </c>
      <c r="BI140" s="167">
        <f t="shared" ref="BI140:BI168" si="13">IF(N140="nulová",J140,0)</f>
        <v>0</v>
      </c>
      <c r="BJ140" s="16" t="s">
        <v>87</v>
      </c>
      <c r="BK140" s="167">
        <f t="shared" ref="BK140:BK168" si="14">ROUND(I140*H140,2)</f>
        <v>0</v>
      </c>
      <c r="BL140" s="16" t="s">
        <v>289</v>
      </c>
      <c r="BM140" s="166" t="s">
        <v>310</v>
      </c>
    </row>
    <row r="141" spans="2:65" s="1" customFormat="1" ht="24.2" customHeight="1">
      <c r="B141" s="125"/>
      <c r="C141" s="189" t="s">
        <v>289</v>
      </c>
      <c r="D141" s="189" t="s">
        <v>582</v>
      </c>
      <c r="E141" s="190" t="s">
        <v>2470</v>
      </c>
      <c r="F141" s="191" t="s">
        <v>2471</v>
      </c>
      <c r="G141" s="192" t="s">
        <v>644</v>
      </c>
      <c r="H141" s="193">
        <v>140</v>
      </c>
      <c r="I141" s="194"/>
      <c r="J141" s="195">
        <f t="shared" si="5"/>
        <v>0</v>
      </c>
      <c r="K141" s="196"/>
      <c r="L141" s="197"/>
      <c r="M141" s="198" t="s">
        <v>1</v>
      </c>
      <c r="N141" s="199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319</v>
      </c>
      <c r="AT141" s="166" t="s">
        <v>582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289</v>
      </c>
      <c r="BM141" s="166" t="s">
        <v>319</v>
      </c>
    </row>
    <row r="142" spans="2:65" s="1" customFormat="1" ht="24.2" customHeight="1">
      <c r="B142" s="125"/>
      <c r="C142" s="155" t="s">
        <v>306</v>
      </c>
      <c r="D142" s="155" t="s">
        <v>285</v>
      </c>
      <c r="E142" s="156" t="s">
        <v>2472</v>
      </c>
      <c r="F142" s="157" t="s">
        <v>2473</v>
      </c>
      <c r="G142" s="158" t="s">
        <v>644</v>
      </c>
      <c r="H142" s="159">
        <v>55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289</v>
      </c>
      <c r="AT142" s="166" t="s">
        <v>285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289</v>
      </c>
      <c r="BM142" s="166" t="s">
        <v>327</v>
      </c>
    </row>
    <row r="143" spans="2:65" s="1" customFormat="1" ht="33" customHeight="1">
      <c r="B143" s="125"/>
      <c r="C143" s="189" t="s">
        <v>310</v>
      </c>
      <c r="D143" s="189" t="s">
        <v>582</v>
      </c>
      <c r="E143" s="190" t="s">
        <v>2474</v>
      </c>
      <c r="F143" s="191" t="s">
        <v>2475</v>
      </c>
      <c r="G143" s="192" t="s">
        <v>644</v>
      </c>
      <c r="H143" s="193">
        <v>55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319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289</v>
      </c>
      <c r="BM143" s="166" t="s">
        <v>337</v>
      </c>
    </row>
    <row r="144" spans="2:65" s="1" customFormat="1" ht="16.5" customHeight="1">
      <c r="B144" s="125"/>
      <c r="C144" s="189" t="s">
        <v>315</v>
      </c>
      <c r="D144" s="189" t="s">
        <v>582</v>
      </c>
      <c r="E144" s="190" t="s">
        <v>2476</v>
      </c>
      <c r="F144" s="191" t="s">
        <v>2477</v>
      </c>
      <c r="G144" s="192" t="s">
        <v>373</v>
      </c>
      <c r="H144" s="193">
        <v>30</v>
      </c>
      <c r="I144" s="194"/>
      <c r="J144" s="195">
        <f t="shared" si="5"/>
        <v>0</v>
      </c>
      <c r="K144" s="196"/>
      <c r="L144" s="197"/>
      <c r="M144" s="198" t="s">
        <v>1</v>
      </c>
      <c r="N144" s="199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319</v>
      </c>
      <c r="AT144" s="166" t="s">
        <v>582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289</v>
      </c>
      <c r="BM144" s="166" t="s">
        <v>347</v>
      </c>
    </row>
    <row r="145" spans="2:65" s="1" customFormat="1" ht="37.9" customHeight="1">
      <c r="B145" s="125"/>
      <c r="C145" s="189" t="s">
        <v>319</v>
      </c>
      <c r="D145" s="189" t="s">
        <v>582</v>
      </c>
      <c r="E145" s="190" t="s">
        <v>2478</v>
      </c>
      <c r="F145" s="191" t="s">
        <v>2479</v>
      </c>
      <c r="G145" s="192" t="s">
        <v>2081</v>
      </c>
      <c r="H145" s="193">
        <v>4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319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289</v>
      </c>
      <c r="BM145" s="166" t="s">
        <v>358</v>
      </c>
    </row>
    <row r="146" spans="2:65" s="1" customFormat="1" ht="24.2" customHeight="1">
      <c r="B146" s="125"/>
      <c r="C146" s="155" t="s">
        <v>323</v>
      </c>
      <c r="D146" s="155" t="s">
        <v>285</v>
      </c>
      <c r="E146" s="156" t="s">
        <v>2331</v>
      </c>
      <c r="F146" s="157" t="s">
        <v>2332</v>
      </c>
      <c r="G146" s="158" t="s">
        <v>644</v>
      </c>
      <c r="H146" s="159">
        <v>380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289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289</v>
      </c>
      <c r="BM146" s="166" t="s">
        <v>370</v>
      </c>
    </row>
    <row r="147" spans="2:65" s="1" customFormat="1" ht="24.2" customHeight="1">
      <c r="B147" s="125"/>
      <c r="C147" s="189" t="s">
        <v>327</v>
      </c>
      <c r="D147" s="189" t="s">
        <v>582</v>
      </c>
      <c r="E147" s="190" t="s">
        <v>2337</v>
      </c>
      <c r="F147" s="191" t="s">
        <v>2338</v>
      </c>
      <c r="G147" s="192" t="s">
        <v>644</v>
      </c>
      <c r="H147" s="193">
        <v>380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319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289</v>
      </c>
      <c r="BM147" s="166" t="s">
        <v>7</v>
      </c>
    </row>
    <row r="148" spans="2:65" s="1" customFormat="1" ht="24.2" customHeight="1">
      <c r="B148" s="125"/>
      <c r="C148" s="189" t="s">
        <v>332</v>
      </c>
      <c r="D148" s="189" t="s">
        <v>582</v>
      </c>
      <c r="E148" s="190" t="s">
        <v>2480</v>
      </c>
      <c r="F148" s="191" t="s">
        <v>2481</v>
      </c>
      <c r="G148" s="192" t="s">
        <v>2081</v>
      </c>
      <c r="H148" s="193">
        <v>170</v>
      </c>
      <c r="I148" s="194"/>
      <c r="J148" s="195">
        <f t="shared" si="5"/>
        <v>0</v>
      </c>
      <c r="K148" s="196"/>
      <c r="L148" s="197"/>
      <c r="M148" s="198" t="s">
        <v>1</v>
      </c>
      <c r="N148" s="199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319</v>
      </c>
      <c r="AT148" s="166" t="s">
        <v>582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289</v>
      </c>
      <c r="BM148" s="166" t="s">
        <v>395</v>
      </c>
    </row>
    <row r="149" spans="2:65" s="1" customFormat="1" ht="33" customHeight="1">
      <c r="B149" s="125"/>
      <c r="C149" s="189" t="s">
        <v>337</v>
      </c>
      <c r="D149" s="189" t="s">
        <v>582</v>
      </c>
      <c r="E149" s="190" t="s">
        <v>2482</v>
      </c>
      <c r="F149" s="191" t="s">
        <v>2483</v>
      </c>
      <c r="G149" s="192" t="s">
        <v>2081</v>
      </c>
      <c r="H149" s="193">
        <v>170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319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408</v>
      </c>
    </row>
    <row r="150" spans="2:65" s="1" customFormat="1" ht="33" customHeight="1">
      <c r="B150" s="125"/>
      <c r="C150" s="189" t="s">
        <v>341</v>
      </c>
      <c r="D150" s="189" t="s">
        <v>582</v>
      </c>
      <c r="E150" s="190" t="s">
        <v>2484</v>
      </c>
      <c r="F150" s="191" t="s">
        <v>2485</v>
      </c>
      <c r="G150" s="192" t="s">
        <v>2081</v>
      </c>
      <c r="H150" s="193">
        <v>170</v>
      </c>
      <c r="I150" s="194"/>
      <c r="J150" s="195">
        <f t="shared" si="5"/>
        <v>0</v>
      </c>
      <c r="K150" s="196"/>
      <c r="L150" s="197"/>
      <c r="M150" s="198" t="s">
        <v>1</v>
      </c>
      <c r="N150" s="199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319</v>
      </c>
      <c r="AT150" s="166" t="s">
        <v>582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428</v>
      </c>
    </row>
    <row r="151" spans="2:65" s="1" customFormat="1" ht="33" customHeight="1">
      <c r="B151" s="125"/>
      <c r="C151" s="189" t="s">
        <v>347</v>
      </c>
      <c r="D151" s="189" t="s">
        <v>582</v>
      </c>
      <c r="E151" s="190" t="s">
        <v>2486</v>
      </c>
      <c r="F151" s="191" t="s">
        <v>2487</v>
      </c>
      <c r="G151" s="192" t="s">
        <v>2081</v>
      </c>
      <c r="H151" s="193">
        <v>120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319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442</v>
      </c>
    </row>
    <row r="152" spans="2:65" s="1" customFormat="1" ht="16.5" customHeight="1">
      <c r="B152" s="125"/>
      <c r="C152" s="189" t="s">
        <v>352</v>
      </c>
      <c r="D152" s="189" t="s">
        <v>582</v>
      </c>
      <c r="E152" s="190" t="s">
        <v>5993</v>
      </c>
      <c r="F152" s="191" t="s">
        <v>5994</v>
      </c>
      <c r="G152" s="192" t="s">
        <v>2081</v>
      </c>
      <c r="H152" s="193">
        <v>28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319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464</v>
      </c>
    </row>
    <row r="153" spans="2:65" s="1" customFormat="1" ht="24.2" customHeight="1">
      <c r="B153" s="125"/>
      <c r="C153" s="189" t="s">
        <v>358</v>
      </c>
      <c r="D153" s="189" t="s">
        <v>582</v>
      </c>
      <c r="E153" s="190" t="s">
        <v>5995</v>
      </c>
      <c r="F153" s="191" t="s">
        <v>5996</v>
      </c>
      <c r="G153" s="192" t="s">
        <v>2081</v>
      </c>
      <c r="H153" s="193">
        <v>60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319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473</v>
      </c>
    </row>
    <row r="154" spans="2:65" s="1" customFormat="1" ht="24.2" customHeight="1">
      <c r="B154" s="125"/>
      <c r="C154" s="155" t="s">
        <v>364</v>
      </c>
      <c r="D154" s="155" t="s">
        <v>285</v>
      </c>
      <c r="E154" s="156" t="s">
        <v>2488</v>
      </c>
      <c r="F154" s="157" t="s">
        <v>2489</v>
      </c>
      <c r="G154" s="158" t="s">
        <v>2081</v>
      </c>
      <c r="H154" s="159">
        <v>9</v>
      </c>
      <c r="I154" s="160"/>
      <c r="J154" s="161">
        <f t="shared" si="5"/>
        <v>0</v>
      </c>
      <c r="K154" s="162"/>
      <c r="L154" s="31"/>
      <c r="M154" s="163" t="s">
        <v>1</v>
      </c>
      <c r="N154" s="124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289</v>
      </c>
      <c r="AT154" s="166" t="s">
        <v>285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289</v>
      </c>
      <c r="BM154" s="166" t="s">
        <v>501</v>
      </c>
    </row>
    <row r="155" spans="2:65" s="1" customFormat="1" ht="16.5" customHeight="1">
      <c r="B155" s="125"/>
      <c r="C155" s="189" t="s">
        <v>370</v>
      </c>
      <c r="D155" s="189" t="s">
        <v>582</v>
      </c>
      <c r="E155" s="190" t="s">
        <v>5997</v>
      </c>
      <c r="F155" s="191" t="s">
        <v>5998</v>
      </c>
      <c r="G155" s="192" t="s">
        <v>2081</v>
      </c>
      <c r="H155" s="193">
        <v>9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319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289</v>
      </c>
      <c r="BM155" s="166" t="s">
        <v>509</v>
      </c>
    </row>
    <row r="156" spans="2:65" s="1" customFormat="1" ht="37.9" customHeight="1">
      <c r="B156" s="125"/>
      <c r="C156" s="189" t="s">
        <v>376</v>
      </c>
      <c r="D156" s="189" t="s">
        <v>582</v>
      </c>
      <c r="E156" s="190" t="s">
        <v>5999</v>
      </c>
      <c r="F156" s="191" t="s">
        <v>6000</v>
      </c>
      <c r="G156" s="192" t="s">
        <v>2081</v>
      </c>
      <c r="H156" s="193">
        <v>9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319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289</v>
      </c>
      <c r="BM156" s="166" t="s">
        <v>519</v>
      </c>
    </row>
    <row r="157" spans="2:65" s="1" customFormat="1" ht="24.2" customHeight="1">
      <c r="B157" s="125"/>
      <c r="C157" s="189" t="s">
        <v>7</v>
      </c>
      <c r="D157" s="189" t="s">
        <v>582</v>
      </c>
      <c r="E157" s="190" t="s">
        <v>6001</v>
      </c>
      <c r="F157" s="191" t="s">
        <v>6002</v>
      </c>
      <c r="G157" s="192" t="s">
        <v>2081</v>
      </c>
      <c r="H157" s="193">
        <v>2</v>
      </c>
      <c r="I157" s="194"/>
      <c r="J157" s="195">
        <f t="shared" si="5"/>
        <v>0</v>
      </c>
      <c r="K157" s="196"/>
      <c r="L157" s="197"/>
      <c r="M157" s="198" t="s">
        <v>1</v>
      </c>
      <c r="N157" s="199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319</v>
      </c>
      <c r="AT157" s="166" t="s">
        <v>582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289</v>
      </c>
      <c r="BM157" s="166" t="s">
        <v>527</v>
      </c>
    </row>
    <row r="158" spans="2:65" s="1" customFormat="1" ht="37.9" customHeight="1">
      <c r="B158" s="125"/>
      <c r="C158" s="189" t="s">
        <v>386</v>
      </c>
      <c r="D158" s="189" t="s">
        <v>582</v>
      </c>
      <c r="E158" s="190" t="s">
        <v>6003</v>
      </c>
      <c r="F158" s="191" t="s">
        <v>6004</v>
      </c>
      <c r="G158" s="192" t="s">
        <v>2747</v>
      </c>
      <c r="H158" s="193">
        <v>7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319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289</v>
      </c>
      <c r="BM158" s="166" t="s">
        <v>538</v>
      </c>
    </row>
    <row r="159" spans="2:65" s="1" customFormat="1" ht="24.2" customHeight="1">
      <c r="B159" s="125"/>
      <c r="C159" s="189" t="s">
        <v>395</v>
      </c>
      <c r="D159" s="189" t="s">
        <v>582</v>
      </c>
      <c r="E159" s="190" t="s">
        <v>2500</v>
      </c>
      <c r="F159" s="191" t="s">
        <v>2501</v>
      </c>
      <c r="G159" s="192" t="s">
        <v>2081</v>
      </c>
      <c r="H159" s="193">
        <v>2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319</v>
      </c>
      <c r="AT159" s="166" t="s">
        <v>582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289</v>
      </c>
      <c r="BM159" s="166" t="s">
        <v>546</v>
      </c>
    </row>
    <row r="160" spans="2:65" s="1" customFormat="1" ht="24.2" customHeight="1">
      <c r="B160" s="125"/>
      <c r="C160" s="155" t="s">
        <v>400</v>
      </c>
      <c r="D160" s="155" t="s">
        <v>285</v>
      </c>
      <c r="E160" s="156" t="s">
        <v>2502</v>
      </c>
      <c r="F160" s="157" t="s">
        <v>2503</v>
      </c>
      <c r="G160" s="158" t="s">
        <v>2081</v>
      </c>
      <c r="H160" s="159">
        <v>28</v>
      </c>
      <c r="I160" s="160"/>
      <c r="J160" s="161">
        <f t="shared" si="5"/>
        <v>0</v>
      </c>
      <c r="K160" s="162"/>
      <c r="L160" s="31"/>
      <c r="M160" s="163" t="s">
        <v>1</v>
      </c>
      <c r="N160" s="124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289</v>
      </c>
      <c r="AT160" s="166" t="s">
        <v>285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289</v>
      </c>
      <c r="BM160" s="166" t="s">
        <v>555</v>
      </c>
    </row>
    <row r="161" spans="2:65" s="1" customFormat="1" ht="24.2" customHeight="1">
      <c r="B161" s="125"/>
      <c r="C161" s="189" t="s">
        <v>408</v>
      </c>
      <c r="D161" s="189" t="s">
        <v>582</v>
      </c>
      <c r="E161" s="190" t="s">
        <v>2504</v>
      </c>
      <c r="F161" s="191" t="s">
        <v>2505</v>
      </c>
      <c r="G161" s="192" t="s">
        <v>2081</v>
      </c>
      <c r="H161" s="193">
        <v>20</v>
      </c>
      <c r="I161" s="194"/>
      <c r="J161" s="195">
        <f t="shared" si="5"/>
        <v>0</v>
      </c>
      <c r="K161" s="196"/>
      <c r="L161" s="197"/>
      <c r="M161" s="198" t="s">
        <v>1</v>
      </c>
      <c r="N161" s="199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319</v>
      </c>
      <c r="AT161" s="166" t="s">
        <v>582</v>
      </c>
      <c r="AU161" s="166" t="s">
        <v>82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289</v>
      </c>
      <c r="BM161" s="166" t="s">
        <v>566</v>
      </c>
    </row>
    <row r="162" spans="2:65" s="1" customFormat="1" ht="37.9" customHeight="1">
      <c r="B162" s="125"/>
      <c r="C162" s="189" t="s">
        <v>418</v>
      </c>
      <c r="D162" s="189" t="s">
        <v>582</v>
      </c>
      <c r="E162" s="190" t="s">
        <v>2506</v>
      </c>
      <c r="F162" s="191" t="s">
        <v>2507</v>
      </c>
      <c r="G162" s="192" t="s">
        <v>2081</v>
      </c>
      <c r="H162" s="193">
        <v>8</v>
      </c>
      <c r="I162" s="194"/>
      <c r="J162" s="195">
        <f t="shared" si="5"/>
        <v>0</v>
      </c>
      <c r="K162" s="196"/>
      <c r="L162" s="197"/>
      <c r="M162" s="198" t="s">
        <v>1</v>
      </c>
      <c r="N162" s="199" t="s">
        <v>41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319</v>
      </c>
      <c r="AT162" s="166" t="s">
        <v>582</v>
      </c>
      <c r="AU162" s="166" t="s">
        <v>82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289</v>
      </c>
      <c r="BM162" s="166" t="s">
        <v>576</v>
      </c>
    </row>
    <row r="163" spans="2:65" s="1" customFormat="1" ht="24.2" customHeight="1">
      <c r="B163" s="125"/>
      <c r="C163" s="155" t="s">
        <v>428</v>
      </c>
      <c r="D163" s="155" t="s">
        <v>285</v>
      </c>
      <c r="E163" s="156" t="s">
        <v>2508</v>
      </c>
      <c r="F163" s="157" t="s">
        <v>2509</v>
      </c>
      <c r="G163" s="158" t="s">
        <v>2081</v>
      </c>
      <c r="H163" s="159">
        <v>124</v>
      </c>
      <c r="I163" s="160"/>
      <c r="J163" s="161">
        <f t="shared" si="5"/>
        <v>0</v>
      </c>
      <c r="K163" s="162"/>
      <c r="L163" s="31"/>
      <c r="M163" s="163" t="s">
        <v>1</v>
      </c>
      <c r="N163" s="124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289</v>
      </c>
      <c r="AT163" s="166" t="s">
        <v>285</v>
      </c>
      <c r="AU163" s="166" t="s">
        <v>82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289</v>
      </c>
      <c r="BM163" s="166" t="s">
        <v>587</v>
      </c>
    </row>
    <row r="164" spans="2:65" s="1" customFormat="1" ht="24.2" customHeight="1">
      <c r="B164" s="125"/>
      <c r="C164" s="189" t="s">
        <v>438</v>
      </c>
      <c r="D164" s="189" t="s">
        <v>582</v>
      </c>
      <c r="E164" s="190" t="s">
        <v>2510</v>
      </c>
      <c r="F164" s="191" t="s">
        <v>2511</v>
      </c>
      <c r="G164" s="192" t="s">
        <v>2081</v>
      </c>
      <c r="H164" s="193">
        <v>30</v>
      </c>
      <c r="I164" s="194"/>
      <c r="J164" s="195">
        <f t="shared" si="5"/>
        <v>0</v>
      </c>
      <c r="K164" s="196"/>
      <c r="L164" s="197"/>
      <c r="M164" s="198" t="s">
        <v>1</v>
      </c>
      <c r="N164" s="199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319</v>
      </c>
      <c r="AT164" s="166" t="s">
        <v>582</v>
      </c>
      <c r="AU164" s="166" t="s">
        <v>82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289</v>
      </c>
      <c r="BM164" s="166" t="s">
        <v>600</v>
      </c>
    </row>
    <row r="165" spans="2:65" s="1" customFormat="1" ht="24.2" customHeight="1">
      <c r="B165" s="125"/>
      <c r="C165" s="189" t="s">
        <v>442</v>
      </c>
      <c r="D165" s="189" t="s">
        <v>582</v>
      </c>
      <c r="E165" s="190" t="s">
        <v>2512</v>
      </c>
      <c r="F165" s="191" t="s">
        <v>2513</v>
      </c>
      <c r="G165" s="192" t="s">
        <v>2081</v>
      </c>
      <c r="H165" s="193">
        <v>14</v>
      </c>
      <c r="I165" s="194"/>
      <c r="J165" s="195">
        <f t="shared" si="5"/>
        <v>0</v>
      </c>
      <c r="K165" s="196"/>
      <c r="L165" s="197"/>
      <c r="M165" s="198" t="s">
        <v>1</v>
      </c>
      <c r="N165" s="199" t="s">
        <v>41</v>
      </c>
      <c r="P165" s="164">
        <f t="shared" si="6"/>
        <v>0</v>
      </c>
      <c r="Q165" s="164">
        <v>0</v>
      </c>
      <c r="R165" s="164">
        <f t="shared" si="7"/>
        <v>0</v>
      </c>
      <c r="S165" s="164">
        <v>0</v>
      </c>
      <c r="T165" s="165">
        <f t="shared" si="8"/>
        <v>0</v>
      </c>
      <c r="AR165" s="166" t="s">
        <v>319</v>
      </c>
      <c r="AT165" s="166" t="s">
        <v>582</v>
      </c>
      <c r="AU165" s="166" t="s">
        <v>82</v>
      </c>
      <c r="AY165" s="16" t="s">
        <v>283</v>
      </c>
      <c r="BE165" s="167">
        <f t="shared" si="9"/>
        <v>0</v>
      </c>
      <c r="BF165" s="167">
        <f t="shared" si="10"/>
        <v>0</v>
      </c>
      <c r="BG165" s="167">
        <f t="shared" si="11"/>
        <v>0</v>
      </c>
      <c r="BH165" s="167">
        <f t="shared" si="12"/>
        <v>0</v>
      </c>
      <c r="BI165" s="167">
        <f t="shared" si="13"/>
        <v>0</v>
      </c>
      <c r="BJ165" s="16" t="s">
        <v>87</v>
      </c>
      <c r="BK165" s="167">
        <f t="shared" si="14"/>
        <v>0</v>
      </c>
      <c r="BL165" s="16" t="s">
        <v>289</v>
      </c>
      <c r="BM165" s="166" t="s">
        <v>612</v>
      </c>
    </row>
    <row r="166" spans="2:65" s="1" customFormat="1" ht="16.5" customHeight="1">
      <c r="B166" s="125"/>
      <c r="C166" s="189" t="s">
        <v>447</v>
      </c>
      <c r="D166" s="189" t="s">
        <v>582</v>
      </c>
      <c r="E166" s="190" t="s">
        <v>2516</v>
      </c>
      <c r="F166" s="191" t="s">
        <v>2517</v>
      </c>
      <c r="G166" s="192" t="s">
        <v>2081</v>
      </c>
      <c r="H166" s="193">
        <v>80</v>
      </c>
      <c r="I166" s="194"/>
      <c r="J166" s="195">
        <f t="shared" si="5"/>
        <v>0</v>
      </c>
      <c r="K166" s="196"/>
      <c r="L166" s="197"/>
      <c r="M166" s="198" t="s">
        <v>1</v>
      </c>
      <c r="N166" s="199" t="s">
        <v>41</v>
      </c>
      <c r="P166" s="164">
        <f t="shared" si="6"/>
        <v>0</v>
      </c>
      <c r="Q166" s="164">
        <v>0</v>
      </c>
      <c r="R166" s="164">
        <f t="shared" si="7"/>
        <v>0</v>
      </c>
      <c r="S166" s="164">
        <v>0</v>
      </c>
      <c r="T166" s="165">
        <f t="shared" si="8"/>
        <v>0</v>
      </c>
      <c r="AR166" s="166" t="s">
        <v>319</v>
      </c>
      <c r="AT166" s="166" t="s">
        <v>582</v>
      </c>
      <c r="AU166" s="166" t="s">
        <v>82</v>
      </c>
      <c r="AY166" s="16" t="s">
        <v>283</v>
      </c>
      <c r="BE166" s="167">
        <f t="shared" si="9"/>
        <v>0</v>
      </c>
      <c r="BF166" s="167">
        <f t="shared" si="10"/>
        <v>0</v>
      </c>
      <c r="BG166" s="167">
        <f t="shared" si="11"/>
        <v>0</v>
      </c>
      <c r="BH166" s="167">
        <f t="shared" si="12"/>
        <v>0</v>
      </c>
      <c r="BI166" s="167">
        <f t="shared" si="13"/>
        <v>0</v>
      </c>
      <c r="BJ166" s="16" t="s">
        <v>87</v>
      </c>
      <c r="BK166" s="167">
        <f t="shared" si="14"/>
        <v>0</v>
      </c>
      <c r="BL166" s="16" t="s">
        <v>289</v>
      </c>
      <c r="BM166" s="166" t="s">
        <v>620</v>
      </c>
    </row>
    <row r="167" spans="2:65" s="1" customFormat="1" ht="16.5" customHeight="1">
      <c r="B167" s="125"/>
      <c r="C167" s="155" t="s">
        <v>464</v>
      </c>
      <c r="D167" s="155" t="s">
        <v>285</v>
      </c>
      <c r="E167" s="156" t="s">
        <v>2520</v>
      </c>
      <c r="F167" s="157" t="s">
        <v>2521</v>
      </c>
      <c r="G167" s="158" t="s">
        <v>2081</v>
      </c>
      <c r="H167" s="159">
        <v>8</v>
      </c>
      <c r="I167" s="160"/>
      <c r="J167" s="161">
        <f t="shared" si="5"/>
        <v>0</v>
      </c>
      <c r="K167" s="162"/>
      <c r="L167" s="31"/>
      <c r="M167" s="163" t="s">
        <v>1</v>
      </c>
      <c r="N167" s="124" t="s">
        <v>41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289</v>
      </c>
      <c r="AT167" s="166" t="s">
        <v>285</v>
      </c>
      <c r="AU167" s="166" t="s">
        <v>82</v>
      </c>
      <c r="AY167" s="16" t="s">
        <v>283</v>
      </c>
      <c r="BE167" s="167">
        <f t="shared" si="9"/>
        <v>0</v>
      </c>
      <c r="BF167" s="167">
        <f t="shared" si="10"/>
        <v>0</v>
      </c>
      <c r="BG167" s="167">
        <f t="shared" si="11"/>
        <v>0</v>
      </c>
      <c r="BH167" s="167">
        <f t="shared" si="12"/>
        <v>0</v>
      </c>
      <c r="BI167" s="167">
        <f t="shared" si="13"/>
        <v>0</v>
      </c>
      <c r="BJ167" s="16" t="s">
        <v>87</v>
      </c>
      <c r="BK167" s="167">
        <f t="shared" si="14"/>
        <v>0</v>
      </c>
      <c r="BL167" s="16" t="s">
        <v>289</v>
      </c>
      <c r="BM167" s="166" t="s">
        <v>632</v>
      </c>
    </row>
    <row r="168" spans="2:65" s="1" customFormat="1" ht="33" customHeight="1">
      <c r="B168" s="125"/>
      <c r="C168" s="189" t="s">
        <v>469</v>
      </c>
      <c r="D168" s="189" t="s">
        <v>582</v>
      </c>
      <c r="E168" s="190" t="s">
        <v>2522</v>
      </c>
      <c r="F168" s="191" t="s">
        <v>2523</v>
      </c>
      <c r="G168" s="192" t="s">
        <v>2081</v>
      </c>
      <c r="H168" s="193">
        <v>8</v>
      </c>
      <c r="I168" s="194"/>
      <c r="J168" s="195">
        <f t="shared" si="5"/>
        <v>0</v>
      </c>
      <c r="K168" s="196"/>
      <c r="L168" s="197"/>
      <c r="M168" s="198" t="s">
        <v>1</v>
      </c>
      <c r="N168" s="199" t="s">
        <v>41</v>
      </c>
      <c r="P168" s="164">
        <f t="shared" si="6"/>
        <v>0</v>
      </c>
      <c r="Q168" s="164">
        <v>0</v>
      </c>
      <c r="R168" s="164">
        <f t="shared" si="7"/>
        <v>0</v>
      </c>
      <c r="S168" s="164">
        <v>0</v>
      </c>
      <c r="T168" s="165">
        <f t="shared" si="8"/>
        <v>0</v>
      </c>
      <c r="AR168" s="166" t="s">
        <v>319</v>
      </c>
      <c r="AT168" s="166" t="s">
        <v>582</v>
      </c>
      <c r="AU168" s="166" t="s">
        <v>82</v>
      </c>
      <c r="AY168" s="16" t="s">
        <v>283</v>
      </c>
      <c r="BE168" s="167">
        <f t="shared" si="9"/>
        <v>0</v>
      </c>
      <c r="BF168" s="167">
        <f t="shared" si="10"/>
        <v>0</v>
      </c>
      <c r="BG168" s="167">
        <f t="shared" si="11"/>
        <v>0</v>
      </c>
      <c r="BH168" s="167">
        <f t="shared" si="12"/>
        <v>0</v>
      </c>
      <c r="BI168" s="167">
        <f t="shared" si="13"/>
        <v>0</v>
      </c>
      <c r="BJ168" s="16" t="s">
        <v>87</v>
      </c>
      <c r="BK168" s="167">
        <f t="shared" si="14"/>
        <v>0</v>
      </c>
      <c r="BL168" s="16" t="s">
        <v>289</v>
      </c>
      <c r="BM168" s="166" t="s">
        <v>641</v>
      </c>
    </row>
    <row r="169" spans="2:65" s="11" customFormat="1" ht="25.9" customHeight="1">
      <c r="B169" s="143"/>
      <c r="D169" s="144" t="s">
        <v>74</v>
      </c>
      <c r="E169" s="145" t="s">
        <v>2130</v>
      </c>
      <c r="F169" s="145" t="s">
        <v>2060</v>
      </c>
      <c r="I169" s="146"/>
      <c r="J169" s="147">
        <f>BK169</f>
        <v>0</v>
      </c>
      <c r="L169" s="143"/>
      <c r="M169" s="148"/>
      <c r="P169" s="149">
        <f>SUM(P170:P171)</f>
        <v>0</v>
      </c>
      <c r="R169" s="149">
        <f>SUM(R170:R171)</f>
        <v>0</v>
      </c>
      <c r="T169" s="150">
        <f>SUM(T170:T171)</f>
        <v>0</v>
      </c>
      <c r="AR169" s="144" t="s">
        <v>82</v>
      </c>
      <c r="AT169" s="151" t="s">
        <v>74</v>
      </c>
      <c r="AU169" s="151" t="s">
        <v>75</v>
      </c>
      <c r="AY169" s="144" t="s">
        <v>283</v>
      </c>
      <c r="BK169" s="152">
        <f>SUM(BK170:BK171)</f>
        <v>0</v>
      </c>
    </row>
    <row r="170" spans="2:65" s="1" customFormat="1" ht="16.5" customHeight="1">
      <c r="B170" s="125"/>
      <c r="C170" s="155" t="s">
        <v>473</v>
      </c>
      <c r="D170" s="155" t="s">
        <v>285</v>
      </c>
      <c r="E170" s="156" t="s">
        <v>2524</v>
      </c>
      <c r="F170" s="157" t="s">
        <v>2525</v>
      </c>
      <c r="G170" s="158" t="s">
        <v>2063</v>
      </c>
      <c r="H170" s="159">
        <v>10</v>
      </c>
      <c r="I170" s="160"/>
      <c r="J170" s="161">
        <f>ROUND(I170*H170,2)</f>
        <v>0</v>
      </c>
      <c r="K170" s="162"/>
      <c r="L170" s="31"/>
      <c r="M170" s="163" t="s">
        <v>1</v>
      </c>
      <c r="N170" s="124" t="s">
        <v>41</v>
      </c>
      <c r="P170" s="164">
        <f>O170*H170</f>
        <v>0</v>
      </c>
      <c r="Q170" s="164">
        <v>0</v>
      </c>
      <c r="R170" s="164">
        <f>Q170*H170</f>
        <v>0</v>
      </c>
      <c r="S170" s="164">
        <v>0</v>
      </c>
      <c r="T170" s="165">
        <f>S170*H170</f>
        <v>0</v>
      </c>
      <c r="AR170" s="166" t="s">
        <v>289</v>
      </c>
      <c r="AT170" s="166" t="s">
        <v>285</v>
      </c>
      <c r="AU170" s="166" t="s">
        <v>82</v>
      </c>
      <c r="AY170" s="16" t="s">
        <v>283</v>
      </c>
      <c r="BE170" s="167">
        <f>IF(N170="základná",J170,0)</f>
        <v>0</v>
      </c>
      <c r="BF170" s="167">
        <f>IF(N170="znížená",J170,0)</f>
        <v>0</v>
      </c>
      <c r="BG170" s="167">
        <f>IF(N170="zákl. prenesená",J170,0)</f>
        <v>0</v>
      </c>
      <c r="BH170" s="167">
        <f>IF(N170="zníž. prenesená",J170,0)</f>
        <v>0</v>
      </c>
      <c r="BI170" s="167">
        <f>IF(N170="nulová",J170,0)</f>
        <v>0</v>
      </c>
      <c r="BJ170" s="16" t="s">
        <v>87</v>
      </c>
      <c r="BK170" s="167">
        <f>ROUND(I170*H170,2)</f>
        <v>0</v>
      </c>
      <c r="BL170" s="16" t="s">
        <v>289</v>
      </c>
      <c r="BM170" s="166" t="s">
        <v>651</v>
      </c>
    </row>
    <row r="171" spans="2:65" s="1" customFormat="1" ht="24.2" customHeight="1">
      <c r="B171" s="125"/>
      <c r="C171" s="155" t="s">
        <v>496</v>
      </c>
      <c r="D171" s="155" t="s">
        <v>285</v>
      </c>
      <c r="E171" s="156" t="s">
        <v>2068</v>
      </c>
      <c r="F171" s="157" t="s">
        <v>2069</v>
      </c>
      <c r="G171" s="158" t="s">
        <v>2063</v>
      </c>
      <c r="H171" s="159">
        <v>20</v>
      </c>
      <c r="I171" s="160"/>
      <c r="J171" s="161">
        <f>ROUND(I171*H171,2)</f>
        <v>0</v>
      </c>
      <c r="K171" s="162"/>
      <c r="L171" s="31"/>
      <c r="M171" s="201" t="s">
        <v>1</v>
      </c>
      <c r="N171" s="202" t="s">
        <v>41</v>
      </c>
      <c r="O171" s="203"/>
      <c r="P171" s="204">
        <f>O171*H171</f>
        <v>0</v>
      </c>
      <c r="Q171" s="204">
        <v>0</v>
      </c>
      <c r="R171" s="204">
        <f>Q171*H171</f>
        <v>0</v>
      </c>
      <c r="S171" s="204">
        <v>0</v>
      </c>
      <c r="T171" s="205">
        <f>S171*H171</f>
        <v>0</v>
      </c>
      <c r="AR171" s="166" t="s">
        <v>289</v>
      </c>
      <c r="AT171" s="166" t="s">
        <v>285</v>
      </c>
      <c r="AU171" s="166" t="s">
        <v>82</v>
      </c>
      <c r="AY171" s="16" t="s">
        <v>283</v>
      </c>
      <c r="BE171" s="167">
        <f>IF(N171="základná",J171,0)</f>
        <v>0</v>
      </c>
      <c r="BF171" s="167">
        <f>IF(N171="znížená",J171,0)</f>
        <v>0</v>
      </c>
      <c r="BG171" s="167">
        <f>IF(N171="zákl. prenesená",J171,0)</f>
        <v>0</v>
      </c>
      <c r="BH171" s="167">
        <f>IF(N171="zníž. prenesená",J171,0)</f>
        <v>0</v>
      </c>
      <c r="BI171" s="167">
        <f>IF(N171="nulová",J171,0)</f>
        <v>0</v>
      </c>
      <c r="BJ171" s="16" t="s">
        <v>87</v>
      </c>
      <c r="BK171" s="167">
        <f>ROUND(I171*H171,2)</f>
        <v>0</v>
      </c>
      <c r="BL171" s="16" t="s">
        <v>289</v>
      </c>
      <c r="BM171" s="166" t="s">
        <v>661</v>
      </c>
    </row>
    <row r="172" spans="2:65" s="1" customFormat="1" ht="6.95" customHeight="1">
      <c r="B172" s="46"/>
      <c r="C172" s="47"/>
      <c r="D172" s="47"/>
      <c r="E172" s="47"/>
      <c r="F172" s="47"/>
      <c r="G172" s="47"/>
      <c r="H172" s="47"/>
      <c r="I172" s="47"/>
      <c r="J172" s="47"/>
      <c r="K172" s="47"/>
      <c r="L172" s="31"/>
    </row>
  </sheetData>
  <autoFilter ref="C133:K171" xr:uid="{00000000-0009-0000-0000-00001D000000}"/>
  <mergeCells count="17"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23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182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6005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33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tr">
        <f>IF('Rekapitulácia stavby'!AN10="","",'Rekapitulácia stavby'!AN10)</f>
        <v/>
      </c>
      <c r="L16" s="31"/>
    </row>
    <row r="17" spans="2:12" s="1" customFormat="1" ht="18" customHeight="1">
      <c r="B17" s="31"/>
      <c r="E17" s="24" t="str">
        <f>IF('Rekapitulácia stavby'!E11="","",'Rekapitulácia stavby'!E11)</f>
        <v>Univerzita Mateja Bela v Banskej Bystrici</v>
      </c>
      <c r="I17" s="26" t="s">
        <v>26</v>
      </c>
      <c r="J17" s="24" t="str">
        <f>IF('Rekapitulácia stavby'!AN11="","",'Rekapitulácia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tr">
        <f>IF('Rekapitulácia stavby'!AN16="","",'Rekapitulácia stavby'!AN16)</f>
        <v/>
      </c>
      <c r="L22" s="31"/>
    </row>
    <row r="23" spans="2:12" s="1" customFormat="1" ht="18" customHeight="1">
      <c r="B23" s="31"/>
      <c r="E23" s="24" t="str">
        <f>IF('Rekapitulácia stavby'!E17="","",'Rekapitulácia stavby'!E17)</f>
        <v>Insvet s.r.o.,Koeice</v>
      </c>
      <c r="I23" s="26" t="s">
        <v>26</v>
      </c>
      <c r="J23" s="24" t="str">
        <f>IF('Rekapitulácia stavby'!AN17="","",'Rekapitulácia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J110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ROUND((SUM(BE110:BE117) + SUM(BE139:BE233)),  2)</f>
        <v>0</v>
      </c>
      <c r="G37" s="101"/>
      <c r="H37" s="101"/>
      <c r="I37" s="102">
        <v>0.2</v>
      </c>
      <c r="J37" s="100">
        <f>ROUND(((SUM(BE110:BE117) + SUM(BE139:BE233))*I37),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ROUND((SUM(BF110:BF117) + SUM(BF139:BF233)),  2)</f>
        <v>0</v>
      </c>
      <c r="G38" s="101"/>
      <c r="H38" s="101"/>
      <c r="I38" s="102">
        <v>0.2</v>
      </c>
      <c r="J38" s="100">
        <f>ROUND(((SUM(BF110:BF117) + SUM(BF139:BF233))*I38),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ROUND((SUM(BG110:BG117) + SUM(BG139:BG233)),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ROUND((SUM(BH110:BH117) + SUM(BH139:BH233)),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ROUND((SUM(BI110:BI117) + SUM(BI139:BI233)),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úk - Ústredné vykurovanie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 xml:space="preserve"> 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J139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235</v>
      </c>
      <c r="E99" s="117"/>
      <c r="F99" s="117"/>
      <c r="G99" s="117"/>
      <c r="H99" s="117"/>
      <c r="I99" s="117"/>
      <c r="J99" s="118">
        <f>J140</f>
        <v>0</v>
      </c>
      <c r="L99" s="115"/>
    </row>
    <row r="100" spans="2:65" s="9" customFormat="1" ht="19.899999999999999" customHeight="1">
      <c r="B100" s="119"/>
      <c r="D100" s="120" t="s">
        <v>240</v>
      </c>
      <c r="E100" s="121"/>
      <c r="F100" s="121"/>
      <c r="G100" s="121"/>
      <c r="H100" s="121"/>
      <c r="I100" s="121"/>
      <c r="J100" s="122">
        <f>J141</f>
        <v>0</v>
      </c>
      <c r="L100" s="119"/>
    </row>
    <row r="101" spans="2:65" s="8" customFormat="1" ht="24.95" customHeight="1">
      <c r="B101" s="115"/>
      <c r="D101" s="116" t="s">
        <v>242</v>
      </c>
      <c r="E101" s="117"/>
      <c r="F101" s="117"/>
      <c r="G101" s="117"/>
      <c r="H101" s="117"/>
      <c r="I101" s="117"/>
      <c r="J101" s="118">
        <f>J148</f>
        <v>0</v>
      </c>
      <c r="L101" s="115"/>
    </row>
    <row r="102" spans="2:65" s="9" customFormat="1" ht="19.899999999999999" customHeight="1">
      <c r="B102" s="119"/>
      <c r="D102" s="120" t="s">
        <v>245</v>
      </c>
      <c r="E102" s="121"/>
      <c r="F102" s="121"/>
      <c r="G102" s="121"/>
      <c r="H102" s="121"/>
      <c r="I102" s="121"/>
      <c r="J102" s="122">
        <f>J149</f>
        <v>0</v>
      </c>
      <c r="L102" s="119"/>
    </row>
    <row r="103" spans="2:65" s="9" customFormat="1" ht="19.899999999999999" customHeight="1">
      <c r="B103" s="119"/>
      <c r="D103" s="120" t="s">
        <v>2528</v>
      </c>
      <c r="E103" s="121"/>
      <c r="F103" s="121"/>
      <c r="G103" s="121"/>
      <c r="H103" s="121"/>
      <c r="I103" s="121"/>
      <c r="J103" s="122">
        <f>J160</f>
        <v>0</v>
      </c>
      <c r="L103" s="119"/>
    </row>
    <row r="104" spans="2:65" s="9" customFormat="1" ht="19.899999999999999" customHeight="1">
      <c r="B104" s="119"/>
      <c r="D104" s="120" t="s">
        <v>2529</v>
      </c>
      <c r="E104" s="121"/>
      <c r="F104" s="121"/>
      <c r="G104" s="121"/>
      <c r="H104" s="121"/>
      <c r="I104" s="121"/>
      <c r="J104" s="122">
        <f>J174</f>
        <v>0</v>
      </c>
      <c r="L104" s="119"/>
    </row>
    <row r="105" spans="2:65" s="9" customFormat="1" ht="19.899999999999999" customHeight="1">
      <c r="B105" s="119"/>
      <c r="D105" s="120" t="s">
        <v>2530</v>
      </c>
      <c r="E105" s="121"/>
      <c r="F105" s="121"/>
      <c r="G105" s="121"/>
      <c r="H105" s="121"/>
      <c r="I105" s="121"/>
      <c r="J105" s="122">
        <f>J197</f>
        <v>0</v>
      </c>
      <c r="L105" s="119"/>
    </row>
    <row r="106" spans="2:65" s="9" customFormat="1" ht="19.899999999999999" customHeight="1">
      <c r="B106" s="119"/>
      <c r="D106" s="120" t="s">
        <v>256</v>
      </c>
      <c r="E106" s="121"/>
      <c r="F106" s="121"/>
      <c r="G106" s="121"/>
      <c r="H106" s="121"/>
      <c r="I106" s="121"/>
      <c r="J106" s="122">
        <f>J228</f>
        <v>0</v>
      </c>
      <c r="L106" s="119"/>
    </row>
    <row r="107" spans="2:65" s="8" customFormat="1" ht="24.95" customHeight="1">
      <c r="B107" s="115"/>
      <c r="D107" s="116" t="s">
        <v>2531</v>
      </c>
      <c r="E107" s="117"/>
      <c r="F107" s="117"/>
      <c r="G107" s="117"/>
      <c r="H107" s="117"/>
      <c r="I107" s="117"/>
      <c r="J107" s="118">
        <f>J231</f>
        <v>0</v>
      </c>
      <c r="L107" s="115"/>
    </row>
    <row r="108" spans="2:65" s="1" customFormat="1" ht="21.75" customHeight="1">
      <c r="B108" s="31"/>
      <c r="L108" s="31"/>
    </row>
    <row r="109" spans="2:65" s="1" customFormat="1" ht="6.95" customHeight="1">
      <c r="B109" s="31"/>
      <c r="L109" s="31"/>
    </row>
    <row r="110" spans="2:65" s="1" customFormat="1" ht="29.25" customHeight="1">
      <c r="B110" s="31"/>
      <c r="C110" s="114" t="s">
        <v>259</v>
      </c>
      <c r="J110" s="123">
        <f>ROUND(J111 + J112 + J113 + J114 + J115 + J116,2)</f>
        <v>0</v>
      </c>
      <c r="L110" s="31"/>
      <c r="N110" s="124" t="s">
        <v>39</v>
      </c>
    </row>
    <row r="111" spans="2:65" s="1" customFormat="1" ht="18" customHeight="1">
      <c r="B111" s="125"/>
      <c r="C111" s="126"/>
      <c r="D111" s="263" t="s">
        <v>260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ref="BE111:BE116" si="0">IF(N111="základná",J111,0)</f>
        <v>0</v>
      </c>
      <c r="BF111" s="131">
        <f t="shared" ref="BF111:BF116" si="1">IF(N111="znížená",J111,0)</f>
        <v>0</v>
      </c>
      <c r="BG111" s="131">
        <f t="shared" ref="BG111:BG116" si="2">IF(N111="zákl. prenesená",J111,0)</f>
        <v>0</v>
      </c>
      <c r="BH111" s="131">
        <f t="shared" ref="BH111:BH116" si="3">IF(N111="zníž. prenesená",J111,0)</f>
        <v>0</v>
      </c>
      <c r="BI111" s="131">
        <f t="shared" ref="BI111:BI116" si="4">IF(N111="nulová",J111,0)</f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262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263" t="s">
        <v>263</v>
      </c>
      <c r="E113" s="264"/>
      <c r="F113" s="264"/>
      <c r="G113" s="126"/>
      <c r="H113" s="126"/>
      <c r="I113" s="126"/>
      <c r="J113" s="128"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261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8" customHeight="1">
      <c r="B114" s="125"/>
      <c r="C114" s="126"/>
      <c r="D114" s="263" t="s">
        <v>264</v>
      </c>
      <c r="E114" s="264"/>
      <c r="F114" s="264"/>
      <c r="G114" s="126"/>
      <c r="H114" s="126"/>
      <c r="I114" s="126"/>
      <c r="J114" s="128"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261</v>
      </c>
      <c r="AZ114" s="126"/>
      <c r="BA114" s="126"/>
      <c r="BB114" s="126"/>
      <c r="BC114" s="126"/>
      <c r="BD114" s="126"/>
      <c r="BE114" s="131">
        <f t="shared" si="0"/>
        <v>0</v>
      </c>
      <c r="BF114" s="131">
        <f t="shared" si="1"/>
        <v>0</v>
      </c>
      <c r="BG114" s="131">
        <f t="shared" si="2"/>
        <v>0</v>
      </c>
      <c r="BH114" s="131">
        <f t="shared" si="3"/>
        <v>0</v>
      </c>
      <c r="BI114" s="131">
        <f t="shared" si="4"/>
        <v>0</v>
      </c>
      <c r="BJ114" s="130" t="s">
        <v>87</v>
      </c>
      <c r="BK114" s="126"/>
      <c r="BL114" s="126"/>
      <c r="BM114" s="126"/>
    </row>
    <row r="115" spans="2:65" s="1" customFormat="1" ht="18" customHeight="1">
      <c r="B115" s="125"/>
      <c r="C115" s="126"/>
      <c r="D115" s="263" t="s">
        <v>265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si="0"/>
        <v>0</v>
      </c>
      <c r="BF115" s="131">
        <f t="shared" si="1"/>
        <v>0</v>
      </c>
      <c r="BG115" s="131">
        <f t="shared" si="2"/>
        <v>0</v>
      </c>
      <c r="BH115" s="131">
        <f t="shared" si="3"/>
        <v>0</v>
      </c>
      <c r="BI115" s="131">
        <f t="shared" si="4"/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127" t="s">
        <v>266</v>
      </c>
      <c r="E116" s="126"/>
      <c r="F116" s="126"/>
      <c r="G116" s="126"/>
      <c r="H116" s="126"/>
      <c r="I116" s="126"/>
      <c r="J116" s="128">
        <f>ROUND(J32*T116,2)</f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267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1.25">
      <c r="B117" s="31"/>
      <c r="L117" s="31"/>
    </row>
    <row r="118" spans="2:65" s="1" customFormat="1" ht="29.25" customHeight="1">
      <c r="B118" s="31"/>
      <c r="C118" s="132" t="s">
        <v>268</v>
      </c>
      <c r="D118" s="104"/>
      <c r="E118" s="104"/>
      <c r="F118" s="104"/>
      <c r="G118" s="104"/>
      <c r="H118" s="104"/>
      <c r="I118" s="104"/>
      <c r="J118" s="133">
        <f>ROUND(J98+J110,2)</f>
        <v>0</v>
      </c>
      <c r="K118" s="104"/>
      <c r="L118" s="31"/>
    </row>
    <row r="119" spans="2:65" s="1" customFormat="1" ht="6.95" customHeight="1"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1"/>
    </row>
    <row r="123" spans="2:65" s="1" customFormat="1" ht="6.95" customHeight="1">
      <c r="B123" s="48"/>
      <c r="C123" s="49"/>
      <c r="D123" s="49"/>
      <c r="E123" s="49"/>
      <c r="F123" s="49"/>
      <c r="G123" s="49"/>
      <c r="H123" s="49"/>
      <c r="I123" s="49"/>
      <c r="J123" s="49"/>
      <c r="K123" s="49"/>
      <c r="L123" s="31"/>
    </row>
    <row r="124" spans="2:65" s="1" customFormat="1" ht="24.95" customHeight="1">
      <c r="B124" s="31"/>
      <c r="C124" s="20" t="s">
        <v>269</v>
      </c>
      <c r="L124" s="31"/>
    </row>
    <row r="125" spans="2:65" s="1" customFormat="1" ht="6.95" customHeight="1">
      <c r="B125" s="31"/>
      <c r="L125" s="31"/>
    </row>
    <row r="126" spans="2:65" s="1" customFormat="1" ht="12" customHeight="1">
      <c r="B126" s="31"/>
      <c r="C126" s="26" t="s">
        <v>15</v>
      </c>
      <c r="L126" s="31"/>
    </row>
    <row r="127" spans="2:65" s="1" customFormat="1" ht="26.25" customHeight="1">
      <c r="B127" s="31"/>
      <c r="E127" s="259" t="str">
        <f>E7</f>
        <v>Komplexná rekonštrukcia a realizácia nadstavby budovy študenského domova4,Tr. SNP53,Banská Bystrica</v>
      </c>
      <c r="F127" s="260"/>
      <c r="G127" s="260"/>
      <c r="H127" s="260"/>
      <c r="L127" s="31"/>
    </row>
    <row r="128" spans="2:65" ht="12" customHeight="1">
      <c r="B128" s="19"/>
      <c r="C128" s="26" t="s">
        <v>222</v>
      </c>
      <c r="L128" s="19"/>
    </row>
    <row r="129" spans="2:65" s="1" customFormat="1" ht="16.5" customHeight="1">
      <c r="B129" s="31"/>
      <c r="E129" s="259" t="s">
        <v>5241</v>
      </c>
      <c r="F129" s="261"/>
      <c r="G129" s="261"/>
      <c r="H129" s="261"/>
      <c r="L129" s="31"/>
    </row>
    <row r="130" spans="2:65" s="1" customFormat="1" ht="12" customHeight="1">
      <c r="B130" s="31"/>
      <c r="C130" s="26" t="s">
        <v>224</v>
      </c>
      <c r="L130" s="31"/>
    </row>
    <row r="131" spans="2:65" s="1" customFormat="1" ht="16.5" customHeight="1">
      <c r="B131" s="31"/>
      <c r="E131" s="241" t="str">
        <f>E11</f>
        <v>úk - Ústredné vykurovanie</v>
      </c>
      <c r="F131" s="261"/>
      <c r="G131" s="261"/>
      <c r="H131" s="261"/>
      <c r="L131" s="31"/>
    </row>
    <row r="132" spans="2:65" s="1" customFormat="1" ht="6.95" customHeight="1">
      <c r="B132" s="31"/>
      <c r="L132" s="31"/>
    </row>
    <row r="133" spans="2:65" s="1" customFormat="1" ht="12" customHeight="1">
      <c r="B133" s="31"/>
      <c r="C133" s="26" t="s">
        <v>19</v>
      </c>
      <c r="F133" s="24" t="str">
        <f>F14</f>
        <v xml:space="preserve"> </v>
      </c>
      <c r="I133" s="26" t="s">
        <v>21</v>
      </c>
      <c r="J133" s="54" t="str">
        <f>IF(J14="","",J14)</f>
        <v>10. 9. 2024</v>
      </c>
      <c r="L133" s="31"/>
    </row>
    <row r="134" spans="2:65" s="1" customFormat="1" ht="6.95" customHeight="1">
      <c r="B134" s="31"/>
      <c r="L134" s="31"/>
    </row>
    <row r="135" spans="2:65" s="1" customFormat="1" ht="15.2" customHeight="1">
      <c r="B135" s="31"/>
      <c r="C135" s="26" t="s">
        <v>23</v>
      </c>
      <c r="F135" s="24" t="str">
        <f>E17</f>
        <v>Univerzita Mateja Bela v Banskej Bystrici</v>
      </c>
      <c r="I135" s="26" t="s">
        <v>29</v>
      </c>
      <c r="J135" s="29" t="str">
        <f>E23</f>
        <v>Insvet s.r.o.,Koeice</v>
      </c>
      <c r="L135" s="31"/>
    </row>
    <row r="136" spans="2:65" s="1" customFormat="1" ht="15.2" customHeight="1">
      <c r="B136" s="31"/>
      <c r="C136" s="26" t="s">
        <v>27</v>
      </c>
      <c r="F136" s="24" t="str">
        <f>IF(E20="","",E20)</f>
        <v>Vyplň údaj</v>
      </c>
      <c r="I136" s="26" t="s">
        <v>32</v>
      </c>
      <c r="J136" s="29" t="str">
        <f>E26</f>
        <v xml:space="preserve"> </v>
      </c>
      <c r="L136" s="31"/>
    </row>
    <row r="137" spans="2:65" s="1" customFormat="1" ht="10.35" customHeight="1">
      <c r="B137" s="31"/>
      <c r="L137" s="31"/>
    </row>
    <row r="138" spans="2:65" s="10" customFormat="1" ht="29.25" customHeight="1">
      <c r="B138" s="134"/>
      <c r="C138" s="135" t="s">
        <v>270</v>
      </c>
      <c r="D138" s="136" t="s">
        <v>60</v>
      </c>
      <c r="E138" s="136" t="s">
        <v>56</v>
      </c>
      <c r="F138" s="136" t="s">
        <v>57</v>
      </c>
      <c r="G138" s="136" t="s">
        <v>271</v>
      </c>
      <c r="H138" s="136" t="s">
        <v>272</v>
      </c>
      <c r="I138" s="136" t="s">
        <v>273</v>
      </c>
      <c r="J138" s="137" t="s">
        <v>232</v>
      </c>
      <c r="K138" s="138" t="s">
        <v>274</v>
      </c>
      <c r="L138" s="134"/>
      <c r="M138" s="61" t="s">
        <v>1</v>
      </c>
      <c r="N138" s="62" t="s">
        <v>39</v>
      </c>
      <c r="O138" s="62" t="s">
        <v>275</v>
      </c>
      <c r="P138" s="62" t="s">
        <v>276</v>
      </c>
      <c r="Q138" s="62" t="s">
        <v>277</v>
      </c>
      <c r="R138" s="62" t="s">
        <v>278</v>
      </c>
      <c r="S138" s="62" t="s">
        <v>279</v>
      </c>
      <c r="T138" s="63" t="s">
        <v>280</v>
      </c>
    </row>
    <row r="139" spans="2:65" s="1" customFormat="1" ht="22.9" customHeight="1">
      <c r="B139" s="31"/>
      <c r="C139" s="66" t="s">
        <v>228</v>
      </c>
      <c r="J139" s="139">
        <f>BK139</f>
        <v>0</v>
      </c>
      <c r="L139" s="31"/>
      <c r="M139" s="64"/>
      <c r="N139" s="55"/>
      <c r="O139" s="55"/>
      <c r="P139" s="140">
        <f>P140+P148+P231</f>
        <v>0</v>
      </c>
      <c r="Q139" s="55"/>
      <c r="R139" s="140">
        <f>R140+R148+R231</f>
        <v>0</v>
      </c>
      <c r="S139" s="55"/>
      <c r="T139" s="141">
        <f>T140+T148+T231</f>
        <v>0</v>
      </c>
      <c r="AT139" s="16" t="s">
        <v>74</v>
      </c>
      <c r="AU139" s="16" t="s">
        <v>234</v>
      </c>
      <c r="BK139" s="142">
        <f>BK140+BK148+BK231</f>
        <v>0</v>
      </c>
    </row>
    <row r="140" spans="2:65" s="11" customFormat="1" ht="25.9" customHeight="1">
      <c r="B140" s="143"/>
      <c r="D140" s="144" t="s">
        <v>74</v>
      </c>
      <c r="E140" s="145" t="s">
        <v>281</v>
      </c>
      <c r="F140" s="145" t="s">
        <v>282</v>
      </c>
      <c r="I140" s="146"/>
      <c r="J140" s="147">
        <f>BK140</f>
        <v>0</v>
      </c>
      <c r="L140" s="143"/>
      <c r="M140" s="148"/>
      <c r="P140" s="149">
        <f>P141</f>
        <v>0</v>
      </c>
      <c r="R140" s="149">
        <f>R141</f>
        <v>0</v>
      </c>
      <c r="T140" s="150">
        <f>T141</f>
        <v>0</v>
      </c>
      <c r="AR140" s="144" t="s">
        <v>82</v>
      </c>
      <c r="AT140" s="151" t="s">
        <v>74</v>
      </c>
      <c r="AU140" s="151" t="s">
        <v>75</v>
      </c>
      <c r="AY140" s="144" t="s">
        <v>283</v>
      </c>
      <c r="BK140" s="152">
        <f>BK141</f>
        <v>0</v>
      </c>
    </row>
    <row r="141" spans="2:65" s="11" customFormat="1" ht="22.9" customHeight="1">
      <c r="B141" s="143"/>
      <c r="D141" s="144" t="s">
        <v>74</v>
      </c>
      <c r="E141" s="153" t="s">
        <v>323</v>
      </c>
      <c r="F141" s="153" t="s">
        <v>640</v>
      </c>
      <c r="I141" s="146"/>
      <c r="J141" s="154">
        <f>BK141</f>
        <v>0</v>
      </c>
      <c r="L141" s="143"/>
      <c r="M141" s="148"/>
      <c r="P141" s="149">
        <f>SUM(P142:P147)</f>
        <v>0</v>
      </c>
      <c r="R141" s="149">
        <f>SUM(R142:R147)</f>
        <v>0</v>
      </c>
      <c r="T141" s="150">
        <f>SUM(T142:T147)</f>
        <v>0</v>
      </c>
      <c r="AR141" s="144" t="s">
        <v>82</v>
      </c>
      <c r="AT141" s="151" t="s">
        <v>74</v>
      </c>
      <c r="AU141" s="151" t="s">
        <v>82</v>
      </c>
      <c r="AY141" s="144" t="s">
        <v>283</v>
      </c>
      <c r="BK141" s="152">
        <f>SUM(BK142:BK147)</f>
        <v>0</v>
      </c>
    </row>
    <row r="142" spans="2:65" s="1" customFormat="1" ht="24.2" customHeight="1">
      <c r="B142" s="125"/>
      <c r="C142" s="155" t="s">
        <v>82</v>
      </c>
      <c r="D142" s="155" t="s">
        <v>285</v>
      </c>
      <c r="E142" s="156" t="s">
        <v>900</v>
      </c>
      <c r="F142" s="157" t="s">
        <v>901</v>
      </c>
      <c r="G142" s="158" t="s">
        <v>344</v>
      </c>
      <c r="H142" s="159">
        <v>10.079000000000001</v>
      </c>
      <c r="I142" s="160"/>
      <c r="J142" s="161">
        <f t="shared" ref="J142:J147" si="5">ROUND(I142*H142,2)</f>
        <v>0</v>
      </c>
      <c r="K142" s="162"/>
      <c r="L142" s="31"/>
      <c r="M142" s="163" t="s">
        <v>1</v>
      </c>
      <c r="N142" s="124" t="s">
        <v>41</v>
      </c>
      <c r="P142" s="164">
        <f t="shared" ref="P142:P147" si="6">O142*H142</f>
        <v>0</v>
      </c>
      <c r="Q142" s="164">
        <v>0</v>
      </c>
      <c r="R142" s="164">
        <f t="shared" ref="R142:R147" si="7">Q142*H142</f>
        <v>0</v>
      </c>
      <c r="S142" s="164">
        <v>0</v>
      </c>
      <c r="T142" s="165">
        <f t="shared" ref="T142:T147" si="8">S142*H142</f>
        <v>0</v>
      </c>
      <c r="AR142" s="166" t="s">
        <v>289</v>
      </c>
      <c r="AT142" s="166" t="s">
        <v>285</v>
      </c>
      <c r="AU142" s="166" t="s">
        <v>87</v>
      </c>
      <c r="AY142" s="16" t="s">
        <v>283</v>
      </c>
      <c r="BE142" s="167">
        <f t="shared" ref="BE142:BE147" si="9">IF(N142="základná",J142,0)</f>
        <v>0</v>
      </c>
      <c r="BF142" s="167">
        <f t="shared" ref="BF142:BF147" si="10">IF(N142="znížená",J142,0)</f>
        <v>0</v>
      </c>
      <c r="BG142" s="167">
        <f t="shared" ref="BG142:BG147" si="11">IF(N142="zákl. prenesená",J142,0)</f>
        <v>0</v>
      </c>
      <c r="BH142" s="167">
        <f t="shared" ref="BH142:BH147" si="12">IF(N142="zníž. prenesená",J142,0)</f>
        <v>0</v>
      </c>
      <c r="BI142" s="167">
        <f t="shared" ref="BI142:BI147" si="13">IF(N142="nulová",J142,0)</f>
        <v>0</v>
      </c>
      <c r="BJ142" s="16" t="s">
        <v>87</v>
      </c>
      <c r="BK142" s="167">
        <f t="shared" ref="BK142:BK147" si="14">ROUND(I142*H142,2)</f>
        <v>0</v>
      </c>
      <c r="BL142" s="16" t="s">
        <v>289</v>
      </c>
      <c r="BM142" s="166" t="s">
        <v>87</v>
      </c>
    </row>
    <row r="143" spans="2:65" s="1" customFormat="1" ht="21.75" customHeight="1">
      <c r="B143" s="125"/>
      <c r="C143" s="155" t="s">
        <v>87</v>
      </c>
      <c r="D143" s="155" t="s">
        <v>285</v>
      </c>
      <c r="E143" s="156" t="s">
        <v>909</v>
      </c>
      <c r="F143" s="157" t="s">
        <v>910</v>
      </c>
      <c r="G143" s="158" t="s">
        <v>344</v>
      </c>
      <c r="H143" s="159">
        <v>0.84</v>
      </c>
      <c r="I143" s="160"/>
      <c r="J143" s="161">
        <f t="shared" si="5"/>
        <v>0</v>
      </c>
      <c r="K143" s="162"/>
      <c r="L143" s="31"/>
      <c r="M143" s="163" t="s">
        <v>1</v>
      </c>
      <c r="N143" s="124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289</v>
      </c>
      <c r="AT143" s="166" t="s">
        <v>285</v>
      </c>
      <c r="AU143" s="166" t="s">
        <v>87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289</v>
      </c>
      <c r="BM143" s="166" t="s">
        <v>289</v>
      </c>
    </row>
    <row r="144" spans="2:65" s="1" customFormat="1" ht="24.2" customHeight="1">
      <c r="B144" s="125"/>
      <c r="C144" s="155" t="s">
        <v>92</v>
      </c>
      <c r="D144" s="155" t="s">
        <v>285</v>
      </c>
      <c r="E144" s="156" t="s">
        <v>913</v>
      </c>
      <c r="F144" s="157" t="s">
        <v>914</v>
      </c>
      <c r="G144" s="158" t="s">
        <v>344</v>
      </c>
      <c r="H144" s="159">
        <v>11.76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289</v>
      </c>
      <c r="AT144" s="166" t="s">
        <v>285</v>
      </c>
      <c r="AU144" s="166" t="s">
        <v>87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289</v>
      </c>
      <c r="BM144" s="166" t="s">
        <v>310</v>
      </c>
    </row>
    <row r="145" spans="2:65" s="1" customFormat="1" ht="24.2" customHeight="1">
      <c r="B145" s="125"/>
      <c r="C145" s="155" t="s">
        <v>289</v>
      </c>
      <c r="D145" s="155" t="s">
        <v>285</v>
      </c>
      <c r="E145" s="156" t="s">
        <v>918</v>
      </c>
      <c r="F145" s="157" t="s">
        <v>919</v>
      </c>
      <c r="G145" s="158" t="s">
        <v>344</v>
      </c>
      <c r="H145" s="159">
        <v>10.079000000000001</v>
      </c>
      <c r="I145" s="160"/>
      <c r="J145" s="161">
        <f t="shared" si="5"/>
        <v>0</v>
      </c>
      <c r="K145" s="162"/>
      <c r="L145" s="31"/>
      <c r="M145" s="163" t="s">
        <v>1</v>
      </c>
      <c r="N145" s="124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289</v>
      </c>
      <c r="AT145" s="166" t="s">
        <v>285</v>
      </c>
      <c r="AU145" s="166" t="s">
        <v>87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289</v>
      </c>
      <c r="BM145" s="166" t="s">
        <v>319</v>
      </c>
    </row>
    <row r="146" spans="2:65" s="1" customFormat="1" ht="24.2" customHeight="1">
      <c r="B146" s="125"/>
      <c r="C146" s="155" t="s">
        <v>306</v>
      </c>
      <c r="D146" s="155" t="s">
        <v>285</v>
      </c>
      <c r="E146" s="156" t="s">
        <v>2532</v>
      </c>
      <c r="F146" s="157" t="s">
        <v>2533</v>
      </c>
      <c r="G146" s="158" t="s">
        <v>344</v>
      </c>
      <c r="H146" s="159">
        <v>50.395000000000003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289</v>
      </c>
      <c r="AT146" s="166" t="s">
        <v>285</v>
      </c>
      <c r="AU146" s="166" t="s">
        <v>87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289</v>
      </c>
      <c r="BM146" s="166" t="s">
        <v>327</v>
      </c>
    </row>
    <row r="147" spans="2:65" s="1" customFormat="1" ht="24.2" customHeight="1">
      <c r="B147" s="125"/>
      <c r="C147" s="155" t="s">
        <v>310</v>
      </c>
      <c r="D147" s="155" t="s">
        <v>285</v>
      </c>
      <c r="E147" s="156" t="s">
        <v>2534</v>
      </c>
      <c r="F147" s="157" t="s">
        <v>2535</v>
      </c>
      <c r="G147" s="158" t="s">
        <v>344</v>
      </c>
      <c r="H147" s="159">
        <v>0.84</v>
      </c>
      <c r="I147" s="160"/>
      <c r="J147" s="161">
        <f t="shared" si="5"/>
        <v>0</v>
      </c>
      <c r="K147" s="162"/>
      <c r="L147" s="31"/>
      <c r="M147" s="163" t="s">
        <v>1</v>
      </c>
      <c r="N147" s="124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289</v>
      </c>
      <c r="AT147" s="166" t="s">
        <v>285</v>
      </c>
      <c r="AU147" s="166" t="s">
        <v>87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289</v>
      </c>
      <c r="BM147" s="166" t="s">
        <v>337</v>
      </c>
    </row>
    <row r="148" spans="2:65" s="11" customFormat="1" ht="25.9" customHeight="1">
      <c r="B148" s="143"/>
      <c r="D148" s="144" t="s">
        <v>74</v>
      </c>
      <c r="E148" s="145" t="s">
        <v>930</v>
      </c>
      <c r="F148" s="145" t="s">
        <v>931</v>
      </c>
      <c r="I148" s="146"/>
      <c r="J148" s="147">
        <f>BK148</f>
        <v>0</v>
      </c>
      <c r="L148" s="143"/>
      <c r="M148" s="148"/>
      <c r="P148" s="149">
        <f>P149+P160+P174+P197+P228</f>
        <v>0</v>
      </c>
      <c r="R148" s="149">
        <f>R149+R160+R174+R197+R228</f>
        <v>0</v>
      </c>
      <c r="T148" s="150">
        <f>T149+T160+T174+T197+T228</f>
        <v>0</v>
      </c>
      <c r="AR148" s="144" t="s">
        <v>87</v>
      </c>
      <c r="AT148" s="151" t="s">
        <v>74</v>
      </c>
      <c r="AU148" s="151" t="s">
        <v>75</v>
      </c>
      <c r="AY148" s="144" t="s">
        <v>283</v>
      </c>
      <c r="BK148" s="152">
        <f>BK149+BK160+BK174+BK197+BK228</f>
        <v>0</v>
      </c>
    </row>
    <row r="149" spans="2:65" s="11" customFormat="1" ht="22.9" customHeight="1">
      <c r="B149" s="143"/>
      <c r="D149" s="144" t="s">
        <v>74</v>
      </c>
      <c r="E149" s="153" t="s">
        <v>1037</v>
      </c>
      <c r="F149" s="153" t="s">
        <v>1038</v>
      </c>
      <c r="I149" s="146"/>
      <c r="J149" s="154">
        <f>BK149</f>
        <v>0</v>
      </c>
      <c r="L149" s="143"/>
      <c r="M149" s="148"/>
      <c r="P149" s="149">
        <f>SUM(P150:P159)</f>
        <v>0</v>
      </c>
      <c r="R149" s="149">
        <f>SUM(R150:R159)</f>
        <v>0</v>
      </c>
      <c r="T149" s="150">
        <f>SUM(T150:T159)</f>
        <v>0</v>
      </c>
      <c r="AR149" s="144" t="s">
        <v>87</v>
      </c>
      <c r="AT149" s="151" t="s">
        <v>74</v>
      </c>
      <c r="AU149" s="151" t="s">
        <v>82</v>
      </c>
      <c r="AY149" s="144" t="s">
        <v>283</v>
      </c>
      <c r="BK149" s="152">
        <f>SUM(BK150:BK159)</f>
        <v>0</v>
      </c>
    </row>
    <row r="150" spans="2:65" s="1" customFormat="1" ht="24.2" customHeight="1">
      <c r="B150" s="125"/>
      <c r="C150" s="155" t="s">
        <v>315</v>
      </c>
      <c r="D150" s="155" t="s">
        <v>285</v>
      </c>
      <c r="E150" s="156" t="s">
        <v>4697</v>
      </c>
      <c r="F150" s="157" t="s">
        <v>4698</v>
      </c>
      <c r="G150" s="158" t="s">
        <v>288</v>
      </c>
      <c r="H150" s="159">
        <v>400</v>
      </c>
      <c r="I150" s="160"/>
      <c r="J150" s="161">
        <f t="shared" ref="J150:J159" si="15">ROUND(I150*H150,2)</f>
        <v>0</v>
      </c>
      <c r="K150" s="162"/>
      <c r="L150" s="31"/>
      <c r="M150" s="163" t="s">
        <v>1</v>
      </c>
      <c r="N150" s="124" t="s">
        <v>41</v>
      </c>
      <c r="P150" s="164">
        <f t="shared" ref="P150:P159" si="16">O150*H150</f>
        <v>0</v>
      </c>
      <c r="Q150" s="164">
        <v>0</v>
      </c>
      <c r="R150" s="164">
        <f t="shared" ref="R150:R159" si="17">Q150*H150</f>
        <v>0</v>
      </c>
      <c r="S150" s="164">
        <v>0</v>
      </c>
      <c r="T150" s="165">
        <f t="shared" ref="T150:T159" si="18">S150*H150</f>
        <v>0</v>
      </c>
      <c r="AR150" s="166" t="s">
        <v>358</v>
      </c>
      <c r="AT150" s="166" t="s">
        <v>285</v>
      </c>
      <c r="AU150" s="166" t="s">
        <v>87</v>
      </c>
      <c r="AY150" s="16" t="s">
        <v>283</v>
      </c>
      <c r="BE150" s="167">
        <f t="shared" ref="BE150:BE159" si="19">IF(N150="základná",J150,0)</f>
        <v>0</v>
      </c>
      <c r="BF150" s="167">
        <f t="shared" ref="BF150:BF159" si="20">IF(N150="znížená",J150,0)</f>
        <v>0</v>
      </c>
      <c r="BG150" s="167">
        <f t="shared" ref="BG150:BG159" si="21">IF(N150="zákl. prenesená",J150,0)</f>
        <v>0</v>
      </c>
      <c r="BH150" s="167">
        <f t="shared" ref="BH150:BH159" si="22">IF(N150="zníž. prenesená",J150,0)</f>
        <v>0</v>
      </c>
      <c r="BI150" s="167">
        <f t="shared" ref="BI150:BI159" si="23">IF(N150="nulová",J150,0)</f>
        <v>0</v>
      </c>
      <c r="BJ150" s="16" t="s">
        <v>87</v>
      </c>
      <c r="BK150" s="167">
        <f t="shared" ref="BK150:BK159" si="24">ROUND(I150*H150,2)</f>
        <v>0</v>
      </c>
      <c r="BL150" s="16" t="s">
        <v>358</v>
      </c>
      <c r="BM150" s="166" t="s">
        <v>347</v>
      </c>
    </row>
    <row r="151" spans="2:65" s="1" customFormat="1" ht="24.2" customHeight="1">
      <c r="B151" s="125"/>
      <c r="C151" s="155" t="s">
        <v>319</v>
      </c>
      <c r="D151" s="155" t="s">
        <v>285</v>
      </c>
      <c r="E151" s="156" t="s">
        <v>6006</v>
      </c>
      <c r="F151" s="157" t="s">
        <v>6007</v>
      </c>
      <c r="G151" s="158" t="s">
        <v>644</v>
      </c>
      <c r="H151" s="159">
        <v>282</v>
      </c>
      <c r="I151" s="160"/>
      <c r="J151" s="161">
        <f t="shared" si="15"/>
        <v>0</v>
      </c>
      <c r="K151" s="162"/>
      <c r="L151" s="31"/>
      <c r="M151" s="163" t="s">
        <v>1</v>
      </c>
      <c r="N151" s="124" t="s">
        <v>41</v>
      </c>
      <c r="P151" s="164">
        <f t="shared" si="16"/>
        <v>0</v>
      </c>
      <c r="Q151" s="164">
        <v>0</v>
      </c>
      <c r="R151" s="164">
        <f t="shared" si="17"/>
        <v>0</v>
      </c>
      <c r="S151" s="164">
        <v>0</v>
      </c>
      <c r="T151" s="165">
        <f t="shared" si="18"/>
        <v>0</v>
      </c>
      <c r="AR151" s="166" t="s">
        <v>358</v>
      </c>
      <c r="AT151" s="166" t="s">
        <v>285</v>
      </c>
      <c r="AU151" s="166" t="s">
        <v>87</v>
      </c>
      <c r="AY151" s="16" t="s">
        <v>283</v>
      </c>
      <c r="BE151" s="167">
        <f t="shared" si="19"/>
        <v>0</v>
      </c>
      <c r="BF151" s="167">
        <f t="shared" si="20"/>
        <v>0</v>
      </c>
      <c r="BG151" s="167">
        <f t="shared" si="21"/>
        <v>0</v>
      </c>
      <c r="BH151" s="167">
        <f t="shared" si="22"/>
        <v>0</v>
      </c>
      <c r="BI151" s="167">
        <f t="shared" si="23"/>
        <v>0</v>
      </c>
      <c r="BJ151" s="16" t="s">
        <v>87</v>
      </c>
      <c r="BK151" s="167">
        <f t="shared" si="24"/>
        <v>0</v>
      </c>
      <c r="BL151" s="16" t="s">
        <v>358</v>
      </c>
      <c r="BM151" s="166" t="s">
        <v>358</v>
      </c>
    </row>
    <row r="152" spans="2:65" s="1" customFormat="1" ht="24.2" customHeight="1">
      <c r="B152" s="125"/>
      <c r="C152" s="189" t="s">
        <v>323</v>
      </c>
      <c r="D152" s="189" t="s">
        <v>582</v>
      </c>
      <c r="E152" s="190" t="s">
        <v>6008</v>
      </c>
      <c r="F152" s="191" t="s">
        <v>6009</v>
      </c>
      <c r="G152" s="192" t="s">
        <v>644</v>
      </c>
      <c r="H152" s="193">
        <v>220</v>
      </c>
      <c r="I152" s="194"/>
      <c r="J152" s="195">
        <f t="shared" si="15"/>
        <v>0</v>
      </c>
      <c r="K152" s="196"/>
      <c r="L152" s="197"/>
      <c r="M152" s="198" t="s">
        <v>1</v>
      </c>
      <c r="N152" s="199" t="s">
        <v>41</v>
      </c>
      <c r="P152" s="164">
        <f t="shared" si="16"/>
        <v>0</v>
      </c>
      <c r="Q152" s="164">
        <v>0</v>
      </c>
      <c r="R152" s="164">
        <f t="shared" si="17"/>
        <v>0</v>
      </c>
      <c r="S152" s="164">
        <v>0</v>
      </c>
      <c r="T152" s="165">
        <f t="shared" si="18"/>
        <v>0</v>
      </c>
      <c r="AR152" s="166" t="s">
        <v>473</v>
      </c>
      <c r="AT152" s="166" t="s">
        <v>582</v>
      </c>
      <c r="AU152" s="166" t="s">
        <v>87</v>
      </c>
      <c r="AY152" s="16" t="s">
        <v>283</v>
      </c>
      <c r="BE152" s="167">
        <f t="shared" si="19"/>
        <v>0</v>
      </c>
      <c r="BF152" s="167">
        <f t="shared" si="20"/>
        <v>0</v>
      </c>
      <c r="BG152" s="167">
        <f t="shared" si="21"/>
        <v>0</v>
      </c>
      <c r="BH152" s="167">
        <f t="shared" si="22"/>
        <v>0</v>
      </c>
      <c r="BI152" s="167">
        <f t="shared" si="23"/>
        <v>0</v>
      </c>
      <c r="BJ152" s="16" t="s">
        <v>87</v>
      </c>
      <c r="BK152" s="167">
        <f t="shared" si="24"/>
        <v>0</v>
      </c>
      <c r="BL152" s="16" t="s">
        <v>358</v>
      </c>
      <c r="BM152" s="166" t="s">
        <v>370</v>
      </c>
    </row>
    <row r="153" spans="2:65" s="1" customFormat="1" ht="24.2" customHeight="1">
      <c r="B153" s="125"/>
      <c r="C153" s="189" t="s">
        <v>327</v>
      </c>
      <c r="D153" s="189" t="s">
        <v>582</v>
      </c>
      <c r="E153" s="190" t="s">
        <v>6010</v>
      </c>
      <c r="F153" s="191" t="s">
        <v>6011</v>
      </c>
      <c r="G153" s="192" t="s">
        <v>644</v>
      </c>
      <c r="H153" s="193">
        <v>62</v>
      </c>
      <c r="I153" s="194"/>
      <c r="J153" s="195">
        <f t="shared" si="15"/>
        <v>0</v>
      </c>
      <c r="K153" s="196"/>
      <c r="L153" s="197"/>
      <c r="M153" s="198" t="s">
        <v>1</v>
      </c>
      <c r="N153" s="199" t="s">
        <v>41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473</v>
      </c>
      <c r="AT153" s="166" t="s">
        <v>582</v>
      </c>
      <c r="AU153" s="166" t="s">
        <v>87</v>
      </c>
      <c r="AY153" s="16" t="s">
        <v>283</v>
      </c>
      <c r="BE153" s="167">
        <f t="shared" si="19"/>
        <v>0</v>
      </c>
      <c r="BF153" s="167">
        <f t="shared" si="20"/>
        <v>0</v>
      </c>
      <c r="BG153" s="167">
        <f t="shared" si="21"/>
        <v>0</v>
      </c>
      <c r="BH153" s="167">
        <f t="shared" si="22"/>
        <v>0</v>
      </c>
      <c r="BI153" s="167">
        <f t="shared" si="23"/>
        <v>0</v>
      </c>
      <c r="BJ153" s="16" t="s">
        <v>87</v>
      </c>
      <c r="BK153" s="167">
        <f t="shared" si="24"/>
        <v>0</v>
      </c>
      <c r="BL153" s="16" t="s">
        <v>358</v>
      </c>
      <c r="BM153" s="166" t="s">
        <v>7</v>
      </c>
    </row>
    <row r="154" spans="2:65" s="1" customFormat="1" ht="24.2" customHeight="1">
      <c r="B154" s="125"/>
      <c r="C154" s="155" t="s">
        <v>332</v>
      </c>
      <c r="D154" s="155" t="s">
        <v>285</v>
      </c>
      <c r="E154" s="156" t="s">
        <v>6012</v>
      </c>
      <c r="F154" s="157" t="s">
        <v>6013</v>
      </c>
      <c r="G154" s="158" t="s">
        <v>644</v>
      </c>
      <c r="H154" s="159">
        <v>305</v>
      </c>
      <c r="I154" s="160"/>
      <c r="J154" s="161">
        <f t="shared" si="15"/>
        <v>0</v>
      </c>
      <c r="K154" s="162"/>
      <c r="L154" s="31"/>
      <c r="M154" s="163" t="s">
        <v>1</v>
      </c>
      <c r="N154" s="124" t="s">
        <v>41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358</v>
      </c>
      <c r="AT154" s="166" t="s">
        <v>285</v>
      </c>
      <c r="AU154" s="166" t="s">
        <v>87</v>
      </c>
      <c r="AY154" s="16" t="s">
        <v>283</v>
      </c>
      <c r="BE154" s="167">
        <f t="shared" si="19"/>
        <v>0</v>
      </c>
      <c r="BF154" s="167">
        <f t="shared" si="20"/>
        <v>0</v>
      </c>
      <c r="BG154" s="167">
        <f t="shared" si="21"/>
        <v>0</v>
      </c>
      <c r="BH154" s="167">
        <f t="shared" si="22"/>
        <v>0</v>
      </c>
      <c r="BI154" s="167">
        <f t="shared" si="23"/>
        <v>0</v>
      </c>
      <c r="BJ154" s="16" t="s">
        <v>87</v>
      </c>
      <c r="BK154" s="167">
        <f t="shared" si="24"/>
        <v>0</v>
      </c>
      <c r="BL154" s="16" t="s">
        <v>358</v>
      </c>
      <c r="BM154" s="166" t="s">
        <v>395</v>
      </c>
    </row>
    <row r="155" spans="2:65" s="1" customFormat="1" ht="24.2" customHeight="1">
      <c r="B155" s="125"/>
      <c r="C155" s="189" t="s">
        <v>337</v>
      </c>
      <c r="D155" s="189" t="s">
        <v>582</v>
      </c>
      <c r="E155" s="190" t="s">
        <v>6014</v>
      </c>
      <c r="F155" s="191" t="s">
        <v>6015</v>
      </c>
      <c r="G155" s="192" t="s">
        <v>644</v>
      </c>
      <c r="H155" s="193">
        <v>100</v>
      </c>
      <c r="I155" s="194"/>
      <c r="J155" s="195">
        <f t="shared" si="15"/>
        <v>0</v>
      </c>
      <c r="K155" s="196"/>
      <c r="L155" s="197"/>
      <c r="M155" s="198" t="s">
        <v>1</v>
      </c>
      <c r="N155" s="199" t="s">
        <v>41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473</v>
      </c>
      <c r="AT155" s="166" t="s">
        <v>582</v>
      </c>
      <c r="AU155" s="166" t="s">
        <v>87</v>
      </c>
      <c r="AY155" s="16" t="s">
        <v>283</v>
      </c>
      <c r="BE155" s="167">
        <f t="shared" si="19"/>
        <v>0</v>
      </c>
      <c r="BF155" s="167">
        <f t="shared" si="20"/>
        <v>0</v>
      </c>
      <c r="BG155" s="167">
        <f t="shared" si="21"/>
        <v>0</v>
      </c>
      <c r="BH155" s="167">
        <f t="shared" si="22"/>
        <v>0</v>
      </c>
      <c r="BI155" s="167">
        <f t="shared" si="23"/>
        <v>0</v>
      </c>
      <c r="BJ155" s="16" t="s">
        <v>87</v>
      </c>
      <c r="BK155" s="167">
        <f t="shared" si="24"/>
        <v>0</v>
      </c>
      <c r="BL155" s="16" t="s">
        <v>358</v>
      </c>
      <c r="BM155" s="166" t="s">
        <v>408</v>
      </c>
    </row>
    <row r="156" spans="2:65" s="1" customFormat="1" ht="24.2" customHeight="1">
      <c r="B156" s="125"/>
      <c r="C156" s="189" t="s">
        <v>341</v>
      </c>
      <c r="D156" s="189" t="s">
        <v>582</v>
      </c>
      <c r="E156" s="190" t="s">
        <v>6016</v>
      </c>
      <c r="F156" s="191" t="s">
        <v>6017</v>
      </c>
      <c r="G156" s="192" t="s">
        <v>644</v>
      </c>
      <c r="H156" s="193">
        <v>110</v>
      </c>
      <c r="I156" s="194"/>
      <c r="J156" s="195">
        <f t="shared" si="15"/>
        <v>0</v>
      </c>
      <c r="K156" s="196"/>
      <c r="L156" s="197"/>
      <c r="M156" s="198" t="s">
        <v>1</v>
      </c>
      <c r="N156" s="199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473</v>
      </c>
      <c r="AT156" s="166" t="s">
        <v>582</v>
      </c>
      <c r="AU156" s="166" t="s">
        <v>87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358</v>
      </c>
      <c r="BM156" s="166" t="s">
        <v>428</v>
      </c>
    </row>
    <row r="157" spans="2:65" s="1" customFormat="1" ht="24.2" customHeight="1">
      <c r="B157" s="125"/>
      <c r="C157" s="189" t="s">
        <v>347</v>
      </c>
      <c r="D157" s="189" t="s">
        <v>582</v>
      </c>
      <c r="E157" s="190" t="s">
        <v>6018</v>
      </c>
      <c r="F157" s="191" t="s">
        <v>6019</v>
      </c>
      <c r="G157" s="192" t="s">
        <v>644</v>
      </c>
      <c r="H157" s="193">
        <v>45</v>
      </c>
      <c r="I157" s="194"/>
      <c r="J157" s="195">
        <f t="shared" si="15"/>
        <v>0</v>
      </c>
      <c r="K157" s="196"/>
      <c r="L157" s="197"/>
      <c r="M157" s="198" t="s">
        <v>1</v>
      </c>
      <c r="N157" s="199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473</v>
      </c>
      <c r="AT157" s="166" t="s">
        <v>582</v>
      </c>
      <c r="AU157" s="166" t="s">
        <v>87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358</v>
      </c>
      <c r="BM157" s="166" t="s">
        <v>442</v>
      </c>
    </row>
    <row r="158" spans="2:65" s="1" customFormat="1" ht="24.2" customHeight="1">
      <c r="B158" s="125"/>
      <c r="C158" s="189" t="s">
        <v>352</v>
      </c>
      <c r="D158" s="189" t="s">
        <v>582</v>
      </c>
      <c r="E158" s="190" t="s">
        <v>6020</v>
      </c>
      <c r="F158" s="191" t="s">
        <v>6021</v>
      </c>
      <c r="G158" s="192" t="s">
        <v>644</v>
      </c>
      <c r="H158" s="193">
        <v>50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473</v>
      </c>
      <c r="AT158" s="166" t="s">
        <v>582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464</v>
      </c>
    </row>
    <row r="159" spans="2:65" s="1" customFormat="1" ht="24.2" customHeight="1">
      <c r="B159" s="125"/>
      <c r="C159" s="155" t="s">
        <v>358</v>
      </c>
      <c r="D159" s="155" t="s">
        <v>285</v>
      </c>
      <c r="E159" s="156" t="s">
        <v>6022</v>
      </c>
      <c r="F159" s="157" t="s">
        <v>6023</v>
      </c>
      <c r="G159" s="158" t="s">
        <v>954</v>
      </c>
      <c r="H159" s="200"/>
      <c r="I159" s="160"/>
      <c r="J159" s="161">
        <f t="shared" si="15"/>
        <v>0</v>
      </c>
      <c r="K159" s="162"/>
      <c r="L159" s="31"/>
      <c r="M159" s="163" t="s">
        <v>1</v>
      </c>
      <c r="N159" s="124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358</v>
      </c>
      <c r="AT159" s="166" t="s">
        <v>285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473</v>
      </c>
    </row>
    <row r="160" spans="2:65" s="11" customFormat="1" ht="22.9" customHeight="1">
      <c r="B160" s="143"/>
      <c r="D160" s="144" t="s">
        <v>74</v>
      </c>
      <c r="E160" s="153" t="s">
        <v>2550</v>
      </c>
      <c r="F160" s="153" t="s">
        <v>2551</v>
      </c>
      <c r="I160" s="146"/>
      <c r="J160" s="154">
        <f>BK160</f>
        <v>0</v>
      </c>
      <c r="L160" s="143"/>
      <c r="M160" s="148"/>
      <c r="P160" s="149">
        <f>SUM(P161:P173)</f>
        <v>0</v>
      </c>
      <c r="R160" s="149">
        <f>SUM(R161:R173)</f>
        <v>0</v>
      </c>
      <c r="T160" s="150">
        <f>SUM(T161:T173)</f>
        <v>0</v>
      </c>
      <c r="AR160" s="144" t="s">
        <v>87</v>
      </c>
      <c r="AT160" s="151" t="s">
        <v>74</v>
      </c>
      <c r="AU160" s="151" t="s">
        <v>82</v>
      </c>
      <c r="AY160" s="144" t="s">
        <v>283</v>
      </c>
      <c r="BK160" s="152">
        <f>SUM(BK161:BK173)</f>
        <v>0</v>
      </c>
    </row>
    <row r="161" spans="2:65" s="1" customFormat="1" ht="24.2" customHeight="1">
      <c r="B161" s="125"/>
      <c r="C161" s="155" t="s">
        <v>364</v>
      </c>
      <c r="D161" s="155" t="s">
        <v>285</v>
      </c>
      <c r="E161" s="156" t="s">
        <v>2552</v>
      </c>
      <c r="F161" s="157" t="s">
        <v>2553</v>
      </c>
      <c r="G161" s="158" t="s">
        <v>644</v>
      </c>
      <c r="H161" s="159">
        <v>250</v>
      </c>
      <c r="I161" s="160"/>
      <c r="J161" s="161">
        <f t="shared" ref="J161:J173" si="25">ROUND(I161*H161,2)</f>
        <v>0</v>
      </c>
      <c r="K161" s="162"/>
      <c r="L161" s="31"/>
      <c r="M161" s="163" t="s">
        <v>1</v>
      </c>
      <c r="N161" s="124" t="s">
        <v>41</v>
      </c>
      <c r="P161" s="164">
        <f t="shared" ref="P161:P173" si="26">O161*H161</f>
        <v>0</v>
      </c>
      <c r="Q161" s="164">
        <v>0</v>
      </c>
      <c r="R161" s="164">
        <f t="shared" ref="R161:R173" si="27">Q161*H161</f>
        <v>0</v>
      </c>
      <c r="S161" s="164">
        <v>0</v>
      </c>
      <c r="T161" s="165">
        <f t="shared" ref="T161:T173" si="28">S161*H161</f>
        <v>0</v>
      </c>
      <c r="AR161" s="166" t="s">
        <v>358</v>
      </c>
      <c r="AT161" s="166" t="s">
        <v>285</v>
      </c>
      <c r="AU161" s="166" t="s">
        <v>87</v>
      </c>
      <c r="AY161" s="16" t="s">
        <v>283</v>
      </c>
      <c r="BE161" s="167">
        <f t="shared" ref="BE161:BE173" si="29">IF(N161="základná",J161,0)</f>
        <v>0</v>
      </c>
      <c r="BF161" s="167">
        <f t="shared" ref="BF161:BF173" si="30">IF(N161="znížená",J161,0)</f>
        <v>0</v>
      </c>
      <c r="BG161" s="167">
        <f t="shared" ref="BG161:BG173" si="31">IF(N161="zákl. prenesená",J161,0)</f>
        <v>0</v>
      </c>
      <c r="BH161" s="167">
        <f t="shared" ref="BH161:BH173" si="32">IF(N161="zníž. prenesená",J161,0)</f>
        <v>0</v>
      </c>
      <c r="BI161" s="167">
        <f t="shared" ref="BI161:BI173" si="33">IF(N161="nulová",J161,0)</f>
        <v>0</v>
      </c>
      <c r="BJ161" s="16" t="s">
        <v>87</v>
      </c>
      <c r="BK161" s="167">
        <f t="shared" ref="BK161:BK173" si="34">ROUND(I161*H161,2)</f>
        <v>0</v>
      </c>
      <c r="BL161" s="16" t="s">
        <v>358</v>
      </c>
      <c r="BM161" s="166" t="s">
        <v>501</v>
      </c>
    </row>
    <row r="162" spans="2:65" s="1" customFormat="1" ht="24.2" customHeight="1">
      <c r="B162" s="125"/>
      <c r="C162" s="155" t="s">
        <v>370</v>
      </c>
      <c r="D162" s="155" t="s">
        <v>285</v>
      </c>
      <c r="E162" s="156" t="s">
        <v>2554</v>
      </c>
      <c r="F162" s="157" t="s">
        <v>2555</v>
      </c>
      <c r="G162" s="158" t="s">
        <v>644</v>
      </c>
      <c r="H162" s="159">
        <v>400</v>
      </c>
      <c r="I162" s="160"/>
      <c r="J162" s="161">
        <f t="shared" si="25"/>
        <v>0</v>
      </c>
      <c r="K162" s="162"/>
      <c r="L162" s="31"/>
      <c r="M162" s="163" t="s">
        <v>1</v>
      </c>
      <c r="N162" s="124" t="s">
        <v>41</v>
      </c>
      <c r="P162" s="164">
        <f t="shared" si="26"/>
        <v>0</v>
      </c>
      <c r="Q162" s="164">
        <v>0</v>
      </c>
      <c r="R162" s="164">
        <f t="shared" si="27"/>
        <v>0</v>
      </c>
      <c r="S162" s="164">
        <v>0</v>
      </c>
      <c r="T162" s="165">
        <f t="shared" si="28"/>
        <v>0</v>
      </c>
      <c r="AR162" s="166" t="s">
        <v>358</v>
      </c>
      <c r="AT162" s="166" t="s">
        <v>285</v>
      </c>
      <c r="AU162" s="166" t="s">
        <v>87</v>
      </c>
      <c r="AY162" s="16" t="s">
        <v>283</v>
      </c>
      <c r="BE162" s="167">
        <f t="shared" si="29"/>
        <v>0</v>
      </c>
      <c r="BF162" s="167">
        <f t="shared" si="30"/>
        <v>0</v>
      </c>
      <c r="BG162" s="167">
        <f t="shared" si="31"/>
        <v>0</v>
      </c>
      <c r="BH162" s="167">
        <f t="shared" si="32"/>
        <v>0</v>
      </c>
      <c r="BI162" s="167">
        <f t="shared" si="33"/>
        <v>0</v>
      </c>
      <c r="BJ162" s="16" t="s">
        <v>87</v>
      </c>
      <c r="BK162" s="167">
        <f t="shared" si="34"/>
        <v>0</v>
      </c>
      <c r="BL162" s="16" t="s">
        <v>358</v>
      </c>
      <c r="BM162" s="166" t="s">
        <v>509</v>
      </c>
    </row>
    <row r="163" spans="2:65" s="1" customFormat="1" ht="24.2" customHeight="1">
      <c r="B163" s="125"/>
      <c r="C163" s="155" t="s">
        <v>376</v>
      </c>
      <c r="D163" s="155" t="s">
        <v>285</v>
      </c>
      <c r="E163" s="156" t="s">
        <v>2556</v>
      </c>
      <c r="F163" s="157" t="s">
        <v>2557</v>
      </c>
      <c r="G163" s="158" t="s">
        <v>644</v>
      </c>
      <c r="H163" s="159">
        <v>600</v>
      </c>
      <c r="I163" s="160"/>
      <c r="J163" s="161">
        <f t="shared" si="25"/>
        <v>0</v>
      </c>
      <c r="K163" s="162"/>
      <c r="L163" s="31"/>
      <c r="M163" s="163" t="s">
        <v>1</v>
      </c>
      <c r="N163" s="124" t="s">
        <v>41</v>
      </c>
      <c r="P163" s="164">
        <f t="shared" si="26"/>
        <v>0</v>
      </c>
      <c r="Q163" s="164">
        <v>0</v>
      </c>
      <c r="R163" s="164">
        <f t="shared" si="27"/>
        <v>0</v>
      </c>
      <c r="S163" s="164">
        <v>0</v>
      </c>
      <c r="T163" s="165">
        <f t="shared" si="28"/>
        <v>0</v>
      </c>
      <c r="AR163" s="166" t="s">
        <v>358</v>
      </c>
      <c r="AT163" s="166" t="s">
        <v>285</v>
      </c>
      <c r="AU163" s="166" t="s">
        <v>87</v>
      </c>
      <c r="AY163" s="16" t="s">
        <v>283</v>
      </c>
      <c r="BE163" s="167">
        <f t="shared" si="29"/>
        <v>0</v>
      </c>
      <c r="BF163" s="167">
        <f t="shared" si="30"/>
        <v>0</v>
      </c>
      <c r="BG163" s="167">
        <f t="shared" si="31"/>
        <v>0</v>
      </c>
      <c r="BH163" s="167">
        <f t="shared" si="32"/>
        <v>0</v>
      </c>
      <c r="BI163" s="167">
        <f t="shared" si="33"/>
        <v>0</v>
      </c>
      <c r="BJ163" s="16" t="s">
        <v>87</v>
      </c>
      <c r="BK163" s="167">
        <f t="shared" si="34"/>
        <v>0</v>
      </c>
      <c r="BL163" s="16" t="s">
        <v>358</v>
      </c>
      <c r="BM163" s="166" t="s">
        <v>519</v>
      </c>
    </row>
    <row r="164" spans="2:65" s="1" customFormat="1" ht="24.2" customHeight="1">
      <c r="B164" s="125"/>
      <c r="C164" s="155" t="s">
        <v>7</v>
      </c>
      <c r="D164" s="155" t="s">
        <v>285</v>
      </c>
      <c r="E164" s="156" t="s">
        <v>6024</v>
      </c>
      <c r="F164" s="157" t="s">
        <v>6025</v>
      </c>
      <c r="G164" s="158" t="s">
        <v>644</v>
      </c>
      <c r="H164" s="159">
        <v>100</v>
      </c>
      <c r="I164" s="160"/>
      <c r="J164" s="161">
        <f t="shared" si="25"/>
        <v>0</v>
      </c>
      <c r="K164" s="162"/>
      <c r="L164" s="31"/>
      <c r="M164" s="163" t="s">
        <v>1</v>
      </c>
      <c r="N164" s="124" t="s">
        <v>41</v>
      </c>
      <c r="P164" s="164">
        <f t="shared" si="26"/>
        <v>0</v>
      </c>
      <c r="Q164" s="164">
        <v>0</v>
      </c>
      <c r="R164" s="164">
        <f t="shared" si="27"/>
        <v>0</v>
      </c>
      <c r="S164" s="164">
        <v>0</v>
      </c>
      <c r="T164" s="165">
        <f t="shared" si="28"/>
        <v>0</v>
      </c>
      <c r="AR164" s="166" t="s">
        <v>358</v>
      </c>
      <c r="AT164" s="166" t="s">
        <v>285</v>
      </c>
      <c r="AU164" s="166" t="s">
        <v>87</v>
      </c>
      <c r="AY164" s="16" t="s">
        <v>283</v>
      </c>
      <c r="BE164" s="167">
        <f t="shared" si="29"/>
        <v>0</v>
      </c>
      <c r="BF164" s="167">
        <f t="shared" si="30"/>
        <v>0</v>
      </c>
      <c r="BG164" s="167">
        <f t="shared" si="31"/>
        <v>0</v>
      </c>
      <c r="BH164" s="167">
        <f t="shared" si="32"/>
        <v>0</v>
      </c>
      <c r="BI164" s="167">
        <f t="shared" si="33"/>
        <v>0</v>
      </c>
      <c r="BJ164" s="16" t="s">
        <v>87</v>
      </c>
      <c r="BK164" s="167">
        <f t="shared" si="34"/>
        <v>0</v>
      </c>
      <c r="BL164" s="16" t="s">
        <v>358</v>
      </c>
      <c r="BM164" s="166" t="s">
        <v>527</v>
      </c>
    </row>
    <row r="165" spans="2:65" s="1" customFormat="1" ht="24.2" customHeight="1">
      <c r="B165" s="125"/>
      <c r="C165" s="155" t="s">
        <v>386</v>
      </c>
      <c r="D165" s="155" t="s">
        <v>285</v>
      </c>
      <c r="E165" s="156" t="s">
        <v>2558</v>
      </c>
      <c r="F165" s="157" t="s">
        <v>2559</v>
      </c>
      <c r="G165" s="158" t="s">
        <v>644</v>
      </c>
      <c r="H165" s="159">
        <v>510</v>
      </c>
      <c r="I165" s="160"/>
      <c r="J165" s="161">
        <f t="shared" si="25"/>
        <v>0</v>
      </c>
      <c r="K165" s="162"/>
      <c r="L165" s="31"/>
      <c r="M165" s="163" t="s">
        <v>1</v>
      </c>
      <c r="N165" s="124" t="s">
        <v>41</v>
      </c>
      <c r="P165" s="164">
        <f t="shared" si="26"/>
        <v>0</v>
      </c>
      <c r="Q165" s="164">
        <v>0</v>
      </c>
      <c r="R165" s="164">
        <f t="shared" si="27"/>
        <v>0</v>
      </c>
      <c r="S165" s="164">
        <v>0</v>
      </c>
      <c r="T165" s="165">
        <f t="shared" si="28"/>
        <v>0</v>
      </c>
      <c r="AR165" s="166" t="s">
        <v>358</v>
      </c>
      <c r="AT165" s="166" t="s">
        <v>285</v>
      </c>
      <c r="AU165" s="166" t="s">
        <v>87</v>
      </c>
      <c r="AY165" s="16" t="s">
        <v>283</v>
      </c>
      <c r="BE165" s="167">
        <f t="shared" si="29"/>
        <v>0</v>
      </c>
      <c r="BF165" s="167">
        <f t="shared" si="30"/>
        <v>0</v>
      </c>
      <c r="BG165" s="167">
        <f t="shared" si="31"/>
        <v>0</v>
      </c>
      <c r="BH165" s="167">
        <f t="shared" si="32"/>
        <v>0</v>
      </c>
      <c r="BI165" s="167">
        <f t="shared" si="33"/>
        <v>0</v>
      </c>
      <c r="BJ165" s="16" t="s">
        <v>87</v>
      </c>
      <c r="BK165" s="167">
        <f t="shared" si="34"/>
        <v>0</v>
      </c>
      <c r="BL165" s="16" t="s">
        <v>358</v>
      </c>
      <c r="BM165" s="166" t="s">
        <v>538</v>
      </c>
    </row>
    <row r="166" spans="2:65" s="1" customFormat="1" ht="24.2" customHeight="1">
      <c r="B166" s="125"/>
      <c r="C166" s="155" t="s">
        <v>395</v>
      </c>
      <c r="D166" s="155" t="s">
        <v>285</v>
      </c>
      <c r="E166" s="156" t="s">
        <v>2560</v>
      </c>
      <c r="F166" s="157" t="s">
        <v>2561</v>
      </c>
      <c r="G166" s="158" t="s">
        <v>644</v>
      </c>
      <c r="H166" s="159">
        <v>130</v>
      </c>
      <c r="I166" s="160"/>
      <c r="J166" s="161">
        <f t="shared" si="25"/>
        <v>0</v>
      </c>
      <c r="K166" s="162"/>
      <c r="L166" s="31"/>
      <c r="M166" s="163" t="s">
        <v>1</v>
      </c>
      <c r="N166" s="124" t="s">
        <v>41</v>
      </c>
      <c r="P166" s="164">
        <f t="shared" si="26"/>
        <v>0</v>
      </c>
      <c r="Q166" s="164">
        <v>0</v>
      </c>
      <c r="R166" s="164">
        <f t="shared" si="27"/>
        <v>0</v>
      </c>
      <c r="S166" s="164">
        <v>0</v>
      </c>
      <c r="T166" s="165">
        <f t="shared" si="28"/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 t="shared" si="29"/>
        <v>0</v>
      </c>
      <c r="BF166" s="167">
        <f t="shared" si="30"/>
        <v>0</v>
      </c>
      <c r="BG166" s="167">
        <f t="shared" si="31"/>
        <v>0</v>
      </c>
      <c r="BH166" s="167">
        <f t="shared" si="32"/>
        <v>0</v>
      </c>
      <c r="BI166" s="167">
        <f t="shared" si="33"/>
        <v>0</v>
      </c>
      <c r="BJ166" s="16" t="s">
        <v>87</v>
      </c>
      <c r="BK166" s="167">
        <f t="shared" si="34"/>
        <v>0</v>
      </c>
      <c r="BL166" s="16" t="s">
        <v>358</v>
      </c>
      <c r="BM166" s="166" t="s">
        <v>546</v>
      </c>
    </row>
    <row r="167" spans="2:65" s="1" customFormat="1" ht="24.2" customHeight="1">
      <c r="B167" s="125"/>
      <c r="C167" s="155" t="s">
        <v>400</v>
      </c>
      <c r="D167" s="155" t="s">
        <v>285</v>
      </c>
      <c r="E167" s="156" t="s">
        <v>2562</v>
      </c>
      <c r="F167" s="157" t="s">
        <v>2563</v>
      </c>
      <c r="G167" s="158" t="s">
        <v>644</v>
      </c>
      <c r="H167" s="159">
        <v>135</v>
      </c>
      <c r="I167" s="160"/>
      <c r="J167" s="161">
        <f t="shared" si="25"/>
        <v>0</v>
      </c>
      <c r="K167" s="162"/>
      <c r="L167" s="31"/>
      <c r="M167" s="163" t="s">
        <v>1</v>
      </c>
      <c r="N167" s="124" t="s">
        <v>41</v>
      </c>
      <c r="P167" s="164">
        <f t="shared" si="26"/>
        <v>0</v>
      </c>
      <c r="Q167" s="164">
        <v>0</v>
      </c>
      <c r="R167" s="164">
        <f t="shared" si="27"/>
        <v>0</v>
      </c>
      <c r="S167" s="164">
        <v>0</v>
      </c>
      <c r="T167" s="165">
        <f t="shared" si="28"/>
        <v>0</v>
      </c>
      <c r="AR167" s="166" t="s">
        <v>358</v>
      </c>
      <c r="AT167" s="166" t="s">
        <v>285</v>
      </c>
      <c r="AU167" s="166" t="s">
        <v>87</v>
      </c>
      <c r="AY167" s="16" t="s">
        <v>283</v>
      </c>
      <c r="BE167" s="167">
        <f t="shared" si="29"/>
        <v>0</v>
      </c>
      <c r="BF167" s="167">
        <f t="shared" si="30"/>
        <v>0</v>
      </c>
      <c r="BG167" s="167">
        <f t="shared" si="31"/>
        <v>0</v>
      </c>
      <c r="BH167" s="167">
        <f t="shared" si="32"/>
        <v>0</v>
      </c>
      <c r="BI167" s="167">
        <f t="shared" si="33"/>
        <v>0</v>
      </c>
      <c r="BJ167" s="16" t="s">
        <v>87</v>
      </c>
      <c r="BK167" s="167">
        <f t="shared" si="34"/>
        <v>0</v>
      </c>
      <c r="BL167" s="16" t="s">
        <v>358</v>
      </c>
      <c r="BM167" s="166" t="s">
        <v>555</v>
      </c>
    </row>
    <row r="168" spans="2:65" s="1" customFormat="1" ht="24.2" customHeight="1">
      <c r="B168" s="125"/>
      <c r="C168" s="155" t="s">
        <v>408</v>
      </c>
      <c r="D168" s="155" t="s">
        <v>285</v>
      </c>
      <c r="E168" s="156" t="s">
        <v>2564</v>
      </c>
      <c r="F168" s="157" t="s">
        <v>2565</v>
      </c>
      <c r="G168" s="158" t="s">
        <v>644</v>
      </c>
      <c r="H168" s="159">
        <v>110</v>
      </c>
      <c r="I168" s="160"/>
      <c r="J168" s="161">
        <f t="shared" si="25"/>
        <v>0</v>
      </c>
      <c r="K168" s="162"/>
      <c r="L168" s="31"/>
      <c r="M168" s="163" t="s">
        <v>1</v>
      </c>
      <c r="N168" s="124" t="s">
        <v>41</v>
      </c>
      <c r="P168" s="164">
        <f t="shared" si="26"/>
        <v>0</v>
      </c>
      <c r="Q168" s="164">
        <v>0</v>
      </c>
      <c r="R168" s="164">
        <f t="shared" si="27"/>
        <v>0</v>
      </c>
      <c r="S168" s="164">
        <v>0</v>
      </c>
      <c r="T168" s="165">
        <f t="shared" si="28"/>
        <v>0</v>
      </c>
      <c r="AR168" s="166" t="s">
        <v>358</v>
      </c>
      <c r="AT168" s="166" t="s">
        <v>285</v>
      </c>
      <c r="AU168" s="166" t="s">
        <v>87</v>
      </c>
      <c r="AY168" s="16" t="s">
        <v>283</v>
      </c>
      <c r="BE168" s="167">
        <f t="shared" si="29"/>
        <v>0</v>
      </c>
      <c r="BF168" s="167">
        <f t="shared" si="30"/>
        <v>0</v>
      </c>
      <c r="BG168" s="167">
        <f t="shared" si="31"/>
        <v>0</v>
      </c>
      <c r="BH168" s="167">
        <f t="shared" si="32"/>
        <v>0</v>
      </c>
      <c r="BI168" s="167">
        <f t="shared" si="33"/>
        <v>0</v>
      </c>
      <c r="BJ168" s="16" t="s">
        <v>87</v>
      </c>
      <c r="BK168" s="167">
        <f t="shared" si="34"/>
        <v>0</v>
      </c>
      <c r="BL168" s="16" t="s">
        <v>358</v>
      </c>
      <c r="BM168" s="166" t="s">
        <v>566</v>
      </c>
    </row>
    <row r="169" spans="2:65" s="1" customFormat="1" ht="24.2" customHeight="1">
      <c r="B169" s="125"/>
      <c r="C169" s="155" t="s">
        <v>418</v>
      </c>
      <c r="D169" s="155" t="s">
        <v>285</v>
      </c>
      <c r="E169" s="156" t="s">
        <v>4721</v>
      </c>
      <c r="F169" s="157" t="s">
        <v>4722</v>
      </c>
      <c r="G169" s="158" t="s">
        <v>644</v>
      </c>
      <c r="H169" s="159">
        <v>45</v>
      </c>
      <c r="I169" s="160"/>
      <c r="J169" s="161">
        <f t="shared" si="25"/>
        <v>0</v>
      </c>
      <c r="K169" s="162"/>
      <c r="L169" s="31"/>
      <c r="M169" s="163" t="s">
        <v>1</v>
      </c>
      <c r="N169" s="124" t="s">
        <v>41</v>
      </c>
      <c r="P169" s="164">
        <f t="shared" si="26"/>
        <v>0</v>
      </c>
      <c r="Q169" s="164">
        <v>0</v>
      </c>
      <c r="R169" s="164">
        <f t="shared" si="27"/>
        <v>0</v>
      </c>
      <c r="S169" s="164">
        <v>0</v>
      </c>
      <c r="T169" s="165">
        <f t="shared" si="28"/>
        <v>0</v>
      </c>
      <c r="AR169" s="166" t="s">
        <v>358</v>
      </c>
      <c r="AT169" s="166" t="s">
        <v>285</v>
      </c>
      <c r="AU169" s="166" t="s">
        <v>87</v>
      </c>
      <c r="AY169" s="16" t="s">
        <v>283</v>
      </c>
      <c r="BE169" s="167">
        <f t="shared" si="29"/>
        <v>0</v>
      </c>
      <c r="BF169" s="167">
        <f t="shared" si="30"/>
        <v>0</v>
      </c>
      <c r="BG169" s="167">
        <f t="shared" si="31"/>
        <v>0</v>
      </c>
      <c r="BH169" s="167">
        <f t="shared" si="32"/>
        <v>0</v>
      </c>
      <c r="BI169" s="167">
        <f t="shared" si="33"/>
        <v>0</v>
      </c>
      <c r="BJ169" s="16" t="s">
        <v>87</v>
      </c>
      <c r="BK169" s="167">
        <f t="shared" si="34"/>
        <v>0</v>
      </c>
      <c r="BL169" s="16" t="s">
        <v>358</v>
      </c>
      <c r="BM169" s="166" t="s">
        <v>576</v>
      </c>
    </row>
    <row r="170" spans="2:65" s="1" customFormat="1" ht="24.2" customHeight="1">
      <c r="B170" s="125"/>
      <c r="C170" s="155" t="s">
        <v>428</v>
      </c>
      <c r="D170" s="155" t="s">
        <v>285</v>
      </c>
      <c r="E170" s="156" t="s">
        <v>4723</v>
      </c>
      <c r="F170" s="157" t="s">
        <v>4724</v>
      </c>
      <c r="G170" s="158" t="s">
        <v>644</v>
      </c>
      <c r="H170" s="159">
        <v>50</v>
      </c>
      <c r="I170" s="160"/>
      <c r="J170" s="161">
        <f t="shared" si="25"/>
        <v>0</v>
      </c>
      <c r="K170" s="162"/>
      <c r="L170" s="31"/>
      <c r="M170" s="163" t="s">
        <v>1</v>
      </c>
      <c r="N170" s="124" t="s">
        <v>41</v>
      </c>
      <c r="P170" s="164">
        <f t="shared" si="26"/>
        <v>0</v>
      </c>
      <c r="Q170" s="164">
        <v>0</v>
      </c>
      <c r="R170" s="164">
        <f t="shared" si="27"/>
        <v>0</v>
      </c>
      <c r="S170" s="164">
        <v>0</v>
      </c>
      <c r="T170" s="165">
        <f t="shared" si="28"/>
        <v>0</v>
      </c>
      <c r="AR170" s="166" t="s">
        <v>358</v>
      </c>
      <c r="AT170" s="166" t="s">
        <v>285</v>
      </c>
      <c r="AU170" s="166" t="s">
        <v>87</v>
      </c>
      <c r="AY170" s="16" t="s">
        <v>283</v>
      </c>
      <c r="BE170" s="167">
        <f t="shared" si="29"/>
        <v>0</v>
      </c>
      <c r="BF170" s="167">
        <f t="shared" si="30"/>
        <v>0</v>
      </c>
      <c r="BG170" s="167">
        <f t="shared" si="31"/>
        <v>0</v>
      </c>
      <c r="BH170" s="167">
        <f t="shared" si="32"/>
        <v>0</v>
      </c>
      <c r="BI170" s="167">
        <f t="shared" si="33"/>
        <v>0</v>
      </c>
      <c r="BJ170" s="16" t="s">
        <v>87</v>
      </c>
      <c r="BK170" s="167">
        <f t="shared" si="34"/>
        <v>0</v>
      </c>
      <c r="BL170" s="16" t="s">
        <v>358</v>
      </c>
      <c r="BM170" s="166" t="s">
        <v>587</v>
      </c>
    </row>
    <row r="171" spans="2:65" s="1" customFormat="1" ht="33" customHeight="1">
      <c r="B171" s="125"/>
      <c r="C171" s="155" t="s">
        <v>438</v>
      </c>
      <c r="D171" s="155" t="s">
        <v>285</v>
      </c>
      <c r="E171" s="156" t="s">
        <v>2566</v>
      </c>
      <c r="F171" s="157" t="s">
        <v>2567</v>
      </c>
      <c r="G171" s="158" t="s">
        <v>373</v>
      </c>
      <c r="H171" s="159">
        <v>166</v>
      </c>
      <c r="I171" s="160"/>
      <c r="J171" s="161">
        <f t="shared" si="25"/>
        <v>0</v>
      </c>
      <c r="K171" s="162"/>
      <c r="L171" s="31"/>
      <c r="M171" s="163" t="s">
        <v>1</v>
      </c>
      <c r="N171" s="124" t="s">
        <v>41</v>
      </c>
      <c r="P171" s="164">
        <f t="shared" si="26"/>
        <v>0</v>
      </c>
      <c r="Q171" s="164">
        <v>0</v>
      </c>
      <c r="R171" s="164">
        <f t="shared" si="27"/>
        <v>0</v>
      </c>
      <c r="S171" s="164">
        <v>0</v>
      </c>
      <c r="T171" s="165">
        <f t="shared" si="28"/>
        <v>0</v>
      </c>
      <c r="AR171" s="166" t="s">
        <v>358</v>
      </c>
      <c r="AT171" s="166" t="s">
        <v>285</v>
      </c>
      <c r="AU171" s="166" t="s">
        <v>87</v>
      </c>
      <c r="AY171" s="16" t="s">
        <v>283</v>
      </c>
      <c r="BE171" s="167">
        <f t="shared" si="29"/>
        <v>0</v>
      </c>
      <c r="BF171" s="167">
        <f t="shared" si="30"/>
        <v>0</v>
      </c>
      <c r="BG171" s="167">
        <f t="shared" si="31"/>
        <v>0</v>
      </c>
      <c r="BH171" s="167">
        <f t="shared" si="32"/>
        <v>0</v>
      </c>
      <c r="BI171" s="167">
        <f t="shared" si="33"/>
        <v>0</v>
      </c>
      <c r="BJ171" s="16" t="s">
        <v>87</v>
      </c>
      <c r="BK171" s="167">
        <f t="shared" si="34"/>
        <v>0</v>
      </c>
      <c r="BL171" s="16" t="s">
        <v>358</v>
      </c>
      <c r="BM171" s="166" t="s">
        <v>600</v>
      </c>
    </row>
    <row r="172" spans="2:65" s="1" customFormat="1" ht="21.75" customHeight="1">
      <c r="B172" s="125"/>
      <c r="C172" s="155" t="s">
        <v>442</v>
      </c>
      <c r="D172" s="155" t="s">
        <v>285</v>
      </c>
      <c r="E172" s="156" t="s">
        <v>2570</v>
      </c>
      <c r="F172" s="157" t="s">
        <v>2571</v>
      </c>
      <c r="G172" s="158" t="s">
        <v>644</v>
      </c>
      <c r="H172" s="159">
        <v>980</v>
      </c>
      <c r="I172" s="160"/>
      <c r="J172" s="161">
        <f t="shared" si="25"/>
        <v>0</v>
      </c>
      <c r="K172" s="162"/>
      <c r="L172" s="31"/>
      <c r="M172" s="163" t="s">
        <v>1</v>
      </c>
      <c r="N172" s="124" t="s">
        <v>41</v>
      </c>
      <c r="P172" s="164">
        <f t="shared" si="26"/>
        <v>0</v>
      </c>
      <c r="Q172" s="164">
        <v>0</v>
      </c>
      <c r="R172" s="164">
        <f t="shared" si="27"/>
        <v>0</v>
      </c>
      <c r="S172" s="164">
        <v>0</v>
      </c>
      <c r="T172" s="165">
        <f t="shared" si="28"/>
        <v>0</v>
      </c>
      <c r="AR172" s="166" t="s">
        <v>358</v>
      </c>
      <c r="AT172" s="166" t="s">
        <v>285</v>
      </c>
      <c r="AU172" s="166" t="s">
        <v>87</v>
      </c>
      <c r="AY172" s="16" t="s">
        <v>283</v>
      </c>
      <c r="BE172" s="167">
        <f t="shared" si="29"/>
        <v>0</v>
      </c>
      <c r="BF172" s="167">
        <f t="shared" si="30"/>
        <v>0</v>
      </c>
      <c r="BG172" s="167">
        <f t="shared" si="31"/>
        <v>0</v>
      </c>
      <c r="BH172" s="167">
        <f t="shared" si="32"/>
        <v>0</v>
      </c>
      <c r="BI172" s="167">
        <f t="shared" si="33"/>
        <v>0</v>
      </c>
      <c r="BJ172" s="16" t="s">
        <v>87</v>
      </c>
      <c r="BK172" s="167">
        <f t="shared" si="34"/>
        <v>0</v>
      </c>
      <c r="BL172" s="16" t="s">
        <v>358</v>
      </c>
      <c r="BM172" s="166" t="s">
        <v>612</v>
      </c>
    </row>
    <row r="173" spans="2:65" s="1" customFormat="1" ht="24.2" customHeight="1">
      <c r="B173" s="125"/>
      <c r="C173" s="155" t="s">
        <v>447</v>
      </c>
      <c r="D173" s="155" t="s">
        <v>285</v>
      </c>
      <c r="E173" s="156" t="s">
        <v>6026</v>
      </c>
      <c r="F173" s="157" t="s">
        <v>6027</v>
      </c>
      <c r="G173" s="158" t="s">
        <v>954</v>
      </c>
      <c r="H173" s="200"/>
      <c r="I173" s="160"/>
      <c r="J173" s="161">
        <f t="shared" si="25"/>
        <v>0</v>
      </c>
      <c r="K173" s="162"/>
      <c r="L173" s="31"/>
      <c r="M173" s="163" t="s">
        <v>1</v>
      </c>
      <c r="N173" s="124" t="s">
        <v>41</v>
      </c>
      <c r="P173" s="164">
        <f t="shared" si="26"/>
        <v>0</v>
      </c>
      <c r="Q173" s="164">
        <v>0</v>
      </c>
      <c r="R173" s="164">
        <f t="shared" si="27"/>
        <v>0</v>
      </c>
      <c r="S173" s="164">
        <v>0</v>
      </c>
      <c r="T173" s="165">
        <f t="shared" si="28"/>
        <v>0</v>
      </c>
      <c r="AR173" s="166" t="s">
        <v>358</v>
      </c>
      <c r="AT173" s="166" t="s">
        <v>285</v>
      </c>
      <c r="AU173" s="166" t="s">
        <v>87</v>
      </c>
      <c r="AY173" s="16" t="s">
        <v>283</v>
      </c>
      <c r="BE173" s="167">
        <f t="shared" si="29"/>
        <v>0</v>
      </c>
      <c r="BF173" s="167">
        <f t="shared" si="30"/>
        <v>0</v>
      </c>
      <c r="BG173" s="167">
        <f t="shared" si="31"/>
        <v>0</v>
      </c>
      <c r="BH173" s="167">
        <f t="shared" si="32"/>
        <v>0</v>
      </c>
      <c r="BI173" s="167">
        <f t="shared" si="33"/>
        <v>0</v>
      </c>
      <c r="BJ173" s="16" t="s">
        <v>87</v>
      </c>
      <c r="BK173" s="167">
        <f t="shared" si="34"/>
        <v>0</v>
      </c>
      <c r="BL173" s="16" t="s">
        <v>358</v>
      </c>
      <c r="BM173" s="166" t="s">
        <v>620</v>
      </c>
    </row>
    <row r="174" spans="2:65" s="11" customFormat="1" ht="22.9" customHeight="1">
      <c r="B174" s="143"/>
      <c r="D174" s="144" t="s">
        <v>74</v>
      </c>
      <c r="E174" s="153" t="s">
        <v>2574</v>
      </c>
      <c r="F174" s="153" t="s">
        <v>2575</v>
      </c>
      <c r="I174" s="146"/>
      <c r="J174" s="154">
        <f>BK174</f>
        <v>0</v>
      </c>
      <c r="L174" s="143"/>
      <c r="M174" s="148"/>
      <c r="P174" s="149">
        <f>SUM(P175:P196)</f>
        <v>0</v>
      </c>
      <c r="R174" s="149">
        <f>SUM(R175:R196)</f>
        <v>0</v>
      </c>
      <c r="T174" s="150">
        <f>SUM(T175:T196)</f>
        <v>0</v>
      </c>
      <c r="AR174" s="144" t="s">
        <v>87</v>
      </c>
      <c r="AT174" s="151" t="s">
        <v>74</v>
      </c>
      <c r="AU174" s="151" t="s">
        <v>82</v>
      </c>
      <c r="AY174" s="144" t="s">
        <v>283</v>
      </c>
      <c r="BK174" s="152">
        <f>SUM(BK175:BK196)</f>
        <v>0</v>
      </c>
    </row>
    <row r="175" spans="2:65" s="1" customFormat="1" ht="24.2" customHeight="1">
      <c r="B175" s="125"/>
      <c r="C175" s="155" t="s">
        <v>464</v>
      </c>
      <c r="D175" s="155" t="s">
        <v>285</v>
      </c>
      <c r="E175" s="156" t="s">
        <v>2576</v>
      </c>
      <c r="F175" s="157" t="s">
        <v>2577</v>
      </c>
      <c r="G175" s="158" t="s">
        <v>373</v>
      </c>
      <c r="H175" s="159">
        <v>120</v>
      </c>
      <c r="I175" s="160"/>
      <c r="J175" s="161">
        <f t="shared" ref="J175:J196" si="35">ROUND(I175*H175,2)</f>
        <v>0</v>
      </c>
      <c r="K175" s="162"/>
      <c r="L175" s="31"/>
      <c r="M175" s="163" t="s">
        <v>1</v>
      </c>
      <c r="N175" s="124" t="s">
        <v>41</v>
      </c>
      <c r="P175" s="164">
        <f t="shared" ref="P175:P196" si="36">O175*H175</f>
        <v>0</v>
      </c>
      <c r="Q175" s="164">
        <v>0</v>
      </c>
      <c r="R175" s="164">
        <f t="shared" ref="R175:R196" si="37">Q175*H175</f>
        <v>0</v>
      </c>
      <c r="S175" s="164">
        <v>0</v>
      </c>
      <c r="T175" s="165">
        <f t="shared" ref="T175:T196" si="38">S175*H175</f>
        <v>0</v>
      </c>
      <c r="AR175" s="166" t="s">
        <v>358</v>
      </c>
      <c r="AT175" s="166" t="s">
        <v>285</v>
      </c>
      <c r="AU175" s="166" t="s">
        <v>87</v>
      </c>
      <c r="AY175" s="16" t="s">
        <v>283</v>
      </c>
      <c r="BE175" s="167">
        <f t="shared" ref="BE175:BE196" si="39">IF(N175="základná",J175,0)</f>
        <v>0</v>
      </c>
      <c r="BF175" s="167">
        <f t="shared" ref="BF175:BF196" si="40">IF(N175="znížená",J175,0)</f>
        <v>0</v>
      </c>
      <c r="BG175" s="167">
        <f t="shared" ref="BG175:BG196" si="41">IF(N175="zákl. prenesená",J175,0)</f>
        <v>0</v>
      </c>
      <c r="BH175" s="167">
        <f t="shared" ref="BH175:BH196" si="42">IF(N175="zníž. prenesená",J175,0)</f>
        <v>0</v>
      </c>
      <c r="BI175" s="167">
        <f t="shared" ref="BI175:BI196" si="43">IF(N175="nulová",J175,0)</f>
        <v>0</v>
      </c>
      <c r="BJ175" s="16" t="s">
        <v>87</v>
      </c>
      <c r="BK175" s="167">
        <f t="shared" ref="BK175:BK196" si="44">ROUND(I175*H175,2)</f>
        <v>0</v>
      </c>
      <c r="BL175" s="16" t="s">
        <v>358</v>
      </c>
      <c r="BM175" s="166" t="s">
        <v>632</v>
      </c>
    </row>
    <row r="176" spans="2:65" s="1" customFormat="1" ht="24.2" customHeight="1">
      <c r="B176" s="125"/>
      <c r="C176" s="155" t="s">
        <v>469</v>
      </c>
      <c r="D176" s="155" t="s">
        <v>285</v>
      </c>
      <c r="E176" s="156" t="s">
        <v>2578</v>
      </c>
      <c r="F176" s="157" t="s">
        <v>2579</v>
      </c>
      <c r="G176" s="158" t="s">
        <v>373</v>
      </c>
      <c r="H176" s="159">
        <v>30</v>
      </c>
      <c r="I176" s="160"/>
      <c r="J176" s="161">
        <f t="shared" si="35"/>
        <v>0</v>
      </c>
      <c r="K176" s="162"/>
      <c r="L176" s="31"/>
      <c r="M176" s="163" t="s">
        <v>1</v>
      </c>
      <c r="N176" s="124" t="s">
        <v>41</v>
      </c>
      <c r="P176" s="164">
        <f t="shared" si="36"/>
        <v>0</v>
      </c>
      <c r="Q176" s="164">
        <v>0</v>
      </c>
      <c r="R176" s="164">
        <f t="shared" si="37"/>
        <v>0</v>
      </c>
      <c r="S176" s="164">
        <v>0</v>
      </c>
      <c r="T176" s="165">
        <f t="shared" si="38"/>
        <v>0</v>
      </c>
      <c r="AR176" s="166" t="s">
        <v>358</v>
      </c>
      <c r="AT176" s="166" t="s">
        <v>285</v>
      </c>
      <c r="AU176" s="166" t="s">
        <v>87</v>
      </c>
      <c r="AY176" s="16" t="s">
        <v>283</v>
      </c>
      <c r="BE176" s="167">
        <f t="shared" si="39"/>
        <v>0</v>
      </c>
      <c r="BF176" s="167">
        <f t="shared" si="40"/>
        <v>0</v>
      </c>
      <c r="BG176" s="167">
        <f t="shared" si="41"/>
        <v>0</v>
      </c>
      <c r="BH176" s="167">
        <f t="shared" si="42"/>
        <v>0</v>
      </c>
      <c r="BI176" s="167">
        <f t="shared" si="43"/>
        <v>0</v>
      </c>
      <c r="BJ176" s="16" t="s">
        <v>87</v>
      </c>
      <c r="BK176" s="167">
        <f t="shared" si="44"/>
        <v>0</v>
      </c>
      <c r="BL176" s="16" t="s">
        <v>358</v>
      </c>
      <c r="BM176" s="166" t="s">
        <v>641</v>
      </c>
    </row>
    <row r="177" spans="2:65" s="1" customFormat="1" ht="16.5" customHeight="1">
      <c r="B177" s="125"/>
      <c r="C177" s="155" t="s">
        <v>473</v>
      </c>
      <c r="D177" s="155" t="s">
        <v>285</v>
      </c>
      <c r="E177" s="156" t="s">
        <v>2580</v>
      </c>
      <c r="F177" s="157" t="s">
        <v>2581</v>
      </c>
      <c r="G177" s="158" t="s">
        <v>373</v>
      </c>
      <c r="H177" s="159">
        <v>166</v>
      </c>
      <c r="I177" s="160"/>
      <c r="J177" s="161">
        <f t="shared" si="35"/>
        <v>0</v>
      </c>
      <c r="K177" s="162"/>
      <c r="L177" s="31"/>
      <c r="M177" s="163" t="s">
        <v>1</v>
      </c>
      <c r="N177" s="124" t="s">
        <v>41</v>
      </c>
      <c r="P177" s="164">
        <f t="shared" si="36"/>
        <v>0</v>
      </c>
      <c r="Q177" s="164">
        <v>0</v>
      </c>
      <c r="R177" s="164">
        <f t="shared" si="37"/>
        <v>0</v>
      </c>
      <c r="S177" s="164">
        <v>0</v>
      </c>
      <c r="T177" s="165">
        <f t="shared" si="38"/>
        <v>0</v>
      </c>
      <c r="AR177" s="166" t="s">
        <v>358</v>
      </c>
      <c r="AT177" s="166" t="s">
        <v>285</v>
      </c>
      <c r="AU177" s="166" t="s">
        <v>87</v>
      </c>
      <c r="AY177" s="16" t="s">
        <v>283</v>
      </c>
      <c r="BE177" s="167">
        <f t="shared" si="39"/>
        <v>0</v>
      </c>
      <c r="BF177" s="167">
        <f t="shared" si="40"/>
        <v>0</v>
      </c>
      <c r="BG177" s="167">
        <f t="shared" si="41"/>
        <v>0</v>
      </c>
      <c r="BH177" s="167">
        <f t="shared" si="42"/>
        <v>0</v>
      </c>
      <c r="BI177" s="167">
        <f t="shared" si="43"/>
        <v>0</v>
      </c>
      <c r="BJ177" s="16" t="s">
        <v>87</v>
      </c>
      <c r="BK177" s="167">
        <f t="shared" si="44"/>
        <v>0</v>
      </c>
      <c r="BL177" s="16" t="s">
        <v>358</v>
      </c>
      <c r="BM177" s="166" t="s">
        <v>651</v>
      </c>
    </row>
    <row r="178" spans="2:65" s="1" customFormat="1" ht="33" customHeight="1">
      <c r="B178" s="125"/>
      <c r="C178" s="189" t="s">
        <v>496</v>
      </c>
      <c r="D178" s="189" t="s">
        <v>582</v>
      </c>
      <c r="E178" s="190" t="s">
        <v>2582</v>
      </c>
      <c r="F178" s="191" t="s">
        <v>2583</v>
      </c>
      <c r="G178" s="192" t="s">
        <v>373</v>
      </c>
      <c r="H178" s="193">
        <v>83</v>
      </c>
      <c r="I178" s="194"/>
      <c r="J178" s="195">
        <f t="shared" si="35"/>
        <v>0</v>
      </c>
      <c r="K178" s="196"/>
      <c r="L178" s="197"/>
      <c r="M178" s="198" t="s">
        <v>1</v>
      </c>
      <c r="N178" s="199" t="s">
        <v>41</v>
      </c>
      <c r="P178" s="164">
        <f t="shared" si="36"/>
        <v>0</v>
      </c>
      <c r="Q178" s="164">
        <v>0</v>
      </c>
      <c r="R178" s="164">
        <f t="shared" si="37"/>
        <v>0</v>
      </c>
      <c r="S178" s="164">
        <v>0</v>
      </c>
      <c r="T178" s="165">
        <f t="shared" si="38"/>
        <v>0</v>
      </c>
      <c r="AR178" s="166" t="s">
        <v>473</v>
      </c>
      <c r="AT178" s="166" t="s">
        <v>582</v>
      </c>
      <c r="AU178" s="166" t="s">
        <v>87</v>
      </c>
      <c r="AY178" s="16" t="s">
        <v>283</v>
      </c>
      <c r="BE178" s="167">
        <f t="shared" si="39"/>
        <v>0</v>
      </c>
      <c r="BF178" s="167">
        <f t="shared" si="40"/>
        <v>0</v>
      </c>
      <c r="BG178" s="167">
        <f t="shared" si="41"/>
        <v>0</v>
      </c>
      <c r="BH178" s="167">
        <f t="shared" si="42"/>
        <v>0</v>
      </c>
      <c r="BI178" s="167">
        <f t="shared" si="43"/>
        <v>0</v>
      </c>
      <c r="BJ178" s="16" t="s">
        <v>87</v>
      </c>
      <c r="BK178" s="167">
        <f t="shared" si="44"/>
        <v>0</v>
      </c>
      <c r="BL178" s="16" t="s">
        <v>358</v>
      </c>
      <c r="BM178" s="166" t="s">
        <v>661</v>
      </c>
    </row>
    <row r="179" spans="2:65" s="1" customFormat="1" ht="24.2" customHeight="1">
      <c r="B179" s="125"/>
      <c r="C179" s="189" t="s">
        <v>501</v>
      </c>
      <c r="D179" s="189" t="s">
        <v>582</v>
      </c>
      <c r="E179" s="190" t="s">
        <v>2584</v>
      </c>
      <c r="F179" s="191" t="s">
        <v>2585</v>
      </c>
      <c r="G179" s="192" t="s">
        <v>373</v>
      </c>
      <c r="H179" s="193">
        <v>83</v>
      </c>
      <c r="I179" s="194"/>
      <c r="J179" s="195">
        <f t="shared" si="35"/>
        <v>0</v>
      </c>
      <c r="K179" s="196"/>
      <c r="L179" s="197"/>
      <c r="M179" s="198" t="s">
        <v>1</v>
      </c>
      <c r="N179" s="199" t="s">
        <v>41</v>
      </c>
      <c r="P179" s="164">
        <f t="shared" si="36"/>
        <v>0</v>
      </c>
      <c r="Q179" s="164">
        <v>0</v>
      </c>
      <c r="R179" s="164">
        <f t="shared" si="37"/>
        <v>0</v>
      </c>
      <c r="S179" s="164">
        <v>0</v>
      </c>
      <c r="T179" s="165">
        <f t="shared" si="38"/>
        <v>0</v>
      </c>
      <c r="AR179" s="166" t="s">
        <v>473</v>
      </c>
      <c r="AT179" s="166" t="s">
        <v>582</v>
      </c>
      <c r="AU179" s="166" t="s">
        <v>87</v>
      </c>
      <c r="AY179" s="16" t="s">
        <v>283</v>
      </c>
      <c r="BE179" s="167">
        <f t="shared" si="39"/>
        <v>0</v>
      </c>
      <c r="BF179" s="167">
        <f t="shared" si="40"/>
        <v>0</v>
      </c>
      <c r="BG179" s="167">
        <f t="shared" si="41"/>
        <v>0</v>
      </c>
      <c r="BH179" s="167">
        <f t="shared" si="42"/>
        <v>0</v>
      </c>
      <c r="BI179" s="167">
        <f t="shared" si="43"/>
        <v>0</v>
      </c>
      <c r="BJ179" s="16" t="s">
        <v>87</v>
      </c>
      <c r="BK179" s="167">
        <f t="shared" si="44"/>
        <v>0</v>
      </c>
      <c r="BL179" s="16" t="s">
        <v>358</v>
      </c>
      <c r="BM179" s="166" t="s">
        <v>669</v>
      </c>
    </row>
    <row r="180" spans="2:65" s="1" customFormat="1" ht="24.2" customHeight="1">
      <c r="B180" s="125"/>
      <c r="C180" s="155" t="s">
        <v>505</v>
      </c>
      <c r="D180" s="155" t="s">
        <v>285</v>
      </c>
      <c r="E180" s="156" t="s">
        <v>4763</v>
      </c>
      <c r="F180" s="157" t="s">
        <v>4758</v>
      </c>
      <c r="G180" s="158" t="s">
        <v>373</v>
      </c>
      <c r="H180" s="159">
        <v>2</v>
      </c>
      <c r="I180" s="160"/>
      <c r="J180" s="161">
        <f t="shared" si="35"/>
        <v>0</v>
      </c>
      <c r="K180" s="162"/>
      <c r="L180" s="31"/>
      <c r="M180" s="163" t="s">
        <v>1</v>
      </c>
      <c r="N180" s="124" t="s">
        <v>41</v>
      </c>
      <c r="P180" s="164">
        <f t="shared" si="36"/>
        <v>0</v>
      </c>
      <c r="Q180" s="164">
        <v>0</v>
      </c>
      <c r="R180" s="164">
        <f t="shared" si="37"/>
        <v>0</v>
      </c>
      <c r="S180" s="164">
        <v>0</v>
      </c>
      <c r="T180" s="165">
        <f t="shared" si="38"/>
        <v>0</v>
      </c>
      <c r="AR180" s="166" t="s">
        <v>358</v>
      </c>
      <c r="AT180" s="166" t="s">
        <v>285</v>
      </c>
      <c r="AU180" s="166" t="s">
        <v>87</v>
      </c>
      <c r="AY180" s="16" t="s">
        <v>283</v>
      </c>
      <c r="BE180" s="167">
        <f t="shared" si="39"/>
        <v>0</v>
      </c>
      <c r="BF180" s="167">
        <f t="shared" si="40"/>
        <v>0</v>
      </c>
      <c r="BG180" s="167">
        <f t="shared" si="41"/>
        <v>0</v>
      </c>
      <c r="BH180" s="167">
        <f t="shared" si="42"/>
        <v>0</v>
      </c>
      <c r="BI180" s="167">
        <f t="shared" si="43"/>
        <v>0</v>
      </c>
      <c r="BJ180" s="16" t="s">
        <v>87</v>
      </c>
      <c r="BK180" s="167">
        <f t="shared" si="44"/>
        <v>0</v>
      </c>
      <c r="BL180" s="16" t="s">
        <v>358</v>
      </c>
      <c r="BM180" s="166" t="s">
        <v>687</v>
      </c>
    </row>
    <row r="181" spans="2:65" s="1" customFormat="1" ht="37.9" customHeight="1">
      <c r="B181" s="125"/>
      <c r="C181" s="189" t="s">
        <v>509</v>
      </c>
      <c r="D181" s="189" t="s">
        <v>582</v>
      </c>
      <c r="E181" s="190" t="s">
        <v>4764</v>
      </c>
      <c r="F181" s="191" t="s">
        <v>4765</v>
      </c>
      <c r="G181" s="192" t="s">
        <v>373</v>
      </c>
      <c r="H181" s="193">
        <v>1</v>
      </c>
      <c r="I181" s="194"/>
      <c r="J181" s="195">
        <f t="shared" si="35"/>
        <v>0</v>
      </c>
      <c r="K181" s="196"/>
      <c r="L181" s="197"/>
      <c r="M181" s="198" t="s">
        <v>1</v>
      </c>
      <c r="N181" s="199" t="s">
        <v>41</v>
      </c>
      <c r="P181" s="164">
        <f t="shared" si="36"/>
        <v>0</v>
      </c>
      <c r="Q181" s="164">
        <v>0</v>
      </c>
      <c r="R181" s="164">
        <f t="shared" si="37"/>
        <v>0</v>
      </c>
      <c r="S181" s="164">
        <v>0</v>
      </c>
      <c r="T181" s="165">
        <f t="shared" si="38"/>
        <v>0</v>
      </c>
      <c r="AR181" s="166" t="s">
        <v>473</v>
      </c>
      <c r="AT181" s="166" t="s">
        <v>582</v>
      </c>
      <c r="AU181" s="166" t="s">
        <v>87</v>
      </c>
      <c r="AY181" s="16" t="s">
        <v>283</v>
      </c>
      <c r="BE181" s="167">
        <f t="shared" si="39"/>
        <v>0</v>
      </c>
      <c r="BF181" s="167">
        <f t="shared" si="40"/>
        <v>0</v>
      </c>
      <c r="BG181" s="167">
        <f t="shared" si="41"/>
        <v>0</v>
      </c>
      <c r="BH181" s="167">
        <f t="shared" si="42"/>
        <v>0</v>
      </c>
      <c r="BI181" s="167">
        <f t="shared" si="43"/>
        <v>0</v>
      </c>
      <c r="BJ181" s="16" t="s">
        <v>87</v>
      </c>
      <c r="BK181" s="167">
        <f t="shared" si="44"/>
        <v>0</v>
      </c>
      <c r="BL181" s="16" t="s">
        <v>358</v>
      </c>
      <c r="BM181" s="166" t="s">
        <v>697</v>
      </c>
    </row>
    <row r="182" spans="2:65" s="1" customFormat="1" ht="66.75" customHeight="1">
      <c r="B182" s="125"/>
      <c r="C182" s="189" t="s">
        <v>515</v>
      </c>
      <c r="D182" s="189" t="s">
        <v>582</v>
      </c>
      <c r="E182" s="190" t="s">
        <v>4766</v>
      </c>
      <c r="F182" s="191" t="s">
        <v>4767</v>
      </c>
      <c r="G182" s="192" t="s">
        <v>373</v>
      </c>
      <c r="H182" s="193">
        <v>1</v>
      </c>
      <c r="I182" s="194"/>
      <c r="J182" s="195">
        <f t="shared" si="35"/>
        <v>0</v>
      </c>
      <c r="K182" s="196"/>
      <c r="L182" s="197"/>
      <c r="M182" s="198" t="s">
        <v>1</v>
      </c>
      <c r="N182" s="199" t="s">
        <v>41</v>
      </c>
      <c r="P182" s="164">
        <f t="shared" si="36"/>
        <v>0</v>
      </c>
      <c r="Q182" s="164">
        <v>0</v>
      </c>
      <c r="R182" s="164">
        <f t="shared" si="37"/>
        <v>0</v>
      </c>
      <c r="S182" s="164">
        <v>0</v>
      </c>
      <c r="T182" s="165">
        <f t="shared" si="38"/>
        <v>0</v>
      </c>
      <c r="AR182" s="166" t="s">
        <v>473</v>
      </c>
      <c r="AT182" s="166" t="s">
        <v>582</v>
      </c>
      <c r="AU182" s="166" t="s">
        <v>87</v>
      </c>
      <c r="AY182" s="16" t="s">
        <v>283</v>
      </c>
      <c r="BE182" s="167">
        <f t="shared" si="39"/>
        <v>0</v>
      </c>
      <c r="BF182" s="167">
        <f t="shared" si="40"/>
        <v>0</v>
      </c>
      <c r="BG182" s="167">
        <f t="shared" si="41"/>
        <v>0</v>
      </c>
      <c r="BH182" s="167">
        <f t="shared" si="42"/>
        <v>0</v>
      </c>
      <c r="BI182" s="167">
        <f t="shared" si="43"/>
        <v>0</v>
      </c>
      <c r="BJ182" s="16" t="s">
        <v>87</v>
      </c>
      <c r="BK182" s="167">
        <f t="shared" si="44"/>
        <v>0</v>
      </c>
      <c r="BL182" s="16" t="s">
        <v>358</v>
      </c>
      <c r="BM182" s="166" t="s">
        <v>720</v>
      </c>
    </row>
    <row r="183" spans="2:65" s="1" customFormat="1" ht="24.2" customHeight="1">
      <c r="B183" s="125"/>
      <c r="C183" s="155" t="s">
        <v>519</v>
      </c>
      <c r="D183" s="155" t="s">
        <v>285</v>
      </c>
      <c r="E183" s="156" t="s">
        <v>4768</v>
      </c>
      <c r="F183" s="157" t="s">
        <v>4769</v>
      </c>
      <c r="G183" s="158" t="s">
        <v>373</v>
      </c>
      <c r="H183" s="159">
        <v>2</v>
      </c>
      <c r="I183" s="160"/>
      <c r="J183" s="161">
        <f t="shared" si="35"/>
        <v>0</v>
      </c>
      <c r="K183" s="162"/>
      <c r="L183" s="31"/>
      <c r="M183" s="163" t="s">
        <v>1</v>
      </c>
      <c r="N183" s="124" t="s">
        <v>41</v>
      </c>
      <c r="P183" s="164">
        <f t="shared" si="36"/>
        <v>0</v>
      </c>
      <c r="Q183" s="164">
        <v>0</v>
      </c>
      <c r="R183" s="164">
        <f t="shared" si="37"/>
        <v>0</v>
      </c>
      <c r="S183" s="164">
        <v>0</v>
      </c>
      <c r="T183" s="165">
        <f t="shared" si="38"/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si="39"/>
        <v>0</v>
      </c>
      <c r="BF183" s="167">
        <f t="shared" si="40"/>
        <v>0</v>
      </c>
      <c r="BG183" s="167">
        <f t="shared" si="41"/>
        <v>0</v>
      </c>
      <c r="BH183" s="167">
        <f t="shared" si="42"/>
        <v>0</v>
      </c>
      <c r="BI183" s="167">
        <f t="shared" si="43"/>
        <v>0</v>
      </c>
      <c r="BJ183" s="16" t="s">
        <v>87</v>
      </c>
      <c r="BK183" s="167">
        <f t="shared" si="44"/>
        <v>0</v>
      </c>
      <c r="BL183" s="16" t="s">
        <v>358</v>
      </c>
      <c r="BM183" s="166" t="s">
        <v>739</v>
      </c>
    </row>
    <row r="184" spans="2:65" s="1" customFormat="1" ht="37.9" customHeight="1">
      <c r="B184" s="125"/>
      <c r="C184" s="189" t="s">
        <v>523</v>
      </c>
      <c r="D184" s="189" t="s">
        <v>582</v>
      </c>
      <c r="E184" s="190" t="s">
        <v>4770</v>
      </c>
      <c r="F184" s="191" t="s">
        <v>4771</v>
      </c>
      <c r="G184" s="192" t="s">
        <v>373</v>
      </c>
      <c r="H184" s="193">
        <v>1</v>
      </c>
      <c r="I184" s="194"/>
      <c r="J184" s="195">
        <f t="shared" si="35"/>
        <v>0</v>
      </c>
      <c r="K184" s="196"/>
      <c r="L184" s="197"/>
      <c r="M184" s="198" t="s">
        <v>1</v>
      </c>
      <c r="N184" s="199" t="s">
        <v>41</v>
      </c>
      <c r="P184" s="164">
        <f t="shared" si="36"/>
        <v>0</v>
      </c>
      <c r="Q184" s="164">
        <v>0</v>
      </c>
      <c r="R184" s="164">
        <f t="shared" si="37"/>
        <v>0</v>
      </c>
      <c r="S184" s="164">
        <v>0</v>
      </c>
      <c r="T184" s="165">
        <f t="shared" si="38"/>
        <v>0</v>
      </c>
      <c r="AR184" s="166" t="s">
        <v>473</v>
      </c>
      <c r="AT184" s="166" t="s">
        <v>582</v>
      </c>
      <c r="AU184" s="166" t="s">
        <v>87</v>
      </c>
      <c r="AY184" s="16" t="s">
        <v>283</v>
      </c>
      <c r="BE184" s="167">
        <f t="shared" si="39"/>
        <v>0</v>
      </c>
      <c r="BF184" s="167">
        <f t="shared" si="40"/>
        <v>0</v>
      </c>
      <c r="BG184" s="167">
        <f t="shared" si="41"/>
        <v>0</v>
      </c>
      <c r="BH184" s="167">
        <f t="shared" si="42"/>
        <v>0</v>
      </c>
      <c r="BI184" s="167">
        <f t="shared" si="43"/>
        <v>0</v>
      </c>
      <c r="BJ184" s="16" t="s">
        <v>87</v>
      </c>
      <c r="BK184" s="167">
        <f t="shared" si="44"/>
        <v>0</v>
      </c>
      <c r="BL184" s="16" t="s">
        <v>358</v>
      </c>
      <c r="BM184" s="166" t="s">
        <v>754</v>
      </c>
    </row>
    <row r="185" spans="2:65" s="1" customFormat="1" ht="66.75" customHeight="1">
      <c r="B185" s="125"/>
      <c r="C185" s="189" t="s">
        <v>527</v>
      </c>
      <c r="D185" s="189" t="s">
        <v>582</v>
      </c>
      <c r="E185" s="190" t="s">
        <v>4772</v>
      </c>
      <c r="F185" s="191" t="s">
        <v>4773</v>
      </c>
      <c r="G185" s="192" t="s">
        <v>373</v>
      </c>
      <c r="H185" s="193">
        <v>1</v>
      </c>
      <c r="I185" s="194"/>
      <c r="J185" s="195">
        <f t="shared" si="35"/>
        <v>0</v>
      </c>
      <c r="K185" s="196"/>
      <c r="L185" s="197"/>
      <c r="M185" s="198" t="s">
        <v>1</v>
      </c>
      <c r="N185" s="199" t="s">
        <v>41</v>
      </c>
      <c r="P185" s="164">
        <f t="shared" si="36"/>
        <v>0</v>
      </c>
      <c r="Q185" s="164">
        <v>0</v>
      </c>
      <c r="R185" s="164">
        <f t="shared" si="37"/>
        <v>0</v>
      </c>
      <c r="S185" s="164">
        <v>0</v>
      </c>
      <c r="T185" s="165">
        <f t="shared" si="38"/>
        <v>0</v>
      </c>
      <c r="AR185" s="166" t="s">
        <v>473</v>
      </c>
      <c r="AT185" s="166" t="s">
        <v>582</v>
      </c>
      <c r="AU185" s="166" t="s">
        <v>87</v>
      </c>
      <c r="AY185" s="16" t="s">
        <v>283</v>
      </c>
      <c r="BE185" s="167">
        <f t="shared" si="39"/>
        <v>0</v>
      </c>
      <c r="BF185" s="167">
        <f t="shared" si="40"/>
        <v>0</v>
      </c>
      <c r="BG185" s="167">
        <f t="shared" si="41"/>
        <v>0</v>
      </c>
      <c r="BH185" s="167">
        <f t="shared" si="42"/>
        <v>0</v>
      </c>
      <c r="BI185" s="167">
        <f t="shared" si="43"/>
        <v>0</v>
      </c>
      <c r="BJ185" s="16" t="s">
        <v>87</v>
      </c>
      <c r="BK185" s="167">
        <f t="shared" si="44"/>
        <v>0</v>
      </c>
      <c r="BL185" s="16" t="s">
        <v>358</v>
      </c>
      <c r="BM185" s="166" t="s">
        <v>769</v>
      </c>
    </row>
    <row r="186" spans="2:65" s="1" customFormat="1" ht="24.2" customHeight="1">
      <c r="B186" s="125"/>
      <c r="C186" s="155" t="s">
        <v>531</v>
      </c>
      <c r="D186" s="155" t="s">
        <v>285</v>
      </c>
      <c r="E186" s="156" t="s">
        <v>4774</v>
      </c>
      <c r="F186" s="157" t="s">
        <v>4775</v>
      </c>
      <c r="G186" s="158" t="s">
        <v>373</v>
      </c>
      <c r="H186" s="159">
        <v>2</v>
      </c>
      <c r="I186" s="160"/>
      <c r="J186" s="161">
        <f t="shared" si="35"/>
        <v>0</v>
      </c>
      <c r="K186" s="162"/>
      <c r="L186" s="31"/>
      <c r="M186" s="163" t="s">
        <v>1</v>
      </c>
      <c r="N186" s="124" t="s">
        <v>41</v>
      </c>
      <c r="P186" s="164">
        <f t="shared" si="36"/>
        <v>0</v>
      </c>
      <c r="Q186" s="164">
        <v>0</v>
      </c>
      <c r="R186" s="164">
        <f t="shared" si="37"/>
        <v>0</v>
      </c>
      <c r="S186" s="164">
        <v>0</v>
      </c>
      <c r="T186" s="165">
        <f t="shared" si="38"/>
        <v>0</v>
      </c>
      <c r="AR186" s="166" t="s">
        <v>358</v>
      </c>
      <c r="AT186" s="166" t="s">
        <v>285</v>
      </c>
      <c r="AU186" s="166" t="s">
        <v>87</v>
      </c>
      <c r="AY186" s="16" t="s">
        <v>283</v>
      </c>
      <c r="BE186" s="167">
        <f t="shared" si="39"/>
        <v>0</v>
      </c>
      <c r="BF186" s="167">
        <f t="shared" si="40"/>
        <v>0</v>
      </c>
      <c r="BG186" s="167">
        <f t="shared" si="41"/>
        <v>0</v>
      </c>
      <c r="BH186" s="167">
        <f t="shared" si="42"/>
        <v>0</v>
      </c>
      <c r="BI186" s="167">
        <f t="shared" si="43"/>
        <v>0</v>
      </c>
      <c r="BJ186" s="16" t="s">
        <v>87</v>
      </c>
      <c r="BK186" s="167">
        <f t="shared" si="44"/>
        <v>0</v>
      </c>
      <c r="BL186" s="16" t="s">
        <v>358</v>
      </c>
      <c r="BM186" s="166" t="s">
        <v>783</v>
      </c>
    </row>
    <row r="187" spans="2:65" s="1" customFormat="1" ht="37.9" customHeight="1">
      <c r="B187" s="125"/>
      <c r="C187" s="189" t="s">
        <v>538</v>
      </c>
      <c r="D187" s="189" t="s">
        <v>582</v>
      </c>
      <c r="E187" s="190" t="s">
        <v>4776</v>
      </c>
      <c r="F187" s="191" t="s">
        <v>4777</v>
      </c>
      <c r="G187" s="192" t="s">
        <v>373</v>
      </c>
      <c r="H187" s="193">
        <v>1</v>
      </c>
      <c r="I187" s="194"/>
      <c r="J187" s="195">
        <f t="shared" si="35"/>
        <v>0</v>
      </c>
      <c r="K187" s="196"/>
      <c r="L187" s="197"/>
      <c r="M187" s="198" t="s">
        <v>1</v>
      </c>
      <c r="N187" s="199" t="s">
        <v>41</v>
      </c>
      <c r="P187" s="164">
        <f t="shared" si="36"/>
        <v>0</v>
      </c>
      <c r="Q187" s="164">
        <v>0</v>
      </c>
      <c r="R187" s="164">
        <f t="shared" si="37"/>
        <v>0</v>
      </c>
      <c r="S187" s="164">
        <v>0</v>
      </c>
      <c r="T187" s="165">
        <f t="shared" si="38"/>
        <v>0</v>
      </c>
      <c r="AR187" s="166" t="s">
        <v>473</v>
      </c>
      <c r="AT187" s="166" t="s">
        <v>582</v>
      </c>
      <c r="AU187" s="166" t="s">
        <v>87</v>
      </c>
      <c r="AY187" s="16" t="s">
        <v>283</v>
      </c>
      <c r="BE187" s="167">
        <f t="shared" si="39"/>
        <v>0</v>
      </c>
      <c r="BF187" s="167">
        <f t="shared" si="40"/>
        <v>0</v>
      </c>
      <c r="BG187" s="167">
        <f t="shared" si="41"/>
        <v>0</v>
      </c>
      <c r="BH187" s="167">
        <f t="shared" si="42"/>
        <v>0</v>
      </c>
      <c r="BI187" s="167">
        <f t="shared" si="43"/>
        <v>0</v>
      </c>
      <c r="BJ187" s="16" t="s">
        <v>87</v>
      </c>
      <c r="BK187" s="167">
        <f t="shared" si="44"/>
        <v>0</v>
      </c>
      <c r="BL187" s="16" t="s">
        <v>358</v>
      </c>
      <c r="BM187" s="166" t="s">
        <v>798</v>
      </c>
    </row>
    <row r="188" spans="2:65" s="1" customFormat="1" ht="66.75" customHeight="1">
      <c r="B188" s="125"/>
      <c r="C188" s="189" t="s">
        <v>542</v>
      </c>
      <c r="D188" s="189" t="s">
        <v>582</v>
      </c>
      <c r="E188" s="190" t="s">
        <v>4778</v>
      </c>
      <c r="F188" s="191" t="s">
        <v>4779</v>
      </c>
      <c r="G188" s="192" t="s">
        <v>373</v>
      </c>
      <c r="H188" s="193">
        <v>1</v>
      </c>
      <c r="I188" s="194"/>
      <c r="J188" s="195">
        <f t="shared" si="35"/>
        <v>0</v>
      </c>
      <c r="K188" s="196"/>
      <c r="L188" s="197"/>
      <c r="M188" s="198" t="s">
        <v>1</v>
      </c>
      <c r="N188" s="199" t="s">
        <v>41</v>
      </c>
      <c r="P188" s="164">
        <f t="shared" si="36"/>
        <v>0</v>
      </c>
      <c r="Q188" s="164">
        <v>0</v>
      </c>
      <c r="R188" s="164">
        <f t="shared" si="37"/>
        <v>0</v>
      </c>
      <c r="S188" s="164">
        <v>0</v>
      </c>
      <c r="T188" s="165">
        <f t="shared" si="38"/>
        <v>0</v>
      </c>
      <c r="AR188" s="166" t="s">
        <v>473</v>
      </c>
      <c r="AT188" s="166" t="s">
        <v>582</v>
      </c>
      <c r="AU188" s="166" t="s">
        <v>87</v>
      </c>
      <c r="AY188" s="16" t="s">
        <v>283</v>
      </c>
      <c r="BE188" s="167">
        <f t="shared" si="39"/>
        <v>0</v>
      </c>
      <c r="BF188" s="167">
        <f t="shared" si="40"/>
        <v>0</v>
      </c>
      <c r="BG188" s="167">
        <f t="shared" si="41"/>
        <v>0</v>
      </c>
      <c r="BH188" s="167">
        <f t="shared" si="42"/>
        <v>0</v>
      </c>
      <c r="BI188" s="167">
        <f t="shared" si="43"/>
        <v>0</v>
      </c>
      <c r="BJ188" s="16" t="s">
        <v>87</v>
      </c>
      <c r="BK188" s="167">
        <f t="shared" si="44"/>
        <v>0</v>
      </c>
      <c r="BL188" s="16" t="s">
        <v>358</v>
      </c>
      <c r="BM188" s="166" t="s">
        <v>806</v>
      </c>
    </row>
    <row r="189" spans="2:65" s="1" customFormat="1" ht="24.2" customHeight="1">
      <c r="B189" s="125"/>
      <c r="C189" s="155" t="s">
        <v>546</v>
      </c>
      <c r="D189" s="155" t="s">
        <v>285</v>
      </c>
      <c r="E189" s="156" t="s">
        <v>4780</v>
      </c>
      <c r="F189" s="157" t="s">
        <v>4781</v>
      </c>
      <c r="G189" s="158" t="s">
        <v>373</v>
      </c>
      <c r="H189" s="159">
        <v>2</v>
      </c>
      <c r="I189" s="160"/>
      <c r="J189" s="161">
        <f t="shared" si="35"/>
        <v>0</v>
      </c>
      <c r="K189" s="162"/>
      <c r="L189" s="31"/>
      <c r="M189" s="163" t="s">
        <v>1</v>
      </c>
      <c r="N189" s="124" t="s">
        <v>41</v>
      </c>
      <c r="P189" s="164">
        <f t="shared" si="36"/>
        <v>0</v>
      </c>
      <c r="Q189" s="164">
        <v>0</v>
      </c>
      <c r="R189" s="164">
        <f t="shared" si="37"/>
        <v>0</v>
      </c>
      <c r="S189" s="164">
        <v>0</v>
      </c>
      <c r="T189" s="165">
        <f t="shared" si="38"/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 t="shared" si="39"/>
        <v>0</v>
      </c>
      <c r="BF189" s="167">
        <f t="shared" si="40"/>
        <v>0</v>
      </c>
      <c r="BG189" s="167">
        <f t="shared" si="41"/>
        <v>0</v>
      </c>
      <c r="BH189" s="167">
        <f t="shared" si="42"/>
        <v>0</v>
      </c>
      <c r="BI189" s="167">
        <f t="shared" si="43"/>
        <v>0</v>
      </c>
      <c r="BJ189" s="16" t="s">
        <v>87</v>
      </c>
      <c r="BK189" s="167">
        <f t="shared" si="44"/>
        <v>0</v>
      </c>
      <c r="BL189" s="16" t="s">
        <v>358</v>
      </c>
      <c r="BM189" s="166" t="s">
        <v>820</v>
      </c>
    </row>
    <row r="190" spans="2:65" s="1" customFormat="1" ht="37.9" customHeight="1">
      <c r="B190" s="125"/>
      <c r="C190" s="189" t="s">
        <v>551</v>
      </c>
      <c r="D190" s="189" t="s">
        <v>582</v>
      </c>
      <c r="E190" s="190" t="s">
        <v>4782</v>
      </c>
      <c r="F190" s="191" t="s">
        <v>4783</v>
      </c>
      <c r="G190" s="192" t="s">
        <v>373</v>
      </c>
      <c r="H190" s="193">
        <v>1</v>
      </c>
      <c r="I190" s="194"/>
      <c r="J190" s="195">
        <f t="shared" si="35"/>
        <v>0</v>
      </c>
      <c r="K190" s="196"/>
      <c r="L190" s="197"/>
      <c r="M190" s="198" t="s">
        <v>1</v>
      </c>
      <c r="N190" s="199" t="s">
        <v>41</v>
      </c>
      <c r="P190" s="164">
        <f t="shared" si="36"/>
        <v>0</v>
      </c>
      <c r="Q190" s="164">
        <v>0</v>
      </c>
      <c r="R190" s="164">
        <f t="shared" si="37"/>
        <v>0</v>
      </c>
      <c r="S190" s="164">
        <v>0</v>
      </c>
      <c r="T190" s="165">
        <f t="shared" si="38"/>
        <v>0</v>
      </c>
      <c r="AR190" s="166" t="s">
        <v>473</v>
      </c>
      <c r="AT190" s="166" t="s">
        <v>582</v>
      </c>
      <c r="AU190" s="166" t="s">
        <v>87</v>
      </c>
      <c r="AY190" s="16" t="s">
        <v>283</v>
      </c>
      <c r="BE190" s="167">
        <f t="shared" si="39"/>
        <v>0</v>
      </c>
      <c r="BF190" s="167">
        <f t="shared" si="40"/>
        <v>0</v>
      </c>
      <c r="BG190" s="167">
        <f t="shared" si="41"/>
        <v>0</v>
      </c>
      <c r="BH190" s="167">
        <f t="shared" si="42"/>
        <v>0</v>
      </c>
      <c r="BI190" s="167">
        <f t="shared" si="43"/>
        <v>0</v>
      </c>
      <c r="BJ190" s="16" t="s">
        <v>87</v>
      </c>
      <c r="BK190" s="167">
        <f t="shared" si="44"/>
        <v>0</v>
      </c>
      <c r="BL190" s="16" t="s">
        <v>358</v>
      </c>
      <c r="BM190" s="166" t="s">
        <v>834</v>
      </c>
    </row>
    <row r="191" spans="2:65" s="1" customFormat="1" ht="66.75" customHeight="1">
      <c r="B191" s="125"/>
      <c r="C191" s="189" t="s">
        <v>555</v>
      </c>
      <c r="D191" s="189" t="s">
        <v>582</v>
      </c>
      <c r="E191" s="190" t="s">
        <v>4784</v>
      </c>
      <c r="F191" s="191" t="s">
        <v>4785</v>
      </c>
      <c r="G191" s="192" t="s">
        <v>373</v>
      </c>
      <c r="H191" s="193">
        <v>1</v>
      </c>
      <c r="I191" s="194"/>
      <c r="J191" s="195">
        <f t="shared" si="35"/>
        <v>0</v>
      </c>
      <c r="K191" s="196"/>
      <c r="L191" s="197"/>
      <c r="M191" s="198" t="s">
        <v>1</v>
      </c>
      <c r="N191" s="199" t="s">
        <v>41</v>
      </c>
      <c r="P191" s="164">
        <f t="shared" si="36"/>
        <v>0</v>
      </c>
      <c r="Q191" s="164">
        <v>0</v>
      </c>
      <c r="R191" s="164">
        <f t="shared" si="37"/>
        <v>0</v>
      </c>
      <c r="S191" s="164">
        <v>0</v>
      </c>
      <c r="T191" s="165">
        <f t="shared" si="38"/>
        <v>0</v>
      </c>
      <c r="AR191" s="166" t="s">
        <v>473</v>
      </c>
      <c r="AT191" s="166" t="s">
        <v>582</v>
      </c>
      <c r="AU191" s="166" t="s">
        <v>87</v>
      </c>
      <c r="AY191" s="16" t="s">
        <v>283</v>
      </c>
      <c r="BE191" s="167">
        <f t="shared" si="39"/>
        <v>0</v>
      </c>
      <c r="BF191" s="167">
        <f t="shared" si="40"/>
        <v>0</v>
      </c>
      <c r="BG191" s="167">
        <f t="shared" si="41"/>
        <v>0</v>
      </c>
      <c r="BH191" s="167">
        <f t="shared" si="42"/>
        <v>0</v>
      </c>
      <c r="BI191" s="167">
        <f t="shared" si="43"/>
        <v>0</v>
      </c>
      <c r="BJ191" s="16" t="s">
        <v>87</v>
      </c>
      <c r="BK191" s="167">
        <f t="shared" si="44"/>
        <v>0</v>
      </c>
      <c r="BL191" s="16" t="s">
        <v>358</v>
      </c>
      <c r="BM191" s="166" t="s">
        <v>870</v>
      </c>
    </row>
    <row r="192" spans="2:65" s="1" customFormat="1" ht="21.75" customHeight="1">
      <c r="B192" s="125"/>
      <c r="C192" s="155" t="s">
        <v>561</v>
      </c>
      <c r="D192" s="155" t="s">
        <v>285</v>
      </c>
      <c r="E192" s="156" t="s">
        <v>2586</v>
      </c>
      <c r="F192" s="157" t="s">
        <v>2587</v>
      </c>
      <c r="G192" s="158" t="s">
        <v>373</v>
      </c>
      <c r="H192" s="159">
        <v>83</v>
      </c>
      <c r="I192" s="160"/>
      <c r="J192" s="161">
        <f t="shared" si="35"/>
        <v>0</v>
      </c>
      <c r="K192" s="162"/>
      <c r="L192" s="31"/>
      <c r="M192" s="163" t="s">
        <v>1</v>
      </c>
      <c r="N192" s="124" t="s">
        <v>41</v>
      </c>
      <c r="P192" s="164">
        <f t="shared" si="36"/>
        <v>0</v>
      </c>
      <c r="Q192" s="164">
        <v>0</v>
      </c>
      <c r="R192" s="164">
        <f t="shared" si="37"/>
        <v>0</v>
      </c>
      <c r="S192" s="164">
        <v>0</v>
      </c>
      <c r="T192" s="165">
        <f t="shared" si="38"/>
        <v>0</v>
      </c>
      <c r="AR192" s="166" t="s">
        <v>358</v>
      </c>
      <c r="AT192" s="166" t="s">
        <v>285</v>
      </c>
      <c r="AU192" s="166" t="s">
        <v>87</v>
      </c>
      <c r="AY192" s="16" t="s">
        <v>283</v>
      </c>
      <c r="BE192" s="167">
        <f t="shared" si="39"/>
        <v>0</v>
      </c>
      <c r="BF192" s="167">
        <f t="shared" si="40"/>
        <v>0</v>
      </c>
      <c r="BG192" s="167">
        <f t="shared" si="41"/>
        <v>0</v>
      </c>
      <c r="BH192" s="167">
        <f t="shared" si="42"/>
        <v>0</v>
      </c>
      <c r="BI192" s="167">
        <f t="shared" si="43"/>
        <v>0</v>
      </c>
      <c r="BJ192" s="16" t="s">
        <v>87</v>
      </c>
      <c r="BK192" s="167">
        <f t="shared" si="44"/>
        <v>0</v>
      </c>
      <c r="BL192" s="16" t="s">
        <v>358</v>
      </c>
      <c r="BM192" s="166" t="s">
        <v>882</v>
      </c>
    </row>
    <row r="193" spans="2:65" s="1" customFormat="1" ht="62.65" customHeight="1">
      <c r="B193" s="125"/>
      <c r="C193" s="189" t="s">
        <v>566</v>
      </c>
      <c r="D193" s="189" t="s">
        <v>582</v>
      </c>
      <c r="E193" s="190" t="s">
        <v>2588</v>
      </c>
      <c r="F193" s="191" t="s">
        <v>2589</v>
      </c>
      <c r="G193" s="192" t="s">
        <v>373</v>
      </c>
      <c r="H193" s="193">
        <v>83</v>
      </c>
      <c r="I193" s="194"/>
      <c r="J193" s="195">
        <f t="shared" si="35"/>
        <v>0</v>
      </c>
      <c r="K193" s="196"/>
      <c r="L193" s="197"/>
      <c r="M193" s="198" t="s">
        <v>1</v>
      </c>
      <c r="N193" s="199" t="s">
        <v>41</v>
      </c>
      <c r="P193" s="164">
        <f t="shared" si="36"/>
        <v>0</v>
      </c>
      <c r="Q193" s="164">
        <v>0</v>
      </c>
      <c r="R193" s="164">
        <f t="shared" si="37"/>
        <v>0</v>
      </c>
      <c r="S193" s="164">
        <v>0</v>
      </c>
      <c r="T193" s="165">
        <f t="shared" si="38"/>
        <v>0</v>
      </c>
      <c r="AR193" s="166" t="s">
        <v>473</v>
      </c>
      <c r="AT193" s="166" t="s">
        <v>582</v>
      </c>
      <c r="AU193" s="166" t="s">
        <v>87</v>
      </c>
      <c r="AY193" s="16" t="s">
        <v>283</v>
      </c>
      <c r="BE193" s="167">
        <f t="shared" si="39"/>
        <v>0</v>
      </c>
      <c r="BF193" s="167">
        <f t="shared" si="40"/>
        <v>0</v>
      </c>
      <c r="BG193" s="167">
        <f t="shared" si="41"/>
        <v>0</v>
      </c>
      <c r="BH193" s="167">
        <f t="shared" si="42"/>
        <v>0</v>
      </c>
      <c r="BI193" s="167">
        <f t="shared" si="43"/>
        <v>0</v>
      </c>
      <c r="BJ193" s="16" t="s">
        <v>87</v>
      </c>
      <c r="BK193" s="167">
        <f t="shared" si="44"/>
        <v>0</v>
      </c>
      <c r="BL193" s="16" t="s">
        <v>358</v>
      </c>
      <c r="BM193" s="166" t="s">
        <v>899</v>
      </c>
    </row>
    <row r="194" spans="2:65" s="1" customFormat="1" ht="24.2" customHeight="1">
      <c r="B194" s="125"/>
      <c r="C194" s="155" t="s">
        <v>571</v>
      </c>
      <c r="D194" s="155" t="s">
        <v>285</v>
      </c>
      <c r="E194" s="156" t="s">
        <v>4802</v>
      </c>
      <c r="F194" s="157" t="s">
        <v>4803</v>
      </c>
      <c r="G194" s="158" t="s">
        <v>373</v>
      </c>
      <c r="H194" s="159">
        <v>10</v>
      </c>
      <c r="I194" s="160"/>
      <c r="J194" s="161">
        <f t="shared" si="35"/>
        <v>0</v>
      </c>
      <c r="K194" s="162"/>
      <c r="L194" s="31"/>
      <c r="M194" s="163" t="s">
        <v>1</v>
      </c>
      <c r="N194" s="124" t="s">
        <v>41</v>
      </c>
      <c r="P194" s="164">
        <f t="shared" si="36"/>
        <v>0</v>
      </c>
      <c r="Q194" s="164">
        <v>0</v>
      </c>
      <c r="R194" s="164">
        <f t="shared" si="37"/>
        <v>0</v>
      </c>
      <c r="S194" s="164">
        <v>0</v>
      </c>
      <c r="T194" s="165">
        <f t="shared" si="38"/>
        <v>0</v>
      </c>
      <c r="AR194" s="166" t="s">
        <v>358</v>
      </c>
      <c r="AT194" s="166" t="s">
        <v>285</v>
      </c>
      <c r="AU194" s="166" t="s">
        <v>87</v>
      </c>
      <c r="AY194" s="16" t="s">
        <v>283</v>
      </c>
      <c r="BE194" s="167">
        <f t="shared" si="39"/>
        <v>0</v>
      </c>
      <c r="BF194" s="167">
        <f t="shared" si="40"/>
        <v>0</v>
      </c>
      <c r="BG194" s="167">
        <f t="shared" si="41"/>
        <v>0</v>
      </c>
      <c r="BH194" s="167">
        <f t="shared" si="42"/>
        <v>0</v>
      </c>
      <c r="BI194" s="167">
        <f t="shared" si="43"/>
        <v>0</v>
      </c>
      <c r="BJ194" s="16" t="s">
        <v>87</v>
      </c>
      <c r="BK194" s="167">
        <f t="shared" si="44"/>
        <v>0</v>
      </c>
      <c r="BL194" s="16" t="s">
        <v>358</v>
      </c>
      <c r="BM194" s="166" t="s">
        <v>908</v>
      </c>
    </row>
    <row r="195" spans="2:65" s="1" customFormat="1" ht="24.2" customHeight="1">
      <c r="B195" s="125"/>
      <c r="C195" s="155" t="s">
        <v>576</v>
      </c>
      <c r="D195" s="155" t="s">
        <v>285</v>
      </c>
      <c r="E195" s="156" t="s">
        <v>4826</v>
      </c>
      <c r="F195" s="157" t="s">
        <v>4827</v>
      </c>
      <c r="G195" s="158" t="s">
        <v>373</v>
      </c>
      <c r="H195" s="159">
        <v>10</v>
      </c>
      <c r="I195" s="160"/>
      <c r="J195" s="161">
        <f t="shared" si="35"/>
        <v>0</v>
      </c>
      <c r="K195" s="162"/>
      <c r="L195" s="31"/>
      <c r="M195" s="163" t="s">
        <v>1</v>
      </c>
      <c r="N195" s="124" t="s">
        <v>41</v>
      </c>
      <c r="P195" s="164">
        <f t="shared" si="36"/>
        <v>0</v>
      </c>
      <c r="Q195" s="164">
        <v>0</v>
      </c>
      <c r="R195" s="164">
        <f t="shared" si="37"/>
        <v>0</v>
      </c>
      <c r="S195" s="164">
        <v>0</v>
      </c>
      <c r="T195" s="165">
        <f t="shared" si="38"/>
        <v>0</v>
      </c>
      <c r="AR195" s="166" t="s">
        <v>358</v>
      </c>
      <c r="AT195" s="166" t="s">
        <v>285</v>
      </c>
      <c r="AU195" s="166" t="s">
        <v>87</v>
      </c>
      <c r="AY195" s="16" t="s">
        <v>283</v>
      </c>
      <c r="BE195" s="167">
        <f t="shared" si="39"/>
        <v>0</v>
      </c>
      <c r="BF195" s="167">
        <f t="shared" si="40"/>
        <v>0</v>
      </c>
      <c r="BG195" s="167">
        <f t="shared" si="41"/>
        <v>0</v>
      </c>
      <c r="BH195" s="167">
        <f t="shared" si="42"/>
        <v>0</v>
      </c>
      <c r="BI195" s="167">
        <f t="shared" si="43"/>
        <v>0</v>
      </c>
      <c r="BJ195" s="16" t="s">
        <v>87</v>
      </c>
      <c r="BK195" s="167">
        <f t="shared" si="44"/>
        <v>0</v>
      </c>
      <c r="BL195" s="16" t="s">
        <v>358</v>
      </c>
      <c r="BM195" s="166" t="s">
        <v>917</v>
      </c>
    </row>
    <row r="196" spans="2:65" s="1" customFormat="1" ht="21.75" customHeight="1">
      <c r="B196" s="125"/>
      <c r="C196" s="155" t="s">
        <v>581</v>
      </c>
      <c r="D196" s="155" t="s">
        <v>285</v>
      </c>
      <c r="E196" s="156" t="s">
        <v>6028</v>
      </c>
      <c r="F196" s="157" t="s">
        <v>6029</v>
      </c>
      <c r="G196" s="158" t="s">
        <v>954</v>
      </c>
      <c r="H196" s="200"/>
      <c r="I196" s="160"/>
      <c r="J196" s="161">
        <f t="shared" si="35"/>
        <v>0</v>
      </c>
      <c r="K196" s="162"/>
      <c r="L196" s="31"/>
      <c r="M196" s="163" t="s">
        <v>1</v>
      </c>
      <c r="N196" s="124" t="s">
        <v>41</v>
      </c>
      <c r="P196" s="164">
        <f t="shared" si="36"/>
        <v>0</v>
      </c>
      <c r="Q196" s="164">
        <v>0</v>
      </c>
      <c r="R196" s="164">
        <f t="shared" si="37"/>
        <v>0</v>
      </c>
      <c r="S196" s="164">
        <v>0</v>
      </c>
      <c r="T196" s="165">
        <f t="shared" si="38"/>
        <v>0</v>
      </c>
      <c r="AR196" s="166" t="s">
        <v>358</v>
      </c>
      <c r="AT196" s="166" t="s">
        <v>285</v>
      </c>
      <c r="AU196" s="166" t="s">
        <v>87</v>
      </c>
      <c r="AY196" s="16" t="s">
        <v>283</v>
      </c>
      <c r="BE196" s="167">
        <f t="shared" si="39"/>
        <v>0</v>
      </c>
      <c r="BF196" s="167">
        <f t="shared" si="40"/>
        <v>0</v>
      </c>
      <c r="BG196" s="167">
        <f t="shared" si="41"/>
        <v>0</v>
      </c>
      <c r="BH196" s="167">
        <f t="shared" si="42"/>
        <v>0</v>
      </c>
      <c r="BI196" s="167">
        <f t="shared" si="43"/>
        <v>0</v>
      </c>
      <c r="BJ196" s="16" t="s">
        <v>87</v>
      </c>
      <c r="BK196" s="167">
        <f t="shared" si="44"/>
        <v>0</v>
      </c>
      <c r="BL196" s="16" t="s">
        <v>358</v>
      </c>
      <c r="BM196" s="166" t="s">
        <v>926</v>
      </c>
    </row>
    <row r="197" spans="2:65" s="11" customFormat="1" ht="22.9" customHeight="1">
      <c r="B197" s="143"/>
      <c r="D197" s="144" t="s">
        <v>74</v>
      </c>
      <c r="E197" s="153" t="s">
        <v>2592</v>
      </c>
      <c r="F197" s="153" t="s">
        <v>2593</v>
      </c>
      <c r="I197" s="146"/>
      <c r="J197" s="154">
        <f>BK197</f>
        <v>0</v>
      </c>
      <c r="L197" s="143"/>
      <c r="M197" s="148"/>
      <c r="P197" s="149">
        <f>SUM(P198:P227)</f>
        <v>0</v>
      </c>
      <c r="R197" s="149">
        <f>SUM(R198:R227)</f>
        <v>0</v>
      </c>
      <c r="T197" s="150">
        <f>SUM(T198:T227)</f>
        <v>0</v>
      </c>
      <c r="AR197" s="144" t="s">
        <v>87</v>
      </c>
      <c r="AT197" s="151" t="s">
        <v>74</v>
      </c>
      <c r="AU197" s="151" t="s">
        <v>82</v>
      </c>
      <c r="AY197" s="144" t="s">
        <v>283</v>
      </c>
      <c r="BK197" s="152">
        <f>SUM(BK198:BK227)</f>
        <v>0</v>
      </c>
    </row>
    <row r="198" spans="2:65" s="1" customFormat="1" ht="24.2" customHeight="1">
      <c r="B198" s="125"/>
      <c r="C198" s="155" t="s">
        <v>587</v>
      </c>
      <c r="D198" s="155" t="s">
        <v>285</v>
      </c>
      <c r="E198" s="156" t="s">
        <v>2594</v>
      </c>
      <c r="F198" s="157" t="s">
        <v>2595</v>
      </c>
      <c r="G198" s="158" t="s">
        <v>288</v>
      </c>
      <c r="H198" s="159">
        <v>25</v>
      </c>
      <c r="I198" s="160"/>
      <c r="J198" s="161">
        <f t="shared" ref="J198:J227" si="45">ROUND(I198*H198,2)</f>
        <v>0</v>
      </c>
      <c r="K198" s="162"/>
      <c r="L198" s="31"/>
      <c r="M198" s="163" t="s">
        <v>1</v>
      </c>
      <c r="N198" s="124" t="s">
        <v>41</v>
      </c>
      <c r="P198" s="164">
        <f t="shared" ref="P198:P227" si="46">O198*H198</f>
        <v>0</v>
      </c>
      <c r="Q198" s="164">
        <v>0</v>
      </c>
      <c r="R198" s="164">
        <f t="shared" ref="R198:R227" si="47">Q198*H198</f>
        <v>0</v>
      </c>
      <c r="S198" s="164">
        <v>0</v>
      </c>
      <c r="T198" s="165">
        <f t="shared" ref="T198:T227" si="48">S198*H198</f>
        <v>0</v>
      </c>
      <c r="AR198" s="166" t="s">
        <v>358</v>
      </c>
      <c r="AT198" s="166" t="s">
        <v>285</v>
      </c>
      <c r="AU198" s="166" t="s">
        <v>87</v>
      </c>
      <c r="AY198" s="16" t="s">
        <v>283</v>
      </c>
      <c r="BE198" s="167">
        <f t="shared" ref="BE198:BE227" si="49">IF(N198="základná",J198,0)</f>
        <v>0</v>
      </c>
      <c r="BF198" s="167">
        <f t="shared" ref="BF198:BF227" si="50">IF(N198="znížená",J198,0)</f>
        <v>0</v>
      </c>
      <c r="BG198" s="167">
        <f t="shared" ref="BG198:BG227" si="51">IF(N198="zákl. prenesená",J198,0)</f>
        <v>0</v>
      </c>
      <c r="BH198" s="167">
        <f t="shared" ref="BH198:BH227" si="52">IF(N198="zníž. prenesená",J198,0)</f>
        <v>0</v>
      </c>
      <c r="BI198" s="167">
        <f t="shared" ref="BI198:BI227" si="53">IF(N198="nulová",J198,0)</f>
        <v>0</v>
      </c>
      <c r="BJ198" s="16" t="s">
        <v>87</v>
      </c>
      <c r="BK198" s="167">
        <f t="shared" ref="BK198:BK227" si="54">ROUND(I198*H198,2)</f>
        <v>0</v>
      </c>
      <c r="BL198" s="16" t="s">
        <v>358</v>
      </c>
      <c r="BM198" s="166" t="s">
        <v>938</v>
      </c>
    </row>
    <row r="199" spans="2:65" s="1" customFormat="1" ht="24.2" customHeight="1">
      <c r="B199" s="125"/>
      <c r="C199" s="155" t="s">
        <v>591</v>
      </c>
      <c r="D199" s="155" t="s">
        <v>285</v>
      </c>
      <c r="E199" s="156" t="s">
        <v>6030</v>
      </c>
      <c r="F199" s="157" t="s">
        <v>6031</v>
      </c>
      <c r="G199" s="158" t="s">
        <v>288</v>
      </c>
      <c r="H199" s="159">
        <v>180</v>
      </c>
      <c r="I199" s="160"/>
      <c r="J199" s="161">
        <f t="shared" si="45"/>
        <v>0</v>
      </c>
      <c r="K199" s="162"/>
      <c r="L199" s="31"/>
      <c r="M199" s="163" t="s">
        <v>1</v>
      </c>
      <c r="N199" s="124" t="s">
        <v>41</v>
      </c>
      <c r="P199" s="164">
        <f t="shared" si="46"/>
        <v>0</v>
      </c>
      <c r="Q199" s="164">
        <v>0</v>
      </c>
      <c r="R199" s="164">
        <f t="shared" si="47"/>
        <v>0</v>
      </c>
      <c r="S199" s="164">
        <v>0</v>
      </c>
      <c r="T199" s="165">
        <f t="shared" si="48"/>
        <v>0</v>
      </c>
      <c r="AR199" s="166" t="s">
        <v>358</v>
      </c>
      <c r="AT199" s="166" t="s">
        <v>285</v>
      </c>
      <c r="AU199" s="166" t="s">
        <v>87</v>
      </c>
      <c r="AY199" s="16" t="s">
        <v>283</v>
      </c>
      <c r="BE199" s="167">
        <f t="shared" si="49"/>
        <v>0</v>
      </c>
      <c r="BF199" s="167">
        <f t="shared" si="50"/>
        <v>0</v>
      </c>
      <c r="BG199" s="167">
        <f t="shared" si="51"/>
        <v>0</v>
      </c>
      <c r="BH199" s="167">
        <f t="shared" si="52"/>
        <v>0</v>
      </c>
      <c r="BI199" s="167">
        <f t="shared" si="53"/>
        <v>0</v>
      </c>
      <c r="BJ199" s="16" t="s">
        <v>87</v>
      </c>
      <c r="BK199" s="167">
        <f t="shared" si="54"/>
        <v>0</v>
      </c>
      <c r="BL199" s="16" t="s">
        <v>358</v>
      </c>
      <c r="BM199" s="166" t="s">
        <v>946</v>
      </c>
    </row>
    <row r="200" spans="2:65" s="1" customFormat="1" ht="33" customHeight="1">
      <c r="B200" s="125"/>
      <c r="C200" s="155" t="s">
        <v>600</v>
      </c>
      <c r="D200" s="155" t="s">
        <v>285</v>
      </c>
      <c r="E200" s="156" t="s">
        <v>2596</v>
      </c>
      <c r="F200" s="157" t="s">
        <v>2597</v>
      </c>
      <c r="G200" s="158" t="s">
        <v>373</v>
      </c>
      <c r="H200" s="159">
        <v>11</v>
      </c>
      <c r="I200" s="160"/>
      <c r="J200" s="161">
        <f t="shared" si="45"/>
        <v>0</v>
      </c>
      <c r="K200" s="162"/>
      <c r="L200" s="31"/>
      <c r="M200" s="163" t="s">
        <v>1</v>
      </c>
      <c r="N200" s="124" t="s">
        <v>41</v>
      </c>
      <c r="P200" s="164">
        <f t="shared" si="46"/>
        <v>0</v>
      </c>
      <c r="Q200" s="164">
        <v>0</v>
      </c>
      <c r="R200" s="164">
        <f t="shared" si="47"/>
        <v>0</v>
      </c>
      <c r="S200" s="164">
        <v>0</v>
      </c>
      <c r="T200" s="165">
        <f t="shared" si="48"/>
        <v>0</v>
      </c>
      <c r="AR200" s="166" t="s">
        <v>358</v>
      </c>
      <c r="AT200" s="166" t="s">
        <v>285</v>
      </c>
      <c r="AU200" s="166" t="s">
        <v>87</v>
      </c>
      <c r="AY200" s="16" t="s">
        <v>283</v>
      </c>
      <c r="BE200" s="167">
        <f t="shared" si="49"/>
        <v>0</v>
      </c>
      <c r="BF200" s="167">
        <f t="shared" si="50"/>
        <v>0</v>
      </c>
      <c r="BG200" s="167">
        <f t="shared" si="51"/>
        <v>0</v>
      </c>
      <c r="BH200" s="167">
        <f t="shared" si="52"/>
        <v>0</v>
      </c>
      <c r="BI200" s="167">
        <f t="shared" si="53"/>
        <v>0</v>
      </c>
      <c r="BJ200" s="16" t="s">
        <v>87</v>
      </c>
      <c r="BK200" s="167">
        <f t="shared" si="54"/>
        <v>0</v>
      </c>
      <c r="BL200" s="16" t="s">
        <v>358</v>
      </c>
      <c r="BM200" s="166" t="s">
        <v>958</v>
      </c>
    </row>
    <row r="201" spans="2:65" s="1" customFormat="1" ht="37.9" customHeight="1">
      <c r="B201" s="125"/>
      <c r="C201" s="155" t="s">
        <v>606</v>
      </c>
      <c r="D201" s="155" t="s">
        <v>285</v>
      </c>
      <c r="E201" s="156" t="s">
        <v>6032</v>
      </c>
      <c r="F201" s="157" t="s">
        <v>6033</v>
      </c>
      <c r="G201" s="158" t="s">
        <v>373</v>
      </c>
      <c r="H201" s="159">
        <v>1</v>
      </c>
      <c r="I201" s="160"/>
      <c r="J201" s="161">
        <f t="shared" si="45"/>
        <v>0</v>
      </c>
      <c r="K201" s="162"/>
      <c r="L201" s="31"/>
      <c r="M201" s="163" t="s">
        <v>1</v>
      </c>
      <c r="N201" s="124" t="s">
        <v>41</v>
      </c>
      <c r="P201" s="164">
        <f t="shared" si="46"/>
        <v>0</v>
      </c>
      <c r="Q201" s="164">
        <v>0</v>
      </c>
      <c r="R201" s="164">
        <f t="shared" si="47"/>
        <v>0</v>
      </c>
      <c r="S201" s="164">
        <v>0</v>
      </c>
      <c r="T201" s="165">
        <f t="shared" si="48"/>
        <v>0</v>
      </c>
      <c r="AR201" s="166" t="s">
        <v>358</v>
      </c>
      <c r="AT201" s="166" t="s">
        <v>285</v>
      </c>
      <c r="AU201" s="166" t="s">
        <v>87</v>
      </c>
      <c r="AY201" s="16" t="s">
        <v>283</v>
      </c>
      <c r="BE201" s="167">
        <f t="shared" si="49"/>
        <v>0</v>
      </c>
      <c r="BF201" s="167">
        <f t="shared" si="50"/>
        <v>0</v>
      </c>
      <c r="BG201" s="167">
        <f t="shared" si="51"/>
        <v>0</v>
      </c>
      <c r="BH201" s="167">
        <f t="shared" si="52"/>
        <v>0</v>
      </c>
      <c r="BI201" s="167">
        <f t="shared" si="53"/>
        <v>0</v>
      </c>
      <c r="BJ201" s="16" t="s">
        <v>87</v>
      </c>
      <c r="BK201" s="167">
        <f t="shared" si="54"/>
        <v>0</v>
      </c>
      <c r="BL201" s="16" t="s">
        <v>358</v>
      </c>
      <c r="BM201" s="166" t="s">
        <v>969</v>
      </c>
    </row>
    <row r="202" spans="2:65" s="1" customFormat="1" ht="37.9" customHeight="1">
      <c r="B202" s="125"/>
      <c r="C202" s="155" t="s">
        <v>612</v>
      </c>
      <c r="D202" s="155" t="s">
        <v>285</v>
      </c>
      <c r="E202" s="156" t="s">
        <v>6034</v>
      </c>
      <c r="F202" s="157" t="s">
        <v>6035</v>
      </c>
      <c r="G202" s="158" t="s">
        <v>373</v>
      </c>
      <c r="H202" s="159">
        <v>2</v>
      </c>
      <c r="I202" s="160"/>
      <c r="J202" s="161">
        <f t="shared" si="45"/>
        <v>0</v>
      </c>
      <c r="K202" s="162"/>
      <c r="L202" s="31"/>
      <c r="M202" s="163" t="s">
        <v>1</v>
      </c>
      <c r="N202" s="124" t="s">
        <v>41</v>
      </c>
      <c r="P202" s="164">
        <f t="shared" si="46"/>
        <v>0</v>
      </c>
      <c r="Q202" s="164">
        <v>0</v>
      </c>
      <c r="R202" s="164">
        <f t="shared" si="47"/>
        <v>0</v>
      </c>
      <c r="S202" s="164">
        <v>0</v>
      </c>
      <c r="T202" s="165">
        <f t="shared" si="48"/>
        <v>0</v>
      </c>
      <c r="AR202" s="166" t="s">
        <v>358</v>
      </c>
      <c r="AT202" s="166" t="s">
        <v>285</v>
      </c>
      <c r="AU202" s="166" t="s">
        <v>87</v>
      </c>
      <c r="AY202" s="16" t="s">
        <v>283</v>
      </c>
      <c r="BE202" s="167">
        <f t="shared" si="49"/>
        <v>0</v>
      </c>
      <c r="BF202" s="167">
        <f t="shared" si="50"/>
        <v>0</v>
      </c>
      <c r="BG202" s="167">
        <f t="shared" si="51"/>
        <v>0</v>
      </c>
      <c r="BH202" s="167">
        <f t="shared" si="52"/>
        <v>0</v>
      </c>
      <c r="BI202" s="167">
        <f t="shared" si="53"/>
        <v>0</v>
      </c>
      <c r="BJ202" s="16" t="s">
        <v>87</v>
      </c>
      <c r="BK202" s="167">
        <f t="shared" si="54"/>
        <v>0</v>
      </c>
      <c r="BL202" s="16" t="s">
        <v>358</v>
      </c>
      <c r="BM202" s="166" t="s">
        <v>977</v>
      </c>
    </row>
    <row r="203" spans="2:65" s="1" customFormat="1" ht="24.2" customHeight="1">
      <c r="B203" s="125"/>
      <c r="C203" s="155" t="s">
        <v>616</v>
      </c>
      <c r="D203" s="155" t="s">
        <v>285</v>
      </c>
      <c r="E203" s="156" t="s">
        <v>4333</v>
      </c>
      <c r="F203" s="157" t="s">
        <v>4334</v>
      </c>
      <c r="G203" s="158" t="s">
        <v>373</v>
      </c>
      <c r="H203" s="159">
        <v>1</v>
      </c>
      <c r="I203" s="160"/>
      <c r="J203" s="161">
        <f t="shared" si="45"/>
        <v>0</v>
      </c>
      <c r="K203" s="162"/>
      <c r="L203" s="31"/>
      <c r="M203" s="163" t="s">
        <v>1</v>
      </c>
      <c r="N203" s="124" t="s">
        <v>41</v>
      </c>
      <c r="P203" s="164">
        <f t="shared" si="46"/>
        <v>0</v>
      </c>
      <c r="Q203" s="164">
        <v>0</v>
      </c>
      <c r="R203" s="164">
        <f t="shared" si="47"/>
        <v>0</v>
      </c>
      <c r="S203" s="164">
        <v>0</v>
      </c>
      <c r="T203" s="165">
        <f t="shared" si="48"/>
        <v>0</v>
      </c>
      <c r="AR203" s="166" t="s">
        <v>358</v>
      </c>
      <c r="AT203" s="166" t="s">
        <v>285</v>
      </c>
      <c r="AU203" s="166" t="s">
        <v>87</v>
      </c>
      <c r="AY203" s="16" t="s">
        <v>283</v>
      </c>
      <c r="BE203" s="167">
        <f t="shared" si="49"/>
        <v>0</v>
      </c>
      <c r="BF203" s="167">
        <f t="shared" si="50"/>
        <v>0</v>
      </c>
      <c r="BG203" s="167">
        <f t="shared" si="51"/>
        <v>0</v>
      </c>
      <c r="BH203" s="167">
        <f t="shared" si="52"/>
        <v>0</v>
      </c>
      <c r="BI203" s="167">
        <f t="shared" si="53"/>
        <v>0</v>
      </c>
      <c r="BJ203" s="16" t="s">
        <v>87</v>
      </c>
      <c r="BK203" s="167">
        <f t="shared" si="54"/>
        <v>0</v>
      </c>
      <c r="BL203" s="16" t="s">
        <v>358</v>
      </c>
      <c r="BM203" s="166" t="s">
        <v>985</v>
      </c>
    </row>
    <row r="204" spans="2:65" s="1" customFormat="1" ht="37.9" customHeight="1">
      <c r="B204" s="125"/>
      <c r="C204" s="189" t="s">
        <v>620</v>
      </c>
      <c r="D204" s="189" t="s">
        <v>582</v>
      </c>
      <c r="E204" s="190" t="s">
        <v>4335</v>
      </c>
      <c r="F204" s="191" t="s">
        <v>4336</v>
      </c>
      <c r="G204" s="192" t="s">
        <v>373</v>
      </c>
      <c r="H204" s="193">
        <v>1</v>
      </c>
      <c r="I204" s="194"/>
      <c r="J204" s="195">
        <f t="shared" si="45"/>
        <v>0</v>
      </c>
      <c r="K204" s="196"/>
      <c r="L204" s="197"/>
      <c r="M204" s="198" t="s">
        <v>1</v>
      </c>
      <c r="N204" s="199" t="s">
        <v>41</v>
      </c>
      <c r="P204" s="164">
        <f t="shared" si="46"/>
        <v>0</v>
      </c>
      <c r="Q204" s="164">
        <v>0</v>
      </c>
      <c r="R204" s="164">
        <f t="shared" si="47"/>
        <v>0</v>
      </c>
      <c r="S204" s="164">
        <v>0</v>
      </c>
      <c r="T204" s="165">
        <f t="shared" si="48"/>
        <v>0</v>
      </c>
      <c r="AR204" s="166" t="s">
        <v>473</v>
      </c>
      <c r="AT204" s="166" t="s">
        <v>582</v>
      </c>
      <c r="AU204" s="166" t="s">
        <v>87</v>
      </c>
      <c r="AY204" s="16" t="s">
        <v>283</v>
      </c>
      <c r="BE204" s="167">
        <f t="shared" si="49"/>
        <v>0</v>
      </c>
      <c r="BF204" s="167">
        <f t="shared" si="50"/>
        <v>0</v>
      </c>
      <c r="BG204" s="167">
        <f t="shared" si="51"/>
        <v>0</v>
      </c>
      <c r="BH204" s="167">
        <f t="shared" si="52"/>
        <v>0</v>
      </c>
      <c r="BI204" s="167">
        <f t="shared" si="53"/>
        <v>0</v>
      </c>
      <c r="BJ204" s="16" t="s">
        <v>87</v>
      </c>
      <c r="BK204" s="167">
        <f t="shared" si="54"/>
        <v>0</v>
      </c>
      <c r="BL204" s="16" t="s">
        <v>358</v>
      </c>
      <c r="BM204" s="166" t="s">
        <v>994</v>
      </c>
    </row>
    <row r="205" spans="2:65" s="1" customFormat="1" ht="24.2" customHeight="1">
      <c r="B205" s="125"/>
      <c r="C205" s="155" t="s">
        <v>625</v>
      </c>
      <c r="D205" s="155" t="s">
        <v>285</v>
      </c>
      <c r="E205" s="156" t="s">
        <v>2598</v>
      </c>
      <c r="F205" s="157" t="s">
        <v>2599</v>
      </c>
      <c r="G205" s="158" t="s">
        <v>373</v>
      </c>
      <c r="H205" s="159">
        <v>21</v>
      </c>
      <c r="I205" s="160"/>
      <c r="J205" s="161">
        <f t="shared" si="45"/>
        <v>0</v>
      </c>
      <c r="K205" s="162"/>
      <c r="L205" s="31"/>
      <c r="M205" s="163" t="s">
        <v>1</v>
      </c>
      <c r="N205" s="124" t="s">
        <v>41</v>
      </c>
      <c r="P205" s="164">
        <f t="shared" si="46"/>
        <v>0</v>
      </c>
      <c r="Q205" s="164">
        <v>0</v>
      </c>
      <c r="R205" s="164">
        <f t="shared" si="47"/>
        <v>0</v>
      </c>
      <c r="S205" s="164">
        <v>0</v>
      </c>
      <c r="T205" s="165">
        <f t="shared" si="48"/>
        <v>0</v>
      </c>
      <c r="AR205" s="166" t="s">
        <v>358</v>
      </c>
      <c r="AT205" s="166" t="s">
        <v>285</v>
      </c>
      <c r="AU205" s="166" t="s">
        <v>87</v>
      </c>
      <c r="AY205" s="16" t="s">
        <v>283</v>
      </c>
      <c r="BE205" s="167">
        <f t="shared" si="49"/>
        <v>0</v>
      </c>
      <c r="BF205" s="167">
        <f t="shared" si="50"/>
        <v>0</v>
      </c>
      <c r="BG205" s="167">
        <f t="shared" si="51"/>
        <v>0</v>
      </c>
      <c r="BH205" s="167">
        <f t="shared" si="52"/>
        <v>0</v>
      </c>
      <c r="BI205" s="167">
        <f t="shared" si="53"/>
        <v>0</v>
      </c>
      <c r="BJ205" s="16" t="s">
        <v>87</v>
      </c>
      <c r="BK205" s="167">
        <f t="shared" si="54"/>
        <v>0</v>
      </c>
      <c r="BL205" s="16" t="s">
        <v>358</v>
      </c>
      <c r="BM205" s="166" t="s">
        <v>1003</v>
      </c>
    </row>
    <row r="206" spans="2:65" s="1" customFormat="1" ht="37.9" customHeight="1">
      <c r="B206" s="125"/>
      <c r="C206" s="189" t="s">
        <v>632</v>
      </c>
      <c r="D206" s="189" t="s">
        <v>582</v>
      </c>
      <c r="E206" s="190" t="s">
        <v>2600</v>
      </c>
      <c r="F206" s="191" t="s">
        <v>2601</v>
      </c>
      <c r="G206" s="192" t="s">
        <v>373</v>
      </c>
      <c r="H206" s="193">
        <v>12</v>
      </c>
      <c r="I206" s="194"/>
      <c r="J206" s="195">
        <f t="shared" si="45"/>
        <v>0</v>
      </c>
      <c r="K206" s="196"/>
      <c r="L206" s="197"/>
      <c r="M206" s="198" t="s">
        <v>1</v>
      </c>
      <c r="N206" s="199" t="s">
        <v>41</v>
      </c>
      <c r="P206" s="164">
        <f t="shared" si="46"/>
        <v>0</v>
      </c>
      <c r="Q206" s="164">
        <v>0</v>
      </c>
      <c r="R206" s="164">
        <f t="shared" si="47"/>
        <v>0</v>
      </c>
      <c r="S206" s="164">
        <v>0</v>
      </c>
      <c r="T206" s="165">
        <f t="shared" si="48"/>
        <v>0</v>
      </c>
      <c r="AR206" s="166" t="s">
        <v>473</v>
      </c>
      <c r="AT206" s="166" t="s">
        <v>582</v>
      </c>
      <c r="AU206" s="166" t="s">
        <v>87</v>
      </c>
      <c r="AY206" s="16" t="s">
        <v>283</v>
      </c>
      <c r="BE206" s="167">
        <f t="shared" si="49"/>
        <v>0</v>
      </c>
      <c r="BF206" s="167">
        <f t="shared" si="50"/>
        <v>0</v>
      </c>
      <c r="BG206" s="167">
        <f t="shared" si="51"/>
        <v>0</v>
      </c>
      <c r="BH206" s="167">
        <f t="shared" si="52"/>
        <v>0</v>
      </c>
      <c r="BI206" s="167">
        <f t="shared" si="53"/>
        <v>0</v>
      </c>
      <c r="BJ206" s="16" t="s">
        <v>87</v>
      </c>
      <c r="BK206" s="167">
        <f t="shared" si="54"/>
        <v>0</v>
      </c>
      <c r="BL206" s="16" t="s">
        <v>358</v>
      </c>
      <c r="BM206" s="166" t="s">
        <v>1011</v>
      </c>
    </row>
    <row r="207" spans="2:65" s="1" customFormat="1" ht="44.25" customHeight="1">
      <c r="B207" s="125"/>
      <c r="C207" s="189" t="s">
        <v>636</v>
      </c>
      <c r="D207" s="189" t="s">
        <v>582</v>
      </c>
      <c r="E207" s="190" t="s">
        <v>4337</v>
      </c>
      <c r="F207" s="191" t="s">
        <v>4338</v>
      </c>
      <c r="G207" s="192" t="s">
        <v>373</v>
      </c>
      <c r="H207" s="193">
        <v>9</v>
      </c>
      <c r="I207" s="194"/>
      <c r="J207" s="195">
        <f t="shared" si="45"/>
        <v>0</v>
      </c>
      <c r="K207" s="196"/>
      <c r="L207" s="197"/>
      <c r="M207" s="198" t="s">
        <v>1</v>
      </c>
      <c r="N207" s="199" t="s">
        <v>41</v>
      </c>
      <c r="P207" s="164">
        <f t="shared" si="46"/>
        <v>0</v>
      </c>
      <c r="Q207" s="164">
        <v>0</v>
      </c>
      <c r="R207" s="164">
        <f t="shared" si="47"/>
        <v>0</v>
      </c>
      <c r="S207" s="164">
        <v>0</v>
      </c>
      <c r="T207" s="165">
        <f t="shared" si="48"/>
        <v>0</v>
      </c>
      <c r="AR207" s="166" t="s">
        <v>473</v>
      </c>
      <c r="AT207" s="166" t="s">
        <v>582</v>
      </c>
      <c r="AU207" s="166" t="s">
        <v>87</v>
      </c>
      <c r="AY207" s="16" t="s">
        <v>283</v>
      </c>
      <c r="BE207" s="167">
        <f t="shared" si="49"/>
        <v>0</v>
      </c>
      <c r="BF207" s="167">
        <f t="shared" si="50"/>
        <v>0</v>
      </c>
      <c r="BG207" s="167">
        <f t="shared" si="51"/>
        <v>0</v>
      </c>
      <c r="BH207" s="167">
        <f t="shared" si="52"/>
        <v>0</v>
      </c>
      <c r="BI207" s="167">
        <f t="shared" si="53"/>
        <v>0</v>
      </c>
      <c r="BJ207" s="16" t="s">
        <v>87</v>
      </c>
      <c r="BK207" s="167">
        <f t="shared" si="54"/>
        <v>0</v>
      </c>
      <c r="BL207" s="16" t="s">
        <v>358</v>
      </c>
      <c r="BM207" s="166" t="s">
        <v>1019</v>
      </c>
    </row>
    <row r="208" spans="2:65" s="1" customFormat="1" ht="24.2" customHeight="1">
      <c r="B208" s="125"/>
      <c r="C208" s="155" t="s">
        <v>641</v>
      </c>
      <c r="D208" s="155" t="s">
        <v>285</v>
      </c>
      <c r="E208" s="156" t="s">
        <v>4345</v>
      </c>
      <c r="F208" s="157" t="s">
        <v>4346</v>
      </c>
      <c r="G208" s="158" t="s">
        <v>373</v>
      </c>
      <c r="H208" s="159">
        <v>7</v>
      </c>
      <c r="I208" s="160"/>
      <c r="J208" s="161">
        <f t="shared" si="45"/>
        <v>0</v>
      </c>
      <c r="K208" s="162"/>
      <c r="L208" s="31"/>
      <c r="M208" s="163" t="s">
        <v>1</v>
      </c>
      <c r="N208" s="124" t="s">
        <v>41</v>
      </c>
      <c r="P208" s="164">
        <f t="shared" si="46"/>
        <v>0</v>
      </c>
      <c r="Q208" s="164">
        <v>0</v>
      </c>
      <c r="R208" s="164">
        <f t="shared" si="47"/>
        <v>0</v>
      </c>
      <c r="S208" s="164">
        <v>0</v>
      </c>
      <c r="T208" s="165">
        <f t="shared" si="48"/>
        <v>0</v>
      </c>
      <c r="AR208" s="166" t="s">
        <v>358</v>
      </c>
      <c r="AT208" s="166" t="s">
        <v>285</v>
      </c>
      <c r="AU208" s="166" t="s">
        <v>87</v>
      </c>
      <c r="AY208" s="16" t="s">
        <v>283</v>
      </c>
      <c r="BE208" s="167">
        <f t="shared" si="49"/>
        <v>0</v>
      </c>
      <c r="BF208" s="167">
        <f t="shared" si="50"/>
        <v>0</v>
      </c>
      <c r="BG208" s="167">
        <f t="shared" si="51"/>
        <v>0</v>
      </c>
      <c r="BH208" s="167">
        <f t="shared" si="52"/>
        <v>0</v>
      </c>
      <c r="BI208" s="167">
        <f t="shared" si="53"/>
        <v>0</v>
      </c>
      <c r="BJ208" s="16" t="s">
        <v>87</v>
      </c>
      <c r="BK208" s="167">
        <f t="shared" si="54"/>
        <v>0</v>
      </c>
      <c r="BL208" s="16" t="s">
        <v>358</v>
      </c>
      <c r="BM208" s="166" t="s">
        <v>1028</v>
      </c>
    </row>
    <row r="209" spans="2:65" s="1" customFormat="1" ht="37.9" customHeight="1">
      <c r="B209" s="125"/>
      <c r="C209" s="189" t="s">
        <v>646</v>
      </c>
      <c r="D209" s="189" t="s">
        <v>582</v>
      </c>
      <c r="E209" s="190" t="s">
        <v>6036</v>
      </c>
      <c r="F209" s="191" t="s">
        <v>6037</v>
      </c>
      <c r="G209" s="192" t="s">
        <v>373</v>
      </c>
      <c r="H209" s="193">
        <v>3</v>
      </c>
      <c r="I209" s="194"/>
      <c r="J209" s="195">
        <f t="shared" si="45"/>
        <v>0</v>
      </c>
      <c r="K209" s="196"/>
      <c r="L209" s="197"/>
      <c r="M209" s="198" t="s">
        <v>1</v>
      </c>
      <c r="N209" s="199" t="s">
        <v>41</v>
      </c>
      <c r="P209" s="164">
        <f t="shared" si="46"/>
        <v>0</v>
      </c>
      <c r="Q209" s="164">
        <v>0</v>
      </c>
      <c r="R209" s="164">
        <f t="shared" si="47"/>
        <v>0</v>
      </c>
      <c r="S209" s="164">
        <v>0</v>
      </c>
      <c r="T209" s="165">
        <f t="shared" si="48"/>
        <v>0</v>
      </c>
      <c r="AR209" s="166" t="s">
        <v>473</v>
      </c>
      <c r="AT209" s="166" t="s">
        <v>582</v>
      </c>
      <c r="AU209" s="166" t="s">
        <v>87</v>
      </c>
      <c r="AY209" s="16" t="s">
        <v>283</v>
      </c>
      <c r="BE209" s="167">
        <f t="shared" si="49"/>
        <v>0</v>
      </c>
      <c r="BF209" s="167">
        <f t="shared" si="50"/>
        <v>0</v>
      </c>
      <c r="BG209" s="167">
        <f t="shared" si="51"/>
        <v>0</v>
      </c>
      <c r="BH209" s="167">
        <f t="shared" si="52"/>
        <v>0</v>
      </c>
      <c r="BI209" s="167">
        <f t="shared" si="53"/>
        <v>0</v>
      </c>
      <c r="BJ209" s="16" t="s">
        <v>87</v>
      </c>
      <c r="BK209" s="167">
        <f t="shared" si="54"/>
        <v>0</v>
      </c>
      <c r="BL209" s="16" t="s">
        <v>358</v>
      </c>
      <c r="BM209" s="166" t="s">
        <v>1039</v>
      </c>
    </row>
    <row r="210" spans="2:65" s="1" customFormat="1" ht="44.25" customHeight="1">
      <c r="B210" s="125"/>
      <c r="C210" s="189" t="s">
        <v>651</v>
      </c>
      <c r="D210" s="189" t="s">
        <v>582</v>
      </c>
      <c r="E210" s="190" t="s">
        <v>6038</v>
      </c>
      <c r="F210" s="191" t="s">
        <v>6039</v>
      </c>
      <c r="G210" s="192" t="s">
        <v>373</v>
      </c>
      <c r="H210" s="193">
        <v>2</v>
      </c>
      <c r="I210" s="194"/>
      <c r="J210" s="195">
        <f t="shared" si="45"/>
        <v>0</v>
      </c>
      <c r="K210" s="196"/>
      <c r="L210" s="197"/>
      <c r="M210" s="198" t="s">
        <v>1</v>
      </c>
      <c r="N210" s="199" t="s">
        <v>41</v>
      </c>
      <c r="P210" s="164">
        <f t="shared" si="46"/>
        <v>0</v>
      </c>
      <c r="Q210" s="164">
        <v>0</v>
      </c>
      <c r="R210" s="164">
        <f t="shared" si="47"/>
        <v>0</v>
      </c>
      <c r="S210" s="164">
        <v>0</v>
      </c>
      <c r="T210" s="165">
        <f t="shared" si="48"/>
        <v>0</v>
      </c>
      <c r="AR210" s="166" t="s">
        <v>473</v>
      </c>
      <c r="AT210" s="166" t="s">
        <v>582</v>
      </c>
      <c r="AU210" s="166" t="s">
        <v>87</v>
      </c>
      <c r="AY210" s="16" t="s">
        <v>283</v>
      </c>
      <c r="BE210" s="167">
        <f t="shared" si="49"/>
        <v>0</v>
      </c>
      <c r="BF210" s="167">
        <f t="shared" si="50"/>
        <v>0</v>
      </c>
      <c r="BG210" s="167">
        <f t="shared" si="51"/>
        <v>0</v>
      </c>
      <c r="BH210" s="167">
        <f t="shared" si="52"/>
        <v>0</v>
      </c>
      <c r="BI210" s="167">
        <f t="shared" si="53"/>
        <v>0</v>
      </c>
      <c r="BJ210" s="16" t="s">
        <v>87</v>
      </c>
      <c r="BK210" s="167">
        <f t="shared" si="54"/>
        <v>0</v>
      </c>
      <c r="BL210" s="16" t="s">
        <v>358</v>
      </c>
      <c r="BM210" s="166" t="s">
        <v>1053</v>
      </c>
    </row>
    <row r="211" spans="2:65" s="1" customFormat="1" ht="44.25" customHeight="1">
      <c r="B211" s="125"/>
      <c r="C211" s="189" t="s">
        <v>656</v>
      </c>
      <c r="D211" s="189" t="s">
        <v>582</v>
      </c>
      <c r="E211" s="190" t="s">
        <v>6040</v>
      </c>
      <c r="F211" s="191" t="s">
        <v>6041</v>
      </c>
      <c r="G211" s="192" t="s">
        <v>373</v>
      </c>
      <c r="H211" s="193">
        <v>2</v>
      </c>
      <c r="I211" s="194"/>
      <c r="J211" s="195">
        <f t="shared" si="45"/>
        <v>0</v>
      </c>
      <c r="K211" s="196"/>
      <c r="L211" s="197"/>
      <c r="M211" s="198" t="s">
        <v>1</v>
      </c>
      <c r="N211" s="199" t="s">
        <v>41</v>
      </c>
      <c r="P211" s="164">
        <f t="shared" si="46"/>
        <v>0</v>
      </c>
      <c r="Q211" s="164">
        <v>0</v>
      </c>
      <c r="R211" s="164">
        <f t="shared" si="47"/>
        <v>0</v>
      </c>
      <c r="S211" s="164">
        <v>0</v>
      </c>
      <c r="T211" s="165">
        <f t="shared" si="48"/>
        <v>0</v>
      </c>
      <c r="AR211" s="166" t="s">
        <v>473</v>
      </c>
      <c r="AT211" s="166" t="s">
        <v>582</v>
      </c>
      <c r="AU211" s="166" t="s">
        <v>87</v>
      </c>
      <c r="AY211" s="16" t="s">
        <v>283</v>
      </c>
      <c r="BE211" s="167">
        <f t="shared" si="49"/>
        <v>0</v>
      </c>
      <c r="BF211" s="167">
        <f t="shared" si="50"/>
        <v>0</v>
      </c>
      <c r="BG211" s="167">
        <f t="shared" si="51"/>
        <v>0</v>
      </c>
      <c r="BH211" s="167">
        <f t="shared" si="52"/>
        <v>0</v>
      </c>
      <c r="BI211" s="167">
        <f t="shared" si="53"/>
        <v>0</v>
      </c>
      <c r="BJ211" s="16" t="s">
        <v>87</v>
      </c>
      <c r="BK211" s="167">
        <f t="shared" si="54"/>
        <v>0</v>
      </c>
      <c r="BL211" s="16" t="s">
        <v>358</v>
      </c>
      <c r="BM211" s="166" t="s">
        <v>1066</v>
      </c>
    </row>
    <row r="212" spans="2:65" s="1" customFormat="1" ht="24.2" customHeight="1">
      <c r="B212" s="125"/>
      <c r="C212" s="155" t="s">
        <v>661</v>
      </c>
      <c r="D212" s="155" t="s">
        <v>285</v>
      </c>
      <c r="E212" s="156" t="s">
        <v>2610</v>
      </c>
      <c r="F212" s="157" t="s">
        <v>2611</v>
      </c>
      <c r="G212" s="158" t="s">
        <v>373</v>
      </c>
      <c r="H212" s="159">
        <v>28</v>
      </c>
      <c r="I212" s="160"/>
      <c r="J212" s="161">
        <f t="shared" si="45"/>
        <v>0</v>
      </c>
      <c r="K212" s="162"/>
      <c r="L212" s="31"/>
      <c r="M212" s="163" t="s">
        <v>1</v>
      </c>
      <c r="N212" s="124" t="s">
        <v>41</v>
      </c>
      <c r="P212" s="164">
        <f t="shared" si="46"/>
        <v>0</v>
      </c>
      <c r="Q212" s="164">
        <v>0</v>
      </c>
      <c r="R212" s="164">
        <f t="shared" si="47"/>
        <v>0</v>
      </c>
      <c r="S212" s="164">
        <v>0</v>
      </c>
      <c r="T212" s="165">
        <f t="shared" si="48"/>
        <v>0</v>
      </c>
      <c r="AR212" s="166" t="s">
        <v>358</v>
      </c>
      <c r="AT212" s="166" t="s">
        <v>285</v>
      </c>
      <c r="AU212" s="166" t="s">
        <v>87</v>
      </c>
      <c r="AY212" s="16" t="s">
        <v>283</v>
      </c>
      <c r="BE212" s="167">
        <f t="shared" si="49"/>
        <v>0</v>
      </c>
      <c r="BF212" s="167">
        <f t="shared" si="50"/>
        <v>0</v>
      </c>
      <c r="BG212" s="167">
        <f t="shared" si="51"/>
        <v>0</v>
      </c>
      <c r="BH212" s="167">
        <f t="shared" si="52"/>
        <v>0</v>
      </c>
      <c r="BI212" s="167">
        <f t="shared" si="53"/>
        <v>0</v>
      </c>
      <c r="BJ212" s="16" t="s">
        <v>87</v>
      </c>
      <c r="BK212" s="167">
        <f t="shared" si="54"/>
        <v>0</v>
      </c>
      <c r="BL212" s="16" t="s">
        <v>358</v>
      </c>
      <c r="BM212" s="166" t="s">
        <v>1075</v>
      </c>
    </row>
    <row r="213" spans="2:65" s="1" customFormat="1" ht="37.9" customHeight="1">
      <c r="B213" s="125"/>
      <c r="C213" s="189" t="s">
        <v>665</v>
      </c>
      <c r="D213" s="189" t="s">
        <v>582</v>
      </c>
      <c r="E213" s="190" t="s">
        <v>2614</v>
      </c>
      <c r="F213" s="191" t="s">
        <v>2615</v>
      </c>
      <c r="G213" s="192" t="s">
        <v>373</v>
      </c>
      <c r="H213" s="193">
        <v>10</v>
      </c>
      <c r="I213" s="194"/>
      <c r="J213" s="195">
        <f t="shared" si="45"/>
        <v>0</v>
      </c>
      <c r="K213" s="196"/>
      <c r="L213" s="197"/>
      <c r="M213" s="198" t="s">
        <v>1</v>
      </c>
      <c r="N213" s="199" t="s">
        <v>41</v>
      </c>
      <c r="P213" s="164">
        <f t="shared" si="46"/>
        <v>0</v>
      </c>
      <c r="Q213" s="164">
        <v>0</v>
      </c>
      <c r="R213" s="164">
        <f t="shared" si="47"/>
        <v>0</v>
      </c>
      <c r="S213" s="164">
        <v>0</v>
      </c>
      <c r="T213" s="165">
        <f t="shared" si="48"/>
        <v>0</v>
      </c>
      <c r="AR213" s="166" t="s">
        <v>473</v>
      </c>
      <c r="AT213" s="166" t="s">
        <v>582</v>
      </c>
      <c r="AU213" s="166" t="s">
        <v>87</v>
      </c>
      <c r="AY213" s="16" t="s">
        <v>283</v>
      </c>
      <c r="BE213" s="167">
        <f t="shared" si="49"/>
        <v>0</v>
      </c>
      <c r="BF213" s="167">
        <f t="shared" si="50"/>
        <v>0</v>
      </c>
      <c r="BG213" s="167">
        <f t="shared" si="51"/>
        <v>0</v>
      </c>
      <c r="BH213" s="167">
        <f t="shared" si="52"/>
        <v>0</v>
      </c>
      <c r="BI213" s="167">
        <f t="shared" si="53"/>
        <v>0</v>
      </c>
      <c r="BJ213" s="16" t="s">
        <v>87</v>
      </c>
      <c r="BK213" s="167">
        <f t="shared" si="54"/>
        <v>0</v>
      </c>
      <c r="BL213" s="16" t="s">
        <v>358</v>
      </c>
      <c r="BM213" s="166" t="s">
        <v>1086</v>
      </c>
    </row>
    <row r="214" spans="2:65" s="1" customFormat="1" ht="44.25" customHeight="1">
      <c r="B214" s="125"/>
      <c r="C214" s="189" t="s">
        <v>669</v>
      </c>
      <c r="D214" s="189" t="s">
        <v>582</v>
      </c>
      <c r="E214" s="190" t="s">
        <v>4351</v>
      </c>
      <c r="F214" s="191" t="s">
        <v>4352</v>
      </c>
      <c r="G214" s="192" t="s">
        <v>373</v>
      </c>
      <c r="H214" s="193">
        <v>11</v>
      </c>
      <c r="I214" s="194"/>
      <c r="J214" s="195">
        <f t="shared" si="45"/>
        <v>0</v>
      </c>
      <c r="K214" s="196"/>
      <c r="L214" s="197"/>
      <c r="M214" s="198" t="s">
        <v>1</v>
      </c>
      <c r="N214" s="199" t="s">
        <v>41</v>
      </c>
      <c r="P214" s="164">
        <f t="shared" si="46"/>
        <v>0</v>
      </c>
      <c r="Q214" s="164">
        <v>0</v>
      </c>
      <c r="R214" s="164">
        <f t="shared" si="47"/>
        <v>0</v>
      </c>
      <c r="S214" s="164">
        <v>0</v>
      </c>
      <c r="T214" s="165">
        <f t="shared" si="48"/>
        <v>0</v>
      </c>
      <c r="AR214" s="166" t="s">
        <v>473</v>
      </c>
      <c r="AT214" s="166" t="s">
        <v>582</v>
      </c>
      <c r="AU214" s="166" t="s">
        <v>87</v>
      </c>
      <c r="AY214" s="16" t="s">
        <v>283</v>
      </c>
      <c r="BE214" s="167">
        <f t="shared" si="49"/>
        <v>0</v>
      </c>
      <c r="BF214" s="167">
        <f t="shared" si="50"/>
        <v>0</v>
      </c>
      <c r="BG214" s="167">
        <f t="shared" si="51"/>
        <v>0</v>
      </c>
      <c r="BH214" s="167">
        <f t="shared" si="52"/>
        <v>0</v>
      </c>
      <c r="BI214" s="167">
        <f t="shared" si="53"/>
        <v>0</v>
      </c>
      <c r="BJ214" s="16" t="s">
        <v>87</v>
      </c>
      <c r="BK214" s="167">
        <f t="shared" si="54"/>
        <v>0</v>
      </c>
      <c r="BL214" s="16" t="s">
        <v>358</v>
      </c>
      <c r="BM214" s="166" t="s">
        <v>1095</v>
      </c>
    </row>
    <row r="215" spans="2:65" s="1" customFormat="1" ht="44.25" customHeight="1">
      <c r="B215" s="125"/>
      <c r="C215" s="189" t="s">
        <v>674</v>
      </c>
      <c r="D215" s="189" t="s">
        <v>582</v>
      </c>
      <c r="E215" s="190" t="s">
        <v>6042</v>
      </c>
      <c r="F215" s="191" t="s">
        <v>6043</v>
      </c>
      <c r="G215" s="192" t="s">
        <v>373</v>
      </c>
      <c r="H215" s="193">
        <v>7</v>
      </c>
      <c r="I215" s="194"/>
      <c r="J215" s="195">
        <f t="shared" si="45"/>
        <v>0</v>
      </c>
      <c r="K215" s="196"/>
      <c r="L215" s="197"/>
      <c r="M215" s="198" t="s">
        <v>1</v>
      </c>
      <c r="N215" s="199" t="s">
        <v>41</v>
      </c>
      <c r="P215" s="164">
        <f t="shared" si="46"/>
        <v>0</v>
      </c>
      <c r="Q215" s="164">
        <v>0</v>
      </c>
      <c r="R215" s="164">
        <f t="shared" si="47"/>
        <v>0</v>
      </c>
      <c r="S215" s="164">
        <v>0</v>
      </c>
      <c r="T215" s="165">
        <f t="shared" si="48"/>
        <v>0</v>
      </c>
      <c r="AR215" s="166" t="s">
        <v>473</v>
      </c>
      <c r="AT215" s="166" t="s">
        <v>582</v>
      </c>
      <c r="AU215" s="166" t="s">
        <v>87</v>
      </c>
      <c r="AY215" s="16" t="s">
        <v>283</v>
      </c>
      <c r="BE215" s="167">
        <f t="shared" si="49"/>
        <v>0</v>
      </c>
      <c r="BF215" s="167">
        <f t="shared" si="50"/>
        <v>0</v>
      </c>
      <c r="BG215" s="167">
        <f t="shared" si="51"/>
        <v>0</v>
      </c>
      <c r="BH215" s="167">
        <f t="shared" si="52"/>
        <v>0</v>
      </c>
      <c r="BI215" s="167">
        <f t="shared" si="53"/>
        <v>0</v>
      </c>
      <c r="BJ215" s="16" t="s">
        <v>87</v>
      </c>
      <c r="BK215" s="167">
        <f t="shared" si="54"/>
        <v>0</v>
      </c>
      <c r="BL215" s="16" t="s">
        <v>358</v>
      </c>
      <c r="BM215" s="166" t="s">
        <v>1105</v>
      </c>
    </row>
    <row r="216" spans="2:65" s="1" customFormat="1" ht="33" customHeight="1">
      <c r="B216" s="125"/>
      <c r="C216" s="155" t="s">
        <v>687</v>
      </c>
      <c r="D216" s="155" t="s">
        <v>285</v>
      </c>
      <c r="E216" s="156" t="s">
        <v>2616</v>
      </c>
      <c r="F216" s="157" t="s">
        <v>2617</v>
      </c>
      <c r="G216" s="158" t="s">
        <v>373</v>
      </c>
      <c r="H216" s="159">
        <v>10</v>
      </c>
      <c r="I216" s="160"/>
      <c r="J216" s="161">
        <f t="shared" si="45"/>
        <v>0</v>
      </c>
      <c r="K216" s="162"/>
      <c r="L216" s="31"/>
      <c r="M216" s="163" t="s">
        <v>1</v>
      </c>
      <c r="N216" s="124" t="s">
        <v>41</v>
      </c>
      <c r="P216" s="164">
        <f t="shared" si="46"/>
        <v>0</v>
      </c>
      <c r="Q216" s="164">
        <v>0</v>
      </c>
      <c r="R216" s="164">
        <f t="shared" si="47"/>
        <v>0</v>
      </c>
      <c r="S216" s="164">
        <v>0</v>
      </c>
      <c r="T216" s="165">
        <f t="shared" si="48"/>
        <v>0</v>
      </c>
      <c r="AR216" s="166" t="s">
        <v>358</v>
      </c>
      <c r="AT216" s="166" t="s">
        <v>285</v>
      </c>
      <c r="AU216" s="166" t="s">
        <v>87</v>
      </c>
      <c r="AY216" s="16" t="s">
        <v>283</v>
      </c>
      <c r="BE216" s="167">
        <f t="shared" si="49"/>
        <v>0</v>
      </c>
      <c r="BF216" s="167">
        <f t="shared" si="50"/>
        <v>0</v>
      </c>
      <c r="BG216" s="167">
        <f t="shared" si="51"/>
        <v>0</v>
      </c>
      <c r="BH216" s="167">
        <f t="shared" si="52"/>
        <v>0</v>
      </c>
      <c r="BI216" s="167">
        <f t="shared" si="53"/>
        <v>0</v>
      </c>
      <c r="BJ216" s="16" t="s">
        <v>87</v>
      </c>
      <c r="BK216" s="167">
        <f t="shared" si="54"/>
        <v>0</v>
      </c>
      <c r="BL216" s="16" t="s">
        <v>358</v>
      </c>
      <c r="BM216" s="166" t="s">
        <v>1121</v>
      </c>
    </row>
    <row r="217" spans="2:65" s="1" customFormat="1" ht="44.25" customHeight="1">
      <c r="B217" s="125"/>
      <c r="C217" s="189" t="s">
        <v>692</v>
      </c>
      <c r="D217" s="189" t="s">
        <v>582</v>
      </c>
      <c r="E217" s="190" t="s">
        <v>2618</v>
      </c>
      <c r="F217" s="191" t="s">
        <v>2619</v>
      </c>
      <c r="G217" s="192" t="s">
        <v>373</v>
      </c>
      <c r="H217" s="193">
        <v>2</v>
      </c>
      <c r="I217" s="194"/>
      <c r="J217" s="195">
        <f t="shared" si="45"/>
        <v>0</v>
      </c>
      <c r="K217" s="196"/>
      <c r="L217" s="197"/>
      <c r="M217" s="198" t="s">
        <v>1</v>
      </c>
      <c r="N217" s="199" t="s">
        <v>41</v>
      </c>
      <c r="P217" s="164">
        <f t="shared" si="46"/>
        <v>0</v>
      </c>
      <c r="Q217" s="164">
        <v>0</v>
      </c>
      <c r="R217" s="164">
        <f t="shared" si="47"/>
        <v>0</v>
      </c>
      <c r="S217" s="164">
        <v>0</v>
      </c>
      <c r="T217" s="165">
        <f t="shared" si="48"/>
        <v>0</v>
      </c>
      <c r="AR217" s="166" t="s">
        <v>473</v>
      </c>
      <c r="AT217" s="166" t="s">
        <v>582</v>
      </c>
      <c r="AU217" s="166" t="s">
        <v>87</v>
      </c>
      <c r="AY217" s="16" t="s">
        <v>283</v>
      </c>
      <c r="BE217" s="167">
        <f t="shared" si="49"/>
        <v>0</v>
      </c>
      <c r="BF217" s="167">
        <f t="shared" si="50"/>
        <v>0</v>
      </c>
      <c r="BG217" s="167">
        <f t="shared" si="51"/>
        <v>0</v>
      </c>
      <c r="BH217" s="167">
        <f t="shared" si="52"/>
        <v>0</v>
      </c>
      <c r="BI217" s="167">
        <f t="shared" si="53"/>
        <v>0</v>
      </c>
      <c r="BJ217" s="16" t="s">
        <v>87</v>
      </c>
      <c r="BK217" s="167">
        <f t="shared" si="54"/>
        <v>0</v>
      </c>
      <c r="BL217" s="16" t="s">
        <v>358</v>
      </c>
      <c r="BM217" s="166" t="s">
        <v>1137</v>
      </c>
    </row>
    <row r="218" spans="2:65" s="1" customFormat="1" ht="44.25" customHeight="1">
      <c r="B218" s="125"/>
      <c r="C218" s="189" t="s">
        <v>697</v>
      </c>
      <c r="D218" s="189" t="s">
        <v>582</v>
      </c>
      <c r="E218" s="190" t="s">
        <v>4355</v>
      </c>
      <c r="F218" s="191" t="s">
        <v>4356</v>
      </c>
      <c r="G218" s="192" t="s">
        <v>373</v>
      </c>
      <c r="H218" s="193">
        <v>8</v>
      </c>
      <c r="I218" s="194"/>
      <c r="J218" s="195">
        <f t="shared" si="45"/>
        <v>0</v>
      </c>
      <c r="K218" s="196"/>
      <c r="L218" s="197"/>
      <c r="M218" s="198" t="s">
        <v>1</v>
      </c>
      <c r="N218" s="199" t="s">
        <v>41</v>
      </c>
      <c r="P218" s="164">
        <f t="shared" si="46"/>
        <v>0</v>
      </c>
      <c r="Q218" s="164">
        <v>0</v>
      </c>
      <c r="R218" s="164">
        <f t="shared" si="47"/>
        <v>0</v>
      </c>
      <c r="S218" s="164">
        <v>0</v>
      </c>
      <c r="T218" s="165">
        <f t="shared" si="48"/>
        <v>0</v>
      </c>
      <c r="AR218" s="166" t="s">
        <v>473</v>
      </c>
      <c r="AT218" s="166" t="s">
        <v>582</v>
      </c>
      <c r="AU218" s="166" t="s">
        <v>87</v>
      </c>
      <c r="AY218" s="16" t="s">
        <v>283</v>
      </c>
      <c r="BE218" s="167">
        <f t="shared" si="49"/>
        <v>0</v>
      </c>
      <c r="BF218" s="167">
        <f t="shared" si="50"/>
        <v>0</v>
      </c>
      <c r="BG218" s="167">
        <f t="shared" si="51"/>
        <v>0</v>
      </c>
      <c r="BH218" s="167">
        <f t="shared" si="52"/>
        <v>0</v>
      </c>
      <c r="BI218" s="167">
        <f t="shared" si="53"/>
        <v>0</v>
      </c>
      <c r="BJ218" s="16" t="s">
        <v>87</v>
      </c>
      <c r="BK218" s="167">
        <f t="shared" si="54"/>
        <v>0</v>
      </c>
      <c r="BL218" s="16" t="s">
        <v>358</v>
      </c>
      <c r="BM218" s="166" t="s">
        <v>1147</v>
      </c>
    </row>
    <row r="219" spans="2:65" s="1" customFormat="1" ht="33" customHeight="1">
      <c r="B219" s="125"/>
      <c r="C219" s="155" t="s">
        <v>714</v>
      </c>
      <c r="D219" s="155" t="s">
        <v>285</v>
      </c>
      <c r="E219" s="156" t="s">
        <v>6044</v>
      </c>
      <c r="F219" s="157" t="s">
        <v>6045</v>
      </c>
      <c r="G219" s="158" t="s">
        <v>373</v>
      </c>
      <c r="H219" s="159">
        <v>15</v>
      </c>
      <c r="I219" s="160"/>
      <c r="J219" s="161">
        <f t="shared" si="45"/>
        <v>0</v>
      </c>
      <c r="K219" s="162"/>
      <c r="L219" s="31"/>
      <c r="M219" s="163" t="s">
        <v>1</v>
      </c>
      <c r="N219" s="124" t="s">
        <v>41</v>
      </c>
      <c r="P219" s="164">
        <f t="shared" si="46"/>
        <v>0</v>
      </c>
      <c r="Q219" s="164">
        <v>0</v>
      </c>
      <c r="R219" s="164">
        <f t="shared" si="47"/>
        <v>0</v>
      </c>
      <c r="S219" s="164">
        <v>0</v>
      </c>
      <c r="T219" s="165">
        <f t="shared" si="48"/>
        <v>0</v>
      </c>
      <c r="AR219" s="166" t="s">
        <v>358</v>
      </c>
      <c r="AT219" s="166" t="s">
        <v>285</v>
      </c>
      <c r="AU219" s="166" t="s">
        <v>87</v>
      </c>
      <c r="AY219" s="16" t="s">
        <v>283</v>
      </c>
      <c r="BE219" s="167">
        <f t="shared" si="49"/>
        <v>0</v>
      </c>
      <c r="BF219" s="167">
        <f t="shared" si="50"/>
        <v>0</v>
      </c>
      <c r="BG219" s="167">
        <f t="shared" si="51"/>
        <v>0</v>
      </c>
      <c r="BH219" s="167">
        <f t="shared" si="52"/>
        <v>0</v>
      </c>
      <c r="BI219" s="167">
        <f t="shared" si="53"/>
        <v>0</v>
      </c>
      <c r="BJ219" s="16" t="s">
        <v>87</v>
      </c>
      <c r="BK219" s="167">
        <f t="shared" si="54"/>
        <v>0</v>
      </c>
      <c r="BL219" s="16" t="s">
        <v>358</v>
      </c>
      <c r="BM219" s="166" t="s">
        <v>1157</v>
      </c>
    </row>
    <row r="220" spans="2:65" s="1" customFormat="1" ht="44.25" customHeight="1">
      <c r="B220" s="125"/>
      <c r="C220" s="189" t="s">
        <v>720</v>
      </c>
      <c r="D220" s="189" t="s">
        <v>582</v>
      </c>
      <c r="E220" s="190" t="s">
        <v>6046</v>
      </c>
      <c r="F220" s="191" t="s">
        <v>6047</v>
      </c>
      <c r="G220" s="192" t="s">
        <v>373</v>
      </c>
      <c r="H220" s="193">
        <v>15</v>
      </c>
      <c r="I220" s="194"/>
      <c r="J220" s="195">
        <f t="shared" si="45"/>
        <v>0</v>
      </c>
      <c r="K220" s="196"/>
      <c r="L220" s="197"/>
      <c r="M220" s="198" t="s">
        <v>1</v>
      </c>
      <c r="N220" s="199" t="s">
        <v>41</v>
      </c>
      <c r="P220" s="164">
        <f t="shared" si="46"/>
        <v>0</v>
      </c>
      <c r="Q220" s="164">
        <v>0</v>
      </c>
      <c r="R220" s="164">
        <f t="shared" si="47"/>
        <v>0</v>
      </c>
      <c r="S220" s="164">
        <v>0</v>
      </c>
      <c r="T220" s="165">
        <f t="shared" si="48"/>
        <v>0</v>
      </c>
      <c r="AR220" s="166" t="s">
        <v>473</v>
      </c>
      <c r="AT220" s="166" t="s">
        <v>582</v>
      </c>
      <c r="AU220" s="166" t="s">
        <v>87</v>
      </c>
      <c r="AY220" s="16" t="s">
        <v>283</v>
      </c>
      <c r="BE220" s="167">
        <f t="shared" si="49"/>
        <v>0</v>
      </c>
      <c r="BF220" s="167">
        <f t="shared" si="50"/>
        <v>0</v>
      </c>
      <c r="BG220" s="167">
        <f t="shared" si="51"/>
        <v>0</v>
      </c>
      <c r="BH220" s="167">
        <f t="shared" si="52"/>
        <v>0</v>
      </c>
      <c r="BI220" s="167">
        <f t="shared" si="53"/>
        <v>0</v>
      </c>
      <c r="BJ220" s="16" t="s">
        <v>87</v>
      </c>
      <c r="BK220" s="167">
        <f t="shared" si="54"/>
        <v>0</v>
      </c>
      <c r="BL220" s="16" t="s">
        <v>358</v>
      </c>
      <c r="BM220" s="166" t="s">
        <v>1167</v>
      </c>
    </row>
    <row r="221" spans="2:65" s="1" customFormat="1" ht="33" customHeight="1">
      <c r="B221" s="125"/>
      <c r="C221" s="155" t="s">
        <v>729</v>
      </c>
      <c r="D221" s="155" t="s">
        <v>285</v>
      </c>
      <c r="E221" s="156" t="s">
        <v>6048</v>
      </c>
      <c r="F221" s="157" t="s">
        <v>6049</v>
      </c>
      <c r="G221" s="158" t="s">
        <v>373</v>
      </c>
      <c r="H221" s="159">
        <v>1</v>
      </c>
      <c r="I221" s="160"/>
      <c r="J221" s="161">
        <f t="shared" si="45"/>
        <v>0</v>
      </c>
      <c r="K221" s="162"/>
      <c r="L221" s="31"/>
      <c r="M221" s="163" t="s">
        <v>1</v>
      </c>
      <c r="N221" s="124" t="s">
        <v>41</v>
      </c>
      <c r="P221" s="164">
        <f t="shared" si="46"/>
        <v>0</v>
      </c>
      <c r="Q221" s="164">
        <v>0</v>
      </c>
      <c r="R221" s="164">
        <f t="shared" si="47"/>
        <v>0</v>
      </c>
      <c r="S221" s="164">
        <v>0</v>
      </c>
      <c r="T221" s="165">
        <f t="shared" si="48"/>
        <v>0</v>
      </c>
      <c r="AR221" s="166" t="s">
        <v>358</v>
      </c>
      <c r="AT221" s="166" t="s">
        <v>285</v>
      </c>
      <c r="AU221" s="166" t="s">
        <v>87</v>
      </c>
      <c r="AY221" s="16" t="s">
        <v>283</v>
      </c>
      <c r="BE221" s="167">
        <f t="shared" si="49"/>
        <v>0</v>
      </c>
      <c r="BF221" s="167">
        <f t="shared" si="50"/>
        <v>0</v>
      </c>
      <c r="BG221" s="167">
        <f t="shared" si="51"/>
        <v>0</v>
      </c>
      <c r="BH221" s="167">
        <f t="shared" si="52"/>
        <v>0</v>
      </c>
      <c r="BI221" s="167">
        <f t="shared" si="53"/>
        <v>0</v>
      </c>
      <c r="BJ221" s="16" t="s">
        <v>87</v>
      </c>
      <c r="BK221" s="167">
        <f t="shared" si="54"/>
        <v>0</v>
      </c>
      <c r="BL221" s="16" t="s">
        <v>358</v>
      </c>
      <c r="BM221" s="166" t="s">
        <v>1176</v>
      </c>
    </row>
    <row r="222" spans="2:65" s="1" customFormat="1" ht="44.25" customHeight="1">
      <c r="B222" s="125"/>
      <c r="C222" s="189" t="s">
        <v>739</v>
      </c>
      <c r="D222" s="189" t="s">
        <v>582</v>
      </c>
      <c r="E222" s="190" t="s">
        <v>6050</v>
      </c>
      <c r="F222" s="191" t="s">
        <v>6051</v>
      </c>
      <c r="G222" s="192" t="s">
        <v>373</v>
      </c>
      <c r="H222" s="193">
        <v>1</v>
      </c>
      <c r="I222" s="194"/>
      <c r="J222" s="195">
        <f t="shared" si="45"/>
        <v>0</v>
      </c>
      <c r="K222" s="196"/>
      <c r="L222" s="197"/>
      <c r="M222" s="198" t="s">
        <v>1</v>
      </c>
      <c r="N222" s="199" t="s">
        <v>41</v>
      </c>
      <c r="P222" s="164">
        <f t="shared" si="46"/>
        <v>0</v>
      </c>
      <c r="Q222" s="164">
        <v>0</v>
      </c>
      <c r="R222" s="164">
        <f t="shared" si="47"/>
        <v>0</v>
      </c>
      <c r="S222" s="164">
        <v>0</v>
      </c>
      <c r="T222" s="165">
        <f t="shared" si="48"/>
        <v>0</v>
      </c>
      <c r="AR222" s="166" t="s">
        <v>473</v>
      </c>
      <c r="AT222" s="166" t="s">
        <v>582</v>
      </c>
      <c r="AU222" s="166" t="s">
        <v>87</v>
      </c>
      <c r="AY222" s="16" t="s">
        <v>283</v>
      </c>
      <c r="BE222" s="167">
        <f t="shared" si="49"/>
        <v>0</v>
      </c>
      <c r="BF222" s="167">
        <f t="shared" si="50"/>
        <v>0</v>
      </c>
      <c r="BG222" s="167">
        <f t="shared" si="51"/>
        <v>0</v>
      </c>
      <c r="BH222" s="167">
        <f t="shared" si="52"/>
        <v>0</v>
      </c>
      <c r="BI222" s="167">
        <f t="shared" si="53"/>
        <v>0</v>
      </c>
      <c r="BJ222" s="16" t="s">
        <v>87</v>
      </c>
      <c r="BK222" s="167">
        <f t="shared" si="54"/>
        <v>0</v>
      </c>
      <c r="BL222" s="16" t="s">
        <v>358</v>
      </c>
      <c r="BM222" s="166" t="s">
        <v>1191</v>
      </c>
    </row>
    <row r="223" spans="2:65" s="1" customFormat="1" ht="24.2" customHeight="1">
      <c r="B223" s="125"/>
      <c r="C223" s="189" t="s">
        <v>745</v>
      </c>
      <c r="D223" s="189" t="s">
        <v>582</v>
      </c>
      <c r="E223" s="190" t="s">
        <v>6052</v>
      </c>
      <c r="F223" s="191" t="s">
        <v>6053</v>
      </c>
      <c r="G223" s="192" t="s">
        <v>2986</v>
      </c>
      <c r="H223" s="193">
        <v>30</v>
      </c>
      <c r="I223" s="194"/>
      <c r="J223" s="195">
        <f t="shared" si="45"/>
        <v>0</v>
      </c>
      <c r="K223" s="196"/>
      <c r="L223" s="197"/>
      <c r="M223" s="198" t="s">
        <v>1</v>
      </c>
      <c r="N223" s="199" t="s">
        <v>41</v>
      </c>
      <c r="P223" s="164">
        <f t="shared" si="46"/>
        <v>0</v>
      </c>
      <c r="Q223" s="164">
        <v>0</v>
      </c>
      <c r="R223" s="164">
        <f t="shared" si="47"/>
        <v>0</v>
      </c>
      <c r="S223" s="164">
        <v>0</v>
      </c>
      <c r="T223" s="165">
        <f t="shared" si="48"/>
        <v>0</v>
      </c>
      <c r="AR223" s="166" t="s">
        <v>473</v>
      </c>
      <c r="AT223" s="166" t="s">
        <v>582</v>
      </c>
      <c r="AU223" s="166" t="s">
        <v>87</v>
      </c>
      <c r="AY223" s="16" t="s">
        <v>283</v>
      </c>
      <c r="BE223" s="167">
        <f t="shared" si="49"/>
        <v>0</v>
      </c>
      <c r="BF223" s="167">
        <f t="shared" si="50"/>
        <v>0</v>
      </c>
      <c r="BG223" s="167">
        <f t="shared" si="51"/>
        <v>0</v>
      </c>
      <c r="BH223" s="167">
        <f t="shared" si="52"/>
        <v>0</v>
      </c>
      <c r="BI223" s="167">
        <f t="shared" si="53"/>
        <v>0</v>
      </c>
      <c r="BJ223" s="16" t="s">
        <v>87</v>
      </c>
      <c r="BK223" s="167">
        <f t="shared" si="54"/>
        <v>0</v>
      </c>
      <c r="BL223" s="16" t="s">
        <v>358</v>
      </c>
      <c r="BM223" s="166" t="s">
        <v>1202</v>
      </c>
    </row>
    <row r="224" spans="2:65" s="1" customFormat="1" ht="16.5" customHeight="1">
      <c r="B224" s="125"/>
      <c r="C224" s="189" t="s">
        <v>754</v>
      </c>
      <c r="D224" s="189" t="s">
        <v>582</v>
      </c>
      <c r="E224" s="190" t="s">
        <v>6054</v>
      </c>
      <c r="F224" s="191" t="s">
        <v>6055</v>
      </c>
      <c r="G224" s="192" t="s">
        <v>373</v>
      </c>
      <c r="H224" s="193">
        <v>30</v>
      </c>
      <c r="I224" s="194"/>
      <c r="J224" s="195">
        <f t="shared" si="45"/>
        <v>0</v>
      </c>
      <c r="K224" s="196"/>
      <c r="L224" s="197"/>
      <c r="M224" s="198" t="s">
        <v>1</v>
      </c>
      <c r="N224" s="199" t="s">
        <v>41</v>
      </c>
      <c r="P224" s="164">
        <f t="shared" si="46"/>
        <v>0</v>
      </c>
      <c r="Q224" s="164">
        <v>0</v>
      </c>
      <c r="R224" s="164">
        <f t="shared" si="47"/>
        <v>0</v>
      </c>
      <c r="S224" s="164">
        <v>0</v>
      </c>
      <c r="T224" s="165">
        <f t="shared" si="48"/>
        <v>0</v>
      </c>
      <c r="AR224" s="166" t="s">
        <v>473</v>
      </c>
      <c r="AT224" s="166" t="s">
        <v>582</v>
      </c>
      <c r="AU224" s="166" t="s">
        <v>87</v>
      </c>
      <c r="AY224" s="16" t="s">
        <v>283</v>
      </c>
      <c r="BE224" s="167">
        <f t="shared" si="49"/>
        <v>0</v>
      </c>
      <c r="BF224" s="167">
        <f t="shared" si="50"/>
        <v>0</v>
      </c>
      <c r="BG224" s="167">
        <f t="shared" si="51"/>
        <v>0</v>
      </c>
      <c r="BH224" s="167">
        <f t="shared" si="52"/>
        <v>0</v>
      </c>
      <c r="BI224" s="167">
        <f t="shared" si="53"/>
        <v>0</v>
      </c>
      <c r="BJ224" s="16" t="s">
        <v>87</v>
      </c>
      <c r="BK224" s="167">
        <f t="shared" si="54"/>
        <v>0</v>
      </c>
      <c r="BL224" s="16" t="s">
        <v>358</v>
      </c>
      <c r="BM224" s="166" t="s">
        <v>1212</v>
      </c>
    </row>
    <row r="225" spans="2:65" s="1" customFormat="1" ht="24.2" customHeight="1">
      <c r="B225" s="125"/>
      <c r="C225" s="155" t="s">
        <v>764</v>
      </c>
      <c r="D225" s="155" t="s">
        <v>285</v>
      </c>
      <c r="E225" s="156" t="s">
        <v>2628</v>
      </c>
      <c r="F225" s="157" t="s">
        <v>2629</v>
      </c>
      <c r="G225" s="158" t="s">
        <v>373</v>
      </c>
      <c r="H225" s="159">
        <v>83</v>
      </c>
      <c r="I225" s="160"/>
      <c r="J225" s="161">
        <f t="shared" si="45"/>
        <v>0</v>
      </c>
      <c r="K225" s="162"/>
      <c r="L225" s="31"/>
      <c r="M225" s="163" t="s">
        <v>1</v>
      </c>
      <c r="N225" s="124" t="s">
        <v>41</v>
      </c>
      <c r="P225" s="164">
        <f t="shared" si="46"/>
        <v>0</v>
      </c>
      <c r="Q225" s="164">
        <v>0</v>
      </c>
      <c r="R225" s="164">
        <f t="shared" si="47"/>
        <v>0</v>
      </c>
      <c r="S225" s="164">
        <v>0</v>
      </c>
      <c r="T225" s="165">
        <f t="shared" si="48"/>
        <v>0</v>
      </c>
      <c r="AR225" s="166" t="s">
        <v>358</v>
      </c>
      <c r="AT225" s="166" t="s">
        <v>285</v>
      </c>
      <c r="AU225" s="166" t="s">
        <v>87</v>
      </c>
      <c r="AY225" s="16" t="s">
        <v>283</v>
      </c>
      <c r="BE225" s="167">
        <f t="shared" si="49"/>
        <v>0</v>
      </c>
      <c r="BF225" s="167">
        <f t="shared" si="50"/>
        <v>0</v>
      </c>
      <c r="BG225" s="167">
        <f t="shared" si="51"/>
        <v>0</v>
      </c>
      <c r="BH225" s="167">
        <f t="shared" si="52"/>
        <v>0</v>
      </c>
      <c r="BI225" s="167">
        <f t="shared" si="53"/>
        <v>0</v>
      </c>
      <c r="BJ225" s="16" t="s">
        <v>87</v>
      </c>
      <c r="BK225" s="167">
        <f t="shared" si="54"/>
        <v>0</v>
      </c>
      <c r="BL225" s="16" t="s">
        <v>358</v>
      </c>
      <c r="BM225" s="166" t="s">
        <v>1222</v>
      </c>
    </row>
    <row r="226" spans="2:65" s="1" customFormat="1" ht="33" customHeight="1">
      <c r="B226" s="125"/>
      <c r="C226" s="155" t="s">
        <v>769</v>
      </c>
      <c r="D226" s="155" t="s">
        <v>285</v>
      </c>
      <c r="E226" s="156" t="s">
        <v>6056</v>
      </c>
      <c r="F226" s="157" t="s">
        <v>6057</v>
      </c>
      <c r="G226" s="158" t="s">
        <v>373</v>
      </c>
      <c r="H226" s="159">
        <v>12</v>
      </c>
      <c r="I226" s="160"/>
      <c r="J226" s="161">
        <f t="shared" si="45"/>
        <v>0</v>
      </c>
      <c r="K226" s="162"/>
      <c r="L226" s="31"/>
      <c r="M226" s="163" t="s">
        <v>1</v>
      </c>
      <c r="N226" s="124" t="s">
        <v>41</v>
      </c>
      <c r="P226" s="164">
        <f t="shared" si="46"/>
        <v>0</v>
      </c>
      <c r="Q226" s="164">
        <v>0</v>
      </c>
      <c r="R226" s="164">
        <f t="shared" si="47"/>
        <v>0</v>
      </c>
      <c r="S226" s="164">
        <v>0</v>
      </c>
      <c r="T226" s="165">
        <f t="shared" si="48"/>
        <v>0</v>
      </c>
      <c r="AR226" s="166" t="s">
        <v>358</v>
      </c>
      <c r="AT226" s="166" t="s">
        <v>285</v>
      </c>
      <c r="AU226" s="166" t="s">
        <v>87</v>
      </c>
      <c r="AY226" s="16" t="s">
        <v>283</v>
      </c>
      <c r="BE226" s="167">
        <f t="shared" si="49"/>
        <v>0</v>
      </c>
      <c r="BF226" s="167">
        <f t="shared" si="50"/>
        <v>0</v>
      </c>
      <c r="BG226" s="167">
        <f t="shared" si="51"/>
        <v>0</v>
      </c>
      <c r="BH226" s="167">
        <f t="shared" si="52"/>
        <v>0</v>
      </c>
      <c r="BI226" s="167">
        <f t="shared" si="53"/>
        <v>0</v>
      </c>
      <c r="BJ226" s="16" t="s">
        <v>87</v>
      </c>
      <c r="BK226" s="167">
        <f t="shared" si="54"/>
        <v>0</v>
      </c>
      <c r="BL226" s="16" t="s">
        <v>358</v>
      </c>
      <c r="BM226" s="166" t="s">
        <v>1232</v>
      </c>
    </row>
    <row r="227" spans="2:65" s="1" customFormat="1" ht="24.2" customHeight="1">
      <c r="B227" s="125"/>
      <c r="C227" s="155" t="s">
        <v>774</v>
      </c>
      <c r="D227" s="155" t="s">
        <v>285</v>
      </c>
      <c r="E227" s="156" t="s">
        <v>6058</v>
      </c>
      <c r="F227" s="157" t="s">
        <v>6059</v>
      </c>
      <c r="G227" s="158" t="s">
        <v>954</v>
      </c>
      <c r="H227" s="200"/>
      <c r="I227" s="160"/>
      <c r="J227" s="161">
        <f t="shared" si="45"/>
        <v>0</v>
      </c>
      <c r="K227" s="162"/>
      <c r="L227" s="31"/>
      <c r="M227" s="163" t="s">
        <v>1</v>
      </c>
      <c r="N227" s="124" t="s">
        <v>41</v>
      </c>
      <c r="P227" s="164">
        <f t="shared" si="46"/>
        <v>0</v>
      </c>
      <c r="Q227" s="164">
        <v>0</v>
      </c>
      <c r="R227" s="164">
        <f t="shared" si="47"/>
        <v>0</v>
      </c>
      <c r="S227" s="164">
        <v>0</v>
      </c>
      <c r="T227" s="165">
        <f t="shared" si="48"/>
        <v>0</v>
      </c>
      <c r="AR227" s="166" t="s">
        <v>358</v>
      </c>
      <c r="AT227" s="166" t="s">
        <v>285</v>
      </c>
      <c r="AU227" s="166" t="s">
        <v>87</v>
      </c>
      <c r="AY227" s="16" t="s">
        <v>283</v>
      </c>
      <c r="BE227" s="167">
        <f t="shared" si="49"/>
        <v>0</v>
      </c>
      <c r="BF227" s="167">
        <f t="shared" si="50"/>
        <v>0</v>
      </c>
      <c r="BG227" s="167">
        <f t="shared" si="51"/>
        <v>0</v>
      </c>
      <c r="BH227" s="167">
        <f t="shared" si="52"/>
        <v>0</v>
      </c>
      <c r="BI227" s="167">
        <f t="shared" si="53"/>
        <v>0</v>
      </c>
      <c r="BJ227" s="16" t="s">
        <v>87</v>
      </c>
      <c r="BK227" s="167">
        <f t="shared" si="54"/>
        <v>0</v>
      </c>
      <c r="BL227" s="16" t="s">
        <v>358</v>
      </c>
      <c r="BM227" s="166" t="s">
        <v>1243</v>
      </c>
    </row>
    <row r="228" spans="2:65" s="11" customFormat="1" ht="22.9" customHeight="1">
      <c r="B228" s="143"/>
      <c r="D228" s="144" t="s">
        <v>74</v>
      </c>
      <c r="E228" s="153" t="s">
        <v>1671</v>
      </c>
      <c r="F228" s="153" t="s">
        <v>1672</v>
      </c>
      <c r="I228" s="146"/>
      <c r="J228" s="154">
        <f>BK228</f>
        <v>0</v>
      </c>
      <c r="L228" s="143"/>
      <c r="M228" s="148"/>
      <c r="P228" s="149">
        <f>SUM(P229:P230)</f>
        <v>0</v>
      </c>
      <c r="R228" s="149">
        <f>SUM(R229:R230)</f>
        <v>0</v>
      </c>
      <c r="T228" s="150">
        <f>SUM(T229:T230)</f>
        <v>0</v>
      </c>
      <c r="AR228" s="144" t="s">
        <v>87</v>
      </c>
      <c r="AT228" s="151" t="s">
        <v>74</v>
      </c>
      <c r="AU228" s="151" t="s">
        <v>82</v>
      </c>
      <c r="AY228" s="144" t="s">
        <v>283</v>
      </c>
      <c r="BK228" s="152">
        <f>SUM(BK229:BK230)</f>
        <v>0</v>
      </c>
    </row>
    <row r="229" spans="2:65" s="1" customFormat="1" ht="33" customHeight="1">
      <c r="B229" s="125"/>
      <c r="C229" s="155" t="s">
        <v>783</v>
      </c>
      <c r="D229" s="155" t="s">
        <v>285</v>
      </c>
      <c r="E229" s="156" t="s">
        <v>2634</v>
      </c>
      <c r="F229" s="157" t="s">
        <v>2635</v>
      </c>
      <c r="G229" s="158" t="s">
        <v>644</v>
      </c>
      <c r="H229" s="159">
        <v>390</v>
      </c>
      <c r="I229" s="160"/>
      <c r="J229" s="161">
        <f>ROUND(I229*H229,2)</f>
        <v>0</v>
      </c>
      <c r="K229" s="162"/>
      <c r="L229" s="31"/>
      <c r="M229" s="163" t="s">
        <v>1</v>
      </c>
      <c r="N229" s="124" t="s">
        <v>41</v>
      </c>
      <c r="P229" s="164">
        <f>O229*H229</f>
        <v>0</v>
      </c>
      <c r="Q229" s="164">
        <v>0</v>
      </c>
      <c r="R229" s="164">
        <f>Q229*H229</f>
        <v>0</v>
      </c>
      <c r="S229" s="164">
        <v>0</v>
      </c>
      <c r="T229" s="165">
        <f>S229*H229</f>
        <v>0</v>
      </c>
      <c r="AR229" s="166" t="s">
        <v>358</v>
      </c>
      <c r="AT229" s="166" t="s">
        <v>285</v>
      </c>
      <c r="AU229" s="166" t="s">
        <v>87</v>
      </c>
      <c r="AY229" s="16" t="s">
        <v>283</v>
      </c>
      <c r="BE229" s="167">
        <f>IF(N229="základná",J229,0)</f>
        <v>0</v>
      </c>
      <c r="BF229" s="167">
        <f>IF(N229="znížená",J229,0)</f>
        <v>0</v>
      </c>
      <c r="BG229" s="167">
        <f>IF(N229="zákl. prenesená",J229,0)</f>
        <v>0</v>
      </c>
      <c r="BH229" s="167">
        <f>IF(N229="zníž. prenesená",J229,0)</f>
        <v>0</v>
      </c>
      <c r="BI229" s="167">
        <f>IF(N229="nulová",J229,0)</f>
        <v>0</v>
      </c>
      <c r="BJ229" s="16" t="s">
        <v>87</v>
      </c>
      <c r="BK229" s="167">
        <f>ROUND(I229*H229,2)</f>
        <v>0</v>
      </c>
      <c r="BL229" s="16" t="s">
        <v>358</v>
      </c>
      <c r="BM229" s="166" t="s">
        <v>1256</v>
      </c>
    </row>
    <row r="230" spans="2:65" s="1" customFormat="1" ht="24.2" customHeight="1">
      <c r="B230" s="125"/>
      <c r="C230" s="155" t="s">
        <v>793</v>
      </c>
      <c r="D230" s="155" t="s">
        <v>285</v>
      </c>
      <c r="E230" s="156" t="s">
        <v>2636</v>
      </c>
      <c r="F230" s="157" t="s">
        <v>2637</v>
      </c>
      <c r="G230" s="158" t="s">
        <v>644</v>
      </c>
      <c r="H230" s="159">
        <v>590</v>
      </c>
      <c r="I230" s="160"/>
      <c r="J230" s="161">
        <f>ROUND(I230*H230,2)</f>
        <v>0</v>
      </c>
      <c r="K230" s="162"/>
      <c r="L230" s="31"/>
      <c r="M230" s="163" t="s">
        <v>1</v>
      </c>
      <c r="N230" s="124" t="s">
        <v>41</v>
      </c>
      <c r="P230" s="164">
        <f>O230*H230</f>
        <v>0</v>
      </c>
      <c r="Q230" s="164">
        <v>0</v>
      </c>
      <c r="R230" s="164">
        <f>Q230*H230</f>
        <v>0</v>
      </c>
      <c r="S230" s="164">
        <v>0</v>
      </c>
      <c r="T230" s="165">
        <f>S230*H230</f>
        <v>0</v>
      </c>
      <c r="AR230" s="166" t="s">
        <v>358</v>
      </c>
      <c r="AT230" s="166" t="s">
        <v>285</v>
      </c>
      <c r="AU230" s="166" t="s">
        <v>87</v>
      </c>
      <c r="AY230" s="16" t="s">
        <v>283</v>
      </c>
      <c r="BE230" s="167">
        <f>IF(N230="základná",J230,0)</f>
        <v>0</v>
      </c>
      <c r="BF230" s="167">
        <f>IF(N230="znížená",J230,0)</f>
        <v>0</v>
      </c>
      <c r="BG230" s="167">
        <f>IF(N230="zákl. prenesená",J230,0)</f>
        <v>0</v>
      </c>
      <c r="BH230" s="167">
        <f>IF(N230="zníž. prenesená",J230,0)</f>
        <v>0</v>
      </c>
      <c r="BI230" s="167">
        <f>IF(N230="nulová",J230,0)</f>
        <v>0</v>
      </c>
      <c r="BJ230" s="16" t="s">
        <v>87</v>
      </c>
      <c r="BK230" s="167">
        <f>ROUND(I230*H230,2)</f>
        <v>0</v>
      </c>
      <c r="BL230" s="16" t="s">
        <v>358</v>
      </c>
      <c r="BM230" s="166" t="s">
        <v>1264</v>
      </c>
    </row>
    <row r="231" spans="2:65" s="11" customFormat="1" ht="25.9" customHeight="1">
      <c r="B231" s="143"/>
      <c r="D231" s="144" t="s">
        <v>74</v>
      </c>
      <c r="E231" s="145" t="s">
        <v>2638</v>
      </c>
      <c r="F231" s="145" t="s">
        <v>2639</v>
      </c>
      <c r="I231" s="146"/>
      <c r="J231" s="147">
        <f>BK231</f>
        <v>0</v>
      </c>
      <c r="L231" s="143"/>
      <c r="M231" s="148"/>
      <c r="P231" s="149">
        <f>SUM(P232:P233)</f>
        <v>0</v>
      </c>
      <c r="R231" s="149">
        <f>SUM(R232:R233)</f>
        <v>0</v>
      </c>
      <c r="T231" s="150">
        <f>SUM(T232:T233)</f>
        <v>0</v>
      </c>
      <c r="AR231" s="144" t="s">
        <v>289</v>
      </c>
      <c r="AT231" s="151" t="s">
        <v>74</v>
      </c>
      <c r="AU231" s="151" t="s">
        <v>75</v>
      </c>
      <c r="AY231" s="144" t="s">
        <v>283</v>
      </c>
      <c r="BK231" s="152">
        <f>SUM(BK232:BK233)</f>
        <v>0</v>
      </c>
    </row>
    <row r="232" spans="2:65" s="1" customFormat="1" ht="33" customHeight="1">
      <c r="B232" s="125"/>
      <c r="C232" s="155" t="s">
        <v>798</v>
      </c>
      <c r="D232" s="155" t="s">
        <v>285</v>
      </c>
      <c r="E232" s="156" t="s">
        <v>2640</v>
      </c>
      <c r="F232" s="157" t="s">
        <v>2641</v>
      </c>
      <c r="G232" s="158" t="s">
        <v>2063</v>
      </c>
      <c r="H232" s="159">
        <v>12</v>
      </c>
      <c r="I232" s="160"/>
      <c r="J232" s="161">
        <f>ROUND(I232*H232,2)</f>
        <v>0</v>
      </c>
      <c r="K232" s="162"/>
      <c r="L232" s="31"/>
      <c r="M232" s="163" t="s">
        <v>1</v>
      </c>
      <c r="N232" s="124" t="s">
        <v>41</v>
      </c>
      <c r="P232" s="164">
        <f>O232*H232</f>
        <v>0</v>
      </c>
      <c r="Q232" s="164">
        <v>0</v>
      </c>
      <c r="R232" s="164">
        <f>Q232*H232</f>
        <v>0</v>
      </c>
      <c r="S232" s="164">
        <v>0</v>
      </c>
      <c r="T232" s="165">
        <f>S232*H232</f>
        <v>0</v>
      </c>
      <c r="AR232" s="166" t="s">
        <v>2642</v>
      </c>
      <c r="AT232" s="166" t="s">
        <v>285</v>
      </c>
      <c r="AU232" s="166" t="s">
        <v>82</v>
      </c>
      <c r="AY232" s="16" t="s">
        <v>283</v>
      </c>
      <c r="BE232" s="167">
        <f>IF(N232="základná",J232,0)</f>
        <v>0</v>
      </c>
      <c r="BF232" s="167">
        <f>IF(N232="znížená",J232,0)</f>
        <v>0</v>
      </c>
      <c r="BG232" s="167">
        <f>IF(N232="zákl. prenesená",J232,0)</f>
        <v>0</v>
      </c>
      <c r="BH232" s="167">
        <f>IF(N232="zníž. prenesená",J232,0)</f>
        <v>0</v>
      </c>
      <c r="BI232" s="167">
        <f>IF(N232="nulová",J232,0)</f>
        <v>0</v>
      </c>
      <c r="BJ232" s="16" t="s">
        <v>87</v>
      </c>
      <c r="BK232" s="167">
        <f>ROUND(I232*H232,2)</f>
        <v>0</v>
      </c>
      <c r="BL232" s="16" t="s">
        <v>2642</v>
      </c>
      <c r="BM232" s="166" t="s">
        <v>1273</v>
      </c>
    </row>
    <row r="233" spans="2:65" s="1" customFormat="1" ht="33" customHeight="1">
      <c r="B233" s="125"/>
      <c r="C233" s="155" t="s">
        <v>802</v>
      </c>
      <c r="D233" s="155" t="s">
        <v>285</v>
      </c>
      <c r="E233" s="156" t="s">
        <v>2643</v>
      </c>
      <c r="F233" s="157" t="s">
        <v>2644</v>
      </c>
      <c r="G233" s="158" t="s">
        <v>2063</v>
      </c>
      <c r="H233" s="159">
        <v>48</v>
      </c>
      <c r="I233" s="160"/>
      <c r="J233" s="161">
        <f>ROUND(I233*H233,2)</f>
        <v>0</v>
      </c>
      <c r="K233" s="162"/>
      <c r="L233" s="31"/>
      <c r="M233" s="201" t="s">
        <v>1</v>
      </c>
      <c r="N233" s="202" t="s">
        <v>41</v>
      </c>
      <c r="O233" s="203"/>
      <c r="P233" s="204">
        <f>O233*H233</f>
        <v>0</v>
      </c>
      <c r="Q233" s="204">
        <v>0</v>
      </c>
      <c r="R233" s="204">
        <f>Q233*H233</f>
        <v>0</v>
      </c>
      <c r="S233" s="204">
        <v>0</v>
      </c>
      <c r="T233" s="205">
        <f>S233*H233</f>
        <v>0</v>
      </c>
      <c r="AR233" s="166" t="s">
        <v>2642</v>
      </c>
      <c r="AT233" s="166" t="s">
        <v>285</v>
      </c>
      <c r="AU233" s="166" t="s">
        <v>82</v>
      </c>
      <c r="AY233" s="16" t="s">
        <v>283</v>
      </c>
      <c r="BE233" s="167">
        <f>IF(N233="základná",J233,0)</f>
        <v>0</v>
      </c>
      <c r="BF233" s="167">
        <f>IF(N233="znížená",J233,0)</f>
        <v>0</v>
      </c>
      <c r="BG233" s="167">
        <f>IF(N233="zákl. prenesená",J233,0)</f>
        <v>0</v>
      </c>
      <c r="BH233" s="167">
        <f>IF(N233="zníž. prenesená",J233,0)</f>
        <v>0</v>
      </c>
      <c r="BI233" s="167">
        <f>IF(N233="nulová",J233,0)</f>
        <v>0</v>
      </c>
      <c r="BJ233" s="16" t="s">
        <v>87</v>
      </c>
      <c r="BK233" s="167">
        <f>ROUND(I233*H233,2)</f>
        <v>0</v>
      </c>
      <c r="BL233" s="16" t="s">
        <v>2642</v>
      </c>
      <c r="BM233" s="166" t="s">
        <v>1283</v>
      </c>
    </row>
    <row r="234" spans="2:65" s="1" customFormat="1" ht="6.95" customHeight="1">
      <c r="B234" s="46"/>
      <c r="C234" s="47"/>
      <c r="D234" s="47"/>
      <c r="E234" s="47"/>
      <c r="F234" s="47"/>
      <c r="G234" s="47"/>
      <c r="H234" s="47"/>
      <c r="I234" s="47"/>
      <c r="J234" s="47"/>
      <c r="K234" s="47"/>
      <c r="L234" s="31"/>
    </row>
  </sheetData>
  <autoFilter ref="C138:K233" xr:uid="{00000000-0009-0000-0000-00001E000000}"/>
  <mergeCells count="17"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26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184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6060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33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tr">
        <f>IF('Rekapitulácia stavby'!AN10="","",'Rekapitulácia stavby'!AN10)</f>
        <v/>
      </c>
      <c r="L16" s="31"/>
    </row>
    <row r="17" spans="2:12" s="1" customFormat="1" ht="18" customHeight="1">
      <c r="B17" s="31"/>
      <c r="E17" s="24" t="str">
        <f>IF('Rekapitulácia stavby'!E11="","",'Rekapitulácia stavby'!E11)</f>
        <v>Univerzita Mateja Bela v Banskej Bystrici</v>
      </c>
      <c r="I17" s="26" t="s">
        <v>26</v>
      </c>
      <c r="J17" s="24" t="str">
        <f>IF('Rekapitulácia stavby'!AN11="","",'Rekapitulácia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tr">
        <f>IF('Rekapitulácia stavby'!AN16="","",'Rekapitulácia stavby'!AN16)</f>
        <v/>
      </c>
      <c r="L22" s="31"/>
    </row>
    <row r="23" spans="2:12" s="1" customFormat="1" ht="18" customHeight="1">
      <c r="B23" s="31"/>
      <c r="E23" s="24" t="str">
        <f>IF('Rekapitulácia stavby'!E17="","",'Rekapitulácia stavby'!E17)</f>
        <v>Insvet s.r.o.,Koeice</v>
      </c>
      <c r="I23" s="26" t="s">
        <v>26</v>
      </c>
      <c r="J23" s="24" t="str">
        <f>IF('Rekapitulácia stavby'!AN17="","",'Rekapitulácia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J106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ROUND((SUM(BE106:BE113) + SUM(BE135:BE259)),  2)</f>
        <v>0</v>
      </c>
      <c r="G37" s="101"/>
      <c r="H37" s="101"/>
      <c r="I37" s="102">
        <v>0.2</v>
      </c>
      <c r="J37" s="100">
        <f>ROUND(((SUM(BE106:BE113) + SUM(BE135:BE259))*I37),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ROUND((SUM(BF106:BF113) + SUM(BF135:BF259)),  2)</f>
        <v>0</v>
      </c>
      <c r="G38" s="101"/>
      <c r="H38" s="101"/>
      <c r="I38" s="102">
        <v>0.2</v>
      </c>
      <c r="J38" s="100">
        <f>ROUND(((SUM(BF106:BF113) + SUM(BF135:BF259))*I38),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ROUND((SUM(BG106:BG113) + SUM(BG135:BG259)),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ROUND((SUM(BH106:BH113) + SUM(BH135:BH259)),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ROUND((SUM(BI106:BI113) + SUM(BI135:BI259)),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vzt - Vzduchotechnika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 xml:space="preserve"> 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J135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235</v>
      </c>
      <c r="E99" s="117"/>
      <c r="F99" s="117"/>
      <c r="G99" s="117"/>
      <c r="H99" s="117"/>
      <c r="I99" s="117"/>
      <c r="J99" s="118">
        <f>J136</f>
        <v>0</v>
      </c>
      <c r="L99" s="115"/>
    </row>
    <row r="100" spans="2:65" s="9" customFormat="1" ht="19.899999999999999" customHeight="1">
      <c r="B100" s="119"/>
      <c r="D100" s="120" t="s">
        <v>240</v>
      </c>
      <c r="E100" s="121"/>
      <c r="F100" s="121"/>
      <c r="G100" s="121"/>
      <c r="H100" s="121"/>
      <c r="I100" s="121"/>
      <c r="J100" s="122">
        <f>J137</f>
        <v>0</v>
      </c>
      <c r="L100" s="119"/>
    </row>
    <row r="101" spans="2:65" s="8" customFormat="1" ht="24.95" customHeight="1">
      <c r="B101" s="115"/>
      <c r="D101" s="116" t="s">
        <v>242</v>
      </c>
      <c r="E101" s="117"/>
      <c r="F101" s="117"/>
      <c r="G101" s="117"/>
      <c r="H101" s="117"/>
      <c r="I101" s="117"/>
      <c r="J101" s="118">
        <f>J147</f>
        <v>0</v>
      </c>
      <c r="L101" s="115"/>
    </row>
    <row r="102" spans="2:65" s="9" customFormat="1" ht="19.899999999999999" customHeight="1">
      <c r="B102" s="119"/>
      <c r="D102" s="120" t="s">
        <v>2646</v>
      </c>
      <c r="E102" s="121"/>
      <c r="F102" s="121"/>
      <c r="G102" s="121"/>
      <c r="H102" s="121"/>
      <c r="I102" s="121"/>
      <c r="J102" s="122">
        <f>J148</f>
        <v>0</v>
      </c>
      <c r="L102" s="119"/>
    </row>
    <row r="103" spans="2:65" s="8" customFormat="1" ht="24.95" customHeight="1">
      <c r="B103" s="115"/>
      <c r="D103" s="116" t="s">
        <v>2531</v>
      </c>
      <c r="E103" s="117"/>
      <c r="F103" s="117"/>
      <c r="G103" s="117"/>
      <c r="H103" s="117"/>
      <c r="I103" s="117"/>
      <c r="J103" s="118">
        <f>J258</f>
        <v>0</v>
      </c>
      <c r="L103" s="115"/>
    </row>
    <row r="104" spans="2:65" s="1" customFormat="1" ht="21.75" customHeight="1">
      <c r="B104" s="31"/>
      <c r="L104" s="31"/>
    </row>
    <row r="105" spans="2:65" s="1" customFormat="1" ht="6.95" customHeight="1">
      <c r="B105" s="31"/>
      <c r="L105" s="31"/>
    </row>
    <row r="106" spans="2:65" s="1" customFormat="1" ht="29.25" customHeight="1">
      <c r="B106" s="31"/>
      <c r="C106" s="114" t="s">
        <v>259</v>
      </c>
      <c r="J106" s="123">
        <f>ROUND(J107 + J108 + J109 + J110 + J111 + J112,2)</f>
        <v>0</v>
      </c>
      <c r="L106" s="31"/>
      <c r="N106" s="124" t="s">
        <v>39</v>
      </c>
    </row>
    <row r="107" spans="2:65" s="1" customFormat="1" ht="18" customHeight="1">
      <c r="B107" s="125"/>
      <c r="C107" s="126"/>
      <c r="D107" s="263" t="s">
        <v>260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ref="BE107:BE112" si="0">IF(N107="základná",J107,0)</f>
        <v>0</v>
      </c>
      <c r="BF107" s="131">
        <f t="shared" ref="BF107:BF112" si="1">IF(N107="znížená",J107,0)</f>
        <v>0</v>
      </c>
      <c r="BG107" s="131">
        <f t="shared" ref="BG107:BG112" si="2">IF(N107="zákl. prenesená",J107,0)</f>
        <v>0</v>
      </c>
      <c r="BH107" s="131">
        <f t="shared" ref="BH107:BH112" si="3">IF(N107="zníž. prenesená",J107,0)</f>
        <v>0</v>
      </c>
      <c r="BI107" s="131">
        <f t="shared" ref="BI107:BI112" si="4">IF(N107="nulová",J107,0)</f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262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263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264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263" t="s">
        <v>265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127" t="s">
        <v>266</v>
      </c>
      <c r="E112" s="126"/>
      <c r="F112" s="126"/>
      <c r="G112" s="126"/>
      <c r="H112" s="126"/>
      <c r="I112" s="126"/>
      <c r="J112" s="128">
        <f>ROUND(J32*T112,2)</f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267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12" s="1" customFormat="1" ht="11.25">
      <c r="B113" s="31"/>
      <c r="L113" s="31"/>
    </row>
    <row r="114" spans="2:12" s="1" customFormat="1" ht="29.25" customHeight="1">
      <c r="B114" s="31"/>
      <c r="C114" s="132" t="s">
        <v>268</v>
      </c>
      <c r="D114" s="104"/>
      <c r="E114" s="104"/>
      <c r="F114" s="104"/>
      <c r="G114" s="104"/>
      <c r="H114" s="104"/>
      <c r="I114" s="104"/>
      <c r="J114" s="133">
        <f>ROUND(J98+J106,2)</f>
        <v>0</v>
      </c>
      <c r="K114" s="104"/>
      <c r="L114" s="31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1"/>
    </row>
    <row r="119" spans="2:12" s="1" customFormat="1" ht="6.95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1"/>
    </row>
    <row r="120" spans="2:12" s="1" customFormat="1" ht="24.95" customHeight="1">
      <c r="B120" s="31"/>
      <c r="C120" s="20" t="s">
        <v>269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15</v>
      </c>
      <c r="L122" s="31"/>
    </row>
    <row r="123" spans="2:12" s="1" customFormat="1" ht="26.25" customHeight="1">
      <c r="B123" s="31"/>
      <c r="E123" s="259" t="str">
        <f>E7</f>
        <v>Komplexná rekonštrukcia a realizácia nadstavby budovy študenského domova4,Tr. SNP53,Banská Bystrica</v>
      </c>
      <c r="F123" s="260"/>
      <c r="G123" s="260"/>
      <c r="H123" s="260"/>
      <c r="L123" s="31"/>
    </row>
    <row r="124" spans="2:12" ht="12" customHeight="1">
      <c r="B124" s="19"/>
      <c r="C124" s="26" t="s">
        <v>222</v>
      </c>
      <c r="L124" s="19"/>
    </row>
    <row r="125" spans="2:12" s="1" customFormat="1" ht="16.5" customHeight="1">
      <c r="B125" s="31"/>
      <c r="E125" s="259" t="s">
        <v>5241</v>
      </c>
      <c r="F125" s="261"/>
      <c r="G125" s="261"/>
      <c r="H125" s="261"/>
      <c r="L125" s="31"/>
    </row>
    <row r="126" spans="2:12" s="1" customFormat="1" ht="12" customHeight="1">
      <c r="B126" s="31"/>
      <c r="C126" s="26" t="s">
        <v>224</v>
      </c>
      <c r="L126" s="31"/>
    </row>
    <row r="127" spans="2:12" s="1" customFormat="1" ht="16.5" customHeight="1">
      <c r="B127" s="31"/>
      <c r="E127" s="241" t="str">
        <f>E11</f>
        <v>vzt - Vzduchotechnika</v>
      </c>
      <c r="F127" s="261"/>
      <c r="G127" s="261"/>
      <c r="H127" s="261"/>
      <c r="L127" s="31"/>
    </row>
    <row r="128" spans="2:12" s="1" customFormat="1" ht="6.95" customHeight="1">
      <c r="B128" s="31"/>
      <c r="L128" s="31"/>
    </row>
    <row r="129" spans="2:65" s="1" customFormat="1" ht="12" customHeight="1">
      <c r="B129" s="31"/>
      <c r="C129" s="26" t="s">
        <v>19</v>
      </c>
      <c r="F129" s="24" t="str">
        <f>F14</f>
        <v xml:space="preserve"> </v>
      </c>
      <c r="I129" s="26" t="s">
        <v>21</v>
      </c>
      <c r="J129" s="54" t="str">
        <f>IF(J14="","",J14)</f>
        <v>10. 9. 2024</v>
      </c>
      <c r="L129" s="31"/>
    </row>
    <row r="130" spans="2:65" s="1" customFormat="1" ht="6.95" customHeight="1">
      <c r="B130" s="31"/>
      <c r="L130" s="31"/>
    </row>
    <row r="131" spans="2:65" s="1" customFormat="1" ht="15.2" customHeight="1">
      <c r="B131" s="31"/>
      <c r="C131" s="26" t="s">
        <v>23</v>
      </c>
      <c r="F131" s="24" t="str">
        <f>E17</f>
        <v>Univerzita Mateja Bela v Banskej Bystrici</v>
      </c>
      <c r="I131" s="26" t="s">
        <v>29</v>
      </c>
      <c r="J131" s="29" t="str">
        <f>E23</f>
        <v>Insvet s.r.o.,Koeice</v>
      </c>
      <c r="L131" s="31"/>
    </row>
    <row r="132" spans="2:65" s="1" customFormat="1" ht="15.2" customHeight="1">
      <c r="B132" s="31"/>
      <c r="C132" s="26" t="s">
        <v>27</v>
      </c>
      <c r="F132" s="24" t="str">
        <f>IF(E20="","",E20)</f>
        <v>Vyplň údaj</v>
      </c>
      <c r="I132" s="26" t="s">
        <v>32</v>
      </c>
      <c r="J132" s="29" t="str">
        <f>E26</f>
        <v xml:space="preserve"> </v>
      </c>
      <c r="L132" s="31"/>
    </row>
    <row r="133" spans="2:65" s="1" customFormat="1" ht="10.35" customHeight="1">
      <c r="B133" s="31"/>
      <c r="L133" s="31"/>
    </row>
    <row r="134" spans="2:65" s="10" customFormat="1" ht="29.25" customHeight="1">
      <c r="B134" s="134"/>
      <c r="C134" s="135" t="s">
        <v>270</v>
      </c>
      <c r="D134" s="136" t="s">
        <v>60</v>
      </c>
      <c r="E134" s="136" t="s">
        <v>56</v>
      </c>
      <c r="F134" s="136" t="s">
        <v>57</v>
      </c>
      <c r="G134" s="136" t="s">
        <v>271</v>
      </c>
      <c r="H134" s="136" t="s">
        <v>272</v>
      </c>
      <c r="I134" s="136" t="s">
        <v>273</v>
      </c>
      <c r="J134" s="137" t="s">
        <v>232</v>
      </c>
      <c r="K134" s="138" t="s">
        <v>274</v>
      </c>
      <c r="L134" s="134"/>
      <c r="M134" s="61" t="s">
        <v>1</v>
      </c>
      <c r="N134" s="62" t="s">
        <v>39</v>
      </c>
      <c r="O134" s="62" t="s">
        <v>275</v>
      </c>
      <c r="P134" s="62" t="s">
        <v>276</v>
      </c>
      <c r="Q134" s="62" t="s">
        <v>277</v>
      </c>
      <c r="R134" s="62" t="s">
        <v>278</v>
      </c>
      <c r="S134" s="62" t="s">
        <v>279</v>
      </c>
      <c r="T134" s="63" t="s">
        <v>280</v>
      </c>
    </row>
    <row r="135" spans="2:65" s="1" customFormat="1" ht="22.9" customHeight="1">
      <c r="B135" s="31"/>
      <c r="C135" s="66" t="s">
        <v>228</v>
      </c>
      <c r="J135" s="139">
        <f>BK135</f>
        <v>0</v>
      </c>
      <c r="L135" s="31"/>
      <c r="M135" s="64"/>
      <c r="N135" s="55"/>
      <c r="O135" s="55"/>
      <c r="P135" s="140">
        <f>P136+P147+P258</f>
        <v>0</v>
      </c>
      <c r="Q135" s="55"/>
      <c r="R135" s="140">
        <f>R136+R147+R258</f>
        <v>0</v>
      </c>
      <c r="S135" s="55"/>
      <c r="T135" s="141">
        <f>T136+T147+T258</f>
        <v>0</v>
      </c>
      <c r="AT135" s="16" t="s">
        <v>74</v>
      </c>
      <c r="AU135" s="16" t="s">
        <v>234</v>
      </c>
      <c r="BK135" s="142">
        <f>BK136+BK147+BK258</f>
        <v>0</v>
      </c>
    </row>
    <row r="136" spans="2:65" s="11" customFormat="1" ht="25.9" customHeight="1">
      <c r="B136" s="143"/>
      <c r="D136" s="144" t="s">
        <v>74</v>
      </c>
      <c r="E136" s="145" t="s">
        <v>281</v>
      </c>
      <c r="F136" s="145" t="s">
        <v>282</v>
      </c>
      <c r="I136" s="146"/>
      <c r="J136" s="147">
        <f>BK136</f>
        <v>0</v>
      </c>
      <c r="L136" s="143"/>
      <c r="M136" s="148"/>
      <c r="P136" s="149">
        <f>P137</f>
        <v>0</v>
      </c>
      <c r="R136" s="149">
        <f>R137</f>
        <v>0</v>
      </c>
      <c r="T136" s="150">
        <f>T137</f>
        <v>0</v>
      </c>
      <c r="AR136" s="144" t="s">
        <v>82</v>
      </c>
      <c r="AT136" s="151" t="s">
        <v>74</v>
      </c>
      <c r="AU136" s="151" t="s">
        <v>75</v>
      </c>
      <c r="AY136" s="144" t="s">
        <v>283</v>
      </c>
      <c r="BK136" s="152">
        <f>BK137</f>
        <v>0</v>
      </c>
    </row>
    <row r="137" spans="2:65" s="11" customFormat="1" ht="22.9" customHeight="1">
      <c r="B137" s="143"/>
      <c r="D137" s="144" t="s">
        <v>74</v>
      </c>
      <c r="E137" s="153" t="s">
        <v>323</v>
      </c>
      <c r="F137" s="153" t="s">
        <v>640</v>
      </c>
      <c r="I137" s="146"/>
      <c r="J137" s="154">
        <f>BK137</f>
        <v>0</v>
      </c>
      <c r="L137" s="143"/>
      <c r="M137" s="148"/>
      <c r="P137" s="149">
        <f>SUM(P138:P146)</f>
        <v>0</v>
      </c>
      <c r="R137" s="149">
        <f>SUM(R138:R146)</f>
        <v>0</v>
      </c>
      <c r="T137" s="150">
        <f>SUM(T138:T146)</f>
        <v>0</v>
      </c>
      <c r="AR137" s="144" t="s">
        <v>82</v>
      </c>
      <c r="AT137" s="151" t="s">
        <v>74</v>
      </c>
      <c r="AU137" s="151" t="s">
        <v>82</v>
      </c>
      <c r="AY137" s="144" t="s">
        <v>283</v>
      </c>
      <c r="BK137" s="152">
        <f>SUM(BK138:BK146)</f>
        <v>0</v>
      </c>
    </row>
    <row r="138" spans="2:65" s="1" customFormat="1" ht="24.2" customHeight="1">
      <c r="B138" s="125"/>
      <c r="C138" s="155" t="s">
        <v>82</v>
      </c>
      <c r="D138" s="155" t="s">
        <v>285</v>
      </c>
      <c r="E138" s="156" t="s">
        <v>6061</v>
      </c>
      <c r="F138" s="157" t="s">
        <v>6062</v>
      </c>
      <c r="G138" s="158" t="s">
        <v>1927</v>
      </c>
      <c r="H138" s="159">
        <v>120</v>
      </c>
      <c r="I138" s="160"/>
      <c r="J138" s="161">
        <f t="shared" ref="J138:J146" si="5">ROUND(I138*H138,2)</f>
        <v>0</v>
      </c>
      <c r="K138" s="162"/>
      <c r="L138" s="31"/>
      <c r="M138" s="163" t="s">
        <v>1</v>
      </c>
      <c r="N138" s="124" t="s">
        <v>41</v>
      </c>
      <c r="P138" s="164">
        <f t="shared" ref="P138:P146" si="6">O138*H138</f>
        <v>0</v>
      </c>
      <c r="Q138" s="164">
        <v>0</v>
      </c>
      <c r="R138" s="164">
        <f t="shared" ref="R138:R146" si="7">Q138*H138</f>
        <v>0</v>
      </c>
      <c r="S138" s="164">
        <v>0</v>
      </c>
      <c r="T138" s="165">
        <f t="shared" ref="T138:T146" si="8">S138*H138</f>
        <v>0</v>
      </c>
      <c r="AR138" s="166" t="s">
        <v>289</v>
      </c>
      <c r="AT138" s="166" t="s">
        <v>285</v>
      </c>
      <c r="AU138" s="166" t="s">
        <v>87</v>
      </c>
      <c r="AY138" s="16" t="s">
        <v>283</v>
      </c>
      <c r="BE138" s="167">
        <f t="shared" ref="BE138:BE146" si="9">IF(N138="základná",J138,0)</f>
        <v>0</v>
      </c>
      <c r="BF138" s="167">
        <f t="shared" ref="BF138:BF146" si="10">IF(N138="znížená",J138,0)</f>
        <v>0</v>
      </c>
      <c r="BG138" s="167">
        <f t="shared" ref="BG138:BG146" si="11">IF(N138="zákl. prenesená",J138,0)</f>
        <v>0</v>
      </c>
      <c r="BH138" s="167">
        <f t="shared" ref="BH138:BH146" si="12">IF(N138="zníž. prenesená",J138,0)</f>
        <v>0</v>
      </c>
      <c r="BI138" s="167">
        <f t="shared" ref="BI138:BI146" si="13">IF(N138="nulová",J138,0)</f>
        <v>0</v>
      </c>
      <c r="BJ138" s="16" t="s">
        <v>87</v>
      </c>
      <c r="BK138" s="167">
        <f t="shared" ref="BK138:BK146" si="14">ROUND(I138*H138,2)</f>
        <v>0</v>
      </c>
      <c r="BL138" s="16" t="s">
        <v>289</v>
      </c>
      <c r="BM138" s="166" t="s">
        <v>87</v>
      </c>
    </row>
    <row r="139" spans="2:65" s="1" customFormat="1" ht="24.2" customHeight="1">
      <c r="B139" s="125"/>
      <c r="C139" s="155" t="s">
        <v>87</v>
      </c>
      <c r="D139" s="155" t="s">
        <v>285</v>
      </c>
      <c r="E139" s="156" t="s">
        <v>6063</v>
      </c>
      <c r="F139" s="157" t="s">
        <v>6064</v>
      </c>
      <c r="G139" s="158" t="s">
        <v>1927</v>
      </c>
      <c r="H139" s="159">
        <v>240</v>
      </c>
      <c r="I139" s="160"/>
      <c r="J139" s="161">
        <f t="shared" si="5"/>
        <v>0</v>
      </c>
      <c r="K139" s="162"/>
      <c r="L139" s="31"/>
      <c r="M139" s="163" t="s">
        <v>1</v>
      </c>
      <c r="N139" s="124" t="s">
        <v>41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289</v>
      </c>
      <c r="AT139" s="166" t="s">
        <v>285</v>
      </c>
      <c r="AU139" s="166" t="s">
        <v>87</v>
      </c>
      <c r="AY139" s="16" t="s">
        <v>283</v>
      </c>
      <c r="BE139" s="167">
        <f t="shared" si="9"/>
        <v>0</v>
      </c>
      <c r="BF139" s="167">
        <f t="shared" si="10"/>
        <v>0</v>
      </c>
      <c r="BG139" s="167">
        <f t="shared" si="11"/>
        <v>0</v>
      </c>
      <c r="BH139" s="167">
        <f t="shared" si="12"/>
        <v>0</v>
      </c>
      <c r="BI139" s="167">
        <f t="shared" si="13"/>
        <v>0</v>
      </c>
      <c r="BJ139" s="16" t="s">
        <v>87</v>
      </c>
      <c r="BK139" s="167">
        <f t="shared" si="14"/>
        <v>0</v>
      </c>
      <c r="BL139" s="16" t="s">
        <v>289</v>
      </c>
      <c r="BM139" s="166" t="s">
        <v>289</v>
      </c>
    </row>
    <row r="140" spans="2:65" s="1" customFormat="1" ht="24.2" customHeight="1">
      <c r="B140" s="125"/>
      <c r="C140" s="155" t="s">
        <v>92</v>
      </c>
      <c r="D140" s="155" t="s">
        <v>285</v>
      </c>
      <c r="E140" s="156" t="s">
        <v>6065</v>
      </c>
      <c r="F140" s="157" t="s">
        <v>6066</v>
      </c>
      <c r="G140" s="158" t="s">
        <v>1927</v>
      </c>
      <c r="H140" s="159">
        <v>240</v>
      </c>
      <c r="I140" s="160"/>
      <c r="J140" s="161">
        <f t="shared" si="5"/>
        <v>0</v>
      </c>
      <c r="K140" s="162"/>
      <c r="L140" s="31"/>
      <c r="M140" s="163" t="s">
        <v>1</v>
      </c>
      <c r="N140" s="124" t="s">
        <v>41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289</v>
      </c>
      <c r="AT140" s="166" t="s">
        <v>285</v>
      </c>
      <c r="AU140" s="166" t="s">
        <v>87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289</v>
      </c>
      <c r="BM140" s="166" t="s">
        <v>310</v>
      </c>
    </row>
    <row r="141" spans="2:65" s="1" customFormat="1" ht="24.2" customHeight="1">
      <c r="B141" s="125"/>
      <c r="C141" s="155" t="s">
        <v>289</v>
      </c>
      <c r="D141" s="155" t="s">
        <v>285</v>
      </c>
      <c r="E141" s="156" t="s">
        <v>900</v>
      </c>
      <c r="F141" s="157" t="s">
        <v>901</v>
      </c>
      <c r="G141" s="158" t="s">
        <v>344</v>
      </c>
      <c r="H141" s="159">
        <v>5.1349999999999998</v>
      </c>
      <c r="I141" s="160"/>
      <c r="J141" s="161">
        <f t="shared" si="5"/>
        <v>0</v>
      </c>
      <c r="K141" s="162"/>
      <c r="L141" s="31"/>
      <c r="M141" s="163" t="s">
        <v>1</v>
      </c>
      <c r="N141" s="124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289</v>
      </c>
      <c r="AT141" s="166" t="s">
        <v>285</v>
      </c>
      <c r="AU141" s="166" t="s">
        <v>87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289</v>
      </c>
      <c r="BM141" s="166" t="s">
        <v>319</v>
      </c>
    </row>
    <row r="142" spans="2:65" s="1" customFormat="1" ht="21.75" customHeight="1">
      <c r="B142" s="125"/>
      <c r="C142" s="155" t="s">
        <v>306</v>
      </c>
      <c r="D142" s="155" t="s">
        <v>285</v>
      </c>
      <c r="E142" s="156" t="s">
        <v>909</v>
      </c>
      <c r="F142" s="157" t="s">
        <v>910</v>
      </c>
      <c r="G142" s="158" t="s">
        <v>344</v>
      </c>
      <c r="H142" s="159">
        <v>0.89900000000000002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289</v>
      </c>
      <c r="AT142" s="166" t="s">
        <v>285</v>
      </c>
      <c r="AU142" s="166" t="s">
        <v>87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289</v>
      </c>
      <c r="BM142" s="166" t="s">
        <v>327</v>
      </c>
    </row>
    <row r="143" spans="2:65" s="1" customFormat="1" ht="24.2" customHeight="1">
      <c r="B143" s="125"/>
      <c r="C143" s="155" t="s">
        <v>310</v>
      </c>
      <c r="D143" s="155" t="s">
        <v>285</v>
      </c>
      <c r="E143" s="156" t="s">
        <v>913</v>
      </c>
      <c r="F143" s="157" t="s">
        <v>914</v>
      </c>
      <c r="G143" s="158" t="s">
        <v>344</v>
      </c>
      <c r="H143" s="159">
        <v>12.586</v>
      </c>
      <c r="I143" s="160"/>
      <c r="J143" s="161">
        <f t="shared" si="5"/>
        <v>0</v>
      </c>
      <c r="K143" s="162"/>
      <c r="L143" s="31"/>
      <c r="M143" s="163" t="s">
        <v>1</v>
      </c>
      <c r="N143" s="124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289</v>
      </c>
      <c r="AT143" s="166" t="s">
        <v>285</v>
      </c>
      <c r="AU143" s="166" t="s">
        <v>87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289</v>
      </c>
      <c r="BM143" s="166" t="s">
        <v>337</v>
      </c>
    </row>
    <row r="144" spans="2:65" s="1" customFormat="1" ht="24.2" customHeight="1">
      <c r="B144" s="125"/>
      <c r="C144" s="155" t="s">
        <v>315</v>
      </c>
      <c r="D144" s="155" t="s">
        <v>285</v>
      </c>
      <c r="E144" s="156" t="s">
        <v>918</v>
      </c>
      <c r="F144" s="157" t="s">
        <v>919</v>
      </c>
      <c r="G144" s="158" t="s">
        <v>344</v>
      </c>
      <c r="H144" s="159">
        <v>5.1349999999999998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289</v>
      </c>
      <c r="AT144" s="166" t="s">
        <v>285</v>
      </c>
      <c r="AU144" s="166" t="s">
        <v>87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289</v>
      </c>
      <c r="BM144" s="166" t="s">
        <v>347</v>
      </c>
    </row>
    <row r="145" spans="2:65" s="1" customFormat="1" ht="24.2" customHeight="1">
      <c r="B145" s="125"/>
      <c r="C145" s="155" t="s">
        <v>319</v>
      </c>
      <c r="D145" s="155" t="s">
        <v>285</v>
      </c>
      <c r="E145" s="156" t="s">
        <v>2532</v>
      </c>
      <c r="F145" s="157" t="s">
        <v>2533</v>
      </c>
      <c r="G145" s="158" t="s">
        <v>344</v>
      </c>
      <c r="H145" s="159">
        <v>25.675000000000001</v>
      </c>
      <c r="I145" s="160"/>
      <c r="J145" s="161">
        <f t="shared" si="5"/>
        <v>0</v>
      </c>
      <c r="K145" s="162"/>
      <c r="L145" s="31"/>
      <c r="M145" s="163" t="s">
        <v>1</v>
      </c>
      <c r="N145" s="124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289</v>
      </c>
      <c r="AT145" s="166" t="s">
        <v>285</v>
      </c>
      <c r="AU145" s="166" t="s">
        <v>87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289</v>
      </c>
      <c r="BM145" s="166" t="s">
        <v>358</v>
      </c>
    </row>
    <row r="146" spans="2:65" s="1" customFormat="1" ht="24.2" customHeight="1">
      <c r="B146" s="125"/>
      <c r="C146" s="155" t="s">
        <v>323</v>
      </c>
      <c r="D146" s="155" t="s">
        <v>285</v>
      </c>
      <c r="E146" s="156" t="s">
        <v>2534</v>
      </c>
      <c r="F146" s="157" t="s">
        <v>2535</v>
      </c>
      <c r="G146" s="158" t="s">
        <v>344</v>
      </c>
      <c r="H146" s="159">
        <v>0.89900000000000002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289</v>
      </c>
      <c r="AT146" s="166" t="s">
        <v>285</v>
      </c>
      <c r="AU146" s="166" t="s">
        <v>87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289</v>
      </c>
      <c r="BM146" s="166" t="s">
        <v>370</v>
      </c>
    </row>
    <row r="147" spans="2:65" s="11" customFormat="1" ht="25.9" customHeight="1">
      <c r="B147" s="143"/>
      <c r="D147" s="144" t="s">
        <v>74</v>
      </c>
      <c r="E147" s="145" t="s">
        <v>930</v>
      </c>
      <c r="F147" s="145" t="s">
        <v>931</v>
      </c>
      <c r="I147" s="146"/>
      <c r="J147" s="147">
        <f>BK147</f>
        <v>0</v>
      </c>
      <c r="L147" s="143"/>
      <c r="M147" s="148"/>
      <c r="P147" s="149">
        <f>P148</f>
        <v>0</v>
      </c>
      <c r="R147" s="149">
        <f>R148</f>
        <v>0</v>
      </c>
      <c r="T147" s="150">
        <f>T148</f>
        <v>0</v>
      </c>
      <c r="AR147" s="144" t="s">
        <v>87</v>
      </c>
      <c r="AT147" s="151" t="s">
        <v>74</v>
      </c>
      <c r="AU147" s="151" t="s">
        <v>75</v>
      </c>
      <c r="AY147" s="144" t="s">
        <v>283</v>
      </c>
      <c r="BK147" s="152">
        <f>BK148</f>
        <v>0</v>
      </c>
    </row>
    <row r="148" spans="2:65" s="11" customFormat="1" ht="22.9" customHeight="1">
      <c r="B148" s="143"/>
      <c r="D148" s="144" t="s">
        <v>74</v>
      </c>
      <c r="E148" s="153" t="s">
        <v>2655</v>
      </c>
      <c r="F148" s="153" t="s">
        <v>2656</v>
      </c>
      <c r="I148" s="146"/>
      <c r="J148" s="154">
        <f>BK148</f>
        <v>0</v>
      </c>
      <c r="L148" s="143"/>
      <c r="M148" s="148"/>
      <c r="P148" s="149">
        <f>SUM(P149:P257)</f>
        <v>0</v>
      </c>
      <c r="R148" s="149">
        <f>SUM(R149:R257)</f>
        <v>0</v>
      </c>
      <c r="T148" s="150">
        <f>SUM(T149:T257)</f>
        <v>0</v>
      </c>
      <c r="AR148" s="144" t="s">
        <v>87</v>
      </c>
      <c r="AT148" s="151" t="s">
        <v>74</v>
      </c>
      <c r="AU148" s="151" t="s">
        <v>82</v>
      </c>
      <c r="AY148" s="144" t="s">
        <v>283</v>
      </c>
      <c r="BK148" s="152">
        <f>SUM(BK149:BK257)</f>
        <v>0</v>
      </c>
    </row>
    <row r="149" spans="2:65" s="1" customFormat="1" ht="24.2" customHeight="1">
      <c r="B149" s="125"/>
      <c r="C149" s="155" t="s">
        <v>981</v>
      </c>
      <c r="D149" s="155" t="s">
        <v>285</v>
      </c>
      <c r="E149" s="156" t="s">
        <v>2657</v>
      </c>
      <c r="F149" s="157" t="s">
        <v>2658</v>
      </c>
      <c r="G149" s="158" t="s">
        <v>644</v>
      </c>
      <c r="H149" s="159">
        <v>5</v>
      </c>
      <c r="I149" s="160"/>
      <c r="J149" s="161">
        <f t="shared" ref="J149:J180" si="15">ROUND(I149*H149,2)</f>
        <v>0</v>
      </c>
      <c r="K149" s="162"/>
      <c r="L149" s="31"/>
      <c r="M149" s="163" t="s">
        <v>1</v>
      </c>
      <c r="N149" s="124" t="s">
        <v>41</v>
      </c>
      <c r="P149" s="164">
        <f t="shared" ref="P149:P180" si="16">O149*H149</f>
        <v>0</v>
      </c>
      <c r="Q149" s="164">
        <v>0</v>
      </c>
      <c r="R149" s="164">
        <f t="shared" ref="R149:R180" si="17">Q149*H149</f>
        <v>0</v>
      </c>
      <c r="S149" s="164">
        <v>0</v>
      </c>
      <c r="T149" s="165">
        <f t="shared" ref="T149:T180" si="18">S149*H149</f>
        <v>0</v>
      </c>
      <c r="AR149" s="166" t="s">
        <v>358</v>
      </c>
      <c r="AT149" s="166" t="s">
        <v>285</v>
      </c>
      <c r="AU149" s="166" t="s">
        <v>87</v>
      </c>
      <c r="AY149" s="16" t="s">
        <v>283</v>
      </c>
      <c r="BE149" s="167">
        <f t="shared" ref="BE149:BE180" si="19">IF(N149="základná",J149,0)</f>
        <v>0</v>
      </c>
      <c r="BF149" s="167">
        <f t="shared" ref="BF149:BF180" si="20">IF(N149="znížená",J149,0)</f>
        <v>0</v>
      </c>
      <c r="BG149" s="167">
        <f t="shared" ref="BG149:BG180" si="21">IF(N149="zákl. prenesená",J149,0)</f>
        <v>0</v>
      </c>
      <c r="BH149" s="167">
        <f t="shared" ref="BH149:BH180" si="22">IF(N149="zníž. prenesená",J149,0)</f>
        <v>0</v>
      </c>
      <c r="BI149" s="167">
        <f t="shared" ref="BI149:BI180" si="23">IF(N149="nulová",J149,0)</f>
        <v>0</v>
      </c>
      <c r="BJ149" s="16" t="s">
        <v>87</v>
      </c>
      <c r="BK149" s="167">
        <f t="shared" ref="BK149:BK180" si="24">ROUND(I149*H149,2)</f>
        <v>0</v>
      </c>
      <c r="BL149" s="16" t="s">
        <v>358</v>
      </c>
      <c r="BM149" s="166" t="s">
        <v>7</v>
      </c>
    </row>
    <row r="150" spans="2:65" s="1" customFormat="1" ht="16.5" customHeight="1">
      <c r="B150" s="125"/>
      <c r="C150" s="189" t="s">
        <v>985</v>
      </c>
      <c r="D150" s="189" t="s">
        <v>582</v>
      </c>
      <c r="E150" s="190" t="s">
        <v>2659</v>
      </c>
      <c r="F150" s="191" t="s">
        <v>2660</v>
      </c>
      <c r="G150" s="192" t="s">
        <v>644</v>
      </c>
      <c r="H150" s="193">
        <v>5</v>
      </c>
      <c r="I150" s="194"/>
      <c r="J150" s="195">
        <f t="shared" si="15"/>
        <v>0</v>
      </c>
      <c r="K150" s="196"/>
      <c r="L150" s="197"/>
      <c r="M150" s="198" t="s">
        <v>1</v>
      </c>
      <c r="N150" s="199" t="s">
        <v>41</v>
      </c>
      <c r="P150" s="164">
        <f t="shared" si="16"/>
        <v>0</v>
      </c>
      <c r="Q150" s="164">
        <v>0</v>
      </c>
      <c r="R150" s="164">
        <f t="shared" si="17"/>
        <v>0</v>
      </c>
      <c r="S150" s="164">
        <v>0</v>
      </c>
      <c r="T150" s="165">
        <f t="shared" si="18"/>
        <v>0</v>
      </c>
      <c r="AR150" s="166" t="s">
        <v>473</v>
      </c>
      <c r="AT150" s="166" t="s">
        <v>582</v>
      </c>
      <c r="AU150" s="166" t="s">
        <v>87</v>
      </c>
      <c r="AY150" s="16" t="s">
        <v>283</v>
      </c>
      <c r="BE150" s="167">
        <f t="shared" si="19"/>
        <v>0</v>
      </c>
      <c r="BF150" s="167">
        <f t="shared" si="20"/>
        <v>0</v>
      </c>
      <c r="BG150" s="167">
        <f t="shared" si="21"/>
        <v>0</v>
      </c>
      <c r="BH150" s="167">
        <f t="shared" si="22"/>
        <v>0</v>
      </c>
      <c r="BI150" s="167">
        <f t="shared" si="23"/>
        <v>0</v>
      </c>
      <c r="BJ150" s="16" t="s">
        <v>87</v>
      </c>
      <c r="BK150" s="167">
        <f t="shared" si="24"/>
        <v>0</v>
      </c>
      <c r="BL150" s="16" t="s">
        <v>358</v>
      </c>
      <c r="BM150" s="166" t="s">
        <v>395</v>
      </c>
    </row>
    <row r="151" spans="2:65" s="1" customFormat="1" ht="24.2" customHeight="1">
      <c r="B151" s="125"/>
      <c r="C151" s="155" t="s">
        <v>999</v>
      </c>
      <c r="D151" s="155" t="s">
        <v>285</v>
      </c>
      <c r="E151" s="156" t="s">
        <v>2661</v>
      </c>
      <c r="F151" s="157" t="s">
        <v>2662</v>
      </c>
      <c r="G151" s="158" t="s">
        <v>373</v>
      </c>
      <c r="H151" s="159">
        <v>1</v>
      </c>
      <c r="I151" s="160"/>
      <c r="J151" s="161">
        <f t="shared" si="15"/>
        <v>0</v>
      </c>
      <c r="K151" s="162"/>
      <c r="L151" s="31"/>
      <c r="M151" s="163" t="s">
        <v>1</v>
      </c>
      <c r="N151" s="124" t="s">
        <v>41</v>
      </c>
      <c r="P151" s="164">
        <f t="shared" si="16"/>
        <v>0</v>
      </c>
      <c r="Q151" s="164">
        <v>0</v>
      </c>
      <c r="R151" s="164">
        <f t="shared" si="17"/>
        <v>0</v>
      </c>
      <c r="S151" s="164">
        <v>0</v>
      </c>
      <c r="T151" s="165">
        <f t="shared" si="18"/>
        <v>0</v>
      </c>
      <c r="AR151" s="166" t="s">
        <v>358</v>
      </c>
      <c r="AT151" s="166" t="s">
        <v>285</v>
      </c>
      <c r="AU151" s="166" t="s">
        <v>87</v>
      </c>
      <c r="AY151" s="16" t="s">
        <v>283</v>
      </c>
      <c r="BE151" s="167">
        <f t="shared" si="19"/>
        <v>0</v>
      </c>
      <c r="BF151" s="167">
        <f t="shared" si="20"/>
        <v>0</v>
      </c>
      <c r="BG151" s="167">
        <f t="shared" si="21"/>
        <v>0</v>
      </c>
      <c r="BH151" s="167">
        <f t="shared" si="22"/>
        <v>0</v>
      </c>
      <c r="BI151" s="167">
        <f t="shared" si="23"/>
        <v>0</v>
      </c>
      <c r="BJ151" s="16" t="s">
        <v>87</v>
      </c>
      <c r="BK151" s="167">
        <f t="shared" si="24"/>
        <v>0</v>
      </c>
      <c r="BL151" s="16" t="s">
        <v>358</v>
      </c>
      <c r="BM151" s="166" t="s">
        <v>408</v>
      </c>
    </row>
    <row r="152" spans="2:65" s="1" customFormat="1" ht="24.2" customHeight="1">
      <c r="B152" s="125"/>
      <c r="C152" s="155" t="s">
        <v>994</v>
      </c>
      <c r="D152" s="155" t="s">
        <v>285</v>
      </c>
      <c r="E152" s="156" t="s">
        <v>6067</v>
      </c>
      <c r="F152" s="157" t="s">
        <v>6068</v>
      </c>
      <c r="G152" s="158" t="s">
        <v>373</v>
      </c>
      <c r="H152" s="159">
        <v>1</v>
      </c>
      <c r="I152" s="160"/>
      <c r="J152" s="161">
        <f t="shared" si="15"/>
        <v>0</v>
      </c>
      <c r="K152" s="162"/>
      <c r="L152" s="31"/>
      <c r="M152" s="163" t="s">
        <v>1</v>
      </c>
      <c r="N152" s="124" t="s">
        <v>41</v>
      </c>
      <c r="P152" s="164">
        <f t="shared" si="16"/>
        <v>0</v>
      </c>
      <c r="Q152" s="164">
        <v>0</v>
      </c>
      <c r="R152" s="164">
        <f t="shared" si="17"/>
        <v>0</v>
      </c>
      <c r="S152" s="164">
        <v>0</v>
      </c>
      <c r="T152" s="165">
        <f t="shared" si="18"/>
        <v>0</v>
      </c>
      <c r="AR152" s="166" t="s">
        <v>358</v>
      </c>
      <c r="AT152" s="166" t="s">
        <v>285</v>
      </c>
      <c r="AU152" s="166" t="s">
        <v>87</v>
      </c>
      <c r="AY152" s="16" t="s">
        <v>283</v>
      </c>
      <c r="BE152" s="167">
        <f t="shared" si="19"/>
        <v>0</v>
      </c>
      <c r="BF152" s="167">
        <f t="shared" si="20"/>
        <v>0</v>
      </c>
      <c r="BG152" s="167">
        <f t="shared" si="21"/>
        <v>0</v>
      </c>
      <c r="BH152" s="167">
        <f t="shared" si="22"/>
        <v>0</v>
      </c>
      <c r="BI152" s="167">
        <f t="shared" si="23"/>
        <v>0</v>
      </c>
      <c r="BJ152" s="16" t="s">
        <v>87</v>
      </c>
      <c r="BK152" s="167">
        <f t="shared" si="24"/>
        <v>0</v>
      </c>
      <c r="BL152" s="16" t="s">
        <v>358</v>
      </c>
      <c r="BM152" s="166" t="s">
        <v>428</v>
      </c>
    </row>
    <row r="153" spans="2:65" s="1" customFormat="1" ht="16.5" customHeight="1">
      <c r="B153" s="125"/>
      <c r="C153" s="155" t="s">
        <v>946</v>
      </c>
      <c r="D153" s="155" t="s">
        <v>285</v>
      </c>
      <c r="E153" s="156" t="s">
        <v>6069</v>
      </c>
      <c r="F153" s="157" t="s">
        <v>6070</v>
      </c>
      <c r="G153" s="158" t="s">
        <v>373</v>
      </c>
      <c r="H153" s="159">
        <v>28</v>
      </c>
      <c r="I153" s="160"/>
      <c r="J153" s="161">
        <f t="shared" si="15"/>
        <v>0</v>
      </c>
      <c r="K153" s="162"/>
      <c r="L153" s="31"/>
      <c r="M153" s="163" t="s">
        <v>1</v>
      </c>
      <c r="N153" s="124" t="s">
        <v>41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358</v>
      </c>
      <c r="AT153" s="166" t="s">
        <v>285</v>
      </c>
      <c r="AU153" s="166" t="s">
        <v>87</v>
      </c>
      <c r="AY153" s="16" t="s">
        <v>283</v>
      </c>
      <c r="BE153" s="167">
        <f t="shared" si="19"/>
        <v>0</v>
      </c>
      <c r="BF153" s="167">
        <f t="shared" si="20"/>
        <v>0</v>
      </c>
      <c r="BG153" s="167">
        <f t="shared" si="21"/>
        <v>0</v>
      </c>
      <c r="BH153" s="167">
        <f t="shared" si="22"/>
        <v>0</v>
      </c>
      <c r="BI153" s="167">
        <f t="shared" si="23"/>
        <v>0</v>
      </c>
      <c r="BJ153" s="16" t="s">
        <v>87</v>
      </c>
      <c r="BK153" s="167">
        <f t="shared" si="24"/>
        <v>0</v>
      </c>
      <c r="BL153" s="16" t="s">
        <v>358</v>
      </c>
      <c r="BM153" s="166" t="s">
        <v>442</v>
      </c>
    </row>
    <row r="154" spans="2:65" s="1" customFormat="1" ht="16.5" customHeight="1">
      <c r="B154" s="125"/>
      <c r="C154" s="155" t="s">
        <v>942</v>
      </c>
      <c r="D154" s="155" t="s">
        <v>285</v>
      </c>
      <c r="E154" s="156" t="s">
        <v>2665</v>
      </c>
      <c r="F154" s="157" t="s">
        <v>6071</v>
      </c>
      <c r="G154" s="158" t="s">
        <v>373</v>
      </c>
      <c r="H154" s="159">
        <v>2</v>
      </c>
      <c r="I154" s="160"/>
      <c r="J154" s="161">
        <f t="shared" si="15"/>
        <v>0</v>
      </c>
      <c r="K154" s="162"/>
      <c r="L154" s="31"/>
      <c r="M154" s="163" t="s">
        <v>1</v>
      </c>
      <c r="N154" s="124" t="s">
        <v>41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358</v>
      </c>
      <c r="AT154" s="166" t="s">
        <v>285</v>
      </c>
      <c r="AU154" s="166" t="s">
        <v>87</v>
      </c>
      <c r="AY154" s="16" t="s">
        <v>283</v>
      </c>
      <c r="BE154" s="167">
        <f t="shared" si="19"/>
        <v>0</v>
      </c>
      <c r="BF154" s="167">
        <f t="shared" si="20"/>
        <v>0</v>
      </c>
      <c r="BG154" s="167">
        <f t="shared" si="21"/>
        <v>0</v>
      </c>
      <c r="BH154" s="167">
        <f t="shared" si="22"/>
        <v>0</v>
      </c>
      <c r="BI154" s="167">
        <f t="shared" si="23"/>
        <v>0</v>
      </c>
      <c r="BJ154" s="16" t="s">
        <v>87</v>
      </c>
      <c r="BK154" s="167">
        <f t="shared" si="24"/>
        <v>0</v>
      </c>
      <c r="BL154" s="16" t="s">
        <v>358</v>
      </c>
      <c r="BM154" s="166" t="s">
        <v>464</v>
      </c>
    </row>
    <row r="155" spans="2:65" s="1" customFormat="1" ht="24.2" customHeight="1">
      <c r="B155" s="125"/>
      <c r="C155" s="155" t="s">
        <v>327</v>
      </c>
      <c r="D155" s="155" t="s">
        <v>285</v>
      </c>
      <c r="E155" s="156" t="s">
        <v>2667</v>
      </c>
      <c r="F155" s="157" t="s">
        <v>2668</v>
      </c>
      <c r="G155" s="158" t="s">
        <v>373</v>
      </c>
      <c r="H155" s="159">
        <v>5</v>
      </c>
      <c r="I155" s="160"/>
      <c r="J155" s="161">
        <f t="shared" si="15"/>
        <v>0</v>
      </c>
      <c r="K155" s="162"/>
      <c r="L155" s="31"/>
      <c r="M155" s="163" t="s">
        <v>1</v>
      </c>
      <c r="N155" s="124" t="s">
        <v>41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358</v>
      </c>
      <c r="AT155" s="166" t="s">
        <v>285</v>
      </c>
      <c r="AU155" s="166" t="s">
        <v>87</v>
      </c>
      <c r="AY155" s="16" t="s">
        <v>283</v>
      </c>
      <c r="BE155" s="167">
        <f t="shared" si="19"/>
        <v>0</v>
      </c>
      <c r="BF155" s="167">
        <f t="shared" si="20"/>
        <v>0</v>
      </c>
      <c r="BG155" s="167">
        <f t="shared" si="21"/>
        <v>0</v>
      </c>
      <c r="BH155" s="167">
        <f t="shared" si="22"/>
        <v>0</v>
      </c>
      <c r="BI155" s="167">
        <f t="shared" si="23"/>
        <v>0</v>
      </c>
      <c r="BJ155" s="16" t="s">
        <v>87</v>
      </c>
      <c r="BK155" s="167">
        <f t="shared" si="24"/>
        <v>0</v>
      </c>
      <c r="BL155" s="16" t="s">
        <v>358</v>
      </c>
      <c r="BM155" s="166" t="s">
        <v>473</v>
      </c>
    </row>
    <row r="156" spans="2:65" s="1" customFormat="1" ht="44.25" customHeight="1">
      <c r="B156" s="125"/>
      <c r="C156" s="189" t="s">
        <v>332</v>
      </c>
      <c r="D156" s="189" t="s">
        <v>582</v>
      </c>
      <c r="E156" s="190" t="s">
        <v>2671</v>
      </c>
      <c r="F156" s="191" t="s">
        <v>6072</v>
      </c>
      <c r="G156" s="192" t="s">
        <v>373</v>
      </c>
      <c r="H156" s="193">
        <v>4</v>
      </c>
      <c r="I156" s="194"/>
      <c r="J156" s="195">
        <f t="shared" si="15"/>
        <v>0</v>
      </c>
      <c r="K156" s="196"/>
      <c r="L156" s="197"/>
      <c r="M156" s="198" t="s">
        <v>1</v>
      </c>
      <c r="N156" s="199" t="s">
        <v>41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473</v>
      </c>
      <c r="AT156" s="166" t="s">
        <v>582</v>
      </c>
      <c r="AU156" s="166" t="s">
        <v>87</v>
      </c>
      <c r="AY156" s="16" t="s">
        <v>283</v>
      </c>
      <c r="BE156" s="167">
        <f t="shared" si="19"/>
        <v>0</v>
      </c>
      <c r="BF156" s="167">
        <f t="shared" si="20"/>
        <v>0</v>
      </c>
      <c r="BG156" s="167">
        <f t="shared" si="21"/>
        <v>0</v>
      </c>
      <c r="BH156" s="167">
        <f t="shared" si="22"/>
        <v>0</v>
      </c>
      <c r="BI156" s="167">
        <f t="shared" si="23"/>
        <v>0</v>
      </c>
      <c r="BJ156" s="16" t="s">
        <v>87</v>
      </c>
      <c r="BK156" s="167">
        <f t="shared" si="24"/>
        <v>0</v>
      </c>
      <c r="BL156" s="16" t="s">
        <v>358</v>
      </c>
      <c r="BM156" s="166" t="s">
        <v>501</v>
      </c>
    </row>
    <row r="157" spans="2:65" s="1" customFormat="1" ht="44.25" customHeight="1">
      <c r="B157" s="125"/>
      <c r="C157" s="189" t="s">
        <v>337</v>
      </c>
      <c r="D157" s="189" t="s">
        <v>582</v>
      </c>
      <c r="E157" s="190" t="s">
        <v>2673</v>
      </c>
      <c r="F157" s="191" t="s">
        <v>2674</v>
      </c>
      <c r="G157" s="192" t="s">
        <v>373</v>
      </c>
      <c r="H157" s="193">
        <v>1</v>
      </c>
      <c r="I157" s="194"/>
      <c r="J157" s="195">
        <f t="shared" si="15"/>
        <v>0</v>
      </c>
      <c r="K157" s="196"/>
      <c r="L157" s="197"/>
      <c r="M157" s="198" t="s">
        <v>1</v>
      </c>
      <c r="N157" s="199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473</v>
      </c>
      <c r="AT157" s="166" t="s">
        <v>582</v>
      </c>
      <c r="AU157" s="166" t="s">
        <v>87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358</v>
      </c>
      <c r="BM157" s="166" t="s">
        <v>509</v>
      </c>
    </row>
    <row r="158" spans="2:65" s="1" customFormat="1" ht="16.5" customHeight="1">
      <c r="B158" s="125"/>
      <c r="C158" s="155" t="s">
        <v>341</v>
      </c>
      <c r="D158" s="155" t="s">
        <v>285</v>
      </c>
      <c r="E158" s="156" t="s">
        <v>2675</v>
      </c>
      <c r="F158" s="157" t="s">
        <v>2676</v>
      </c>
      <c r="G158" s="158" t="s">
        <v>644</v>
      </c>
      <c r="H158" s="159">
        <v>6</v>
      </c>
      <c r="I158" s="160"/>
      <c r="J158" s="161">
        <f t="shared" si="15"/>
        <v>0</v>
      </c>
      <c r="K158" s="162"/>
      <c r="L158" s="31"/>
      <c r="M158" s="163" t="s">
        <v>1</v>
      </c>
      <c r="N158" s="124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358</v>
      </c>
      <c r="AT158" s="166" t="s">
        <v>285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519</v>
      </c>
    </row>
    <row r="159" spans="2:65" s="1" customFormat="1" ht="16.5" customHeight="1">
      <c r="B159" s="125"/>
      <c r="C159" s="189" t="s">
        <v>347</v>
      </c>
      <c r="D159" s="189" t="s">
        <v>582</v>
      </c>
      <c r="E159" s="190" t="s">
        <v>2677</v>
      </c>
      <c r="F159" s="191" t="s">
        <v>2678</v>
      </c>
      <c r="G159" s="192" t="s">
        <v>644</v>
      </c>
      <c r="H159" s="193">
        <v>6</v>
      </c>
      <c r="I159" s="194"/>
      <c r="J159" s="195">
        <f t="shared" si="15"/>
        <v>0</v>
      </c>
      <c r="K159" s="196"/>
      <c r="L159" s="197"/>
      <c r="M159" s="198" t="s">
        <v>1</v>
      </c>
      <c r="N159" s="199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473</v>
      </c>
      <c r="AT159" s="166" t="s">
        <v>582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527</v>
      </c>
    </row>
    <row r="160" spans="2:65" s="1" customFormat="1" ht="16.5" customHeight="1">
      <c r="B160" s="125"/>
      <c r="C160" s="155" t="s">
        <v>352</v>
      </c>
      <c r="D160" s="155" t="s">
        <v>285</v>
      </c>
      <c r="E160" s="156" t="s">
        <v>2679</v>
      </c>
      <c r="F160" s="157" t="s">
        <v>2680</v>
      </c>
      <c r="G160" s="158" t="s">
        <v>644</v>
      </c>
      <c r="H160" s="159">
        <v>5</v>
      </c>
      <c r="I160" s="160"/>
      <c r="J160" s="161">
        <f t="shared" si="15"/>
        <v>0</v>
      </c>
      <c r="K160" s="162"/>
      <c r="L160" s="31"/>
      <c r="M160" s="163" t="s">
        <v>1</v>
      </c>
      <c r="N160" s="124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358</v>
      </c>
      <c r="AT160" s="166" t="s">
        <v>285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358</v>
      </c>
      <c r="BM160" s="166" t="s">
        <v>538</v>
      </c>
    </row>
    <row r="161" spans="2:65" s="1" customFormat="1" ht="16.5" customHeight="1">
      <c r="B161" s="125"/>
      <c r="C161" s="189" t="s">
        <v>358</v>
      </c>
      <c r="D161" s="189" t="s">
        <v>582</v>
      </c>
      <c r="E161" s="190" t="s">
        <v>2681</v>
      </c>
      <c r="F161" s="191" t="s">
        <v>2682</v>
      </c>
      <c r="G161" s="192" t="s">
        <v>644</v>
      </c>
      <c r="H161" s="193">
        <v>5</v>
      </c>
      <c r="I161" s="194"/>
      <c r="J161" s="195">
        <f t="shared" si="15"/>
        <v>0</v>
      </c>
      <c r="K161" s="196"/>
      <c r="L161" s="197"/>
      <c r="M161" s="198" t="s">
        <v>1</v>
      </c>
      <c r="N161" s="199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473</v>
      </c>
      <c r="AT161" s="166" t="s">
        <v>582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358</v>
      </c>
      <c r="BM161" s="166" t="s">
        <v>546</v>
      </c>
    </row>
    <row r="162" spans="2:65" s="1" customFormat="1" ht="16.5" customHeight="1">
      <c r="B162" s="125"/>
      <c r="C162" s="155" t="s">
        <v>364</v>
      </c>
      <c r="D162" s="155" t="s">
        <v>285</v>
      </c>
      <c r="E162" s="156" t="s">
        <v>2683</v>
      </c>
      <c r="F162" s="157" t="s">
        <v>2684</v>
      </c>
      <c r="G162" s="158" t="s">
        <v>644</v>
      </c>
      <c r="H162" s="159">
        <v>28</v>
      </c>
      <c r="I162" s="160"/>
      <c r="J162" s="161">
        <f t="shared" si="15"/>
        <v>0</v>
      </c>
      <c r="K162" s="162"/>
      <c r="L162" s="31"/>
      <c r="M162" s="163" t="s">
        <v>1</v>
      </c>
      <c r="N162" s="124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358</v>
      </c>
      <c r="AT162" s="166" t="s">
        <v>285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358</v>
      </c>
      <c r="BM162" s="166" t="s">
        <v>555</v>
      </c>
    </row>
    <row r="163" spans="2:65" s="1" customFormat="1" ht="16.5" customHeight="1">
      <c r="B163" s="125"/>
      <c r="C163" s="189" t="s">
        <v>370</v>
      </c>
      <c r="D163" s="189" t="s">
        <v>582</v>
      </c>
      <c r="E163" s="190" t="s">
        <v>2685</v>
      </c>
      <c r="F163" s="191" t="s">
        <v>2686</v>
      </c>
      <c r="G163" s="192" t="s">
        <v>644</v>
      </c>
      <c r="H163" s="193">
        <v>28</v>
      </c>
      <c r="I163" s="194"/>
      <c r="J163" s="195">
        <f t="shared" si="15"/>
        <v>0</v>
      </c>
      <c r="K163" s="196"/>
      <c r="L163" s="197"/>
      <c r="M163" s="198" t="s">
        <v>1</v>
      </c>
      <c r="N163" s="199" t="s">
        <v>41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473</v>
      </c>
      <c r="AT163" s="166" t="s">
        <v>582</v>
      </c>
      <c r="AU163" s="166" t="s">
        <v>87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358</v>
      </c>
      <c r="BM163" s="166" t="s">
        <v>566</v>
      </c>
    </row>
    <row r="164" spans="2:65" s="1" customFormat="1" ht="16.5" customHeight="1">
      <c r="B164" s="125"/>
      <c r="C164" s="155" t="s">
        <v>376</v>
      </c>
      <c r="D164" s="155" t="s">
        <v>285</v>
      </c>
      <c r="E164" s="156" t="s">
        <v>2687</v>
      </c>
      <c r="F164" s="157" t="s">
        <v>2688</v>
      </c>
      <c r="G164" s="158" t="s">
        <v>644</v>
      </c>
      <c r="H164" s="159">
        <v>45</v>
      </c>
      <c r="I164" s="160"/>
      <c r="J164" s="161">
        <f t="shared" si="15"/>
        <v>0</v>
      </c>
      <c r="K164" s="162"/>
      <c r="L164" s="31"/>
      <c r="M164" s="163" t="s">
        <v>1</v>
      </c>
      <c r="N164" s="124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358</v>
      </c>
      <c r="AT164" s="166" t="s">
        <v>285</v>
      </c>
      <c r="AU164" s="166" t="s">
        <v>87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358</v>
      </c>
      <c r="BM164" s="166" t="s">
        <v>576</v>
      </c>
    </row>
    <row r="165" spans="2:65" s="1" customFormat="1" ht="16.5" customHeight="1">
      <c r="B165" s="125"/>
      <c r="C165" s="189" t="s">
        <v>7</v>
      </c>
      <c r="D165" s="189" t="s">
        <v>582</v>
      </c>
      <c r="E165" s="190" t="s">
        <v>2689</v>
      </c>
      <c r="F165" s="191" t="s">
        <v>2690</v>
      </c>
      <c r="G165" s="192" t="s">
        <v>644</v>
      </c>
      <c r="H165" s="193">
        <v>45</v>
      </c>
      <c r="I165" s="194"/>
      <c r="J165" s="195">
        <f t="shared" si="15"/>
        <v>0</v>
      </c>
      <c r="K165" s="196"/>
      <c r="L165" s="197"/>
      <c r="M165" s="198" t="s">
        <v>1</v>
      </c>
      <c r="N165" s="199" t="s">
        <v>41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473</v>
      </c>
      <c r="AT165" s="166" t="s">
        <v>582</v>
      </c>
      <c r="AU165" s="166" t="s">
        <v>87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358</v>
      </c>
      <c r="BM165" s="166" t="s">
        <v>587</v>
      </c>
    </row>
    <row r="166" spans="2:65" s="1" customFormat="1" ht="16.5" customHeight="1">
      <c r="B166" s="125"/>
      <c r="C166" s="155" t="s">
        <v>386</v>
      </c>
      <c r="D166" s="155" t="s">
        <v>285</v>
      </c>
      <c r="E166" s="156" t="s">
        <v>6073</v>
      </c>
      <c r="F166" s="157" t="s">
        <v>6074</v>
      </c>
      <c r="G166" s="158" t="s">
        <v>644</v>
      </c>
      <c r="H166" s="159">
        <v>43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358</v>
      </c>
      <c r="BM166" s="166" t="s">
        <v>600</v>
      </c>
    </row>
    <row r="167" spans="2:65" s="1" customFormat="1" ht="16.5" customHeight="1">
      <c r="B167" s="125"/>
      <c r="C167" s="189" t="s">
        <v>395</v>
      </c>
      <c r="D167" s="189" t="s">
        <v>582</v>
      </c>
      <c r="E167" s="190" t="s">
        <v>6075</v>
      </c>
      <c r="F167" s="191" t="s">
        <v>6076</v>
      </c>
      <c r="G167" s="192" t="s">
        <v>644</v>
      </c>
      <c r="H167" s="193">
        <v>43</v>
      </c>
      <c r="I167" s="194"/>
      <c r="J167" s="195">
        <f t="shared" si="15"/>
        <v>0</v>
      </c>
      <c r="K167" s="196"/>
      <c r="L167" s="197"/>
      <c r="M167" s="198" t="s">
        <v>1</v>
      </c>
      <c r="N167" s="199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473</v>
      </c>
      <c r="AT167" s="166" t="s">
        <v>582</v>
      </c>
      <c r="AU167" s="166" t="s">
        <v>87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358</v>
      </c>
      <c r="BM167" s="166" t="s">
        <v>612</v>
      </c>
    </row>
    <row r="168" spans="2:65" s="1" customFormat="1" ht="24.2" customHeight="1">
      <c r="B168" s="125"/>
      <c r="C168" s="155" t="s">
        <v>400</v>
      </c>
      <c r="D168" s="155" t="s">
        <v>285</v>
      </c>
      <c r="E168" s="156" t="s">
        <v>6077</v>
      </c>
      <c r="F168" s="157" t="s">
        <v>6078</v>
      </c>
      <c r="G168" s="158" t="s">
        <v>644</v>
      </c>
      <c r="H168" s="159">
        <v>2</v>
      </c>
      <c r="I168" s="160"/>
      <c r="J168" s="161">
        <f t="shared" si="15"/>
        <v>0</v>
      </c>
      <c r="K168" s="162"/>
      <c r="L168" s="31"/>
      <c r="M168" s="163" t="s">
        <v>1</v>
      </c>
      <c r="N168" s="124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358</v>
      </c>
      <c r="AT168" s="166" t="s">
        <v>285</v>
      </c>
      <c r="AU168" s="166" t="s">
        <v>87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358</v>
      </c>
      <c r="BM168" s="166" t="s">
        <v>620</v>
      </c>
    </row>
    <row r="169" spans="2:65" s="1" customFormat="1" ht="24.2" customHeight="1">
      <c r="B169" s="125"/>
      <c r="C169" s="189" t="s">
        <v>408</v>
      </c>
      <c r="D169" s="189" t="s">
        <v>582</v>
      </c>
      <c r="E169" s="190" t="s">
        <v>6079</v>
      </c>
      <c r="F169" s="191" t="s">
        <v>6080</v>
      </c>
      <c r="G169" s="192" t="s">
        <v>644</v>
      </c>
      <c r="H169" s="193">
        <v>2</v>
      </c>
      <c r="I169" s="194"/>
      <c r="J169" s="195">
        <f t="shared" si="15"/>
        <v>0</v>
      </c>
      <c r="K169" s="196"/>
      <c r="L169" s="197"/>
      <c r="M169" s="198" t="s">
        <v>1</v>
      </c>
      <c r="N169" s="199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473</v>
      </c>
      <c r="AT169" s="166" t="s">
        <v>582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358</v>
      </c>
      <c r="BM169" s="166" t="s">
        <v>632</v>
      </c>
    </row>
    <row r="170" spans="2:65" s="1" customFormat="1" ht="24.2" customHeight="1">
      <c r="B170" s="125"/>
      <c r="C170" s="155" t="s">
        <v>418</v>
      </c>
      <c r="D170" s="155" t="s">
        <v>285</v>
      </c>
      <c r="E170" s="156" t="s">
        <v>6081</v>
      </c>
      <c r="F170" s="157" t="s">
        <v>6082</v>
      </c>
      <c r="G170" s="158" t="s">
        <v>644</v>
      </c>
      <c r="H170" s="159">
        <v>8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358</v>
      </c>
      <c r="AT170" s="166" t="s">
        <v>285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358</v>
      </c>
      <c r="BM170" s="166" t="s">
        <v>641</v>
      </c>
    </row>
    <row r="171" spans="2:65" s="1" customFormat="1" ht="24.2" customHeight="1">
      <c r="B171" s="125"/>
      <c r="C171" s="189" t="s">
        <v>428</v>
      </c>
      <c r="D171" s="189" t="s">
        <v>582</v>
      </c>
      <c r="E171" s="190" t="s">
        <v>6083</v>
      </c>
      <c r="F171" s="191" t="s">
        <v>6084</v>
      </c>
      <c r="G171" s="192" t="s">
        <v>644</v>
      </c>
      <c r="H171" s="193">
        <v>8</v>
      </c>
      <c r="I171" s="194"/>
      <c r="J171" s="195">
        <f t="shared" si="15"/>
        <v>0</v>
      </c>
      <c r="K171" s="196"/>
      <c r="L171" s="197"/>
      <c r="M171" s="198" t="s">
        <v>1</v>
      </c>
      <c r="N171" s="199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473</v>
      </c>
      <c r="AT171" s="166" t="s">
        <v>582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358</v>
      </c>
      <c r="BM171" s="166" t="s">
        <v>651</v>
      </c>
    </row>
    <row r="172" spans="2:65" s="1" customFormat="1" ht="24.2" customHeight="1">
      <c r="B172" s="125"/>
      <c r="C172" s="155" t="s">
        <v>438</v>
      </c>
      <c r="D172" s="155" t="s">
        <v>285</v>
      </c>
      <c r="E172" s="156" t="s">
        <v>2691</v>
      </c>
      <c r="F172" s="157" t="s">
        <v>2692</v>
      </c>
      <c r="G172" s="158" t="s">
        <v>644</v>
      </c>
      <c r="H172" s="159">
        <v>3</v>
      </c>
      <c r="I172" s="160"/>
      <c r="J172" s="161">
        <f t="shared" si="15"/>
        <v>0</v>
      </c>
      <c r="K172" s="162"/>
      <c r="L172" s="31"/>
      <c r="M172" s="163" t="s">
        <v>1</v>
      </c>
      <c r="N172" s="124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358</v>
      </c>
      <c r="AT172" s="166" t="s">
        <v>285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358</v>
      </c>
      <c r="BM172" s="166" t="s">
        <v>661</v>
      </c>
    </row>
    <row r="173" spans="2:65" s="1" customFormat="1" ht="16.5" customHeight="1">
      <c r="B173" s="125"/>
      <c r="C173" s="189" t="s">
        <v>442</v>
      </c>
      <c r="D173" s="189" t="s">
        <v>582</v>
      </c>
      <c r="E173" s="190" t="s">
        <v>2693</v>
      </c>
      <c r="F173" s="191" t="s">
        <v>2694</v>
      </c>
      <c r="G173" s="192" t="s">
        <v>644</v>
      </c>
      <c r="H173" s="193">
        <v>2</v>
      </c>
      <c r="I173" s="194"/>
      <c r="J173" s="195">
        <f t="shared" si="15"/>
        <v>0</v>
      </c>
      <c r="K173" s="196"/>
      <c r="L173" s="197"/>
      <c r="M173" s="198" t="s">
        <v>1</v>
      </c>
      <c r="N173" s="199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473</v>
      </c>
      <c r="AT173" s="166" t="s">
        <v>582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358</v>
      </c>
      <c r="BM173" s="166" t="s">
        <v>669</v>
      </c>
    </row>
    <row r="174" spans="2:65" s="1" customFormat="1" ht="16.5" customHeight="1">
      <c r="B174" s="125"/>
      <c r="C174" s="189" t="s">
        <v>447</v>
      </c>
      <c r="D174" s="189" t="s">
        <v>582</v>
      </c>
      <c r="E174" s="190" t="s">
        <v>6085</v>
      </c>
      <c r="F174" s="191" t="s">
        <v>6086</v>
      </c>
      <c r="G174" s="192" t="s">
        <v>644</v>
      </c>
      <c r="H174" s="193">
        <v>1</v>
      </c>
      <c r="I174" s="194"/>
      <c r="J174" s="195">
        <f t="shared" si="15"/>
        <v>0</v>
      </c>
      <c r="K174" s="196"/>
      <c r="L174" s="197"/>
      <c r="M174" s="198" t="s">
        <v>1</v>
      </c>
      <c r="N174" s="199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473</v>
      </c>
      <c r="AT174" s="166" t="s">
        <v>582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358</v>
      </c>
      <c r="BM174" s="166" t="s">
        <v>687</v>
      </c>
    </row>
    <row r="175" spans="2:65" s="1" customFormat="1" ht="24.2" customHeight="1">
      <c r="B175" s="125"/>
      <c r="C175" s="155" t="s">
        <v>464</v>
      </c>
      <c r="D175" s="155" t="s">
        <v>285</v>
      </c>
      <c r="E175" s="156" t="s">
        <v>6087</v>
      </c>
      <c r="F175" s="157" t="s">
        <v>6088</v>
      </c>
      <c r="G175" s="158" t="s">
        <v>644</v>
      </c>
      <c r="H175" s="159">
        <v>27</v>
      </c>
      <c r="I175" s="160"/>
      <c r="J175" s="161">
        <f t="shared" si="15"/>
        <v>0</v>
      </c>
      <c r="K175" s="162"/>
      <c r="L175" s="31"/>
      <c r="M175" s="163" t="s">
        <v>1</v>
      </c>
      <c r="N175" s="124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358</v>
      </c>
      <c r="AT175" s="166" t="s">
        <v>285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358</v>
      </c>
      <c r="BM175" s="166" t="s">
        <v>697</v>
      </c>
    </row>
    <row r="176" spans="2:65" s="1" customFormat="1" ht="16.5" customHeight="1">
      <c r="B176" s="125"/>
      <c r="C176" s="189" t="s">
        <v>469</v>
      </c>
      <c r="D176" s="189" t="s">
        <v>582</v>
      </c>
      <c r="E176" s="190" t="s">
        <v>6089</v>
      </c>
      <c r="F176" s="191" t="s">
        <v>6090</v>
      </c>
      <c r="G176" s="192" t="s">
        <v>644</v>
      </c>
      <c r="H176" s="193">
        <v>27</v>
      </c>
      <c r="I176" s="194"/>
      <c r="J176" s="195">
        <f t="shared" si="15"/>
        <v>0</v>
      </c>
      <c r="K176" s="196"/>
      <c r="L176" s="197"/>
      <c r="M176" s="198" t="s">
        <v>1</v>
      </c>
      <c r="N176" s="199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473</v>
      </c>
      <c r="AT176" s="166" t="s">
        <v>582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358</v>
      </c>
      <c r="BM176" s="166" t="s">
        <v>720</v>
      </c>
    </row>
    <row r="177" spans="2:65" s="1" customFormat="1" ht="24.2" customHeight="1">
      <c r="B177" s="125"/>
      <c r="C177" s="155" t="s">
        <v>473</v>
      </c>
      <c r="D177" s="155" t="s">
        <v>285</v>
      </c>
      <c r="E177" s="156" t="s">
        <v>6091</v>
      </c>
      <c r="F177" s="157" t="s">
        <v>6092</v>
      </c>
      <c r="G177" s="158" t="s">
        <v>644</v>
      </c>
      <c r="H177" s="159">
        <v>4</v>
      </c>
      <c r="I177" s="160"/>
      <c r="J177" s="161">
        <f t="shared" si="15"/>
        <v>0</v>
      </c>
      <c r="K177" s="162"/>
      <c r="L177" s="31"/>
      <c r="M177" s="163" t="s">
        <v>1</v>
      </c>
      <c r="N177" s="124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358</v>
      </c>
      <c r="AT177" s="166" t="s">
        <v>285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358</v>
      </c>
      <c r="BM177" s="166" t="s">
        <v>739</v>
      </c>
    </row>
    <row r="178" spans="2:65" s="1" customFormat="1" ht="16.5" customHeight="1">
      <c r="B178" s="125"/>
      <c r="C178" s="189" t="s">
        <v>496</v>
      </c>
      <c r="D178" s="189" t="s">
        <v>582</v>
      </c>
      <c r="E178" s="190" t="s">
        <v>6093</v>
      </c>
      <c r="F178" s="191" t="s">
        <v>6094</v>
      </c>
      <c r="G178" s="192" t="s">
        <v>644</v>
      </c>
      <c r="H178" s="193">
        <v>4</v>
      </c>
      <c r="I178" s="194"/>
      <c r="J178" s="195">
        <f t="shared" si="15"/>
        <v>0</v>
      </c>
      <c r="K178" s="196"/>
      <c r="L178" s="197"/>
      <c r="M178" s="198" t="s">
        <v>1</v>
      </c>
      <c r="N178" s="199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473</v>
      </c>
      <c r="AT178" s="166" t="s">
        <v>582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358</v>
      </c>
      <c r="BM178" s="166" t="s">
        <v>754</v>
      </c>
    </row>
    <row r="179" spans="2:65" s="1" customFormat="1" ht="24.2" customHeight="1">
      <c r="B179" s="125"/>
      <c r="C179" s="155" t="s">
        <v>501</v>
      </c>
      <c r="D179" s="155" t="s">
        <v>285</v>
      </c>
      <c r="E179" s="156" t="s">
        <v>6095</v>
      </c>
      <c r="F179" s="157" t="s">
        <v>6096</v>
      </c>
      <c r="G179" s="158" t="s">
        <v>644</v>
      </c>
      <c r="H179" s="159">
        <v>14</v>
      </c>
      <c r="I179" s="160"/>
      <c r="J179" s="161">
        <f t="shared" si="15"/>
        <v>0</v>
      </c>
      <c r="K179" s="162"/>
      <c r="L179" s="31"/>
      <c r="M179" s="163" t="s">
        <v>1</v>
      </c>
      <c r="N179" s="124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358</v>
      </c>
      <c r="AT179" s="166" t="s">
        <v>285</v>
      </c>
      <c r="AU179" s="166" t="s">
        <v>87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358</v>
      </c>
      <c r="BM179" s="166" t="s">
        <v>769</v>
      </c>
    </row>
    <row r="180" spans="2:65" s="1" customFormat="1" ht="16.5" customHeight="1">
      <c r="B180" s="125"/>
      <c r="C180" s="189" t="s">
        <v>505</v>
      </c>
      <c r="D180" s="189" t="s">
        <v>582</v>
      </c>
      <c r="E180" s="190" t="s">
        <v>6097</v>
      </c>
      <c r="F180" s="191" t="s">
        <v>6098</v>
      </c>
      <c r="G180" s="192" t="s">
        <v>644</v>
      </c>
      <c r="H180" s="193">
        <v>10</v>
      </c>
      <c r="I180" s="194"/>
      <c r="J180" s="195">
        <f t="shared" si="15"/>
        <v>0</v>
      </c>
      <c r="K180" s="196"/>
      <c r="L180" s="197"/>
      <c r="M180" s="198" t="s">
        <v>1</v>
      </c>
      <c r="N180" s="199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473</v>
      </c>
      <c r="AT180" s="166" t="s">
        <v>582</v>
      </c>
      <c r="AU180" s="166" t="s">
        <v>87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358</v>
      </c>
      <c r="BM180" s="166" t="s">
        <v>783</v>
      </c>
    </row>
    <row r="181" spans="2:65" s="1" customFormat="1" ht="16.5" customHeight="1">
      <c r="B181" s="125"/>
      <c r="C181" s="189" t="s">
        <v>509</v>
      </c>
      <c r="D181" s="189" t="s">
        <v>582</v>
      </c>
      <c r="E181" s="190" t="s">
        <v>6099</v>
      </c>
      <c r="F181" s="191" t="s">
        <v>6100</v>
      </c>
      <c r="G181" s="192" t="s">
        <v>644</v>
      </c>
      <c r="H181" s="193">
        <v>4</v>
      </c>
      <c r="I181" s="194"/>
      <c r="J181" s="195">
        <f t="shared" ref="J181:J212" si="25">ROUND(I181*H181,2)</f>
        <v>0</v>
      </c>
      <c r="K181" s="196"/>
      <c r="L181" s="197"/>
      <c r="M181" s="198" t="s">
        <v>1</v>
      </c>
      <c r="N181" s="199" t="s">
        <v>41</v>
      </c>
      <c r="P181" s="164">
        <f t="shared" ref="P181:P212" si="26">O181*H181</f>
        <v>0</v>
      </c>
      <c r="Q181" s="164">
        <v>0</v>
      </c>
      <c r="R181" s="164">
        <f t="shared" ref="R181:R212" si="27">Q181*H181</f>
        <v>0</v>
      </c>
      <c r="S181" s="164">
        <v>0</v>
      </c>
      <c r="T181" s="165">
        <f t="shared" ref="T181:T212" si="28">S181*H181</f>
        <v>0</v>
      </c>
      <c r="AR181" s="166" t="s">
        <v>473</v>
      </c>
      <c r="AT181" s="166" t="s">
        <v>582</v>
      </c>
      <c r="AU181" s="166" t="s">
        <v>87</v>
      </c>
      <c r="AY181" s="16" t="s">
        <v>283</v>
      </c>
      <c r="BE181" s="167">
        <f t="shared" ref="BE181:BE212" si="29">IF(N181="základná",J181,0)</f>
        <v>0</v>
      </c>
      <c r="BF181" s="167">
        <f t="shared" ref="BF181:BF212" si="30">IF(N181="znížená",J181,0)</f>
        <v>0</v>
      </c>
      <c r="BG181" s="167">
        <f t="shared" ref="BG181:BG212" si="31">IF(N181="zákl. prenesená",J181,0)</f>
        <v>0</v>
      </c>
      <c r="BH181" s="167">
        <f t="shared" ref="BH181:BH212" si="32">IF(N181="zníž. prenesená",J181,0)</f>
        <v>0</v>
      </c>
      <c r="BI181" s="167">
        <f t="shared" ref="BI181:BI212" si="33">IF(N181="nulová",J181,0)</f>
        <v>0</v>
      </c>
      <c r="BJ181" s="16" t="s">
        <v>87</v>
      </c>
      <c r="BK181" s="167">
        <f t="shared" ref="BK181:BK212" si="34">ROUND(I181*H181,2)</f>
        <v>0</v>
      </c>
      <c r="BL181" s="16" t="s">
        <v>358</v>
      </c>
      <c r="BM181" s="166" t="s">
        <v>798</v>
      </c>
    </row>
    <row r="182" spans="2:65" s="1" customFormat="1" ht="16.5" customHeight="1">
      <c r="B182" s="125"/>
      <c r="C182" s="155" t="s">
        <v>515</v>
      </c>
      <c r="D182" s="155" t="s">
        <v>285</v>
      </c>
      <c r="E182" s="156" t="s">
        <v>2695</v>
      </c>
      <c r="F182" s="157" t="s">
        <v>2696</v>
      </c>
      <c r="G182" s="158" t="s">
        <v>644</v>
      </c>
      <c r="H182" s="159">
        <v>1</v>
      </c>
      <c r="I182" s="160"/>
      <c r="J182" s="161">
        <f t="shared" si="25"/>
        <v>0</v>
      </c>
      <c r="K182" s="162"/>
      <c r="L182" s="31"/>
      <c r="M182" s="163" t="s">
        <v>1</v>
      </c>
      <c r="N182" s="124" t="s">
        <v>41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358</v>
      </c>
      <c r="AT182" s="166" t="s">
        <v>285</v>
      </c>
      <c r="AU182" s="166" t="s">
        <v>87</v>
      </c>
      <c r="AY182" s="16" t="s">
        <v>283</v>
      </c>
      <c r="BE182" s="167">
        <f t="shared" si="29"/>
        <v>0</v>
      </c>
      <c r="BF182" s="167">
        <f t="shared" si="30"/>
        <v>0</v>
      </c>
      <c r="BG182" s="167">
        <f t="shared" si="31"/>
        <v>0</v>
      </c>
      <c r="BH182" s="167">
        <f t="shared" si="32"/>
        <v>0</v>
      </c>
      <c r="BI182" s="167">
        <f t="shared" si="33"/>
        <v>0</v>
      </c>
      <c r="BJ182" s="16" t="s">
        <v>87</v>
      </c>
      <c r="BK182" s="167">
        <f t="shared" si="34"/>
        <v>0</v>
      </c>
      <c r="BL182" s="16" t="s">
        <v>358</v>
      </c>
      <c r="BM182" s="166" t="s">
        <v>806</v>
      </c>
    </row>
    <row r="183" spans="2:65" s="1" customFormat="1" ht="24.2" customHeight="1">
      <c r="B183" s="125"/>
      <c r="C183" s="189" t="s">
        <v>519</v>
      </c>
      <c r="D183" s="189" t="s">
        <v>582</v>
      </c>
      <c r="E183" s="190" t="s">
        <v>2697</v>
      </c>
      <c r="F183" s="191" t="s">
        <v>2698</v>
      </c>
      <c r="G183" s="192" t="s">
        <v>644</v>
      </c>
      <c r="H183" s="193">
        <v>1</v>
      </c>
      <c r="I183" s="194"/>
      <c r="J183" s="195">
        <f t="shared" si="25"/>
        <v>0</v>
      </c>
      <c r="K183" s="196"/>
      <c r="L183" s="197"/>
      <c r="M183" s="198" t="s">
        <v>1</v>
      </c>
      <c r="N183" s="199" t="s">
        <v>41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473</v>
      </c>
      <c r="AT183" s="166" t="s">
        <v>582</v>
      </c>
      <c r="AU183" s="166" t="s">
        <v>87</v>
      </c>
      <c r="AY183" s="16" t="s">
        <v>283</v>
      </c>
      <c r="BE183" s="167">
        <f t="shared" si="29"/>
        <v>0</v>
      </c>
      <c r="BF183" s="167">
        <f t="shared" si="30"/>
        <v>0</v>
      </c>
      <c r="BG183" s="167">
        <f t="shared" si="31"/>
        <v>0</v>
      </c>
      <c r="BH183" s="167">
        <f t="shared" si="32"/>
        <v>0</v>
      </c>
      <c r="BI183" s="167">
        <f t="shared" si="33"/>
        <v>0</v>
      </c>
      <c r="BJ183" s="16" t="s">
        <v>87</v>
      </c>
      <c r="BK183" s="167">
        <f t="shared" si="34"/>
        <v>0</v>
      </c>
      <c r="BL183" s="16" t="s">
        <v>358</v>
      </c>
      <c r="BM183" s="166" t="s">
        <v>820</v>
      </c>
    </row>
    <row r="184" spans="2:65" s="1" customFormat="1" ht="24.2" customHeight="1">
      <c r="B184" s="125"/>
      <c r="C184" s="155" t="s">
        <v>636</v>
      </c>
      <c r="D184" s="155" t="s">
        <v>285</v>
      </c>
      <c r="E184" s="156" t="s">
        <v>4360</v>
      </c>
      <c r="F184" s="157" t="s">
        <v>4361</v>
      </c>
      <c r="G184" s="158" t="s">
        <v>288</v>
      </c>
      <c r="H184" s="159">
        <v>1</v>
      </c>
      <c r="I184" s="160"/>
      <c r="J184" s="161">
        <f t="shared" si="25"/>
        <v>0</v>
      </c>
      <c r="K184" s="162"/>
      <c r="L184" s="31"/>
      <c r="M184" s="163" t="s">
        <v>1</v>
      </c>
      <c r="N184" s="124" t="s">
        <v>41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358</v>
      </c>
      <c r="AT184" s="166" t="s">
        <v>285</v>
      </c>
      <c r="AU184" s="166" t="s">
        <v>87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358</v>
      </c>
      <c r="BM184" s="166" t="s">
        <v>834</v>
      </c>
    </row>
    <row r="185" spans="2:65" s="1" customFormat="1" ht="21.75" customHeight="1">
      <c r="B185" s="125"/>
      <c r="C185" s="189" t="s">
        <v>641</v>
      </c>
      <c r="D185" s="189" t="s">
        <v>582</v>
      </c>
      <c r="E185" s="190" t="s">
        <v>4362</v>
      </c>
      <c r="F185" s="191" t="s">
        <v>4363</v>
      </c>
      <c r="G185" s="192" t="s">
        <v>288</v>
      </c>
      <c r="H185" s="193">
        <v>1</v>
      </c>
      <c r="I185" s="194"/>
      <c r="J185" s="195">
        <f t="shared" si="25"/>
        <v>0</v>
      </c>
      <c r="K185" s="196"/>
      <c r="L185" s="197"/>
      <c r="M185" s="198" t="s">
        <v>1</v>
      </c>
      <c r="N185" s="199" t="s">
        <v>41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473</v>
      </c>
      <c r="AT185" s="166" t="s">
        <v>582</v>
      </c>
      <c r="AU185" s="166" t="s">
        <v>87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358</v>
      </c>
      <c r="BM185" s="166" t="s">
        <v>870</v>
      </c>
    </row>
    <row r="186" spans="2:65" s="1" customFormat="1" ht="21.75" customHeight="1">
      <c r="B186" s="125"/>
      <c r="C186" s="155" t="s">
        <v>523</v>
      </c>
      <c r="D186" s="155" t="s">
        <v>285</v>
      </c>
      <c r="E186" s="156" t="s">
        <v>2699</v>
      </c>
      <c r="F186" s="157" t="s">
        <v>2700</v>
      </c>
      <c r="G186" s="158" t="s">
        <v>373</v>
      </c>
      <c r="H186" s="159">
        <v>11</v>
      </c>
      <c r="I186" s="160"/>
      <c r="J186" s="161">
        <f t="shared" si="25"/>
        <v>0</v>
      </c>
      <c r="K186" s="162"/>
      <c r="L186" s="31"/>
      <c r="M186" s="163" t="s">
        <v>1</v>
      </c>
      <c r="N186" s="124" t="s">
        <v>41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358</v>
      </c>
      <c r="AT186" s="166" t="s">
        <v>285</v>
      </c>
      <c r="AU186" s="166" t="s">
        <v>87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358</v>
      </c>
      <c r="BM186" s="166" t="s">
        <v>882</v>
      </c>
    </row>
    <row r="187" spans="2:65" s="1" customFormat="1" ht="16.5" customHeight="1">
      <c r="B187" s="125"/>
      <c r="C187" s="189" t="s">
        <v>527</v>
      </c>
      <c r="D187" s="189" t="s">
        <v>582</v>
      </c>
      <c r="E187" s="190" t="s">
        <v>4366</v>
      </c>
      <c r="F187" s="191" t="s">
        <v>4367</v>
      </c>
      <c r="G187" s="192" t="s">
        <v>373</v>
      </c>
      <c r="H187" s="193">
        <v>1</v>
      </c>
      <c r="I187" s="194"/>
      <c r="J187" s="195">
        <f t="shared" si="25"/>
        <v>0</v>
      </c>
      <c r="K187" s="196"/>
      <c r="L187" s="197"/>
      <c r="M187" s="198" t="s">
        <v>1</v>
      </c>
      <c r="N187" s="199" t="s">
        <v>41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473</v>
      </c>
      <c r="AT187" s="166" t="s">
        <v>582</v>
      </c>
      <c r="AU187" s="166" t="s">
        <v>87</v>
      </c>
      <c r="AY187" s="16" t="s">
        <v>283</v>
      </c>
      <c r="BE187" s="167">
        <f t="shared" si="29"/>
        <v>0</v>
      </c>
      <c r="BF187" s="167">
        <f t="shared" si="30"/>
        <v>0</v>
      </c>
      <c r="BG187" s="167">
        <f t="shared" si="31"/>
        <v>0</v>
      </c>
      <c r="BH187" s="167">
        <f t="shared" si="32"/>
        <v>0</v>
      </c>
      <c r="BI187" s="167">
        <f t="shared" si="33"/>
        <v>0</v>
      </c>
      <c r="BJ187" s="16" t="s">
        <v>87</v>
      </c>
      <c r="BK187" s="167">
        <f t="shared" si="34"/>
        <v>0</v>
      </c>
      <c r="BL187" s="16" t="s">
        <v>358</v>
      </c>
      <c r="BM187" s="166" t="s">
        <v>899</v>
      </c>
    </row>
    <row r="188" spans="2:65" s="1" customFormat="1" ht="16.5" customHeight="1">
      <c r="B188" s="125"/>
      <c r="C188" s="189" t="s">
        <v>531</v>
      </c>
      <c r="D188" s="189" t="s">
        <v>582</v>
      </c>
      <c r="E188" s="190" t="s">
        <v>2701</v>
      </c>
      <c r="F188" s="191" t="s">
        <v>2702</v>
      </c>
      <c r="G188" s="192" t="s">
        <v>373</v>
      </c>
      <c r="H188" s="193">
        <v>3</v>
      </c>
      <c r="I188" s="194"/>
      <c r="J188" s="195">
        <f t="shared" si="25"/>
        <v>0</v>
      </c>
      <c r="K188" s="196"/>
      <c r="L188" s="197"/>
      <c r="M188" s="198" t="s">
        <v>1</v>
      </c>
      <c r="N188" s="199" t="s">
        <v>41</v>
      </c>
      <c r="P188" s="164">
        <f t="shared" si="26"/>
        <v>0</v>
      </c>
      <c r="Q188" s="164">
        <v>0</v>
      </c>
      <c r="R188" s="164">
        <f t="shared" si="27"/>
        <v>0</v>
      </c>
      <c r="S188" s="164">
        <v>0</v>
      </c>
      <c r="T188" s="165">
        <f t="shared" si="28"/>
        <v>0</v>
      </c>
      <c r="AR188" s="166" t="s">
        <v>473</v>
      </c>
      <c r="AT188" s="166" t="s">
        <v>582</v>
      </c>
      <c r="AU188" s="166" t="s">
        <v>87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358</v>
      </c>
      <c r="BM188" s="166" t="s">
        <v>908</v>
      </c>
    </row>
    <row r="189" spans="2:65" s="1" customFormat="1" ht="16.5" customHeight="1">
      <c r="B189" s="125"/>
      <c r="C189" s="189" t="s">
        <v>538</v>
      </c>
      <c r="D189" s="189" t="s">
        <v>582</v>
      </c>
      <c r="E189" s="190" t="s">
        <v>6101</v>
      </c>
      <c r="F189" s="191" t="s">
        <v>6102</v>
      </c>
      <c r="G189" s="192" t="s">
        <v>373</v>
      </c>
      <c r="H189" s="193">
        <v>7</v>
      </c>
      <c r="I189" s="194"/>
      <c r="J189" s="195">
        <f t="shared" si="25"/>
        <v>0</v>
      </c>
      <c r="K189" s="196"/>
      <c r="L189" s="197"/>
      <c r="M189" s="198" t="s">
        <v>1</v>
      </c>
      <c r="N189" s="199" t="s">
        <v>41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473</v>
      </c>
      <c r="AT189" s="166" t="s">
        <v>582</v>
      </c>
      <c r="AU189" s="166" t="s">
        <v>87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358</v>
      </c>
      <c r="BM189" s="166" t="s">
        <v>917</v>
      </c>
    </row>
    <row r="190" spans="2:65" s="1" customFormat="1" ht="16.5" customHeight="1">
      <c r="B190" s="125"/>
      <c r="C190" s="155" t="s">
        <v>542</v>
      </c>
      <c r="D190" s="155" t="s">
        <v>285</v>
      </c>
      <c r="E190" s="156" t="s">
        <v>6103</v>
      </c>
      <c r="F190" s="157" t="s">
        <v>6104</v>
      </c>
      <c r="G190" s="158" t="s">
        <v>373</v>
      </c>
      <c r="H190" s="159">
        <v>2</v>
      </c>
      <c r="I190" s="160"/>
      <c r="J190" s="161">
        <f t="shared" si="25"/>
        <v>0</v>
      </c>
      <c r="K190" s="162"/>
      <c r="L190" s="31"/>
      <c r="M190" s="163" t="s">
        <v>1</v>
      </c>
      <c r="N190" s="124" t="s">
        <v>41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358</v>
      </c>
      <c r="AT190" s="166" t="s">
        <v>285</v>
      </c>
      <c r="AU190" s="166" t="s">
        <v>87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358</v>
      </c>
      <c r="BM190" s="166" t="s">
        <v>926</v>
      </c>
    </row>
    <row r="191" spans="2:65" s="1" customFormat="1" ht="16.5" customHeight="1">
      <c r="B191" s="125"/>
      <c r="C191" s="189" t="s">
        <v>546</v>
      </c>
      <c r="D191" s="189" t="s">
        <v>582</v>
      </c>
      <c r="E191" s="190" t="s">
        <v>6105</v>
      </c>
      <c r="F191" s="191" t="s">
        <v>6106</v>
      </c>
      <c r="G191" s="192" t="s">
        <v>373</v>
      </c>
      <c r="H191" s="193">
        <v>2</v>
      </c>
      <c r="I191" s="194"/>
      <c r="J191" s="195">
        <f t="shared" si="25"/>
        <v>0</v>
      </c>
      <c r="K191" s="196"/>
      <c r="L191" s="197"/>
      <c r="M191" s="198" t="s">
        <v>1</v>
      </c>
      <c r="N191" s="199" t="s">
        <v>41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473</v>
      </c>
      <c r="AT191" s="166" t="s">
        <v>582</v>
      </c>
      <c r="AU191" s="166" t="s">
        <v>87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358</v>
      </c>
      <c r="BM191" s="166" t="s">
        <v>938</v>
      </c>
    </row>
    <row r="192" spans="2:65" s="1" customFormat="1" ht="16.5" customHeight="1">
      <c r="B192" s="125"/>
      <c r="C192" s="155" t="s">
        <v>551</v>
      </c>
      <c r="D192" s="155" t="s">
        <v>285</v>
      </c>
      <c r="E192" s="156" t="s">
        <v>6107</v>
      </c>
      <c r="F192" s="157" t="s">
        <v>6108</v>
      </c>
      <c r="G192" s="158" t="s">
        <v>373</v>
      </c>
      <c r="H192" s="159">
        <v>10</v>
      </c>
      <c r="I192" s="160"/>
      <c r="J192" s="161">
        <f t="shared" si="25"/>
        <v>0</v>
      </c>
      <c r="K192" s="162"/>
      <c r="L192" s="31"/>
      <c r="M192" s="163" t="s">
        <v>1</v>
      </c>
      <c r="N192" s="124" t="s">
        <v>41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358</v>
      </c>
      <c r="AT192" s="166" t="s">
        <v>285</v>
      </c>
      <c r="AU192" s="166" t="s">
        <v>87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358</v>
      </c>
      <c r="BM192" s="166" t="s">
        <v>946</v>
      </c>
    </row>
    <row r="193" spans="2:65" s="1" customFormat="1" ht="16.5" customHeight="1">
      <c r="B193" s="125"/>
      <c r="C193" s="189" t="s">
        <v>555</v>
      </c>
      <c r="D193" s="189" t="s">
        <v>582</v>
      </c>
      <c r="E193" s="190" t="s">
        <v>6109</v>
      </c>
      <c r="F193" s="191" t="s">
        <v>6110</v>
      </c>
      <c r="G193" s="192" t="s">
        <v>373</v>
      </c>
      <c r="H193" s="193">
        <v>10</v>
      </c>
      <c r="I193" s="194"/>
      <c r="J193" s="195">
        <f t="shared" si="25"/>
        <v>0</v>
      </c>
      <c r="K193" s="196"/>
      <c r="L193" s="197"/>
      <c r="M193" s="198" t="s">
        <v>1</v>
      </c>
      <c r="N193" s="199" t="s">
        <v>41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473</v>
      </c>
      <c r="AT193" s="166" t="s">
        <v>582</v>
      </c>
      <c r="AU193" s="166" t="s">
        <v>87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358</v>
      </c>
      <c r="BM193" s="166" t="s">
        <v>958</v>
      </c>
    </row>
    <row r="194" spans="2:65" s="1" customFormat="1" ht="24.2" customHeight="1">
      <c r="B194" s="125"/>
      <c r="C194" s="155" t="s">
        <v>561</v>
      </c>
      <c r="D194" s="155" t="s">
        <v>285</v>
      </c>
      <c r="E194" s="156" t="s">
        <v>4374</v>
      </c>
      <c r="F194" s="157" t="s">
        <v>4375</v>
      </c>
      <c r="G194" s="158" t="s">
        <v>373</v>
      </c>
      <c r="H194" s="159">
        <v>2</v>
      </c>
      <c r="I194" s="160"/>
      <c r="J194" s="161">
        <f t="shared" si="25"/>
        <v>0</v>
      </c>
      <c r="K194" s="162"/>
      <c r="L194" s="31"/>
      <c r="M194" s="163" t="s">
        <v>1</v>
      </c>
      <c r="N194" s="124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358</v>
      </c>
      <c r="AT194" s="166" t="s">
        <v>285</v>
      </c>
      <c r="AU194" s="166" t="s">
        <v>87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358</v>
      </c>
      <c r="BM194" s="166" t="s">
        <v>969</v>
      </c>
    </row>
    <row r="195" spans="2:65" s="1" customFormat="1" ht="24.2" customHeight="1">
      <c r="B195" s="125"/>
      <c r="C195" s="189" t="s">
        <v>566</v>
      </c>
      <c r="D195" s="189" t="s">
        <v>582</v>
      </c>
      <c r="E195" s="190" t="s">
        <v>4376</v>
      </c>
      <c r="F195" s="191" t="s">
        <v>4377</v>
      </c>
      <c r="G195" s="192" t="s">
        <v>373</v>
      </c>
      <c r="H195" s="193">
        <v>2</v>
      </c>
      <c r="I195" s="194"/>
      <c r="J195" s="195">
        <f t="shared" si="25"/>
        <v>0</v>
      </c>
      <c r="K195" s="196"/>
      <c r="L195" s="197"/>
      <c r="M195" s="198" t="s">
        <v>1</v>
      </c>
      <c r="N195" s="199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473</v>
      </c>
      <c r="AT195" s="166" t="s">
        <v>582</v>
      </c>
      <c r="AU195" s="166" t="s">
        <v>87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358</v>
      </c>
      <c r="BM195" s="166" t="s">
        <v>977</v>
      </c>
    </row>
    <row r="196" spans="2:65" s="1" customFormat="1" ht="24.2" customHeight="1">
      <c r="B196" s="125"/>
      <c r="C196" s="155" t="s">
        <v>571</v>
      </c>
      <c r="D196" s="155" t="s">
        <v>285</v>
      </c>
      <c r="E196" s="156" t="s">
        <v>2707</v>
      </c>
      <c r="F196" s="157" t="s">
        <v>2708</v>
      </c>
      <c r="G196" s="158" t="s">
        <v>373</v>
      </c>
      <c r="H196" s="159">
        <v>5</v>
      </c>
      <c r="I196" s="160"/>
      <c r="J196" s="161">
        <f t="shared" si="25"/>
        <v>0</v>
      </c>
      <c r="K196" s="162"/>
      <c r="L196" s="31"/>
      <c r="M196" s="163" t="s">
        <v>1</v>
      </c>
      <c r="N196" s="124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358</v>
      </c>
      <c r="AT196" s="166" t="s">
        <v>285</v>
      </c>
      <c r="AU196" s="166" t="s">
        <v>87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358</v>
      </c>
      <c r="BM196" s="166" t="s">
        <v>985</v>
      </c>
    </row>
    <row r="197" spans="2:65" s="1" customFormat="1" ht="24.2" customHeight="1">
      <c r="B197" s="125"/>
      <c r="C197" s="189" t="s">
        <v>576</v>
      </c>
      <c r="D197" s="189" t="s">
        <v>582</v>
      </c>
      <c r="E197" s="190" t="s">
        <v>6111</v>
      </c>
      <c r="F197" s="191" t="s">
        <v>6112</v>
      </c>
      <c r="G197" s="192" t="s">
        <v>373</v>
      </c>
      <c r="H197" s="193">
        <v>1</v>
      </c>
      <c r="I197" s="194"/>
      <c r="J197" s="195">
        <f t="shared" si="25"/>
        <v>0</v>
      </c>
      <c r="K197" s="196"/>
      <c r="L197" s="197"/>
      <c r="M197" s="198" t="s">
        <v>1</v>
      </c>
      <c r="N197" s="199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473</v>
      </c>
      <c r="AT197" s="166" t="s">
        <v>582</v>
      </c>
      <c r="AU197" s="166" t="s">
        <v>87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358</v>
      </c>
      <c r="BM197" s="166" t="s">
        <v>994</v>
      </c>
    </row>
    <row r="198" spans="2:65" s="1" customFormat="1" ht="24.2" customHeight="1">
      <c r="B198" s="125"/>
      <c r="C198" s="189" t="s">
        <v>581</v>
      </c>
      <c r="D198" s="189" t="s">
        <v>582</v>
      </c>
      <c r="E198" s="190" t="s">
        <v>2711</v>
      </c>
      <c r="F198" s="191" t="s">
        <v>2712</v>
      </c>
      <c r="G198" s="192" t="s">
        <v>373</v>
      </c>
      <c r="H198" s="193">
        <v>4</v>
      </c>
      <c r="I198" s="194"/>
      <c r="J198" s="195">
        <f t="shared" si="25"/>
        <v>0</v>
      </c>
      <c r="K198" s="196"/>
      <c r="L198" s="197"/>
      <c r="M198" s="198" t="s">
        <v>1</v>
      </c>
      <c r="N198" s="199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473</v>
      </c>
      <c r="AT198" s="166" t="s">
        <v>582</v>
      </c>
      <c r="AU198" s="166" t="s">
        <v>87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358</v>
      </c>
      <c r="BM198" s="166" t="s">
        <v>1003</v>
      </c>
    </row>
    <row r="199" spans="2:65" s="1" customFormat="1" ht="24.2" customHeight="1">
      <c r="B199" s="125"/>
      <c r="C199" s="155" t="s">
        <v>587</v>
      </c>
      <c r="D199" s="155" t="s">
        <v>285</v>
      </c>
      <c r="E199" s="156" t="s">
        <v>6113</v>
      </c>
      <c r="F199" s="157" t="s">
        <v>6114</v>
      </c>
      <c r="G199" s="158" t="s">
        <v>373</v>
      </c>
      <c r="H199" s="159">
        <v>6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358</v>
      </c>
      <c r="AT199" s="166" t="s">
        <v>285</v>
      </c>
      <c r="AU199" s="166" t="s">
        <v>87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358</v>
      </c>
      <c r="BM199" s="166" t="s">
        <v>1011</v>
      </c>
    </row>
    <row r="200" spans="2:65" s="1" customFormat="1" ht="24.2" customHeight="1">
      <c r="B200" s="125"/>
      <c r="C200" s="189" t="s">
        <v>591</v>
      </c>
      <c r="D200" s="189" t="s">
        <v>582</v>
      </c>
      <c r="E200" s="190" t="s">
        <v>6115</v>
      </c>
      <c r="F200" s="191" t="s">
        <v>6116</v>
      </c>
      <c r="G200" s="192" t="s">
        <v>373</v>
      </c>
      <c r="H200" s="193">
        <v>6</v>
      </c>
      <c r="I200" s="194"/>
      <c r="J200" s="195">
        <f t="shared" si="25"/>
        <v>0</v>
      </c>
      <c r="K200" s="196"/>
      <c r="L200" s="197"/>
      <c r="M200" s="198" t="s">
        <v>1</v>
      </c>
      <c r="N200" s="199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473</v>
      </c>
      <c r="AT200" s="166" t="s">
        <v>582</v>
      </c>
      <c r="AU200" s="166" t="s">
        <v>87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358</v>
      </c>
      <c r="BM200" s="166" t="s">
        <v>1019</v>
      </c>
    </row>
    <row r="201" spans="2:65" s="1" customFormat="1" ht="16.5" customHeight="1">
      <c r="B201" s="125"/>
      <c r="C201" s="155" t="s">
        <v>600</v>
      </c>
      <c r="D201" s="155" t="s">
        <v>285</v>
      </c>
      <c r="E201" s="156" t="s">
        <v>2713</v>
      </c>
      <c r="F201" s="157" t="s">
        <v>2714</v>
      </c>
      <c r="G201" s="158" t="s">
        <v>373</v>
      </c>
      <c r="H201" s="159">
        <v>5</v>
      </c>
      <c r="I201" s="160"/>
      <c r="J201" s="161">
        <f t="shared" si="25"/>
        <v>0</v>
      </c>
      <c r="K201" s="162"/>
      <c r="L201" s="31"/>
      <c r="M201" s="163" t="s">
        <v>1</v>
      </c>
      <c r="N201" s="124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358</v>
      </c>
      <c r="AT201" s="166" t="s">
        <v>285</v>
      </c>
      <c r="AU201" s="166" t="s">
        <v>87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358</v>
      </c>
      <c r="BM201" s="166" t="s">
        <v>1028</v>
      </c>
    </row>
    <row r="202" spans="2:65" s="1" customFormat="1" ht="21.75" customHeight="1">
      <c r="B202" s="125"/>
      <c r="C202" s="189" t="s">
        <v>606</v>
      </c>
      <c r="D202" s="189" t="s">
        <v>582</v>
      </c>
      <c r="E202" s="190" t="s">
        <v>2717</v>
      </c>
      <c r="F202" s="191" t="s">
        <v>2718</v>
      </c>
      <c r="G202" s="192" t="s">
        <v>373</v>
      </c>
      <c r="H202" s="193">
        <v>1</v>
      </c>
      <c r="I202" s="194"/>
      <c r="J202" s="195">
        <f t="shared" si="25"/>
        <v>0</v>
      </c>
      <c r="K202" s="196"/>
      <c r="L202" s="197"/>
      <c r="M202" s="198" t="s">
        <v>1</v>
      </c>
      <c r="N202" s="199" t="s">
        <v>41</v>
      </c>
      <c r="P202" s="164">
        <f t="shared" si="26"/>
        <v>0</v>
      </c>
      <c r="Q202" s="164">
        <v>0</v>
      </c>
      <c r="R202" s="164">
        <f t="shared" si="27"/>
        <v>0</v>
      </c>
      <c r="S202" s="164">
        <v>0</v>
      </c>
      <c r="T202" s="165">
        <f t="shared" si="28"/>
        <v>0</v>
      </c>
      <c r="AR202" s="166" t="s">
        <v>473</v>
      </c>
      <c r="AT202" s="166" t="s">
        <v>582</v>
      </c>
      <c r="AU202" s="166" t="s">
        <v>87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358</v>
      </c>
      <c r="BM202" s="166" t="s">
        <v>1039</v>
      </c>
    </row>
    <row r="203" spans="2:65" s="1" customFormat="1" ht="16.5" customHeight="1">
      <c r="B203" s="125"/>
      <c r="C203" s="189" t="s">
        <v>612</v>
      </c>
      <c r="D203" s="189" t="s">
        <v>582</v>
      </c>
      <c r="E203" s="190" t="s">
        <v>6117</v>
      </c>
      <c r="F203" s="191" t="s">
        <v>6118</v>
      </c>
      <c r="G203" s="192" t="s">
        <v>373</v>
      </c>
      <c r="H203" s="193">
        <v>4</v>
      </c>
      <c r="I203" s="194"/>
      <c r="J203" s="195">
        <f t="shared" si="25"/>
        <v>0</v>
      </c>
      <c r="K203" s="196"/>
      <c r="L203" s="197"/>
      <c r="M203" s="198" t="s">
        <v>1</v>
      </c>
      <c r="N203" s="199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473</v>
      </c>
      <c r="AT203" s="166" t="s">
        <v>582</v>
      </c>
      <c r="AU203" s="166" t="s">
        <v>87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358</v>
      </c>
      <c r="BM203" s="166" t="s">
        <v>1053</v>
      </c>
    </row>
    <row r="204" spans="2:65" s="1" customFormat="1" ht="16.5" customHeight="1">
      <c r="B204" s="125"/>
      <c r="C204" s="155" t="s">
        <v>616</v>
      </c>
      <c r="D204" s="155" t="s">
        <v>285</v>
      </c>
      <c r="E204" s="156" t="s">
        <v>2719</v>
      </c>
      <c r="F204" s="157" t="s">
        <v>2720</v>
      </c>
      <c r="G204" s="158" t="s">
        <v>373</v>
      </c>
      <c r="H204" s="159">
        <v>30</v>
      </c>
      <c r="I204" s="160"/>
      <c r="J204" s="161">
        <f t="shared" si="25"/>
        <v>0</v>
      </c>
      <c r="K204" s="162"/>
      <c r="L204" s="31"/>
      <c r="M204" s="163" t="s">
        <v>1</v>
      </c>
      <c r="N204" s="124" t="s">
        <v>41</v>
      </c>
      <c r="P204" s="164">
        <f t="shared" si="26"/>
        <v>0</v>
      </c>
      <c r="Q204" s="164">
        <v>0</v>
      </c>
      <c r="R204" s="164">
        <f t="shared" si="27"/>
        <v>0</v>
      </c>
      <c r="S204" s="164">
        <v>0</v>
      </c>
      <c r="T204" s="165">
        <f t="shared" si="28"/>
        <v>0</v>
      </c>
      <c r="AR204" s="166" t="s">
        <v>358</v>
      </c>
      <c r="AT204" s="166" t="s">
        <v>285</v>
      </c>
      <c r="AU204" s="166" t="s">
        <v>87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358</v>
      </c>
      <c r="BM204" s="166" t="s">
        <v>1066</v>
      </c>
    </row>
    <row r="205" spans="2:65" s="1" customFormat="1" ht="16.5" customHeight="1">
      <c r="B205" s="125"/>
      <c r="C205" s="189" t="s">
        <v>620</v>
      </c>
      <c r="D205" s="189" t="s">
        <v>582</v>
      </c>
      <c r="E205" s="190" t="s">
        <v>6119</v>
      </c>
      <c r="F205" s="191" t="s">
        <v>6120</v>
      </c>
      <c r="G205" s="192" t="s">
        <v>373</v>
      </c>
      <c r="H205" s="193">
        <v>10</v>
      </c>
      <c r="I205" s="194"/>
      <c r="J205" s="195">
        <f t="shared" si="25"/>
        <v>0</v>
      </c>
      <c r="K205" s="196"/>
      <c r="L205" s="197"/>
      <c r="M205" s="198" t="s">
        <v>1</v>
      </c>
      <c r="N205" s="199" t="s">
        <v>41</v>
      </c>
      <c r="P205" s="164">
        <f t="shared" si="26"/>
        <v>0</v>
      </c>
      <c r="Q205" s="164">
        <v>0</v>
      </c>
      <c r="R205" s="164">
        <f t="shared" si="27"/>
        <v>0</v>
      </c>
      <c r="S205" s="164">
        <v>0</v>
      </c>
      <c r="T205" s="165">
        <f t="shared" si="28"/>
        <v>0</v>
      </c>
      <c r="AR205" s="166" t="s">
        <v>473</v>
      </c>
      <c r="AT205" s="166" t="s">
        <v>582</v>
      </c>
      <c r="AU205" s="166" t="s">
        <v>87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358</v>
      </c>
      <c r="BM205" s="166" t="s">
        <v>1075</v>
      </c>
    </row>
    <row r="206" spans="2:65" s="1" customFormat="1" ht="21.75" customHeight="1">
      <c r="B206" s="125"/>
      <c r="C206" s="189" t="s">
        <v>625</v>
      </c>
      <c r="D206" s="189" t="s">
        <v>582</v>
      </c>
      <c r="E206" s="190" t="s">
        <v>6121</v>
      </c>
      <c r="F206" s="191" t="s">
        <v>6122</v>
      </c>
      <c r="G206" s="192" t="s">
        <v>373</v>
      </c>
      <c r="H206" s="193">
        <v>14</v>
      </c>
      <c r="I206" s="194"/>
      <c r="J206" s="195">
        <f t="shared" si="25"/>
        <v>0</v>
      </c>
      <c r="K206" s="196"/>
      <c r="L206" s="197"/>
      <c r="M206" s="198" t="s">
        <v>1</v>
      </c>
      <c r="N206" s="199" t="s">
        <v>41</v>
      </c>
      <c r="P206" s="164">
        <f t="shared" si="26"/>
        <v>0</v>
      </c>
      <c r="Q206" s="164">
        <v>0</v>
      </c>
      <c r="R206" s="164">
        <f t="shared" si="27"/>
        <v>0</v>
      </c>
      <c r="S206" s="164">
        <v>0</v>
      </c>
      <c r="T206" s="165">
        <f t="shared" si="28"/>
        <v>0</v>
      </c>
      <c r="AR206" s="166" t="s">
        <v>473</v>
      </c>
      <c r="AT206" s="166" t="s">
        <v>582</v>
      </c>
      <c r="AU206" s="166" t="s">
        <v>87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358</v>
      </c>
      <c r="BM206" s="166" t="s">
        <v>1086</v>
      </c>
    </row>
    <row r="207" spans="2:65" s="1" customFormat="1" ht="21.75" customHeight="1">
      <c r="B207" s="125"/>
      <c r="C207" s="189" t="s">
        <v>632</v>
      </c>
      <c r="D207" s="189" t="s">
        <v>582</v>
      </c>
      <c r="E207" s="190" t="s">
        <v>6123</v>
      </c>
      <c r="F207" s="191" t="s">
        <v>6124</v>
      </c>
      <c r="G207" s="192" t="s">
        <v>373</v>
      </c>
      <c r="H207" s="193">
        <v>6</v>
      </c>
      <c r="I207" s="194"/>
      <c r="J207" s="195">
        <f t="shared" si="25"/>
        <v>0</v>
      </c>
      <c r="K207" s="196"/>
      <c r="L207" s="197"/>
      <c r="M207" s="198" t="s">
        <v>1</v>
      </c>
      <c r="N207" s="199" t="s">
        <v>41</v>
      </c>
      <c r="P207" s="164">
        <f t="shared" si="26"/>
        <v>0</v>
      </c>
      <c r="Q207" s="164">
        <v>0</v>
      </c>
      <c r="R207" s="164">
        <f t="shared" si="27"/>
        <v>0</v>
      </c>
      <c r="S207" s="164">
        <v>0</v>
      </c>
      <c r="T207" s="165">
        <f t="shared" si="28"/>
        <v>0</v>
      </c>
      <c r="AR207" s="166" t="s">
        <v>473</v>
      </c>
      <c r="AT207" s="166" t="s">
        <v>582</v>
      </c>
      <c r="AU207" s="166" t="s">
        <v>87</v>
      </c>
      <c r="AY207" s="16" t="s">
        <v>283</v>
      </c>
      <c r="BE207" s="167">
        <f t="shared" si="29"/>
        <v>0</v>
      </c>
      <c r="BF207" s="167">
        <f t="shared" si="30"/>
        <v>0</v>
      </c>
      <c r="BG207" s="167">
        <f t="shared" si="31"/>
        <v>0</v>
      </c>
      <c r="BH207" s="167">
        <f t="shared" si="32"/>
        <v>0</v>
      </c>
      <c r="BI207" s="167">
        <f t="shared" si="33"/>
        <v>0</v>
      </c>
      <c r="BJ207" s="16" t="s">
        <v>87</v>
      </c>
      <c r="BK207" s="167">
        <f t="shared" si="34"/>
        <v>0</v>
      </c>
      <c r="BL207" s="16" t="s">
        <v>358</v>
      </c>
      <c r="BM207" s="166" t="s">
        <v>1095</v>
      </c>
    </row>
    <row r="208" spans="2:65" s="1" customFormat="1" ht="21.75" customHeight="1">
      <c r="B208" s="125"/>
      <c r="C208" s="155" t="s">
        <v>646</v>
      </c>
      <c r="D208" s="155" t="s">
        <v>285</v>
      </c>
      <c r="E208" s="156" t="s">
        <v>2725</v>
      </c>
      <c r="F208" s="157" t="s">
        <v>2726</v>
      </c>
      <c r="G208" s="158" t="s">
        <v>373</v>
      </c>
      <c r="H208" s="159">
        <v>2</v>
      </c>
      <c r="I208" s="160"/>
      <c r="J208" s="161">
        <f t="shared" si="25"/>
        <v>0</v>
      </c>
      <c r="K208" s="162"/>
      <c r="L208" s="31"/>
      <c r="M208" s="163" t="s">
        <v>1</v>
      </c>
      <c r="N208" s="124" t="s">
        <v>41</v>
      </c>
      <c r="P208" s="164">
        <f t="shared" si="26"/>
        <v>0</v>
      </c>
      <c r="Q208" s="164">
        <v>0</v>
      </c>
      <c r="R208" s="164">
        <f t="shared" si="27"/>
        <v>0</v>
      </c>
      <c r="S208" s="164">
        <v>0</v>
      </c>
      <c r="T208" s="165">
        <f t="shared" si="28"/>
        <v>0</v>
      </c>
      <c r="AR208" s="166" t="s">
        <v>358</v>
      </c>
      <c r="AT208" s="166" t="s">
        <v>285</v>
      </c>
      <c r="AU208" s="166" t="s">
        <v>87</v>
      </c>
      <c r="AY208" s="16" t="s">
        <v>283</v>
      </c>
      <c r="BE208" s="167">
        <f t="shared" si="29"/>
        <v>0</v>
      </c>
      <c r="BF208" s="167">
        <f t="shared" si="30"/>
        <v>0</v>
      </c>
      <c r="BG208" s="167">
        <f t="shared" si="31"/>
        <v>0</v>
      </c>
      <c r="BH208" s="167">
        <f t="shared" si="32"/>
        <v>0</v>
      </c>
      <c r="BI208" s="167">
        <f t="shared" si="33"/>
        <v>0</v>
      </c>
      <c r="BJ208" s="16" t="s">
        <v>87</v>
      </c>
      <c r="BK208" s="167">
        <f t="shared" si="34"/>
        <v>0</v>
      </c>
      <c r="BL208" s="16" t="s">
        <v>358</v>
      </c>
      <c r="BM208" s="166" t="s">
        <v>1105</v>
      </c>
    </row>
    <row r="209" spans="2:65" s="1" customFormat="1" ht="21.75" customHeight="1">
      <c r="B209" s="125"/>
      <c r="C209" s="189" t="s">
        <v>651</v>
      </c>
      <c r="D209" s="189" t="s">
        <v>582</v>
      </c>
      <c r="E209" s="190" t="s">
        <v>2727</v>
      </c>
      <c r="F209" s="191" t="s">
        <v>2728</v>
      </c>
      <c r="G209" s="192" t="s">
        <v>373</v>
      </c>
      <c r="H209" s="193">
        <v>1</v>
      </c>
      <c r="I209" s="194"/>
      <c r="J209" s="195">
        <f t="shared" si="25"/>
        <v>0</v>
      </c>
      <c r="K209" s="196"/>
      <c r="L209" s="197"/>
      <c r="M209" s="198" t="s">
        <v>1</v>
      </c>
      <c r="N209" s="199" t="s">
        <v>41</v>
      </c>
      <c r="P209" s="164">
        <f t="shared" si="26"/>
        <v>0</v>
      </c>
      <c r="Q209" s="164">
        <v>0</v>
      </c>
      <c r="R209" s="164">
        <f t="shared" si="27"/>
        <v>0</v>
      </c>
      <c r="S209" s="164">
        <v>0</v>
      </c>
      <c r="T209" s="165">
        <f t="shared" si="28"/>
        <v>0</v>
      </c>
      <c r="AR209" s="166" t="s">
        <v>473</v>
      </c>
      <c r="AT209" s="166" t="s">
        <v>582</v>
      </c>
      <c r="AU209" s="166" t="s">
        <v>87</v>
      </c>
      <c r="AY209" s="16" t="s">
        <v>283</v>
      </c>
      <c r="BE209" s="167">
        <f t="shared" si="29"/>
        <v>0</v>
      </c>
      <c r="BF209" s="167">
        <f t="shared" si="30"/>
        <v>0</v>
      </c>
      <c r="BG209" s="167">
        <f t="shared" si="31"/>
        <v>0</v>
      </c>
      <c r="BH209" s="167">
        <f t="shared" si="32"/>
        <v>0</v>
      </c>
      <c r="BI209" s="167">
        <f t="shared" si="33"/>
        <v>0</v>
      </c>
      <c r="BJ209" s="16" t="s">
        <v>87</v>
      </c>
      <c r="BK209" s="167">
        <f t="shared" si="34"/>
        <v>0</v>
      </c>
      <c r="BL209" s="16" t="s">
        <v>358</v>
      </c>
      <c r="BM209" s="166" t="s">
        <v>1121</v>
      </c>
    </row>
    <row r="210" spans="2:65" s="1" customFormat="1" ht="21.75" customHeight="1">
      <c r="B210" s="125"/>
      <c r="C210" s="189" t="s">
        <v>656</v>
      </c>
      <c r="D210" s="189" t="s">
        <v>582</v>
      </c>
      <c r="E210" s="190" t="s">
        <v>6125</v>
      </c>
      <c r="F210" s="191" t="s">
        <v>6126</v>
      </c>
      <c r="G210" s="192" t="s">
        <v>373</v>
      </c>
      <c r="H210" s="193">
        <v>1</v>
      </c>
      <c r="I210" s="194"/>
      <c r="J210" s="195">
        <f t="shared" si="25"/>
        <v>0</v>
      </c>
      <c r="K210" s="196"/>
      <c r="L210" s="197"/>
      <c r="M210" s="198" t="s">
        <v>1</v>
      </c>
      <c r="N210" s="199" t="s">
        <v>41</v>
      </c>
      <c r="P210" s="164">
        <f t="shared" si="26"/>
        <v>0</v>
      </c>
      <c r="Q210" s="164">
        <v>0</v>
      </c>
      <c r="R210" s="164">
        <f t="shared" si="27"/>
        <v>0</v>
      </c>
      <c r="S210" s="164">
        <v>0</v>
      </c>
      <c r="T210" s="165">
        <f t="shared" si="28"/>
        <v>0</v>
      </c>
      <c r="AR210" s="166" t="s">
        <v>473</v>
      </c>
      <c r="AT210" s="166" t="s">
        <v>582</v>
      </c>
      <c r="AU210" s="166" t="s">
        <v>87</v>
      </c>
      <c r="AY210" s="16" t="s">
        <v>283</v>
      </c>
      <c r="BE210" s="167">
        <f t="shared" si="29"/>
        <v>0</v>
      </c>
      <c r="BF210" s="167">
        <f t="shared" si="30"/>
        <v>0</v>
      </c>
      <c r="BG210" s="167">
        <f t="shared" si="31"/>
        <v>0</v>
      </c>
      <c r="BH210" s="167">
        <f t="shared" si="32"/>
        <v>0</v>
      </c>
      <c r="BI210" s="167">
        <f t="shared" si="33"/>
        <v>0</v>
      </c>
      <c r="BJ210" s="16" t="s">
        <v>87</v>
      </c>
      <c r="BK210" s="167">
        <f t="shared" si="34"/>
        <v>0</v>
      </c>
      <c r="BL210" s="16" t="s">
        <v>358</v>
      </c>
      <c r="BM210" s="166" t="s">
        <v>1137</v>
      </c>
    </row>
    <row r="211" spans="2:65" s="1" customFormat="1" ht="16.5" customHeight="1">
      <c r="B211" s="125"/>
      <c r="C211" s="155" t="s">
        <v>661</v>
      </c>
      <c r="D211" s="155" t="s">
        <v>285</v>
      </c>
      <c r="E211" s="156" t="s">
        <v>6127</v>
      </c>
      <c r="F211" s="157" t="s">
        <v>6128</v>
      </c>
      <c r="G211" s="158" t="s">
        <v>373</v>
      </c>
      <c r="H211" s="159">
        <v>1</v>
      </c>
      <c r="I211" s="160"/>
      <c r="J211" s="161">
        <f t="shared" si="25"/>
        <v>0</v>
      </c>
      <c r="K211" s="162"/>
      <c r="L211" s="31"/>
      <c r="M211" s="163" t="s">
        <v>1</v>
      </c>
      <c r="N211" s="124" t="s">
        <v>41</v>
      </c>
      <c r="P211" s="164">
        <f t="shared" si="26"/>
        <v>0</v>
      </c>
      <c r="Q211" s="164">
        <v>0</v>
      </c>
      <c r="R211" s="164">
        <f t="shared" si="27"/>
        <v>0</v>
      </c>
      <c r="S211" s="164">
        <v>0</v>
      </c>
      <c r="T211" s="165">
        <f t="shared" si="28"/>
        <v>0</v>
      </c>
      <c r="AR211" s="166" t="s">
        <v>358</v>
      </c>
      <c r="AT211" s="166" t="s">
        <v>285</v>
      </c>
      <c r="AU211" s="166" t="s">
        <v>87</v>
      </c>
      <c r="AY211" s="16" t="s">
        <v>283</v>
      </c>
      <c r="BE211" s="167">
        <f t="shared" si="29"/>
        <v>0</v>
      </c>
      <c r="BF211" s="167">
        <f t="shared" si="30"/>
        <v>0</v>
      </c>
      <c r="BG211" s="167">
        <f t="shared" si="31"/>
        <v>0</v>
      </c>
      <c r="BH211" s="167">
        <f t="shared" si="32"/>
        <v>0</v>
      </c>
      <c r="BI211" s="167">
        <f t="shared" si="33"/>
        <v>0</v>
      </c>
      <c r="BJ211" s="16" t="s">
        <v>87</v>
      </c>
      <c r="BK211" s="167">
        <f t="shared" si="34"/>
        <v>0</v>
      </c>
      <c r="BL211" s="16" t="s">
        <v>358</v>
      </c>
      <c r="BM211" s="166" t="s">
        <v>1147</v>
      </c>
    </row>
    <row r="212" spans="2:65" s="1" customFormat="1" ht="37.9" customHeight="1">
      <c r="B212" s="125"/>
      <c r="C212" s="189" t="s">
        <v>665</v>
      </c>
      <c r="D212" s="189" t="s">
        <v>582</v>
      </c>
      <c r="E212" s="190" t="s">
        <v>6129</v>
      </c>
      <c r="F212" s="191" t="s">
        <v>6130</v>
      </c>
      <c r="G212" s="192" t="s">
        <v>373</v>
      </c>
      <c r="H212" s="193">
        <v>1</v>
      </c>
      <c r="I212" s="194"/>
      <c r="J212" s="195">
        <f t="shared" si="25"/>
        <v>0</v>
      </c>
      <c r="K212" s="196"/>
      <c r="L212" s="197"/>
      <c r="M212" s="198" t="s">
        <v>1</v>
      </c>
      <c r="N212" s="199" t="s">
        <v>41</v>
      </c>
      <c r="P212" s="164">
        <f t="shared" si="26"/>
        <v>0</v>
      </c>
      <c r="Q212" s="164">
        <v>0</v>
      </c>
      <c r="R212" s="164">
        <f t="shared" si="27"/>
        <v>0</v>
      </c>
      <c r="S212" s="164">
        <v>0</v>
      </c>
      <c r="T212" s="165">
        <f t="shared" si="28"/>
        <v>0</v>
      </c>
      <c r="AR212" s="166" t="s">
        <v>473</v>
      </c>
      <c r="AT212" s="166" t="s">
        <v>582</v>
      </c>
      <c r="AU212" s="166" t="s">
        <v>87</v>
      </c>
      <c r="AY212" s="16" t="s">
        <v>283</v>
      </c>
      <c r="BE212" s="167">
        <f t="shared" si="29"/>
        <v>0</v>
      </c>
      <c r="BF212" s="167">
        <f t="shared" si="30"/>
        <v>0</v>
      </c>
      <c r="BG212" s="167">
        <f t="shared" si="31"/>
        <v>0</v>
      </c>
      <c r="BH212" s="167">
        <f t="shared" si="32"/>
        <v>0</v>
      </c>
      <c r="BI212" s="167">
        <f t="shared" si="33"/>
        <v>0</v>
      </c>
      <c r="BJ212" s="16" t="s">
        <v>87</v>
      </c>
      <c r="BK212" s="167">
        <f t="shared" si="34"/>
        <v>0</v>
      </c>
      <c r="BL212" s="16" t="s">
        <v>358</v>
      </c>
      <c r="BM212" s="166" t="s">
        <v>1157</v>
      </c>
    </row>
    <row r="213" spans="2:65" s="1" customFormat="1" ht="16.5" customHeight="1">
      <c r="B213" s="125"/>
      <c r="C213" s="155" t="s">
        <v>669</v>
      </c>
      <c r="D213" s="155" t="s">
        <v>285</v>
      </c>
      <c r="E213" s="156" t="s">
        <v>6131</v>
      </c>
      <c r="F213" s="157" t="s">
        <v>6132</v>
      </c>
      <c r="G213" s="158" t="s">
        <v>373</v>
      </c>
      <c r="H213" s="159">
        <v>2</v>
      </c>
      <c r="I213" s="160"/>
      <c r="J213" s="161">
        <f t="shared" ref="J213:J244" si="35">ROUND(I213*H213,2)</f>
        <v>0</v>
      </c>
      <c r="K213" s="162"/>
      <c r="L213" s="31"/>
      <c r="M213" s="163" t="s">
        <v>1</v>
      </c>
      <c r="N213" s="124" t="s">
        <v>41</v>
      </c>
      <c r="P213" s="164">
        <f t="shared" ref="P213:P244" si="36">O213*H213</f>
        <v>0</v>
      </c>
      <c r="Q213" s="164">
        <v>0</v>
      </c>
      <c r="R213" s="164">
        <f t="shared" ref="R213:R244" si="37">Q213*H213</f>
        <v>0</v>
      </c>
      <c r="S213" s="164">
        <v>0</v>
      </c>
      <c r="T213" s="165">
        <f t="shared" ref="T213:T244" si="38">S213*H213</f>
        <v>0</v>
      </c>
      <c r="AR213" s="166" t="s">
        <v>358</v>
      </c>
      <c r="AT213" s="166" t="s">
        <v>285</v>
      </c>
      <c r="AU213" s="166" t="s">
        <v>87</v>
      </c>
      <c r="AY213" s="16" t="s">
        <v>283</v>
      </c>
      <c r="BE213" s="167">
        <f t="shared" ref="BE213:BE244" si="39">IF(N213="základná",J213,0)</f>
        <v>0</v>
      </c>
      <c r="BF213" s="167">
        <f t="shared" ref="BF213:BF244" si="40">IF(N213="znížená",J213,0)</f>
        <v>0</v>
      </c>
      <c r="BG213" s="167">
        <f t="shared" ref="BG213:BG244" si="41">IF(N213="zákl. prenesená",J213,0)</f>
        <v>0</v>
      </c>
      <c r="BH213" s="167">
        <f t="shared" ref="BH213:BH244" si="42">IF(N213="zníž. prenesená",J213,0)</f>
        <v>0</v>
      </c>
      <c r="BI213" s="167">
        <f t="shared" ref="BI213:BI244" si="43">IF(N213="nulová",J213,0)</f>
        <v>0</v>
      </c>
      <c r="BJ213" s="16" t="s">
        <v>87</v>
      </c>
      <c r="BK213" s="167">
        <f t="shared" ref="BK213:BK244" si="44">ROUND(I213*H213,2)</f>
        <v>0</v>
      </c>
      <c r="BL213" s="16" t="s">
        <v>358</v>
      </c>
      <c r="BM213" s="166" t="s">
        <v>1167</v>
      </c>
    </row>
    <row r="214" spans="2:65" s="1" customFormat="1" ht="37.9" customHeight="1">
      <c r="B214" s="125"/>
      <c r="C214" s="189" t="s">
        <v>674</v>
      </c>
      <c r="D214" s="189" t="s">
        <v>582</v>
      </c>
      <c r="E214" s="190" t="s">
        <v>6133</v>
      </c>
      <c r="F214" s="191" t="s">
        <v>6134</v>
      </c>
      <c r="G214" s="192" t="s">
        <v>373</v>
      </c>
      <c r="H214" s="193">
        <v>2</v>
      </c>
      <c r="I214" s="194"/>
      <c r="J214" s="195">
        <f t="shared" si="35"/>
        <v>0</v>
      </c>
      <c r="K214" s="196"/>
      <c r="L214" s="197"/>
      <c r="M214" s="198" t="s">
        <v>1</v>
      </c>
      <c r="N214" s="199" t="s">
        <v>41</v>
      </c>
      <c r="P214" s="164">
        <f t="shared" si="36"/>
        <v>0</v>
      </c>
      <c r="Q214" s="164">
        <v>0</v>
      </c>
      <c r="R214" s="164">
        <f t="shared" si="37"/>
        <v>0</v>
      </c>
      <c r="S214" s="164">
        <v>0</v>
      </c>
      <c r="T214" s="165">
        <f t="shared" si="38"/>
        <v>0</v>
      </c>
      <c r="AR214" s="166" t="s">
        <v>473</v>
      </c>
      <c r="AT214" s="166" t="s">
        <v>582</v>
      </c>
      <c r="AU214" s="166" t="s">
        <v>87</v>
      </c>
      <c r="AY214" s="16" t="s">
        <v>283</v>
      </c>
      <c r="BE214" s="167">
        <f t="shared" si="39"/>
        <v>0</v>
      </c>
      <c r="BF214" s="167">
        <f t="shared" si="40"/>
        <v>0</v>
      </c>
      <c r="BG214" s="167">
        <f t="shared" si="41"/>
        <v>0</v>
      </c>
      <c r="BH214" s="167">
        <f t="shared" si="42"/>
        <v>0</v>
      </c>
      <c r="BI214" s="167">
        <f t="shared" si="43"/>
        <v>0</v>
      </c>
      <c r="BJ214" s="16" t="s">
        <v>87</v>
      </c>
      <c r="BK214" s="167">
        <f t="shared" si="44"/>
        <v>0</v>
      </c>
      <c r="BL214" s="16" t="s">
        <v>358</v>
      </c>
      <c r="BM214" s="166" t="s">
        <v>1176</v>
      </c>
    </row>
    <row r="215" spans="2:65" s="1" customFormat="1" ht="24.2" customHeight="1">
      <c r="B215" s="125"/>
      <c r="C215" s="155" t="s">
        <v>687</v>
      </c>
      <c r="D215" s="155" t="s">
        <v>285</v>
      </c>
      <c r="E215" s="156" t="s">
        <v>2733</v>
      </c>
      <c r="F215" s="157" t="s">
        <v>2734</v>
      </c>
      <c r="G215" s="158" t="s">
        <v>373</v>
      </c>
      <c r="H215" s="159">
        <v>3</v>
      </c>
      <c r="I215" s="160"/>
      <c r="J215" s="161">
        <f t="shared" si="35"/>
        <v>0</v>
      </c>
      <c r="K215" s="162"/>
      <c r="L215" s="31"/>
      <c r="M215" s="163" t="s">
        <v>1</v>
      </c>
      <c r="N215" s="124" t="s">
        <v>41</v>
      </c>
      <c r="P215" s="164">
        <f t="shared" si="36"/>
        <v>0</v>
      </c>
      <c r="Q215" s="164">
        <v>0</v>
      </c>
      <c r="R215" s="164">
        <f t="shared" si="37"/>
        <v>0</v>
      </c>
      <c r="S215" s="164">
        <v>0</v>
      </c>
      <c r="T215" s="165">
        <f t="shared" si="38"/>
        <v>0</v>
      </c>
      <c r="AR215" s="166" t="s">
        <v>358</v>
      </c>
      <c r="AT215" s="166" t="s">
        <v>285</v>
      </c>
      <c r="AU215" s="166" t="s">
        <v>87</v>
      </c>
      <c r="AY215" s="16" t="s">
        <v>283</v>
      </c>
      <c r="BE215" s="167">
        <f t="shared" si="39"/>
        <v>0</v>
      </c>
      <c r="BF215" s="167">
        <f t="shared" si="40"/>
        <v>0</v>
      </c>
      <c r="BG215" s="167">
        <f t="shared" si="41"/>
        <v>0</v>
      </c>
      <c r="BH215" s="167">
        <f t="shared" si="42"/>
        <v>0</v>
      </c>
      <c r="BI215" s="167">
        <f t="shared" si="43"/>
        <v>0</v>
      </c>
      <c r="BJ215" s="16" t="s">
        <v>87</v>
      </c>
      <c r="BK215" s="167">
        <f t="shared" si="44"/>
        <v>0</v>
      </c>
      <c r="BL215" s="16" t="s">
        <v>358</v>
      </c>
      <c r="BM215" s="166" t="s">
        <v>1191</v>
      </c>
    </row>
    <row r="216" spans="2:65" s="1" customFormat="1" ht="37.9" customHeight="1">
      <c r="B216" s="125"/>
      <c r="C216" s="189" t="s">
        <v>692</v>
      </c>
      <c r="D216" s="189" t="s">
        <v>582</v>
      </c>
      <c r="E216" s="190" t="s">
        <v>2735</v>
      </c>
      <c r="F216" s="191" t="s">
        <v>2736</v>
      </c>
      <c r="G216" s="192" t="s">
        <v>373</v>
      </c>
      <c r="H216" s="193">
        <v>3</v>
      </c>
      <c r="I216" s="194"/>
      <c r="J216" s="195">
        <f t="shared" si="35"/>
        <v>0</v>
      </c>
      <c r="K216" s="196"/>
      <c r="L216" s="197"/>
      <c r="M216" s="198" t="s">
        <v>1</v>
      </c>
      <c r="N216" s="199" t="s">
        <v>41</v>
      </c>
      <c r="P216" s="164">
        <f t="shared" si="36"/>
        <v>0</v>
      </c>
      <c r="Q216" s="164">
        <v>0</v>
      </c>
      <c r="R216" s="164">
        <f t="shared" si="37"/>
        <v>0</v>
      </c>
      <c r="S216" s="164">
        <v>0</v>
      </c>
      <c r="T216" s="165">
        <f t="shared" si="38"/>
        <v>0</v>
      </c>
      <c r="AR216" s="166" t="s">
        <v>473</v>
      </c>
      <c r="AT216" s="166" t="s">
        <v>582</v>
      </c>
      <c r="AU216" s="166" t="s">
        <v>87</v>
      </c>
      <c r="AY216" s="16" t="s">
        <v>283</v>
      </c>
      <c r="BE216" s="167">
        <f t="shared" si="39"/>
        <v>0</v>
      </c>
      <c r="BF216" s="167">
        <f t="shared" si="40"/>
        <v>0</v>
      </c>
      <c r="BG216" s="167">
        <f t="shared" si="41"/>
        <v>0</v>
      </c>
      <c r="BH216" s="167">
        <f t="shared" si="42"/>
        <v>0</v>
      </c>
      <c r="BI216" s="167">
        <f t="shared" si="43"/>
        <v>0</v>
      </c>
      <c r="BJ216" s="16" t="s">
        <v>87</v>
      </c>
      <c r="BK216" s="167">
        <f t="shared" si="44"/>
        <v>0</v>
      </c>
      <c r="BL216" s="16" t="s">
        <v>358</v>
      </c>
      <c r="BM216" s="166" t="s">
        <v>1202</v>
      </c>
    </row>
    <row r="217" spans="2:65" s="1" customFormat="1" ht="24.2" customHeight="1">
      <c r="B217" s="125"/>
      <c r="C217" s="155" t="s">
        <v>697</v>
      </c>
      <c r="D217" s="155" t="s">
        <v>285</v>
      </c>
      <c r="E217" s="156" t="s">
        <v>6135</v>
      </c>
      <c r="F217" s="157" t="s">
        <v>6136</v>
      </c>
      <c r="G217" s="158" t="s">
        <v>373</v>
      </c>
      <c r="H217" s="159">
        <v>1</v>
      </c>
      <c r="I217" s="160"/>
      <c r="J217" s="161">
        <f t="shared" si="35"/>
        <v>0</v>
      </c>
      <c r="K217" s="162"/>
      <c r="L217" s="31"/>
      <c r="M217" s="163" t="s">
        <v>1</v>
      </c>
      <c r="N217" s="124" t="s">
        <v>41</v>
      </c>
      <c r="P217" s="164">
        <f t="shared" si="36"/>
        <v>0</v>
      </c>
      <c r="Q217" s="164">
        <v>0</v>
      </c>
      <c r="R217" s="164">
        <f t="shared" si="37"/>
        <v>0</v>
      </c>
      <c r="S217" s="164">
        <v>0</v>
      </c>
      <c r="T217" s="165">
        <f t="shared" si="38"/>
        <v>0</v>
      </c>
      <c r="AR217" s="166" t="s">
        <v>358</v>
      </c>
      <c r="AT217" s="166" t="s">
        <v>285</v>
      </c>
      <c r="AU217" s="166" t="s">
        <v>87</v>
      </c>
      <c r="AY217" s="16" t="s">
        <v>283</v>
      </c>
      <c r="BE217" s="167">
        <f t="shared" si="39"/>
        <v>0</v>
      </c>
      <c r="BF217" s="167">
        <f t="shared" si="40"/>
        <v>0</v>
      </c>
      <c r="BG217" s="167">
        <f t="shared" si="41"/>
        <v>0</v>
      </c>
      <c r="BH217" s="167">
        <f t="shared" si="42"/>
        <v>0</v>
      </c>
      <c r="BI217" s="167">
        <f t="shared" si="43"/>
        <v>0</v>
      </c>
      <c r="BJ217" s="16" t="s">
        <v>87</v>
      </c>
      <c r="BK217" s="167">
        <f t="shared" si="44"/>
        <v>0</v>
      </c>
      <c r="BL217" s="16" t="s">
        <v>358</v>
      </c>
      <c r="BM217" s="166" t="s">
        <v>1212</v>
      </c>
    </row>
    <row r="218" spans="2:65" s="1" customFormat="1" ht="24.2" customHeight="1">
      <c r="B218" s="125"/>
      <c r="C218" s="189" t="s">
        <v>714</v>
      </c>
      <c r="D218" s="189" t="s">
        <v>582</v>
      </c>
      <c r="E218" s="190" t="s">
        <v>6137</v>
      </c>
      <c r="F218" s="191" t="s">
        <v>6138</v>
      </c>
      <c r="G218" s="192" t="s">
        <v>373</v>
      </c>
      <c r="H218" s="193">
        <v>1</v>
      </c>
      <c r="I218" s="194"/>
      <c r="J218" s="195">
        <f t="shared" si="35"/>
        <v>0</v>
      </c>
      <c r="K218" s="196"/>
      <c r="L218" s="197"/>
      <c r="M218" s="198" t="s">
        <v>1</v>
      </c>
      <c r="N218" s="199" t="s">
        <v>41</v>
      </c>
      <c r="P218" s="164">
        <f t="shared" si="36"/>
        <v>0</v>
      </c>
      <c r="Q218" s="164">
        <v>0</v>
      </c>
      <c r="R218" s="164">
        <f t="shared" si="37"/>
        <v>0</v>
      </c>
      <c r="S218" s="164">
        <v>0</v>
      </c>
      <c r="T218" s="165">
        <f t="shared" si="38"/>
        <v>0</v>
      </c>
      <c r="AR218" s="166" t="s">
        <v>473</v>
      </c>
      <c r="AT218" s="166" t="s">
        <v>582</v>
      </c>
      <c r="AU218" s="166" t="s">
        <v>87</v>
      </c>
      <c r="AY218" s="16" t="s">
        <v>283</v>
      </c>
      <c r="BE218" s="167">
        <f t="shared" si="39"/>
        <v>0</v>
      </c>
      <c r="BF218" s="167">
        <f t="shared" si="40"/>
        <v>0</v>
      </c>
      <c r="BG218" s="167">
        <f t="shared" si="41"/>
        <v>0</v>
      </c>
      <c r="BH218" s="167">
        <f t="shared" si="42"/>
        <v>0</v>
      </c>
      <c r="BI218" s="167">
        <f t="shared" si="43"/>
        <v>0</v>
      </c>
      <c r="BJ218" s="16" t="s">
        <v>87</v>
      </c>
      <c r="BK218" s="167">
        <f t="shared" si="44"/>
        <v>0</v>
      </c>
      <c r="BL218" s="16" t="s">
        <v>358</v>
      </c>
      <c r="BM218" s="166" t="s">
        <v>1222</v>
      </c>
    </row>
    <row r="219" spans="2:65" s="1" customFormat="1" ht="24.2" customHeight="1">
      <c r="B219" s="125"/>
      <c r="C219" s="155" t="s">
        <v>720</v>
      </c>
      <c r="D219" s="155" t="s">
        <v>285</v>
      </c>
      <c r="E219" s="156" t="s">
        <v>6139</v>
      </c>
      <c r="F219" s="157" t="s">
        <v>6140</v>
      </c>
      <c r="G219" s="158" t="s">
        <v>373</v>
      </c>
      <c r="H219" s="159">
        <v>2</v>
      </c>
      <c r="I219" s="160"/>
      <c r="J219" s="161">
        <f t="shared" si="35"/>
        <v>0</v>
      </c>
      <c r="K219" s="162"/>
      <c r="L219" s="31"/>
      <c r="M219" s="163" t="s">
        <v>1</v>
      </c>
      <c r="N219" s="124" t="s">
        <v>41</v>
      </c>
      <c r="P219" s="164">
        <f t="shared" si="36"/>
        <v>0</v>
      </c>
      <c r="Q219" s="164">
        <v>0</v>
      </c>
      <c r="R219" s="164">
        <f t="shared" si="37"/>
        <v>0</v>
      </c>
      <c r="S219" s="164">
        <v>0</v>
      </c>
      <c r="T219" s="165">
        <f t="shared" si="38"/>
        <v>0</v>
      </c>
      <c r="AR219" s="166" t="s">
        <v>358</v>
      </c>
      <c r="AT219" s="166" t="s">
        <v>285</v>
      </c>
      <c r="AU219" s="166" t="s">
        <v>87</v>
      </c>
      <c r="AY219" s="16" t="s">
        <v>283</v>
      </c>
      <c r="BE219" s="167">
        <f t="shared" si="39"/>
        <v>0</v>
      </c>
      <c r="BF219" s="167">
        <f t="shared" si="40"/>
        <v>0</v>
      </c>
      <c r="BG219" s="167">
        <f t="shared" si="41"/>
        <v>0</v>
      </c>
      <c r="BH219" s="167">
        <f t="shared" si="42"/>
        <v>0</v>
      </c>
      <c r="BI219" s="167">
        <f t="shared" si="43"/>
        <v>0</v>
      </c>
      <c r="BJ219" s="16" t="s">
        <v>87</v>
      </c>
      <c r="BK219" s="167">
        <f t="shared" si="44"/>
        <v>0</v>
      </c>
      <c r="BL219" s="16" t="s">
        <v>358</v>
      </c>
      <c r="BM219" s="166" t="s">
        <v>1232</v>
      </c>
    </row>
    <row r="220" spans="2:65" s="1" customFormat="1" ht="24.2" customHeight="1">
      <c r="B220" s="125"/>
      <c r="C220" s="189" t="s">
        <v>729</v>
      </c>
      <c r="D220" s="189" t="s">
        <v>582</v>
      </c>
      <c r="E220" s="190" t="s">
        <v>6141</v>
      </c>
      <c r="F220" s="191" t="s">
        <v>6142</v>
      </c>
      <c r="G220" s="192" t="s">
        <v>373</v>
      </c>
      <c r="H220" s="193">
        <v>2</v>
      </c>
      <c r="I220" s="194"/>
      <c r="J220" s="195">
        <f t="shared" si="35"/>
        <v>0</v>
      </c>
      <c r="K220" s="196"/>
      <c r="L220" s="197"/>
      <c r="M220" s="198" t="s">
        <v>1</v>
      </c>
      <c r="N220" s="199" t="s">
        <v>41</v>
      </c>
      <c r="P220" s="164">
        <f t="shared" si="36"/>
        <v>0</v>
      </c>
      <c r="Q220" s="164">
        <v>0</v>
      </c>
      <c r="R220" s="164">
        <f t="shared" si="37"/>
        <v>0</v>
      </c>
      <c r="S220" s="164">
        <v>0</v>
      </c>
      <c r="T220" s="165">
        <f t="shared" si="38"/>
        <v>0</v>
      </c>
      <c r="AR220" s="166" t="s">
        <v>473</v>
      </c>
      <c r="AT220" s="166" t="s">
        <v>582</v>
      </c>
      <c r="AU220" s="166" t="s">
        <v>87</v>
      </c>
      <c r="AY220" s="16" t="s">
        <v>283</v>
      </c>
      <c r="BE220" s="167">
        <f t="shared" si="39"/>
        <v>0</v>
      </c>
      <c r="BF220" s="167">
        <f t="shared" si="40"/>
        <v>0</v>
      </c>
      <c r="BG220" s="167">
        <f t="shared" si="41"/>
        <v>0</v>
      </c>
      <c r="BH220" s="167">
        <f t="shared" si="42"/>
        <v>0</v>
      </c>
      <c r="BI220" s="167">
        <f t="shared" si="43"/>
        <v>0</v>
      </c>
      <c r="BJ220" s="16" t="s">
        <v>87</v>
      </c>
      <c r="BK220" s="167">
        <f t="shared" si="44"/>
        <v>0</v>
      </c>
      <c r="BL220" s="16" t="s">
        <v>358</v>
      </c>
      <c r="BM220" s="166" t="s">
        <v>1243</v>
      </c>
    </row>
    <row r="221" spans="2:65" s="1" customFormat="1" ht="16.5" customHeight="1">
      <c r="B221" s="125"/>
      <c r="C221" s="155" t="s">
        <v>739</v>
      </c>
      <c r="D221" s="155" t="s">
        <v>285</v>
      </c>
      <c r="E221" s="156" t="s">
        <v>6143</v>
      </c>
      <c r="F221" s="157" t="s">
        <v>6144</v>
      </c>
      <c r="G221" s="158" t="s">
        <v>373</v>
      </c>
      <c r="H221" s="159">
        <v>20</v>
      </c>
      <c r="I221" s="160"/>
      <c r="J221" s="161">
        <f t="shared" si="35"/>
        <v>0</v>
      </c>
      <c r="K221" s="162"/>
      <c r="L221" s="31"/>
      <c r="M221" s="163" t="s">
        <v>1</v>
      </c>
      <c r="N221" s="124" t="s">
        <v>41</v>
      </c>
      <c r="P221" s="164">
        <f t="shared" si="36"/>
        <v>0</v>
      </c>
      <c r="Q221" s="164">
        <v>0</v>
      </c>
      <c r="R221" s="164">
        <f t="shared" si="37"/>
        <v>0</v>
      </c>
      <c r="S221" s="164">
        <v>0</v>
      </c>
      <c r="T221" s="165">
        <f t="shared" si="38"/>
        <v>0</v>
      </c>
      <c r="AR221" s="166" t="s">
        <v>358</v>
      </c>
      <c r="AT221" s="166" t="s">
        <v>285</v>
      </c>
      <c r="AU221" s="166" t="s">
        <v>87</v>
      </c>
      <c r="AY221" s="16" t="s">
        <v>283</v>
      </c>
      <c r="BE221" s="167">
        <f t="shared" si="39"/>
        <v>0</v>
      </c>
      <c r="BF221" s="167">
        <f t="shared" si="40"/>
        <v>0</v>
      </c>
      <c r="BG221" s="167">
        <f t="shared" si="41"/>
        <v>0</v>
      </c>
      <c r="BH221" s="167">
        <f t="shared" si="42"/>
        <v>0</v>
      </c>
      <c r="BI221" s="167">
        <f t="shared" si="43"/>
        <v>0</v>
      </c>
      <c r="BJ221" s="16" t="s">
        <v>87</v>
      </c>
      <c r="BK221" s="167">
        <f t="shared" si="44"/>
        <v>0</v>
      </c>
      <c r="BL221" s="16" t="s">
        <v>358</v>
      </c>
      <c r="BM221" s="166" t="s">
        <v>1256</v>
      </c>
    </row>
    <row r="222" spans="2:65" s="1" customFormat="1" ht="16.5" customHeight="1">
      <c r="B222" s="125"/>
      <c r="C222" s="189" t="s">
        <v>745</v>
      </c>
      <c r="D222" s="189" t="s">
        <v>582</v>
      </c>
      <c r="E222" s="190" t="s">
        <v>6145</v>
      </c>
      <c r="F222" s="191" t="s">
        <v>6146</v>
      </c>
      <c r="G222" s="192" t="s">
        <v>373</v>
      </c>
      <c r="H222" s="193">
        <v>20</v>
      </c>
      <c r="I222" s="194"/>
      <c r="J222" s="195">
        <f t="shared" si="35"/>
        <v>0</v>
      </c>
      <c r="K222" s="196"/>
      <c r="L222" s="197"/>
      <c r="M222" s="198" t="s">
        <v>1</v>
      </c>
      <c r="N222" s="199" t="s">
        <v>41</v>
      </c>
      <c r="P222" s="164">
        <f t="shared" si="36"/>
        <v>0</v>
      </c>
      <c r="Q222" s="164">
        <v>0</v>
      </c>
      <c r="R222" s="164">
        <f t="shared" si="37"/>
        <v>0</v>
      </c>
      <c r="S222" s="164">
        <v>0</v>
      </c>
      <c r="T222" s="165">
        <f t="shared" si="38"/>
        <v>0</v>
      </c>
      <c r="AR222" s="166" t="s">
        <v>473</v>
      </c>
      <c r="AT222" s="166" t="s">
        <v>582</v>
      </c>
      <c r="AU222" s="166" t="s">
        <v>87</v>
      </c>
      <c r="AY222" s="16" t="s">
        <v>283</v>
      </c>
      <c r="BE222" s="167">
        <f t="shared" si="39"/>
        <v>0</v>
      </c>
      <c r="BF222" s="167">
        <f t="shared" si="40"/>
        <v>0</v>
      </c>
      <c r="BG222" s="167">
        <f t="shared" si="41"/>
        <v>0</v>
      </c>
      <c r="BH222" s="167">
        <f t="shared" si="42"/>
        <v>0</v>
      </c>
      <c r="BI222" s="167">
        <f t="shared" si="43"/>
        <v>0</v>
      </c>
      <c r="BJ222" s="16" t="s">
        <v>87</v>
      </c>
      <c r="BK222" s="167">
        <f t="shared" si="44"/>
        <v>0</v>
      </c>
      <c r="BL222" s="16" t="s">
        <v>358</v>
      </c>
      <c r="BM222" s="166" t="s">
        <v>1264</v>
      </c>
    </row>
    <row r="223" spans="2:65" s="1" customFormat="1" ht="16.5" customHeight="1">
      <c r="B223" s="125"/>
      <c r="C223" s="189" t="s">
        <v>754</v>
      </c>
      <c r="D223" s="189" t="s">
        <v>582</v>
      </c>
      <c r="E223" s="190" t="s">
        <v>6147</v>
      </c>
      <c r="F223" s="191" t="s">
        <v>6148</v>
      </c>
      <c r="G223" s="192" t="s">
        <v>373</v>
      </c>
      <c r="H223" s="193">
        <v>20</v>
      </c>
      <c r="I223" s="194"/>
      <c r="J223" s="195">
        <f t="shared" si="35"/>
        <v>0</v>
      </c>
      <c r="K223" s="196"/>
      <c r="L223" s="197"/>
      <c r="M223" s="198" t="s">
        <v>1</v>
      </c>
      <c r="N223" s="199" t="s">
        <v>41</v>
      </c>
      <c r="P223" s="164">
        <f t="shared" si="36"/>
        <v>0</v>
      </c>
      <c r="Q223" s="164">
        <v>0</v>
      </c>
      <c r="R223" s="164">
        <f t="shared" si="37"/>
        <v>0</v>
      </c>
      <c r="S223" s="164">
        <v>0</v>
      </c>
      <c r="T223" s="165">
        <f t="shared" si="38"/>
        <v>0</v>
      </c>
      <c r="AR223" s="166" t="s">
        <v>473</v>
      </c>
      <c r="AT223" s="166" t="s">
        <v>582</v>
      </c>
      <c r="AU223" s="166" t="s">
        <v>87</v>
      </c>
      <c r="AY223" s="16" t="s">
        <v>283</v>
      </c>
      <c r="BE223" s="167">
        <f t="shared" si="39"/>
        <v>0</v>
      </c>
      <c r="BF223" s="167">
        <f t="shared" si="40"/>
        <v>0</v>
      </c>
      <c r="BG223" s="167">
        <f t="shared" si="41"/>
        <v>0</v>
      </c>
      <c r="BH223" s="167">
        <f t="shared" si="42"/>
        <v>0</v>
      </c>
      <c r="BI223" s="167">
        <f t="shared" si="43"/>
        <v>0</v>
      </c>
      <c r="BJ223" s="16" t="s">
        <v>87</v>
      </c>
      <c r="BK223" s="167">
        <f t="shared" si="44"/>
        <v>0</v>
      </c>
      <c r="BL223" s="16" t="s">
        <v>358</v>
      </c>
      <c r="BM223" s="166" t="s">
        <v>1273</v>
      </c>
    </row>
    <row r="224" spans="2:65" s="1" customFormat="1" ht="21.75" customHeight="1">
      <c r="B224" s="125"/>
      <c r="C224" s="155" t="s">
        <v>764</v>
      </c>
      <c r="D224" s="155" t="s">
        <v>285</v>
      </c>
      <c r="E224" s="156" t="s">
        <v>4390</v>
      </c>
      <c r="F224" s="157" t="s">
        <v>4391</v>
      </c>
      <c r="G224" s="158" t="s">
        <v>373</v>
      </c>
      <c r="H224" s="159">
        <v>2</v>
      </c>
      <c r="I224" s="160"/>
      <c r="J224" s="161">
        <f t="shared" si="35"/>
        <v>0</v>
      </c>
      <c r="K224" s="162"/>
      <c r="L224" s="31"/>
      <c r="M224" s="163" t="s">
        <v>1</v>
      </c>
      <c r="N224" s="124" t="s">
        <v>41</v>
      </c>
      <c r="P224" s="164">
        <f t="shared" si="36"/>
        <v>0</v>
      </c>
      <c r="Q224" s="164">
        <v>0</v>
      </c>
      <c r="R224" s="164">
        <f t="shared" si="37"/>
        <v>0</v>
      </c>
      <c r="S224" s="164">
        <v>0</v>
      </c>
      <c r="T224" s="165">
        <f t="shared" si="38"/>
        <v>0</v>
      </c>
      <c r="AR224" s="166" t="s">
        <v>358</v>
      </c>
      <c r="AT224" s="166" t="s">
        <v>285</v>
      </c>
      <c r="AU224" s="166" t="s">
        <v>87</v>
      </c>
      <c r="AY224" s="16" t="s">
        <v>283</v>
      </c>
      <c r="BE224" s="167">
        <f t="shared" si="39"/>
        <v>0</v>
      </c>
      <c r="BF224" s="167">
        <f t="shared" si="40"/>
        <v>0</v>
      </c>
      <c r="BG224" s="167">
        <f t="shared" si="41"/>
        <v>0</v>
      </c>
      <c r="BH224" s="167">
        <f t="shared" si="42"/>
        <v>0</v>
      </c>
      <c r="BI224" s="167">
        <f t="shared" si="43"/>
        <v>0</v>
      </c>
      <c r="BJ224" s="16" t="s">
        <v>87</v>
      </c>
      <c r="BK224" s="167">
        <f t="shared" si="44"/>
        <v>0</v>
      </c>
      <c r="BL224" s="16" t="s">
        <v>358</v>
      </c>
      <c r="BM224" s="166" t="s">
        <v>1283</v>
      </c>
    </row>
    <row r="225" spans="2:65" s="1" customFormat="1" ht="49.15" customHeight="1">
      <c r="B225" s="125"/>
      <c r="C225" s="189" t="s">
        <v>769</v>
      </c>
      <c r="D225" s="189" t="s">
        <v>582</v>
      </c>
      <c r="E225" s="190" t="s">
        <v>4394</v>
      </c>
      <c r="F225" s="191" t="s">
        <v>4395</v>
      </c>
      <c r="G225" s="192" t="s">
        <v>373</v>
      </c>
      <c r="H225" s="193">
        <v>2</v>
      </c>
      <c r="I225" s="194"/>
      <c r="J225" s="195">
        <f t="shared" si="35"/>
        <v>0</v>
      </c>
      <c r="K225" s="196"/>
      <c r="L225" s="197"/>
      <c r="M225" s="198" t="s">
        <v>1</v>
      </c>
      <c r="N225" s="199" t="s">
        <v>41</v>
      </c>
      <c r="P225" s="164">
        <f t="shared" si="36"/>
        <v>0</v>
      </c>
      <c r="Q225" s="164">
        <v>0</v>
      </c>
      <c r="R225" s="164">
        <f t="shared" si="37"/>
        <v>0</v>
      </c>
      <c r="S225" s="164">
        <v>0</v>
      </c>
      <c r="T225" s="165">
        <f t="shared" si="38"/>
        <v>0</v>
      </c>
      <c r="AR225" s="166" t="s">
        <v>473</v>
      </c>
      <c r="AT225" s="166" t="s">
        <v>582</v>
      </c>
      <c r="AU225" s="166" t="s">
        <v>87</v>
      </c>
      <c r="AY225" s="16" t="s">
        <v>283</v>
      </c>
      <c r="BE225" s="167">
        <f t="shared" si="39"/>
        <v>0</v>
      </c>
      <c r="BF225" s="167">
        <f t="shared" si="40"/>
        <v>0</v>
      </c>
      <c r="BG225" s="167">
        <f t="shared" si="41"/>
        <v>0</v>
      </c>
      <c r="BH225" s="167">
        <f t="shared" si="42"/>
        <v>0</v>
      </c>
      <c r="BI225" s="167">
        <f t="shared" si="43"/>
        <v>0</v>
      </c>
      <c r="BJ225" s="16" t="s">
        <v>87</v>
      </c>
      <c r="BK225" s="167">
        <f t="shared" si="44"/>
        <v>0</v>
      </c>
      <c r="BL225" s="16" t="s">
        <v>358</v>
      </c>
      <c r="BM225" s="166" t="s">
        <v>1293</v>
      </c>
    </row>
    <row r="226" spans="2:65" s="1" customFormat="1" ht="21.75" customHeight="1">
      <c r="B226" s="125"/>
      <c r="C226" s="155" t="s">
        <v>774</v>
      </c>
      <c r="D226" s="155" t="s">
        <v>285</v>
      </c>
      <c r="E226" s="156" t="s">
        <v>6149</v>
      </c>
      <c r="F226" s="157" t="s">
        <v>6150</v>
      </c>
      <c r="G226" s="158" t="s">
        <v>373</v>
      </c>
      <c r="H226" s="159">
        <v>1</v>
      </c>
      <c r="I226" s="160"/>
      <c r="J226" s="161">
        <f t="shared" si="35"/>
        <v>0</v>
      </c>
      <c r="K226" s="162"/>
      <c r="L226" s="31"/>
      <c r="M226" s="163" t="s">
        <v>1</v>
      </c>
      <c r="N226" s="124" t="s">
        <v>41</v>
      </c>
      <c r="P226" s="164">
        <f t="shared" si="36"/>
        <v>0</v>
      </c>
      <c r="Q226" s="164">
        <v>0</v>
      </c>
      <c r="R226" s="164">
        <f t="shared" si="37"/>
        <v>0</v>
      </c>
      <c r="S226" s="164">
        <v>0</v>
      </c>
      <c r="T226" s="165">
        <f t="shared" si="38"/>
        <v>0</v>
      </c>
      <c r="AR226" s="166" t="s">
        <v>358</v>
      </c>
      <c r="AT226" s="166" t="s">
        <v>285</v>
      </c>
      <c r="AU226" s="166" t="s">
        <v>87</v>
      </c>
      <c r="AY226" s="16" t="s">
        <v>283</v>
      </c>
      <c r="BE226" s="167">
        <f t="shared" si="39"/>
        <v>0</v>
      </c>
      <c r="BF226" s="167">
        <f t="shared" si="40"/>
        <v>0</v>
      </c>
      <c r="BG226" s="167">
        <f t="shared" si="41"/>
        <v>0</v>
      </c>
      <c r="BH226" s="167">
        <f t="shared" si="42"/>
        <v>0</v>
      </c>
      <c r="BI226" s="167">
        <f t="shared" si="43"/>
        <v>0</v>
      </c>
      <c r="BJ226" s="16" t="s">
        <v>87</v>
      </c>
      <c r="BK226" s="167">
        <f t="shared" si="44"/>
        <v>0</v>
      </c>
      <c r="BL226" s="16" t="s">
        <v>358</v>
      </c>
      <c r="BM226" s="166" t="s">
        <v>1299</v>
      </c>
    </row>
    <row r="227" spans="2:65" s="1" customFormat="1" ht="24.2" customHeight="1">
      <c r="B227" s="125"/>
      <c r="C227" s="189" t="s">
        <v>783</v>
      </c>
      <c r="D227" s="189" t="s">
        <v>582</v>
      </c>
      <c r="E227" s="190" t="s">
        <v>6151</v>
      </c>
      <c r="F227" s="191" t="s">
        <v>6152</v>
      </c>
      <c r="G227" s="192" t="s">
        <v>373</v>
      </c>
      <c r="H227" s="193">
        <v>1</v>
      </c>
      <c r="I227" s="194"/>
      <c r="J227" s="195">
        <f t="shared" si="35"/>
        <v>0</v>
      </c>
      <c r="K227" s="196"/>
      <c r="L227" s="197"/>
      <c r="M227" s="198" t="s">
        <v>1</v>
      </c>
      <c r="N227" s="199" t="s">
        <v>41</v>
      </c>
      <c r="P227" s="164">
        <f t="shared" si="36"/>
        <v>0</v>
      </c>
      <c r="Q227" s="164">
        <v>0</v>
      </c>
      <c r="R227" s="164">
        <f t="shared" si="37"/>
        <v>0</v>
      </c>
      <c r="S227" s="164">
        <v>0</v>
      </c>
      <c r="T227" s="165">
        <f t="shared" si="38"/>
        <v>0</v>
      </c>
      <c r="AR227" s="166" t="s">
        <v>473</v>
      </c>
      <c r="AT227" s="166" t="s">
        <v>582</v>
      </c>
      <c r="AU227" s="166" t="s">
        <v>87</v>
      </c>
      <c r="AY227" s="16" t="s">
        <v>283</v>
      </c>
      <c r="BE227" s="167">
        <f t="shared" si="39"/>
        <v>0</v>
      </c>
      <c r="BF227" s="167">
        <f t="shared" si="40"/>
        <v>0</v>
      </c>
      <c r="BG227" s="167">
        <f t="shared" si="41"/>
        <v>0</v>
      </c>
      <c r="BH227" s="167">
        <f t="shared" si="42"/>
        <v>0</v>
      </c>
      <c r="BI227" s="167">
        <f t="shared" si="43"/>
        <v>0</v>
      </c>
      <c r="BJ227" s="16" t="s">
        <v>87</v>
      </c>
      <c r="BK227" s="167">
        <f t="shared" si="44"/>
        <v>0</v>
      </c>
      <c r="BL227" s="16" t="s">
        <v>358</v>
      </c>
      <c r="BM227" s="166" t="s">
        <v>1309</v>
      </c>
    </row>
    <row r="228" spans="2:65" s="1" customFormat="1" ht="21.75" customHeight="1">
      <c r="B228" s="125"/>
      <c r="C228" s="155" t="s">
        <v>793</v>
      </c>
      <c r="D228" s="155" t="s">
        <v>285</v>
      </c>
      <c r="E228" s="156" t="s">
        <v>6153</v>
      </c>
      <c r="F228" s="157" t="s">
        <v>6154</v>
      </c>
      <c r="G228" s="158" t="s">
        <v>373</v>
      </c>
      <c r="H228" s="159">
        <v>2</v>
      </c>
      <c r="I228" s="160"/>
      <c r="J228" s="161">
        <f t="shared" si="35"/>
        <v>0</v>
      </c>
      <c r="K228" s="162"/>
      <c r="L228" s="31"/>
      <c r="M228" s="163" t="s">
        <v>1</v>
      </c>
      <c r="N228" s="124" t="s">
        <v>41</v>
      </c>
      <c r="P228" s="164">
        <f t="shared" si="36"/>
        <v>0</v>
      </c>
      <c r="Q228" s="164">
        <v>0</v>
      </c>
      <c r="R228" s="164">
        <f t="shared" si="37"/>
        <v>0</v>
      </c>
      <c r="S228" s="164">
        <v>0</v>
      </c>
      <c r="T228" s="165">
        <f t="shared" si="38"/>
        <v>0</v>
      </c>
      <c r="AR228" s="166" t="s">
        <v>358</v>
      </c>
      <c r="AT228" s="166" t="s">
        <v>285</v>
      </c>
      <c r="AU228" s="166" t="s">
        <v>87</v>
      </c>
      <c r="AY228" s="16" t="s">
        <v>283</v>
      </c>
      <c r="BE228" s="167">
        <f t="shared" si="39"/>
        <v>0</v>
      </c>
      <c r="BF228" s="167">
        <f t="shared" si="40"/>
        <v>0</v>
      </c>
      <c r="BG228" s="167">
        <f t="shared" si="41"/>
        <v>0</v>
      </c>
      <c r="BH228" s="167">
        <f t="shared" si="42"/>
        <v>0</v>
      </c>
      <c r="BI228" s="167">
        <f t="shared" si="43"/>
        <v>0</v>
      </c>
      <c r="BJ228" s="16" t="s">
        <v>87</v>
      </c>
      <c r="BK228" s="167">
        <f t="shared" si="44"/>
        <v>0</v>
      </c>
      <c r="BL228" s="16" t="s">
        <v>358</v>
      </c>
      <c r="BM228" s="166" t="s">
        <v>1319</v>
      </c>
    </row>
    <row r="229" spans="2:65" s="1" customFormat="1" ht="49.15" customHeight="1">
      <c r="B229" s="125"/>
      <c r="C229" s="189" t="s">
        <v>798</v>
      </c>
      <c r="D229" s="189" t="s">
        <v>582</v>
      </c>
      <c r="E229" s="190" t="s">
        <v>6155</v>
      </c>
      <c r="F229" s="191" t="s">
        <v>6156</v>
      </c>
      <c r="G229" s="192" t="s">
        <v>373</v>
      </c>
      <c r="H229" s="193">
        <v>2</v>
      </c>
      <c r="I229" s="194"/>
      <c r="J229" s="195">
        <f t="shared" si="35"/>
        <v>0</v>
      </c>
      <c r="K229" s="196"/>
      <c r="L229" s="197"/>
      <c r="M229" s="198" t="s">
        <v>1</v>
      </c>
      <c r="N229" s="199" t="s">
        <v>41</v>
      </c>
      <c r="P229" s="164">
        <f t="shared" si="36"/>
        <v>0</v>
      </c>
      <c r="Q229" s="164">
        <v>0</v>
      </c>
      <c r="R229" s="164">
        <f t="shared" si="37"/>
        <v>0</v>
      </c>
      <c r="S229" s="164">
        <v>0</v>
      </c>
      <c r="T229" s="165">
        <f t="shared" si="38"/>
        <v>0</v>
      </c>
      <c r="AR229" s="166" t="s">
        <v>473</v>
      </c>
      <c r="AT229" s="166" t="s">
        <v>582</v>
      </c>
      <c r="AU229" s="166" t="s">
        <v>87</v>
      </c>
      <c r="AY229" s="16" t="s">
        <v>283</v>
      </c>
      <c r="BE229" s="167">
        <f t="shared" si="39"/>
        <v>0</v>
      </c>
      <c r="BF229" s="167">
        <f t="shared" si="40"/>
        <v>0</v>
      </c>
      <c r="BG229" s="167">
        <f t="shared" si="41"/>
        <v>0</v>
      </c>
      <c r="BH229" s="167">
        <f t="shared" si="42"/>
        <v>0</v>
      </c>
      <c r="BI229" s="167">
        <f t="shared" si="43"/>
        <v>0</v>
      </c>
      <c r="BJ229" s="16" t="s">
        <v>87</v>
      </c>
      <c r="BK229" s="167">
        <f t="shared" si="44"/>
        <v>0</v>
      </c>
      <c r="BL229" s="16" t="s">
        <v>358</v>
      </c>
      <c r="BM229" s="166" t="s">
        <v>1330</v>
      </c>
    </row>
    <row r="230" spans="2:65" s="1" customFormat="1" ht="21.75" customHeight="1">
      <c r="B230" s="125"/>
      <c r="C230" s="155" t="s">
        <v>802</v>
      </c>
      <c r="D230" s="155" t="s">
        <v>285</v>
      </c>
      <c r="E230" s="156" t="s">
        <v>6157</v>
      </c>
      <c r="F230" s="157" t="s">
        <v>6158</v>
      </c>
      <c r="G230" s="158" t="s">
        <v>373</v>
      </c>
      <c r="H230" s="159">
        <v>4</v>
      </c>
      <c r="I230" s="160"/>
      <c r="J230" s="161">
        <f t="shared" si="35"/>
        <v>0</v>
      </c>
      <c r="K230" s="162"/>
      <c r="L230" s="31"/>
      <c r="M230" s="163" t="s">
        <v>1</v>
      </c>
      <c r="N230" s="124" t="s">
        <v>41</v>
      </c>
      <c r="P230" s="164">
        <f t="shared" si="36"/>
        <v>0</v>
      </c>
      <c r="Q230" s="164">
        <v>0</v>
      </c>
      <c r="R230" s="164">
        <f t="shared" si="37"/>
        <v>0</v>
      </c>
      <c r="S230" s="164">
        <v>0</v>
      </c>
      <c r="T230" s="165">
        <f t="shared" si="38"/>
        <v>0</v>
      </c>
      <c r="AR230" s="166" t="s">
        <v>358</v>
      </c>
      <c r="AT230" s="166" t="s">
        <v>285</v>
      </c>
      <c r="AU230" s="166" t="s">
        <v>87</v>
      </c>
      <c r="AY230" s="16" t="s">
        <v>283</v>
      </c>
      <c r="BE230" s="167">
        <f t="shared" si="39"/>
        <v>0</v>
      </c>
      <c r="BF230" s="167">
        <f t="shared" si="40"/>
        <v>0</v>
      </c>
      <c r="BG230" s="167">
        <f t="shared" si="41"/>
        <v>0</v>
      </c>
      <c r="BH230" s="167">
        <f t="shared" si="42"/>
        <v>0</v>
      </c>
      <c r="BI230" s="167">
        <f t="shared" si="43"/>
        <v>0</v>
      </c>
      <c r="BJ230" s="16" t="s">
        <v>87</v>
      </c>
      <c r="BK230" s="167">
        <f t="shared" si="44"/>
        <v>0</v>
      </c>
      <c r="BL230" s="16" t="s">
        <v>358</v>
      </c>
      <c r="BM230" s="166" t="s">
        <v>1345</v>
      </c>
    </row>
    <row r="231" spans="2:65" s="1" customFormat="1" ht="24.2" customHeight="1">
      <c r="B231" s="125"/>
      <c r="C231" s="189" t="s">
        <v>806</v>
      </c>
      <c r="D231" s="189" t="s">
        <v>582</v>
      </c>
      <c r="E231" s="190" t="s">
        <v>6159</v>
      </c>
      <c r="F231" s="191" t="s">
        <v>6160</v>
      </c>
      <c r="G231" s="192" t="s">
        <v>373</v>
      </c>
      <c r="H231" s="193">
        <v>2</v>
      </c>
      <c r="I231" s="194"/>
      <c r="J231" s="195">
        <f t="shared" si="35"/>
        <v>0</v>
      </c>
      <c r="K231" s="196"/>
      <c r="L231" s="197"/>
      <c r="M231" s="198" t="s">
        <v>1</v>
      </c>
      <c r="N231" s="199" t="s">
        <v>41</v>
      </c>
      <c r="P231" s="164">
        <f t="shared" si="36"/>
        <v>0</v>
      </c>
      <c r="Q231" s="164">
        <v>0</v>
      </c>
      <c r="R231" s="164">
        <f t="shared" si="37"/>
        <v>0</v>
      </c>
      <c r="S231" s="164">
        <v>0</v>
      </c>
      <c r="T231" s="165">
        <f t="shared" si="38"/>
        <v>0</v>
      </c>
      <c r="AR231" s="166" t="s">
        <v>473</v>
      </c>
      <c r="AT231" s="166" t="s">
        <v>582</v>
      </c>
      <c r="AU231" s="166" t="s">
        <v>87</v>
      </c>
      <c r="AY231" s="16" t="s">
        <v>283</v>
      </c>
      <c r="BE231" s="167">
        <f t="shared" si="39"/>
        <v>0</v>
      </c>
      <c r="BF231" s="167">
        <f t="shared" si="40"/>
        <v>0</v>
      </c>
      <c r="BG231" s="167">
        <f t="shared" si="41"/>
        <v>0</v>
      </c>
      <c r="BH231" s="167">
        <f t="shared" si="42"/>
        <v>0</v>
      </c>
      <c r="BI231" s="167">
        <f t="shared" si="43"/>
        <v>0</v>
      </c>
      <c r="BJ231" s="16" t="s">
        <v>87</v>
      </c>
      <c r="BK231" s="167">
        <f t="shared" si="44"/>
        <v>0</v>
      </c>
      <c r="BL231" s="16" t="s">
        <v>358</v>
      </c>
      <c r="BM231" s="166" t="s">
        <v>1354</v>
      </c>
    </row>
    <row r="232" spans="2:65" s="1" customFormat="1" ht="24.2" customHeight="1">
      <c r="B232" s="125"/>
      <c r="C232" s="189" t="s">
        <v>811</v>
      </c>
      <c r="D232" s="189" t="s">
        <v>582</v>
      </c>
      <c r="E232" s="190" t="s">
        <v>6161</v>
      </c>
      <c r="F232" s="191" t="s">
        <v>6162</v>
      </c>
      <c r="G232" s="192" t="s">
        <v>373</v>
      </c>
      <c r="H232" s="193">
        <v>2</v>
      </c>
      <c r="I232" s="194"/>
      <c r="J232" s="195">
        <f t="shared" si="35"/>
        <v>0</v>
      </c>
      <c r="K232" s="196"/>
      <c r="L232" s="197"/>
      <c r="M232" s="198" t="s">
        <v>1</v>
      </c>
      <c r="N232" s="199" t="s">
        <v>41</v>
      </c>
      <c r="P232" s="164">
        <f t="shared" si="36"/>
        <v>0</v>
      </c>
      <c r="Q232" s="164">
        <v>0</v>
      </c>
      <c r="R232" s="164">
        <f t="shared" si="37"/>
        <v>0</v>
      </c>
      <c r="S232" s="164">
        <v>0</v>
      </c>
      <c r="T232" s="165">
        <f t="shared" si="38"/>
        <v>0</v>
      </c>
      <c r="AR232" s="166" t="s">
        <v>473</v>
      </c>
      <c r="AT232" s="166" t="s">
        <v>582</v>
      </c>
      <c r="AU232" s="166" t="s">
        <v>87</v>
      </c>
      <c r="AY232" s="16" t="s">
        <v>283</v>
      </c>
      <c r="BE232" s="167">
        <f t="shared" si="39"/>
        <v>0</v>
      </c>
      <c r="BF232" s="167">
        <f t="shared" si="40"/>
        <v>0</v>
      </c>
      <c r="BG232" s="167">
        <f t="shared" si="41"/>
        <v>0</v>
      </c>
      <c r="BH232" s="167">
        <f t="shared" si="42"/>
        <v>0</v>
      </c>
      <c r="BI232" s="167">
        <f t="shared" si="43"/>
        <v>0</v>
      </c>
      <c r="BJ232" s="16" t="s">
        <v>87</v>
      </c>
      <c r="BK232" s="167">
        <f t="shared" si="44"/>
        <v>0</v>
      </c>
      <c r="BL232" s="16" t="s">
        <v>358</v>
      </c>
      <c r="BM232" s="166" t="s">
        <v>1364</v>
      </c>
    </row>
    <row r="233" spans="2:65" s="1" customFormat="1" ht="24.2" customHeight="1">
      <c r="B233" s="125"/>
      <c r="C233" s="189" t="s">
        <v>820</v>
      </c>
      <c r="D233" s="189" t="s">
        <v>582</v>
      </c>
      <c r="E233" s="190" t="s">
        <v>2737</v>
      </c>
      <c r="F233" s="191" t="s">
        <v>2738</v>
      </c>
      <c r="G233" s="192" t="s">
        <v>373</v>
      </c>
      <c r="H233" s="193">
        <v>1</v>
      </c>
      <c r="I233" s="194"/>
      <c r="J233" s="195">
        <f t="shared" si="35"/>
        <v>0</v>
      </c>
      <c r="K233" s="196"/>
      <c r="L233" s="197"/>
      <c r="M233" s="198" t="s">
        <v>1</v>
      </c>
      <c r="N233" s="199" t="s">
        <v>41</v>
      </c>
      <c r="P233" s="164">
        <f t="shared" si="36"/>
        <v>0</v>
      </c>
      <c r="Q233" s="164">
        <v>0</v>
      </c>
      <c r="R233" s="164">
        <f t="shared" si="37"/>
        <v>0</v>
      </c>
      <c r="S233" s="164">
        <v>0</v>
      </c>
      <c r="T233" s="165">
        <f t="shared" si="38"/>
        <v>0</v>
      </c>
      <c r="AR233" s="166" t="s">
        <v>473</v>
      </c>
      <c r="AT233" s="166" t="s">
        <v>582</v>
      </c>
      <c r="AU233" s="166" t="s">
        <v>87</v>
      </c>
      <c r="AY233" s="16" t="s">
        <v>283</v>
      </c>
      <c r="BE233" s="167">
        <f t="shared" si="39"/>
        <v>0</v>
      </c>
      <c r="BF233" s="167">
        <f t="shared" si="40"/>
        <v>0</v>
      </c>
      <c r="BG233" s="167">
        <f t="shared" si="41"/>
        <v>0</v>
      </c>
      <c r="BH233" s="167">
        <f t="shared" si="42"/>
        <v>0</v>
      </c>
      <c r="BI233" s="167">
        <f t="shared" si="43"/>
        <v>0</v>
      </c>
      <c r="BJ233" s="16" t="s">
        <v>87</v>
      </c>
      <c r="BK233" s="167">
        <f t="shared" si="44"/>
        <v>0</v>
      </c>
      <c r="BL233" s="16" t="s">
        <v>358</v>
      </c>
      <c r="BM233" s="166" t="s">
        <v>1376</v>
      </c>
    </row>
    <row r="234" spans="2:65" s="1" customFormat="1" ht="24.2" customHeight="1">
      <c r="B234" s="125"/>
      <c r="C234" s="155" t="s">
        <v>830</v>
      </c>
      <c r="D234" s="155" t="s">
        <v>285</v>
      </c>
      <c r="E234" s="156" t="s">
        <v>6163</v>
      </c>
      <c r="F234" s="157" t="s">
        <v>6164</v>
      </c>
      <c r="G234" s="158" t="s">
        <v>373</v>
      </c>
      <c r="H234" s="159">
        <v>2</v>
      </c>
      <c r="I234" s="160"/>
      <c r="J234" s="161">
        <f t="shared" si="35"/>
        <v>0</v>
      </c>
      <c r="K234" s="162"/>
      <c r="L234" s="31"/>
      <c r="M234" s="163" t="s">
        <v>1</v>
      </c>
      <c r="N234" s="124" t="s">
        <v>41</v>
      </c>
      <c r="P234" s="164">
        <f t="shared" si="36"/>
        <v>0</v>
      </c>
      <c r="Q234" s="164">
        <v>0</v>
      </c>
      <c r="R234" s="164">
        <f t="shared" si="37"/>
        <v>0</v>
      </c>
      <c r="S234" s="164">
        <v>0</v>
      </c>
      <c r="T234" s="165">
        <f t="shared" si="38"/>
        <v>0</v>
      </c>
      <c r="AR234" s="166" t="s">
        <v>358</v>
      </c>
      <c r="AT234" s="166" t="s">
        <v>285</v>
      </c>
      <c r="AU234" s="166" t="s">
        <v>87</v>
      </c>
      <c r="AY234" s="16" t="s">
        <v>283</v>
      </c>
      <c r="BE234" s="167">
        <f t="shared" si="39"/>
        <v>0</v>
      </c>
      <c r="BF234" s="167">
        <f t="shared" si="40"/>
        <v>0</v>
      </c>
      <c r="BG234" s="167">
        <f t="shared" si="41"/>
        <v>0</v>
      </c>
      <c r="BH234" s="167">
        <f t="shared" si="42"/>
        <v>0</v>
      </c>
      <c r="BI234" s="167">
        <f t="shared" si="43"/>
        <v>0</v>
      </c>
      <c r="BJ234" s="16" t="s">
        <v>87</v>
      </c>
      <c r="BK234" s="167">
        <f t="shared" si="44"/>
        <v>0</v>
      </c>
      <c r="BL234" s="16" t="s">
        <v>358</v>
      </c>
      <c r="BM234" s="166" t="s">
        <v>1385</v>
      </c>
    </row>
    <row r="235" spans="2:65" s="1" customFormat="1" ht="24.2" customHeight="1">
      <c r="B235" s="125"/>
      <c r="C235" s="189" t="s">
        <v>834</v>
      </c>
      <c r="D235" s="189" t="s">
        <v>582</v>
      </c>
      <c r="E235" s="190" t="s">
        <v>6165</v>
      </c>
      <c r="F235" s="191" t="s">
        <v>6166</v>
      </c>
      <c r="G235" s="192" t="s">
        <v>373</v>
      </c>
      <c r="H235" s="193">
        <v>2</v>
      </c>
      <c r="I235" s="194"/>
      <c r="J235" s="195">
        <f t="shared" si="35"/>
        <v>0</v>
      </c>
      <c r="K235" s="196"/>
      <c r="L235" s="197"/>
      <c r="M235" s="198" t="s">
        <v>1</v>
      </c>
      <c r="N235" s="199" t="s">
        <v>41</v>
      </c>
      <c r="P235" s="164">
        <f t="shared" si="36"/>
        <v>0</v>
      </c>
      <c r="Q235" s="164">
        <v>0</v>
      </c>
      <c r="R235" s="164">
        <f t="shared" si="37"/>
        <v>0</v>
      </c>
      <c r="S235" s="164">
        <v>0</v>
      </c>
      <c r="T235" s="165">
        <f t="shared" si="38"/>
        <v>0</v>
      </c>
      <c r="AR235" s="166" t="s">
        <v>473</v>
      </c>
      <c r="AT235" s="166" t="s">
        <v>582</v>
      </c>
      <c r="AU235" s="166" t="s">
        <v>87</v>
      </c>
      <c r="AY235" s="16" t="s">
        <v>283</v>
      </c>
      <c r="BE235" s="167">
        <f t="shared" si="39"/>
        <v>0</v>
      </c>
      <c r="BF235" s="167">
        <f t="shared" si="40"/>
        <v>0</v>
      </c>
      <c r="BG235" s="167">
        <f t="shared" si="41"/>
        <v>0</v>
      </c>
      <c r="BH235" s="167">
        <f t="shared" si="42"/>
        <v>0</v>
      </c>
      <c r="BI235" s="167">
        <f t="shared" si="43"/>
        <v>0</v>
      </c>
      <c r="BJ235" s="16" t="s">
        <v>87</v>
      </c>
      <c r="BK235" s="167">
        <f t="shared" si="44"/>
        <v>0</v>
      </c>
      <c r="BL235" s="16" t="s">
        <v>358</v>
      </c>
      <c r="BM235" s="166" t="s">
        <v>1394</v>
      </c>
    </row>
    <row r="236" spans="2:65" s="1" customFormat="1" ht="24.2" customHeight="1">
      <c r="B236" s="125"/>
      <c r="C236" s="155" t="s">
        <v>845</v>
      </c>
      <c r="D236" s="155" t="s">
        <v>285</v>
      </c>
      <c r="E236" s="156" t="s">
        <v>6167</v>
      </c>
      <c r="F236" s="157" t="s">
        <v>6168</v>
      </c>
      <c r="G236" s="158" t="s">
        <v>373</v>
      </c>
      <c r="H236" s="159">
        <v>26</v>
      </c>
      <c r="I236" s="160"/>
      <c r="J236" s="161">
        <f t="shared" si="35"/>
        <v>0</v>
      </c>
      <c r="K236" s="162"/>
      <c r="L236" s="31"/>
      <c r="M236" s="163" t="s">
        <v>1</v>
      </c>
      <c r="N236" s="124" t="s">
        <v>41</v>
      </c>
      <c r="P236" s="164">
        <f t="shared" si="36"/>
        <v>0</v>
      </c>
      <c r="Q236" s="164">
        <v>0</v>
      </c>
      <c r="R236" s="164">
        <f t="shared" si="37"/>
        <v>0</v>
      </c>
      <c r="S236" s="164">
        <v>0</v>
      </c>
      <c r="T236" s="165">
        <f t="shared" si="38"/>
        <v>0</v>
      </c>
      <c r="AR236" s="166" t="s">
        <v>358</v>
      </c>
      <c r="AT236" s="166" t="s">
        <v>285</v>
      </c>
      <c r="AU236" s="166" t="s">
        <v>87</v>
      </c>
      <c r="AY236" s="16" t="s">
        <v>283</v>
      </c>
      <c r="BE236" s="167">
        <f t="shared" si="39"/>
        <v>0</v>
      </c>
      <c r="BF236" s="167">
        <f t="shared" si="40"/>
        <v>0</v>
      </c>
      <c r="BG236" s="167">
        <f t="shared" si="41"/>
        <v>0</v>
      </c>
      <c r="BH236" s="167">
        <f t="shared" si="42"/>
        <v>0</v>
      </c>
      <c r="BI236" s="167">
        <f t="shared" si="43"/>
        <v>0</v>
      </c>
      <c r="BJ236" s="16" t="s">
        <v>87</v>
      </c>
      <c r="BK236" s="167">
        <f t="shared" si="44"/>
        <v>0</v>
      </c>
      <c r="BL236" s="16" t="s">
        <v>358</v>
      </c>
      <c r="BM236" s="166" t="s">
        <v>1407</v>
      </c>
    </row>
    <row r="237" spans="2:65" s="1" customFormat="1" ht="24.2" customHeight="1">
      <c r="B237" s="125"/>
      <c r="C237" s="189" t="s">
        <v>870</v>
      </c>
      <c r="D237" s="189" t="s">
        <v>582</v>
      </c>
      <c r="E237" s="190" t="s">
        <v>6169</v>
      </c>
      <c r="F237" s="191" t="s">
        <v>6170</v>
      </c>
      <c r="G237" s="192" t="s">
        <v>373</v>
      </c>
      <c r="H237" s="193">
        <v>12</v>
      </c>
      <c r="I237" s="194"/>
      <c r="J237" s="195">
        <f t="shared" si="35"/>
        <v>0</v>
      </c>
      <c r="K237" s="196"/>
      <c r="L237" s="197"/>
      <c r="M237" s="198" t="s">
        <v>1</v>
      </c>
      <c r="N237" s="199" t="s">
        <v>41</v>
      </c>
      <c r="P237" s="164">
        <f t="shared" si="36"/>
        <v>0</v>
      </c>
      <c r="Q237" s="164">
        <v>0</v>
      </c>
      <c r="R237" s="164">
        <f t="shared" si="37"/>
        <v>0</v>
      </c>
      <c r="S237" s="164">
        <v>0</v>
      </c>
      <c r="T237" s="165">
        <f t="shared" si="38"/>
        <v>0</v>
      </c>
      <c r="AR237" s="166" t="s">
        <v>473</v>
      </c>
      <c r="AT237" s="166" t="s">
        <v>582</v>
      </c>
      <c r="AU237" s="166" t="s">
        <v>87</v>
      </c>
      <c r="AY237" s="16" t="s">
        <v>283</v>
      </c>
      <c r="BE237" s="167">
        <f t="shared" si="39"/>
        <v>0</v>
      </c>
      <c r="BF237" s="167">
        <f t="shared" si="40"/>
        <v>0</v>
      </c>
      <c r="BG237" s="167">
        <f t="shared" si="41"/>
        <v>0</v>
      </c>
      <c r="BH237" s="167">
        <f t="shared" si="42"/>
        <v>0</v>
      </c>
      <c r="BI237" s="167">
        <f t="shared" si="43"/>
        <v>0</v>
      </c>
      <c r="BJ237" s="16" t="s">
        <v>87</v>
      </c>
      <c r="BK237" s="167">
        <f t="shared" si="44"/>
        <v>0</v>
      </c>
      <c r="BL237" s="16" t="s">
        <v>358</v>
      </c>
      <c r="BM237" s="166" t="s">
        <v>1417</v>
      </c>
    </row>
    <row r="238" spans="2:65" s="1" customFormat="1" ht="24.2" customHeight="1">
      <c r="B238" s="125"/>
      <c r="C238" s="189" t="s">
        <v>875</v>
      </c>
      <c r="D238" s="189" t="s">
        <v>582</v>
      </c>
      <c r="E238" s="190" t="s">
        <v>6171</v>
      </c>
      <c r="F238" s="191" t="s">
        <v>6172</v>
      </c>
      <c r="G238" s="192" t="s">
        <v>373</v>
      </c>
      <c r="H238" s="193">
        <v>14</v>
      </c>
      <c r="I238" s="194"/>
      <c r="J238" s="195">
        <f t="shared" si="35"/>
        <v>0</v>
      </c>
      <c r="K238" s="196"/>
      <c r="L238" s="197"/>
      <c r="M238" s="198" t="s">
        <v>1</v>
      </c>
      <c r="N238" s="199" t="s">
        <v>41</v>
      </c>
      <c r="P238" s="164">
        <f t="shared" si="36"/>
        <v>0</v>
      </c>
      <c r="Q238" s="164">
        <v>0</v>
      </c>
      <c r="R238" s="164">
        <f t="shared" si="37"/>
        <v>0</v>
      </c>
      <c r="S238" s="164">
        <v>0</v>
      </c>
      <c r="T238" s="165">
        <f t="shared" si="38"/>
        <v>0</v>
      </c>
      <c r="AR238" s="166" t="s">
        <v>473</v>
      </c>
      <c r="AT238" s="166" t="s">
        <v>582</v>
      </c>
      <c r="AU238" s="166" t="s">
        <v>87</v>
      </c>
      <c r="AY238" s="16" t="s">
        <v>283</v>
      </c>
      <c r="BE238" s="167">
        <f t="shared" si="39"/>
        <v>0</v>
      </c>
      <c r="BF238" s="167">
        <f t="shared" si="40"/>
        <v>0</v>
      </c>
      <c r="BG238" s="167">
        <f t="shared" si="41"/>
        <v>0</v>
      </c>
      <c r="BH238" s="167">
        <f t="shared" si="42"/>
        <v>0</v>
      </c>
      <c r="BI238" s="167">
        <f t="shared" si="43"/>
        <v>0</v>
      </c>
      <c r="BJ238" s="16" t="s">
        <v>87</v>
      </c>
      <c r="BK238" s="167">
        <f t="shared" si="44"/>
        <v>0</v>
      </c>
      <c r="BL238" s="16" t="s">
        <v>358</v>
      </c>
      <c r="BM238" s="166" t="s">
        <v>1427</v>
      </c>
    </row>
    <row r="239" spans="2:65" s="1" customFormat="1" ht="24.2" customHeight="1">
      <c r="B239" s="125"/>
      <c r="C239" s="189" t="s">
        <v>882</v>
      </c>
      <c r="D239" s="189" t="s">
        <v>582</v>
      </c>
      <c r="E239" s="190" t="s">
        <v>6173</v>
      </c>
      <c r="F239" s="191" t="s">
        <v>6174</v>
      </c>
      <c r="G239" s="192" t="s">
        <v>644</v>
      </c>
      <c r="H239" s="193">
        <v>4</v>
      </c>
      <c r="I239" s="194"/>
      <c r="J239" s="195">
        <f t="shared" si="35"/>
        <v>0</v>
      </c>
      <c r="K239" s="196"/>
      <c r="L239" s="197"/>
      <c r="M239" s="198" t="s">
        <v>1</v>
      </c>
      <c r="N239" s="199" t="s">
        <v>41</v>
      </c>
      <c r="P239" s="164">
        <f t="shared" si="36"/>
        <v>0</v>
      </c>
      <c r="Q239" s="164">
        <v>0</v>
      </c>
      <c r="R239" s="164">
        <f t="shared" si="37"/>
        <v>0</v>
      </c>
      <c r="S239" s="164">
        <v>0</v>
      </c>
      <c r="T239" s="165">
        <f t="shared" si="38"/>
        <v>0</v>
      </c>
      <c r="AR239" s="166" t="s">
        <v>473</v>
      </c>
      <c r="AT239" s="166" t="s">
        <v>582</v>
      </c>
      <c r="AU239" s="166" t="s">
        <v>87</v>
      </c>
      <c r="AY239" s="16" t="s">
        <v>283</v>
      </c>
      <c r="BE239" s="167">
        <f t="shared" si="39"/>
        <v>0</v>
      </c>
      <c r="BF239" s="167">
        <f t="shared" si="40"/>
        <v>0</v>
      </c>
      <c r="BG239" s="167">
        <f t="shared" si="41"/>
        <v>0</v>
      </c>
      <c r="BH239" s="167">
        <f t="shared" si="42"/>
        <v>0</v>
      </c>
      <c r="BI239" s="167">
        <f t="shared" si="43"/>
        <v>0</v>
      </c>
      <c r="BJ239" s="16" t="s">
        <v>87</v>
      </c>
      <c r="BK239" s="167">
        <f t="shared" si="44"/>
        <v>0</v>
      </c>
      <c r="BL239" s="16" t="s">
        <v>358</v>
      </c>
      <c r="BM239" s="166" t="s">
        <v>1437</v>
      </c>
    </row>
    <row r="240" spans="2:65" s="1" customFormat="1" ht="24.2" customHeight="1">
      <c r="B240" s="125"/>
      <c r="C240" s="189" t="s">
        <v>893</v>
      </c>
      <c r="D240" s="189" t="s">
        <v>582</v>
      </c>
      <c r="E240" s="190" t="s">
        <v>6175</v>
      </c>
      <c r="F240" s="191" t="s">
        <v>6176</v>
      </c>
      <c r="G240" s="192" t="s">
        <v>644</v>
      </c>
      <c r="H240" s="193">
        <v>10</v>
      </c>
      <c r="I240" s="194"/>
      <c r="J240" s="195">
        <f t="shared" si="35"/>
        <v>0</v>
      </c>
      <c r="K240" s="196"/>
      <c r="L240" s="197"/>
      <c r="M240" s="198" t="s">
        <v>1</v>
      </c>
      <c r="N240" s="199" t="s">
        <v>41</v>
      </c>
      <c r="P240" s="164">
        <f t="shared" si="36"/>
        <v>0</v>
      </c>
      <c r="Q240" s="164">
        <v>0</v>
      </c>
      <c r="R240" s="164">
        <f t="shared" si="37"/>
        <v>0</v>
      </c>
      <c r="S240" s="164">
        <v>0</v>
      </c>
      <c r="T240" s="165">
        <f t="shared" si="38"/>
        <v>0</v>
      </c>
      <c r="AR240" s="166" t="s">
        <v>473</v>
      </c>
      <c r="AT240" s="166" t="s">
        <v>582</v>
      </c>
      <c r="AU240" s="166" t="s">
        <v>87</v>
      </c>
      <c r="AY240" s="16" t="s">
        <v>283</v>
      </c>
      <c r="BE240" s="167">
        <f t="shared" si="39"/>
        <v>0</v>
      </c>
      <c r="BF240" s="167">
        <f t="shared" si="40"/>
        <v>0</v>
      </c>
      <c r="BG240" s="167">
        <f t="shared" si="41"/>
        <v>0</v>
      </c>
      <c r="BH240" s="167">
        <f t="shared" si="42"/>
        <v>0</v>
      </c>
      <c r="BI240" s="167">
        <f t="shared" si="43"/>
        <v>0</v>
      </c>
      <c r="BJ240" s="16" t="s">
        <v>87</v>
      </c>
      <c r="BK240" s="167">
        <f t="shared" si="44"/>
        <v>0</v>
      </c>
      <c r="BL240" s="16" t="s">
        <v>358</v>
      </c>
      <c r="BM240" s="166" t="s">
        <v>1446</v>
      </c>
    </row>
    <row r="241" spans="2:65" s="1" customFormat="1" ht="24.2" customHeight="1">
      <c r="B241" s="125"/>
      <c r="C241" s="189" t="s">
        <v>899</v>
      </c>
      <c r="D241" s="189" t="s">
        <v>582</v>
      </c>
      <c r="E241" s="190" t="s">
        <v>6177</v>
      </c>
      <c r="F241" s="191" t="s">
        <v>6178</v>
      </c>
      <c r="G241" s="192" t="s">
        <v>644</v>
      </c>
      <c r="H241" s="193">
        <v>4</v>
      </c>
      <c r="I241" s="194"/>
      <c r="J241" s="195">
        <f t="shared" si="35"/>
        <v>0</v>
      </c>
      <c r="K241" s="196"/>
      <c r="L241" s="197"/>
      <c r="M241" s="198" t="s">
        <v>1</v>
      </c>
      <c r="N241" s="199" t="s">
        <v>41</v>
      </c>
      <c r="P241" s="164">
        <f t="shared" si="36"/>
        <v>0</v>
      </c>
      <c r="Q241" s="164">
        <v>0</v>
      </c>
      <c r="R241" s="164">
        <f t="shared" si="37"/>
        <v>0</v>
      </c>
      <c r="S241" s="164">
        <v>0</v>
      </c>
      <c r="T241" s="165">
        <f t="shared" si="38"/>
        <v>0</v>
      </c>
      <c r="AR241" s="166" t="s">
        <v>473</v>
      </c>
      <c r="AT241" s="166" t="s">
        <v>582</v>
      </c>
      <c r="AU241" s="166" t="s">
        <v>87</v>
      </c>
      <c r="AY241" s="16" t="s">
        <v>283</v>
      </c>
      <c r="BE241" s="167">
        <f t="shared" si="39"/>
        <v>0</v>
      </c>
      <c r="BF241" s="167">
        <f t="shared" si="40"/>
        <v>0</v>
      </c>
      <c r="BG241" s="167">
        <f t="shared" si="41"/>
        <v>0</v>
      </c>
      <c r="BH241" s="167">
        <f t="shared" si="42"/>
        <v>0</v>
      </c>
      <c r="BI241" s="167">
        <f t="shared" si="43"/>
        <v>0</v>
      </c>
      <c r="BJ241" s="16" t="s">
        <v>87</v>
      </c>
      <c r="BK241" s="167">
        <f t="shared" si="44"/>
        <v>0</v>
      </c>
      <c r="BL241" s="16" t="s">
        <v>358</v>
      </c>
      <c r="BM241" s="166" t="s">
        <v>1454</v>
      </c>
    </row>
    <row r="242" spans="2:65" s="1" customFormat="1" ht="33" customHeight="1">
      <c r="B242" s="125"/>
      <c r="C242" s="155" t="s">
        <v>908</v>
      </c>
      <c r="D242" s="155" t="s">
        <v>285</v>
      </c>
      <c r="E242" s="156" t="s">
        <v>6179</v>
      </c>
      <c r="F242" s="157" t="s">
        <v>6180</v>
      </c>
      <c r="G242" s="158" t="s">
        <v>373</v>
      </c>
      <c r="H242" s="159">
        <v>2</v>
      </c>
      <c r="I242" s="160"/>
      <c r="J242" s="161">
        <f t="shared" si="35"/>
        <v>0</v>
      </c>
      <c r="K242" s="162"/>
      <c r="L242" s="31"/>
      <c r="M242" s="163" t="s">
        <v>1</v>
      </c>
      <c r="N242" s="124" t="s">
        <v>41</v>
      </c>
      <c r="P242" s="164">
        <f t="shared" si="36"/>
        <v>0</v>
      </c>
      <c r="Q242" s="164">
        <v>0</v>
      </c>
      <c r="R242" s="164">
        <f t="shared" si="37"/>
        <v>0</v>
      </c>
      <c r="S242" s="164">
        <v>0</v>
      </c>
      <c r="T242" s="165">
        <f t="shared" si="38"/>
        <v>0</v>
      </c>
      <c r="AR242" s="166" t="s">
        <v>358</v>
      </c>
      <c r="AT242" s="166" t="s">
        <v>285</v>
      </c>
      <c r="AU242" s="166" t="s">
        <v>87</v>
      </c>
      <c r="AY242" s="16" t="s">
        <v>283</v>
      </c>
      <c r="BE242" s="167">
        <f t="shared" si="39"/>
        <v>0</v>
      </c>
      <c r="BF242" s="167">
        <f t="shared" si="40"/>
        <v>0</v>
      </c>
      <c r="BG242" s="167">
        <f t="shared" si="41"/>
        <v>0</v>
      </c>
      <c r="BH242" s="167">
        <f t="shared" si="42"/>
        <v>0</v>
      </c>
      <c r="BI242" s="167">
        <f t="shared" si="43"/>
        <v>0</v>
      </c>
      <c r="BJ242" s="16" t="s">
        <v>87</v>
      </c>
      <c r="BK242" s="167">
        <f t="shared" si="44"/>
        <v>0</v>
      </c>
      <c r="BL242" s="16" t="s">
        <v>358</v>
      </c>
      <c r="BM242" s="166" t="s">
        <v>1462</v>
      </c>
    </row>
    <row r="243" spans="2:65" s="1" customFormat="1" ht="37.9" customHeight="1">
      <c r="B243" s="125"/>
      <c r="C243" s="189" t="s">
        <v>912</v>
      </c>
      <c r="D243" s="189" t="s">
        <v>582</v>
      </c>
      <c r="E243" s="190" t="s">
        <v>6181</v>
      </c>
      <c r="F243" s="191" t="s">
        <v>6182</v>
      </c>
      <c r="G243" s="192" t="s">
        <v>373</v>
      </c>
      <c r="H243" s="193">
        <v>2</v>
      </c>
      <c r="I243" s="194"/>
      <c r="J243" s="195">
        <f t="shared" si="35"/>
        <v>0</v>
      </c>
      <c r="K243" s="196"/>
      <c r="L243" s="197"/>
      <c r="M243" s="198" t="s">
        <v>1</v>
      </c>
      <c r="N243" s="199" t="s">
        <v>41</v>
      </c>
      <c r="P243" s="164">
        <f t="shared" si="36"/>
        <v>0</v>
      </c>
      <c r="Q243" s="164">
        <v>0</v>
      </c>
      <c r="R243" s="164">
        <f t="shared" si="37"/>
        <v>0</v>
      </c>
      <c r="S243" s="164">
        <v>0</v>
      </c>
      <c r="T243" s="165">
        <f t="shared" si="38"/>
        <v>0</v>
      </c>
      <c r="AR243" s="166" t="s">
        <v>473</v>
      </c>
      <c r="AT243" s="166" t="s">
        <v>582</v>
      </c>
      <c r="AU243" s="166" t="s">
        <v>87</v>
      </c>
      <c r="AY243" s="16" t="s">
        <v>283</v>
      </c>
      <c r="BE243" s="167">
        <f t="shared" si="39"/>
        <v>0</v>
      </c>
      <c r="BF243" s="167">
        <f t="shared" si="40"/>
        <v>0</v>
      </c>
      <c r="BG243" s="167">
        <f t="shared" si="41"/>
        <v>0</v>
      </c>
      <c r="BH243" s="167">
        <f t="shared" si="42"/>
        <v>0</v>
      </c>
      <c r="BI243" s="167">
        <f t="shared" si="43"/>
        <v>0</v>
      </c>
      <c r="BJ243" s="16" t="s">
        <v>87</v>
      </c>
      <c r="BK243" s="167">
        <f t="shared" si="44"/>
        <v>0</v>
      </c>
      <c r="BL243" s="16" t="s">
        <v>358</v>
      </c>
      <c r="BM243" s="166" t="s">
        <v>1474</v>
      </c>
    </row>
    <row r="244" spans="2:65" s="1" customFormat="1" ht="24.2" customHeight="1">
      <c r="B244" s="125"/>
      <c r="C244" s="189" t="s">
        <v>917</v>
      </c>
      <c r="D244" s="189" t="s">
        <v>582</v>
      </c>
      <c r="E244" s="190" t="s">
        <v>6183</v>
      </c>
      <c r="F244" s="191" t="s">
        <v>6184</v>
      </c>
      <c r="G244" s="192" t="s">
        <v>3258</v>
      </c>
      <c r="H244" s="193">
        <v>2</v>
      </c>
      <c r="I244" s="194"/>
      <c r="J244" s="195">
        <f t="shared" si="35"/>
        <v>0</v>
      </c>
      <c r="K244" s="196"/>
      <c r="L244" s="197"/>
      <c r="M244" s="198" t="s">
        <v>1</v>
      </c>
      <c r="N244" s="199" t="s">
        <v>41</v>
      </c>
      <c r="P244" s="164">
        <f t="shared" si="36"/>
        <v>0</v>
      </c>
      <c r="Q244" s="164">
        <v>0</v>
      </c>
      <c r="R244" s="164">
        <f t="shared" si="37"/>
        <v>0</v>
      </c>
      <c r="S244" s="164">
        <v>0</v>
      </c>
      <c r="T244" s="165">
        <f t="shared" si="38"/>
        <v>0</v>
      </c>
      <c r="AR244" s="166" t="s">
        <v>473</v>
      </c>
      <c r="AT244" s="166" t="s">
        <v>582</v>
      </c>
      <c r="AU244" s="166" t="s">
        <v>87</v>
      </c>
      <c r="AY244" s="16" t="s">
        <v>283</v>
      </c>
      <c r="BE244" s="167">
        <f t="shared" si="39"/>
        <v>0</v>
      </c>
      <c r="BF244" s="167">
        <f t="shared" si="40"/>
        <v>0</v>
      </c>
      <c r="BG244" s="167">
        <f t="shared" si="41"/>
        <v>0</v>
      </c>
      <c r="BH244" s="167">
        <f t="shared" si="42"/>
        <v>0</v>
      </c>
      <c r="BI244" s="167">
        <f t="shared" si="43"/>
        <v>0</v>
      </c>
      <c r="BJ244" s="16" t="s">
        <v>87</v>
      </c>
      <c r="BK244" s="167">
        <f t="shared" si="44"/>
        <v>0</v>
      </c>
      <c r="BL244" s="16" t="s">
        <v>358</v>
      </c>
      <c r="BM244" s="166" t="s">
        <v>1483</v>
      </c>
    </row>
    <row r="245" spans="2:65" s="1" customFormat="1" ht="24.2" customHeight="1">
      <c r="B245" s="125"/>
      <c r="C245" s="155" t="s">
        <v>921</v>
      </c>
      <c r="D245" s="155" t="s">
        <v>285</v>
      </c>
      <c r="E245" s="156" t="s">
        <v>6185</v>
      </c>
      <c r="F245" s="157" t="s">
        <v>6186</v>
      </c>
      <c r="G245" s="158" t="s">
        <v>373</v>
      </c>
      <c r="H245" s="159">
        <v>3</v>
      </c>
      <c r="I245" s="160"/>
      <c r="J245" s="161">
        <f t="shared" ref="J245:J276" si="45">ROUND(I245*H245,2)</f>
        <v>0</v>
      </c>
      <c r="K245" s="162"/>
      <c r="L245" s="31"/>
      <c r="M245" s="163" t="s">
        <v>1</v>
      </c>
      <c r="N245" s="124" t="s">
        <v>41</v>
      </c>
      <c r="P245" s="164">
        <f t="shared" ref="P245:P276" si="46">O245*H245</f>
        <v>0</v>
      </c>
      <c r="Q245" s="164">
        <v>0</v>
      </c>
      <c r="R245" s="164">
        <f t="shared" ref="R245:R276" si="47">Q245*H245</f>
        <v>0</v>
      </c>
      <c r="S245" s="164">
        <v>0</v>
      </c>
      <c r="T245" s="165">
        <f t="shared" ref="T245:T276" si="48">S245*H245</f>
        <v>0</v>
      </c>
      <c r="AR245" s="166" t="s">
        <v>358</v>
      </c>
      <c r="AT245" s="166" t="s">
        <v>285</v>
      </c>
      <c r="AU245" s="166" t="s">
        <v>87</v>
      </c>
      <c r="AY245" s="16" t="s">
        <v>283</v>
      </c>
      <c r="BE245" s="167">
        <f t="shared" ref="BE245:BE257" si="49">IF(N245="základná",J245,0)</f>
        <v>0</v>
      </c>
      <c r="BF245" s="167">
        <f t="shared" ref="BF245:BF257" si="50">IF(N245="znížená",J245,0)</f>
        <v>0</v>
      </c>
      <c r="BG245" s="167">
        <f t="shared" ref="BG245:BG257" si="51">IF(N245="zákl. prenesená",J245,0)</f>
        <v>0</v>
      </c>
      <c r="BH245" s="167">
        <f t="shared" ref="BH245:BH257" si="52">IF(N245="zníž. prenesená",J245,0)</f>
        <v>0</v>
      </c>
      <c r="BI245" s="167">
        <f t="shared" ref="BI245:BI257" si="53">IF(N245="nulová",J245,0)</f>
        <v>0</v>
      </c>
      <c r="BJ245" s="16" t="s">
        <v>87</v>
      </c>
      <c r="BK245" s="167">
        <f t="shared" ref="BK245:BK257" si="54">ROUND(I245*H245,2)</f>
        <v>0</v>
      </c>
      <c r="BL245" s="16" t="s">
        <v>358</v>
      </c>
      <c r="BM245" s="166" t="s">
        <v>1495</v>
      </c>
    </row>
    <row r="246" spans="2:65" s="1" customFormat="1" ht="24.2" customHeight="1">
      <c r="B246" s="125"/>
      <c r="C246" s="189" t="s">
        <v>926</v>
      </c>
      <c r="D246" s="189" t="s">
        <v>582</v>
      </c>
      <c r="E246" s="190" t="s">
        <v>6187</v>
      </c>
      <c r="F246" s="191" t="s">
        <v>6188</v>
      </c>
      <c r="G246" s="192" t="s">
        <v>373</v>
      </c>
      <c r="H246" s="193">
        <v>1</v>
      </c>
      <c r="I246" s="194"/>
      <c r="J246" s="195">
        <f t="shared" si="45"/>
        <v>0</v>
      </c>
      <c r="K246" s="196"/>
      <c r="L246" s="197"/>
      <c r="M246" s="198" t="s">
        <v>1</v>
      </c>
      <c r="N246" s="199" t="s">
        <v>41</v>
      </c>
      <c r="P246" s="164">
        <f t="shared" si="46"/>
        <v>0</v>
      </c>
      <c r="Q246" s="164">
        <v>0</v>
      </c>
      <c r="R246" s="164">
        <f t="shared" si="47"/>
        <v>0</v>
      </c>
      <c r="S246" s="164">
        <v>0</v>
      </c>
      <c r="T246" s="165">
        <f t="shared" si="48"/>
        <v>0</v>
      </c>
      <c r="AR246" s="166" t="s">
        <v>473</v>
      </c>
      <c r="AT246" s="166" t="s">
        <v>582</v>
      </c>
      <c r="AU246" s="166" t="s">
        <v>87</v>
      </c>
      <c r="AY246" s="16" t="s">
        <v>283</v>
      </c>
      <c r="BE246" s="167">
        <f t="shared" si="49"/>
        <v>0</v>
      </c>
      <c r="BF246" s="167">
        <f t="shared" si="50"/>
        <v>0</v>
      </c>
      <c r="BG246" s="167">
        <f t="shared" si="51"/>
        <v>0</v>
      </c>
      <c r="BH246" s="167">
        <f t="shared" si="52"/>
        <v>0</v>
      </c>
      <c r="BI246" s="167">
        <f t="shared" si="53"/>
        <v>0</v>
      </c>
      <c r="BJ246" s="16" t="s">
        <v>87</v>
      </c>
      <c r="BK246" s="167">
        <f t="shared" si="54"/>
        <v>0</v>
      </c>
      <c r="BL246" s="16" t="s">
        <v>358</v>
      </c>
      <c r="BM246" s="166" t="s">
        <v>1513</v>
      </c>
    </row>
    <row r="247" spans="2:65" s="1" customFormat="1" ht="24.2" customHeight="1">
      <c r="B247" s="125"/>
      <c r="C247" s="189" t="s">
        <v>934</v>
      </c>
      <c r="D247" s="189" t="s">
        <v>582</v>
      </c>
      <c r="E247" s="190" t="s">
        <v>6189</v>
      </c>
      <c r="F247" s="191" t="s">
        <v>6190</v>
      </c>
      <c r="G247" s="192" t="s">
        <v>373</v>
      </c>
      <c r="H247" s="193">
        <v>1</v>
      </c>
      <c r="I247" s="194"/>
      <c r="J247" s="195">
        <f t="shared" si="45"/>
        <v>0</v>
      </c>
      <c r="K247" s="196"/>
      <c r="L247" s="197"/>
      <c r="M247" s="198" t="s">
        <v>1</v>
      </c>
      <c r="N247" s="199" t="s">
        <v>41</v>
      </c>
      <c r="P247" s="164">
        <f t="shared" si="46"/>
        <v>0</v>
      </c>
      <c r="Q247" s="164">
        <v>0</v>
      </c>
      <c r="R247" s="164">
        <f t="shared" si="47"/>
        <v>0</v>
      </c>
      <c r="S247" s="164">
        <v>0</v>
      </c>
      <c r="T247" s="165">
        <f t="shared" si="48"/>
        <v>0</v>
      </c>
      <c r="AR247" s="166" t="s">
        <v>473</v>
      </c>
      <c r="AT247" s="166" t="s">
        <v>582</v>
      </c>
      <c r="AU247" s="166" t="s">
        <v>87</v>
      </c>
      <c r="AY247" s="16" t="s">
        <v>283</v>
      </c>
      <c r="BE247" s="167">
        <f t="shared" si="49"/>
        <v>0</v>
      </c>
      <c r="BF247" s="167">
        <f t="shared" si="50"/>
        <v>0</v>
      </c>
      <c r="BG247" s="167">
        <f t="shared" si="51"/>
        <v>0</v>
      </c>
      <c r="BH247" s="167">
        <f t="shared" si="52"/>
        <v>0</v>
      </c>
      <c r="BI247" s="167">
        <f t="shared" si="53"/>
        <v>0</v>
      </c>
      <c r="BJ247" s="16" t="s">
        <v>87</v>
      </c>
      <c r="BK247" s="167">
        <f t="shared" si="54"/>
        <v>0</v>
      </c>
      <c r="BL247" s="16" t="s">
        <v>358</v>
      </c>
      <c r="BM247" s="166" t="s">
        <v>1524</v>
      </c>
    </row>
    <row r="248" spans="2:65" s="1" customFormat="1" ht="24.2" customHeight="1">
      <c r="B248" s="125"/>
      <c r="C248" s="189" t="s">
        <v>938</v>
      </c>
      <c r="D248" s="189" t="s">
        <v>582</v>
      </c>
      <c r="E248" s="190" t="s">
        <v>6191</v>
      </c>
      <c r="F248" s="191" t="s">
        <v>6192</v>
      </c>
      <c r="G248" s="192" t="s">
        <v>373</v>
      </c>
      <c r="H248" s="193">
        <v>1</v>
      </c>
      <c r="I248" s="194"/>
      <c r="J248" s="195">
        <f t="shared" si="45"/>
        <v>0</v>
      </c>
      <c r="K248" s="196"/>
      <c r="L248" s="197"/>
      <c r="M248" s="198" t="s">
        <v>1</v>
      </c>
      <c r="N248" s="199" t="s">
        <v>41</v>
      </c>
      <c r="P248" s="164">
        <f t="shared" si="46"/>
        <v>0</v>
      </c>
      <c r="Q248" s="164">
        <v>0</v>
      </c>
      <c r="R248" s="164">
        <f t="shared" si="47"/>
        <v>0</v>
      </c>
      <c r="S248" s="164">
        <v>0</v>
      </c>
      <c r="T248" s="165">
        <f t="shared" si="48"/>
        <v>0</v>
      </c>
      <c r="AR248" s="166" t="s">
        <v>473</v>
      </c>
      <c r="AT248" s="166" t="s">
        <v>582</v>
      </c>
      <c r="AU248" s="166" t="s">
        <v>87</v>
      </c>
      <c r="AY248" s="16" t="s">
        <v>283</v>
      </c>
      <c r="BE248" s="167">
        <f t="shared" si="49"/>
        <v>0</v>
      </c>
      <c r="BF248" s="167">
        <f t="shared" si="50"/>
        <v>0</v>
      </c>
      <c r="BG248" s="167">
        <f t="shared" si="51"/>
        <v>0</v>
      </c>
      <c r="BH248" s="167">
        <f t="shared" si="52"/>
        <v>0</v>
      </c>
      <c r="BI248" s="167">
        <f t="shared" si="53"/>
        <v>0</v>
      </c>
      <c r="BJ248" s="16" t="s">
        <v>87</v>
      </c>
      <c r="BK248" s="167">
        <f t="shared" si="54"/>
        <v>0</v>
      </c>
      <c r="BL248" s="16" t="s">
        <v>358</v>
      </c>
      <c r="BM248" s="166" t="s">
        <v>1540</v>
      </c>
    </row>
    <row r="249" spans="2:65" s="1" customFormat="1" ht="24.2" customHeight="1">
      <c r="B249" s="125"/>
      <c r="C249" s="155" t="s">
        <v>951</v>
      </c>
      <c r="D249" s="155" t="s">
        <v>285</v>
      </c>
      <c r="E249" s="156" t="s">
        <v>2739</v>
      </c>
      <c r="F249" s="157" t="s">
        <v>2740</v>
      </c>
      <c r="G249" s="158" t="s">
        <v>373</v>
      </c>
      <c r="H249" s="159">
        <v>1</v>
      </c>
      <c r="I249" s="160"/>
      <c r="J249" s="161">
        <f t="shared" si="45"/>
        <v>0</v>
      </c>
      <c r="K249" s="162"/>
      <c r="L249" s="31"/>
      <c r="M249" s="163" t="s">
        <v>1</v>
      </c>
      <c r="N249" s="124" t="s">
        <v>41</v>
      </c>
      <c r="P249" s="164">
        <f t="shared" si="46"/>
        <v>0</v>
      </c>
      <c r="Q249" s="164">
        <v>0</v>
      </c>
      <c r="R249" s="164">
        <f t="shared" si="47"/>
        <v>0</v>
      </c>
      <c r="S249" s="164">
        <v>0</v>
      </c>
      <c r="T249" s="165">
        <f t="shared" si="48"/>
        <v>0</v>
      </c>
      <c r="AR249" s="166" t="s">
        <v>358</v>
      </c>
      <c r="AT249" s="166" t="s">
        <v>285</v>
      </c>
      <c r="AU249" s="166" t="s">
        <v>87</v>
      </c>
      <c r="AY249" s="16" t="s">
        <v>283</v>
      </c>
      <c r="BE249" s="167">
        <f t="shared" si="49"/>
        <v>0</v>
      </c>
      <c r="BF249" s="167">
        <f t="shared" si="50"/>
        <v>0</v>
      </c>
      <c r="BG249" s="167">
        <f t="shared" si="51"/>
        <v>0</v>
      </c>
      <c r="BH249" s="167">
        <f t="shared" si="52"/>
        <v>0</v>
      </c>
      <c r="BI249" s="167">
        <f t="shared" si="53"/>
        <v>0</v>
      </c>
      <c r="BJ249" s="16" t="s">
        <v>87</v>
      </c>
      <c r="BK249" s="167">
        <f t="shared" si="54"/>
        <v>0</v>
      </c>
      <c r="BL249" s="16" t="s">
        <v>358</v>
      </c>
      <c r="BM249" s="166" t="s">
        <v>1557</v>
      </c>
    </row>
    <row r="250" spans="2:65" s="1" customFormat="1" ht="24.2" customHeight="1">
      <c r="B250" s="125"/>
      <c r="C250" s="155" t="s">
        <v>958</v>
      </c>
      <c r="D250" s="155" t="s">
        <v>285</v>
      </c>
      <c r="E250" s="156" t="s">
        <v>2741</v>
      </c>
      <c r="F250" s="157" t="s">
        <v>2742</v>
      </c>
      <c r="G250" s="158" t="s">
        <v>373</v>
      </c>
      <c r="H250" s="159">
        <v>1</v>
      </c>
      <c r="I250" s="160"/>
      <c r="J250" s="161">
        <f t="shared" si="45"/>
        <v>0</v>
      </c>
      <c r="K250" s="162"/>
      <c r="L250" s="31"/>
      <c r="M250" s="163" t="s">
        <v>1</v>
      </c>
      <c r="N250" s="124" t="s">
        <v>41</v>
      </c>
      <c r="P250" s="164">
        <f t="shared" si="46"/>
        <v>0</v>
      </c>
      <c r="Q250" s="164">
        <v>0</v>
      </c>
      <c r="R250" s="164">
        <f t="shared" si="47"/>
        <v>0</v>
      </c>
      <c r="S250" s="164">
        <v>0</v>
      </c>
      <c r="T250" s="165">
        <f t="shared" si="48"/>
        <v>0</v>
      </c>
      <c r="AR250" s="166" t="s">
        <v>358</v>
      </c>
      <c r="AT250" s="166" t="s">
        <v>285</v>
      </c>
      <c r="AU250" s="166" t="s">
        <v>87</v>
      </c>
      <c r="AY250" s="16" t="s">
        <v>283</v>
      </c>
      <c r="BE250" s="167">
        <f t="shared" si="49"/>
        <v>0</v>
      </c>
      <c r="BF250" s="167">
        <f t="shared" si="50"/>
        <v>0</v>
      </c>
      <c r="BG250" s="167">
        <f t="shared" si="51"/>
        <v>0</v>
      </c>
      <c r="BH250" s="167">
        <f t="shared" si="52"/>
        <v>0</v>
      </c>
      <c r="BI250" s="167">
        <f t="shared" si="53"/>
        <v>0</v>
      </c>
      <c r="BJ250" s="16" t="s">
        <v>87</v>
      </c>
      <c r="BK250" s="167">
        <f t="shared" si="54"/>
        <v>0</v>
      </c>
      <c r="BL250" s="16" t="s">
        <v>358</v>
      </c>
      <c r="BM250" s="166" t="s">
        <v>1570</v>
      </c>
    </row>
    <row r="251" spans="2:65" s="1" customFormat="1" ht="62.65" customHeight="1">
      <c r="B251" s="125"/>
      <c r="C251" s="189" t="s">
        <v>964</v>
      </c>
      <c r="D251" s="189" t="s">
        <v>582</v>
      </c>
      <c r="E251" s="190" t="s">
        <v>2743</v>
      </c>
      <c r="F251" s="191" t="s">
        <v>2744</v>
      </c>
      <c r="G251" s="192" t="s">
        <v>373</v>
      </c>
      <c r="H251" s="193">
        <v>1</v>
      </c>
      <c r="I251" s="194"/>
      <c r="J251" s="195">
        <f t="shared" si="45"/>
        <v>0</v>
      </c>
      <c r="K251" s="196"/>
      <c r="L251" s="197"/>
      <c r="M251" s="198" t="s">
        <v>1</v>
      </c>
      <c r="N251" s="199" t="s">
        <v>41</v>
      </c>
      <c r="P251" s="164">
        <f t="shared" si="46"/>
        <v>0</v>
      </c>
      <c r="Q251" s="164">
        <v>0</v>
      </c>
      <c r="R251" s="164">
        <f t="shared" si="47"/>
        <v>0</v>
      </c>
      <c r="S251" s="164">
        <v>0</v>
      </c>
      <c r="T251" s="165">
        <f t="shared" si="48"/>
        <v>0</v>
      </c>
      <c r="AR251" s="166" t="s">
        <v>473</v>
      </c>
      <c r="AT251" s="166" t="s">
        <v>582</v>
      </c>
      <c r="AU251" s="166" t="s">
        <v>87</v>
      </c>
      <c r="AY251" s="16" t="s">
        <v>283</v>
      </c>
      <c r="BE251" s="167">
        <f t="shared" si="49"/>
        <v>0</v>
      </c>
      <c r="BF251" s="167">
        <f t="shared" si="50"/>
        <v>0</v>
      </c>
      <c r="BG251" s="167">
        <f t="shared" si="51"/>
        <v>0</v>
      </c>
      <c r="BH251" s="167">
        <f t="shared" si="52"/>
        <v>0</v>
      </c>
      <c r="BI251" s="167">
        <f t="shared" si="53"/>
        <v>0</v>
      </c>
      <c r="BJ251" s="16" t="s">
        <v>87</v>
      </c>
      <c r="BK251" s="167">
        <f t="shared" si="54"/>
        <v>0</v>
      </c>
      <c r="BL251" s="16" t="s">
        <v>358</v>
      </c>
      <c r="BM251" s="166" t="s">
        <v>1584</v>
      </c>
    </row>
    <row r="252" spans="2:65" s="1" customFormat="1" ht="66.75" customHeight="1">
      <c r="B252" s="125"/>
      <c r="C252" s="189" t="s">
        <v>969</v>
      </c>
      <c r="D252" s="189" t="s">
        <v>582</v>
      </c>
      <c r="E252" s="190" t="s">
        <v>4396</v>
      </c>
      <c r="F252" s="191" t="s">
        <v>4397</v>
      </c>
      <c r="G252" s="192" t="s">
        <v>2747</v>
      </c>
      <c r="H252" s="193">
        <v>1</v>
      </c>
      <c r="I252" s="194"/>
      <c r="J252" s="195">
        <f t="shared" si="45"/>
        <v>0</v>
      </c>
      <c r="K252" s="196"/>
      <c r="L252" s="197"/>
      <c r="M252" s="198" t="s">
        <v>1</v>
      </c>
      <c r="N252" s="199" t="s">
        <v>41</v>
      </c>
      <c r="P252" s="164">
        <f t="shared" si="46"/>
        <v>0</v>
      </c>
      <c r="Q252" s="164">
        <v>0</v>
      </c>
      <c r="R252" s="164">
        <f t="shared" si="47"/>
        <v>0</v>
      </c>
      <c r="S252" s="164">
        <v>0</v>
      </c>
      <c r="T252" s="165">
        <f t="shared" si="48"/>
        <v>0</v>
      </c>
      <c r="AR252" s="166" t="s">
        <v>473</v>
      </c>
      <c r="AT252" s="166" t="s">
        <v>582</v>
      </c>
      <c r="AU252" s="166" t="s">
        <v>87</v>
      </c>
      <c r="AY252" s="16" t="s">
        <v>283</v>
      </c>
      <c r="BE252" s="167">
        <f t="shared" si="49"/>
        <v>0</v>
      </c>
      <c r="BF252" s="167">
        <f t="shared" si="50"/>
        <v>0</v>
      </c>
      <c r="BG252" s="167">
        <f t="shared" si="51"/>
        <v>0</v>
      </c>
      <c r="BH252" s="167">
        <f t="shared" si="52"/>
        <v>0</v>
      </c>
      <c r="BI252" s="167">
        <f t="shared" si="53"/>
        <v>0</v>
      </c>
      <c r="BJ252" s="16" t="s">
        <v>87</v>
      </c>
      <c r="BK252" s="167">
        <f t="shared" si="54"/>
        <v>0</v>
      </c>
      <c r="BL252" s="16" t="s">
        <v>358</v>
      </c>
      <c r="BM252" s="166" t="s">
        <v>1597</v>
      </c>
    </row>
    <row r="253" spans="2:65" s="1" customFormat="1" ht="24.2" customHeight="1">
      <c r="B253" s="125"/>
      <c r="C253" s="155" t="s">
        <v>973</v>
      </c>
      <c r="D253" s="155" t="s">
        <v>285</v>
      </c>
      <c r="E253" s="156" t="s">
        <v>2748</v>
      </c>
      <c r="F253" s="157" t="s">
        <v>2749</v>
      </c>
      <c r="G253" s="158" t="s">
        <v>644</v>
      </c>
      <c r="H253" s="159">
        <v>4</v>
      </c>
      <c r="I253" s="160"/>
      <c r="J253" s="161">
        <f t="shared" si="45"/>
        <v>0</v>
      </c>
      <c r="K253" s="162"/>
      <c r="L253" s="31"/>
      <c r="M253" s="163" t="s">
        <v>1</v>
      </c>
      <c r="N253" s="124" t="s">
        <v>41</v>
      </c>
      <c r="P253" s="164">
        <f t="shared" si="46"/>
        <v>0</v>
      </c>
      <c r="Q253" s="164">
        <v>0</v>
      </c>
      <c r="R253" s="164">
        <f t="shared" si="47"/>
        <v>0</v>
      </c>
      <c r="S253" s="164">
        <v>0</v>
      </c>
      <c r="T253" s="165">
        <f t="shared" si="48"/>
        <v>0</v>
      </c>
      <c r="AR253" s="166" t="s">
        <v>358</v>
      </c>
      <c r="AT253" s="166" t="s">
        <v>285</v>
      </c>
      <c r="AU253" s="166" t="s">
        <v>87</v>
      </c>
      <c r="AY253" s="16" t="s">
        <v>283</v>
      </c>
      <c r="BE253" s="167">
        <f t="shared" si="49"/>
        <v>0</v>
      </c>
      <c r="BF253" s="167">
        <f t="shared" si="50"/>
        <v>0</v>
      </c>
      <c r="BG253" s="167">
        <f t="shared" si="51"/>
        <v>0</v>
      </c>
      <c r="BH253" s="167">
        <f t="shared" si="52"/>
        <v>0</v>
      </c>
      <c r="BI253" s="167">
        <f t="shared" si="53"/>
        <v>0</v>
      </c>
      <c r="BJ253" s="16" t="s">
        <v>87</v>
      </c>
      <c r="BK253" s="167">
        <f t="shared" si="54"/>
        <v>0</v>
      </c>
      <c r="BL253" s="16" t="s">
        <v>358</v>
      </c>
      <c r="BM253" s="166" t="s">
        <v>1614</v>
      </c>
    </row>
    <row r="254" spans="2:65" s="1" customFormat="1" ht="37.9" customHeight="1">
      <c r="B254" s="125"/>
      <c r="C254" s="189" t="s">
        <v>977</v>
      </c>
      <c r="D254" s="189" t="s">
        <v>582</v>
      </c>
      <c r="E254" s="190" t="s">
        <v>2750</v>
      </c>
      <c r="F254" s="191" t="s">
        <v>2751</v>
      </c>
      <c r="G254" s="192" t="s">
        <v>644</v>
      </c>
      <c r="H254" s="193">
        <v>4</v>
      </c>
      <c r="I254" s="194"/>
      <c r="J254" s="195">
        <f t="shared" si="45"/>
        <v>0</v>
      </c>
      <c r="K254" s="196"/>
      <c r="L254" s="197"/>
      <c r="M254" s="198" t="s">
        <v>1</v>
      </c>
      <c r="N254" s="199" t="s">
        <v>41</v>
      </c>
      <c r="P254" s="164">
        <f t="shared" si="46"/>
        <v>0</v>
      </c>
      <c r="Q254" s="164">
        <v>0</v>
      </c>
      <c r="R254" s="164">
        <f t="shared" si="47"/>
        <v>0</v>
      </c>
      <c r="S254" s="164">
        <v>0</v>
      </c>
      <c r="T254" s="165">
        <f t="shared" si="48"/>
        <v>0</v>
      </c>
      <c r="AR254" s="166" t="s">
        <v>473</v>
      </c>
      <c r="AT254" s="166" t="s">
        <v>582</v>
      </c>
      <c r="AU254" s="166" t="s">
        <v>87</v>
      </c>
      <c r="AY254" s="16" t="s">
        <v>283</v>
      </c>
      <c r="BE254" s="167">
        <f t="shared" si="49"/>
        <v>0</v>
      </c>
      <c r="BF254" s="167">
        <f t="shared" si="50"/>
        <v>0</v>
      </c>
      <c r="BG254" s="167">
        <f t="shared" si="51"/>
        <v>0</v>
      </c>
      <c r="BH254" s="167">
        <f t="shared" si="52"/>
        <v>0</v>
      </c>
      <c r="BI254" s="167">
        <f t="shared" si="53"/>
        <v>0</v>
      </c>
      <c r="BJ254" s="16" t="s">
        <v>87</v>
      </c>
      <c r="BK254" s="167">
        <f t="shared" si="54"/>
        <v>0</v>
      </c>
      <c r="BL254" s="16" t="s">
        <v>358</v>
      </c>
      <c r="BM254" s="166" t="s">
        <v>1635</v>
      </c>
    </row>
    <row r="255" spans="2:65" s="1" customFormat="1" ht="24.2" customHeight="1">
      <c r="B255" s="125"/>
      <c r="C255" s="155" t="s">
        <v>990</v>
      </c>
      <c r="D255" s="155" t="s">
        <v>285</v>
      </c>
      <c r="E255" s="156" t="s">
        <v>2754</v>
      </c>
      <c r="F255" s="157" t="s">
        <v>2755</v>
      </c>
      <c r="G255" s="158" t="s">
        <v>644</v>
      </c>
      <c r="H255" s="159">
        <v>360</v>
      </c>
      <c r="I255" s="160"/>
      <c r="J255" s="161">
        <f t="shared" si="45"/>
        <v>0</v>
      </c>
      <c r="K255" s="162"/>
      <c r="L255" s="31"/>
      <c r="M255" s="163" t="s">
        <v>1</v>
      </c>
      <c r="N255" s="124" t="s">
        <v>41</v>
      </c>
      <c r="P255" s="164">
        <f t="shared" si="46"/>
        <v>0</v>
      </c>
      <c r="Q255" s="164">
        <v>0</v>
      </c>
      <c r="R255" s="164">
        <f t="shared" si="47"/>
        <v>0</v>
      </c>
      <c r="S255" s="164">
        <v>0</v>
      </c>
      <c r="T255" s="165">
        <f t="shared" si="48"/>
        <v>0</v>
      </c>
      <c r="AR255" s="166" t="s">
        <v>358</v>
      </c>
      <c r="AT255" s="166" t="s">
        <v>285</v>
      </c>
      <c r="AU255" s="166" t="s">
        <v>87</v>
      </c>
      <c r="AY255" s="16" t="s">
        <v>283</v>
      </c>
      <c r="BE255" s="167">
        <f t="shared" si="49"/>
        <v>0</v>
      </c>
      <c r="BF255" s="167">
        <f t="shared" si="50"/>
        <v>0</v>
      </c>
      <c r="BG255" s="167">
        <f t="shared" si="51"/>
        <v>0</v>
      </c>
      <c r="BH255" s="167">
        <f t="shared" si="52"/>
        <v>0</v>
      </c>
      <c r="BI255" s="167">
        <f t="shared" si="53"/>
        <v>0</v>
      </c>
      <c r="BJ255" s="16" t="s">
        <v>87</v>
      </c>
      <c r="BK255" s="167">
        <f t="shared" si="54"/>
        <v>0</v>
      </c>
      <c r="BL255" s="16" t="s">
        <v>358</v>
      </c>
      <c r="BM255" s="166" t="s">
        <v>1644</v>
      </c>
    </row>
    <row r="256" spans="2:65" s="1" customFormat="1" ht="16.5" customHeight="1">
      <c r="B256" s="125"/>
      <c r="C256" s="155" t="s">
        <v>903</v>
      </c>
      <c r="D256" s="155" t="s">
        <v>285</v>
      </c>
      <c r="E256" s="156" t="s">
        <v>6193</v>
      </c>
      <c r="F256" s="157" t="s">
        <v>6194</v>
      </c>
      <c r="G256" s="158" t="s">
        <v>373</v>
      </c>
      <c r="H256" s="159">
        <v>60</v>
      </c>
      <c r="I256" s="160"/>
      <c r="J256" s="161">
        <f t="shared" si="45"/>
        <v>0</v>
      </c>
      <c r="K256" s="162"/>
      <c r="L256" s="31"/>
      <c r="M256" s="163" t="s">
        <v>1</v>
      </c>
      <c r="N256" s="124" t="s">
        <v>41</v>
      </c>
      <c r="P256" s="164">
        <f t="shared" si="46"/>
        <v>0</v>
      </c>
      <c r="Q256" s="164">
        <v>0</v>
      </c>
      <c r="R256" s="164">
        <f t="shared" si="47"/>
        <v>0</v>
      </c>
      <c r="S256" s="164">
        <v>0</v>
      </c>
      <c r="T256" s="165">
        <f t="shared" si="48"/>
        <v>0</v>
      </c>
      <c r="AR256" s="166" t="s">
        <v>358</v>
      </c>
      <c r="AT256" s="166" t="s">
        <v>285</v>
      </c>
      <c r="AU256" s="166" t="s">
        <v>87</v>
      </c>
      <c r="AY256" s="16" t="s">
        <v>283</v>
      </c>
      <c r="BE256" s="167">
        <f t="shared" si="49"/>
        <v>0</v>
      </c>
      <c r="BF256" s="167">
        <f t="shared" si="50"/>
        <v>0</v>
      </c>
      <c r="BG256" s="167">
        <f t="shared" si="51"/>
        <v>0</v>
      </c>
      <c r="BH256" s="167">
        <f t="shared" si="52"/>
        <v>0</v>
      </c>
      <c r="BI256" s="167">
        <f t="shared" si="53"/>
        <v>0</v>
      </c>
      <c r="BJ256" s="16" t="s">
        <v>87</v>
      </c>
      <c r="BK256" s="167">
        <f t="shared" si="54"/>
        <v>0</v>
      </c>
      <c r="BL256" s="16" t="s">
        <v>358</v>
      </c>
      <c r="BM256" s="166" t="s">
        <v>1662</v>
      </c>
    </row>
    <row r="257" spans="2:65" s="1" customFormat="1" ht="24.2" customHeight="1">
      <c r="B257" s="125"/>
      <c r="C257" s="155" t="s">
        <v>1003</v>
      </c>
      <c r="D257" s="155" t="s">
        <v>285</v>
      </c>
      <c r="E257" s="156" t="s">
        <v>6195</v>
      </c>
      <c r="F257" s="157" t="s">
        <v>6196</v>
      </c>
      <c r="G257" s="158" t="s">
        <v>954</v>
      </c>
      <c r="H257" s="200"/>
      <c r="I257" s="160"/>
      <c r="J257" s="161">
        <f t="shared" si="45"/>
        <v>0</v>
      </c>
      <c r="K257" s="162"/>
      <c r="L257" s="31"/>
      <c r="M257" s="163" t="s">
        <v>1</v>
      </c>
      <c r="N257" s="124" t="s">
        <v>41</v>
      </c>
      <c r="P257" s="164">
        <f t="shared" si="46"/>
        <v>0</v>
      </c>
      <c r="Q257" s="164">
        <v>0</v>
      </c>
      <c r="R257" s="164">
        <f t="shared" si="47"/>
        <v>0</v>
      </c>
      <c r="S257" s="164">
        <v>0</v>
      </c>
      <c r="T257" s="165">
        <f t="shared" si="48"/>
        <v>0</v>
      </c>
      <c r="AR257" s="166" t="s">
        <v>358</v>
      </c>
      <c r="AT257" s="166" t="s">
        <v>285</v>
      </c>
      <c r="AU257" s="166" t="s">
        <v>87</v>
      </c>
      <c r="AY257" s="16" t="s">
        <v>283</v>
      </c>
      <c r="BE257" s="167">
        <f t="shared" si="49"/>
        <v>0</v>
      </c>
      <c r="BF257" s="167">
        <f t="shared" si="50"/>
        <v>0</v>
      </c>
      <c r="BG257" s="167">
        <f t="shared" si="51"/>
        <v>0</v>
      </c>
      <c r="BH257" s="167">
        <f t="shared" si="52"/>
        <v>0</v>
      </c>
      <c r="BI257" s="167">
        <f t="shared" si="53"/>
        <v>0</v>
      </c>
      <c r="BJ257" s="16" t="s">
        <v>87</v>
      </c>
      <c r="BK257" s="167">
        <f t="shared" si="54"/>
        <v>0</v>
      </c>
      <c r="BL257" s="16" t="s">
        <v>358</v>
      </c>
      <c r="BM257" s="166" t="s">
        <v>1673</v>
      </c>
    </row>
    <row r="258" spans="2:65" s="11" customFormat="1" ht="25.9" customHeight="1">
      <c r="B258" s="143"/>
      <c r="D258" s="144" t="s">
        <v>74</v>
      </c>
      <c r="E258" s="145" t="s">
        <v>2638</v>
      </c>
      <c r="F258" s="145" t="s">
        <v>2639</v>
      </c>
      <c r="I258" s="146"/>
      <c r="J258" s="147">
        <f>BK258</f>
        <v>0</v>
      </c>
      <c r="L258" s="143"/>
      <c r="M258" s="148"/>
      <c r="P258" s="149">
        <f>P259</f>
        <v>0</v>
      </c>
      <c r="R258" s="149">
        <f>R259</f>
        <v>0</v>
      </c>
      <c r="T258" s="150">
        <f>T259</f>
        <v>0</v>
      </c>
      <c r="AR258" s="144" t="s">
        <v>289</v>
      </c>
      <c r="AT258" s="151" t="s">
        <v>74</v>
      </c>
      <c r="AU258" s="151" t="s">
        <v>75</v>
      </c>
      <c r="AY258" s="144" t="s">
        <v>283</v>
      </c>
      <c r="BK258" s="152">
        <f>BK259</f>
        <v>0</v>
      </c>
    </row>
    <row r="259" spans="2:65" s="1" customFormat="1" ht="37.9" customHeight="1">
      <c r="B259" s="125"/>
      <c r="C259" s="155" t="s">
        <v>1007</v>
      </c>
      <c r="D259" s="155" t="s">
        <v>285</v>
      </c>
      <c r="E259" s="156" t="s">
        <v>4398</v>
      </c>
      <c r="F259" s="157" t="s">
        <v>4399</v>
      </c>
      <c r="G259" s="158" t="s">
        <v>2063</v>
      </c>
      <c r="H259" s="159">
        <v>2</v>
      </c>
      <c r="I259" s="160"/>
      <c r="J259" s="161">
        <f>ROUND(I259*H259,2)</f>
        <v>0</v>
      </c>
      <c r="K259" s="162"/>
      <c r="L259" s="31"/>
      <c r="M259" s="201" t="s">
        <v>1</v>
      </c>
      <c r="N259" s="202" t="s">
        <v>41</v>
      </c>
      <c r="O259" s="203"/>
      <c r="P259" s="204">
        <f>O259*H259</f>
        <v>0</v>
      </c>
      <c r="Q259" s="204">
        <v>0</v>
      </c>
      <c r="R259" s="204">
        <f>Q259*H259</f>
        <v>0</v>
      </c>
      <c r="S259" s="204">
        <v>0</v>
      </c>
      <c r="T259" s="205">
        <f>S259*H259</f>
        <v>0</v>
      </c>
      <c r="AR259" s="166" t="s">
        <v>2642</v>
      </c>
      <c r="AT259" s="166" t="s">
        <v>285</v>
      </c>
      <c r="AU259" s="166" t="s">
        <v>82</v>
      </c>
      <c r="AY259" s="16" t="s">
        <v>283</v>
      </c>
      <c r="BE259" s="167">
        <f>IF(N259="základná",J259,0)</f>
        <v>0</v>
      </c>
      <c r="BF259" s="167">
        <f>IF(N259="znížená",J259,0)</f>
        <v>0</v>
      </c>
      <c r="BG259" s="167">
        <f>IF(N259="zákl. prenesená",J259,0)</f>
        <v>0</v>
      </c>
      <c r="BH259" s="167">
        <f>IF(N259="zníž. prenesená",J259,0)</f>
        <v>0</v>
      </c>
      <c r="BI259" s="167">
        <f>IF(N259="nulová",J259,0)</f>
        <v>0</v>
      </c>
      <c r="BJ259" s="16" t="s">
        <v>87</v>
      </c>
      <c r="BK259" s="167">
        <f>ROUND(I259*H259,2)</f>
        <v>0</v>
      </c>
      <c r="BL259" s="16" t="s">
        <v>2642</v>
      </c>
      <c r="BM259" s="166" t="s">
        <v>1694</v>
      </c>
    </row>
    <row r="260" spans="2:65" s="1" customFormat="1" ht="6.95" customHeight="1">
      <c r="B260" s="46"/>
      <c r="C260" s="47"/>
      <c r="D260" s="47"/>
      <c r="E260" s="47"/>
      <c r="F260" s="47"/>
      <c r="G260" s="47"/>
      <c r="H260" s="47"/>
      <c r="I260" s="47"/>
      <c r="J260" s="47"/>
      <c r="K260" s="47"/>
      <c r="L260" s="31"/>
    </row>
  </sheetData>
  <autoFilter ref="C134:K259" xr:uid="{00000000-0009-0000-0000-00001F000000}"/>
  <mergeCells count="17"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35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186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6197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33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tr">
        <f>IF('Rekapitulácia stavby'!AN10="","",'Rekapitulácia stavby'!AN10)</f>
        <v/>
      </c>
      <c r="L16" s="31"/>
    </row>
    <row r="17" spans="2:12" s="1" customFormat="1" ht="18" customHeight="1">
      <c r="B17" s="31"/>
      <c r="E17" s="24" t="str">
        <f>IF('Rekapitulácia stavby'!E11="","",'Rekapitulácia stavby'!E11)</f>
        <v>Univerzita Mateja Bela v Banskej Bystrici</v>
      </c>
      <c r="I17" s="26" t="s">
        <v>26</v>
      </c>
      <c r="J17" s="24" t="str">
        <f>IF('Rekapitulácia stavby'!AN11="","",'Rekapitulácia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tr">
        <f>IF('Rekapitulácia stavby'!AN16="","",'Rekapitulácia stavby'!AN16)</f>
        <v/>
      </c>
      <c r="L22" s="31"/>
    </row>
    <row r="23" spans="2:12" s="1" customFormat="1" ht="18" customHeight="1">
      <c r="B23" s="31"/>
      <c r="E23" s="24" t="str">
        <f>IF('Rekapitulácia stavby'!E17="","",'Rekapitulácia stavby'!E17)</f>
        <v>Insvet s.r.o.,Koeice</v>
      </c>
      <c r="I23" s="26" t="s">
        <v>26</v>
      </c>
      <c r="J23" s="24" t="str">
        <f>IF('Rekapitulácia stavby'!AN17="","",'Rekapitulácia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J110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ROUND((SUM(BE110:BE117) + SUM(BE139:BE356)),  2)</f>
        <v>0</v>
      </c>
      <c r="G37" s="101"/>
      <c r="H37" s="101"/>
      <c r="I37" s="102">
        <v>0.2</v>
      </c>
      <c r="J37" s="100">
        <f>ROUND(((SUM(BE110:BE117) + SUM(BE139:BE356))*I37),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ROUND((SUM(BF110:BF117) + SUM(BF139:BF356)),  2)</f>
        <v>0</v>
      </c>
      <c r="G38" s="101"/>
      <c r="H38" s="101"/>
      <c r="I38" s="102">
        <v>0.2</v>
      </c>
      <c r="J38" s="100">
        <f>ROUND(((SUM(BF110:BF117) + SUM(BF139:BF356))*I38),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ROUND((SUM(BG110:BG117) + SUM(BG139:BG356)),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ROUND((SUM(BH110:BH117) + SUM(BH139:BH356)),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ROUND((SUM(BI110:BI117) + SUM(BI139:BI356)),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zt - Zdravotechnická inštalácia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 xml:space="preserve"> 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J139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2763</v>
      </c>
      <c r="E99" s="117"/>
      <c r="F99" s="117"/>
      <c r="G99" s="117"/>
      <c r="H99" s="117"/>
      <c r="I99" s="117"/>
      <c r="J99" s="118">
        <f>J140</f>
        <v>0</v>
      </c>
      <c r="L99" s="115"/>
    </row>
    <row r="100" spans="2:65" s="9" customFormat="1" ht="19.899999999999999" customHeight="1">
      <c r="B100" s="119"/>
      <c r="D100" s="120" t="s">
        <v>2764</v>
      </c>
      <c r="E100" s="121"/>
      <c r="F100" s="121"/>
      <c r="G100" s="121"/>
      <c r="H100" s="121"/>
      <c r="I100" s="121"/>
      <c r="J100" s="122">
        <f>J141</f>
        <v>0</v>
      </c>
      <c r="L100" s="119"/>
    </row>
    <row r="101" spans="2:65" s="9" customFormat="1" ht="19.899999999999999" customHeight="1">
      <c r="B101" s="119"/>
      <c r="D101" s="120" t="s">
        <v>2765</v>
      </c>
      <c r="E101" s="121"/>
      <c r="F101" s="121"/>
      <c r="G101" s="121"/>
      <c r="H101" s="121"/>
      <c r="I101" s="121"/>
      <c r="J101" s="122">
        <f>J146</f>
        <v>0</v>
      </c>
      <c r="L101" s="119"/>
    </row>
    <row r="102" spans="2:65" s="8" customFormat="1" ht="24.95" customHeight="1">
      <c r="B102" s="115"/>
      <c r="D102" s="116" t="s">
        <v>2766</v>
      </c>
      <c r="E102" s="117"/>
      <c r="F102" s="117"/>
      <c r="G102" s="117"/>
      <c r="H102" s="117"/>
      <c r="I102" s="117"/>
      <c r="J102" s="118">
        <f>J154</f>
        <v>0</v>
      </c>
      <c r="L102" s="115"/>
    </row>
    <row r="103" spans="2:65" s="9" customFormat="1" ht="19.899999999999999" customHeight="1">
      <c r="B103" s="119"/>
      <c r="D103" s="120" t="s">
        <v>2767</v>
      </c>
      <c r="E103" s="121"/>
      <c r="F103" s="121"/>
      <c r="G103" s="121"/>
      <c r="H103" s="121"/>
      <c r="I103" s="121"/>
      <c r="J103" s="122">
        <f>J155</f>
        <v>0</v>
      </c>
      <c r="L103" s="119"/>
    </row>
    <row r="104" spans="2:65" s="9" customFormat="1" ht="19.899999999999999" customHeight="1">
      <c r="B104" s="119"/>
      <c r="D104" s="120" t="s">
        <v>2768</v>
      </c>
      <c r="E104" s="121"/>
      <c r="F104" s="121"/>
      <c r="G104" s="121"/>
      <c r="H104" s="121"/>
      <c r="I104" s="121"/>
      <c r="J104" s="122">
        <f>J182</f>
        <v>0</v>
      </c>
      <c r="L104" s="119"/>
    </row>
    <row r="105" spans="2:65" s="9" customFormat="1" ht="19.899999999999999" customHeight="1">
      <c r="B105" s="119"/>
      <c r="D105" s="120" t="s">
        <v>2769</v>
      </c>
      <c r="E105" s="121"/>
      <c r="F105" s="121"/>
      <c r="G105" s="121"/>
      <c r="H105" s="121"/>
      <c r="I105" s="121"/>
      <c r="J105" s="122">
        <f>J224</f>
        <v>0</v>
      </c>
      <c r="L105" s="119"/>
    </row>
    <row r="106" spans="2:65" s="9" customFormat="1" ht="19.899999999999999" customHeight="1">
      <c r="B106" s="119"/>
      <c r="D106" s="120" t="s">
        <v>6198</v>
      </c>
      <c r="E106" s="121"/>
      <c r="F106" s="121"/>
      <c r="G106" s="121"/>
      <c r="H106" s="121"/>
      <c r="I106" s="121"/>
      <c r="J106" s="122">
        <f>J278</f>
        <v>0</v>
      </c>
      <c r="L106" s="119"/>
    </row>
    <row r="107" spans="2:65" s="9" customFormat="1" ht="19.899999999999999" customHeight="1">
      <c r="B107" s="119"/>
      <c r="D107" s="120" t="s">
        <v>2770</v>
      </c>
      <c r="E107" s="121"/>
      <c r="F107" s="121"/>
      <c r="G107" s="121"/>
      <c r="H107" s="121"/>
      <c r="I107" s="121"/>
      <c r="J107" s="122">
        <f>J283</f>
        <v>0</v>
      </c>
      <c r="L107" s="119"/>
    </row>
    <row r="108" spans="2:65" s="1" customFormat="1" ht="21.75" customHeight="1">
      <c r="B108" s="31"/>
      <c r="L108" s="31"/>
    </row>
    <row r="109" spans="2:65" s="1" customFormat="1" ht="6.95" customHeight="1">
      <c r="B109" s="31"/>
      <c r="L109" s="31"/>
    </row>
    <row r="110" spans="2:65" s="1" customFormat="1" ht="29.25" customHeight="1">
      <c r="B110" s="31"/>
      <c r="C110" s="114" t="s">
        <v>259</v>
      </c>
      <c r="J110" s="123">
        <f>ROUND(J111 + J112 + J113 + J114 + J115 + J116,2)</f>
        <v>0</v>
      </c>
      <c r="L110" s="31"/>
      <c r="N110" s="124" t="s">
        <v>39</v>
      </c>
    </row>
    <row r="111" spans="2:65" s="1" customFormat="1" ht="18" customHeight="1">
      <c r="B111" s="125"/>
      <c r="C111" s="126"/>
      <c r="D111" s="263" t="s">
        <v>260</v>
      </c>
      <c r="E111" s="264"/>
      <c r="F111" s="264"/>
      <c r="G111" s="126"/>
      <c r="H111" s="126"/>
      <c r="I111" s="126"/>
      <c r="J111" s="128"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261</v>
      </c>
      <c r="AZ111" s="126"/>
      <c r="BA111" s="126"/>
      <c r="BB111" s="126"/>
      <c r="BC111" s="126"/>
      <c r="BD111" s="126"/>
      <c r="BE111" s="131">
        <f t="shared" ref="BE111:BE116" si="0">IF(N111="základná",J111,0)</f>
        <v>0</v>
      </c>
      <c r="BF111" s="131">
        <f t="shared" ref="BF111:BF116" si="1">IF(N111="znížená",J111,0)</f>
        <v>0</v>
      </c>
      <c r="BG111" s="131">
        <f t="shared" ref="BG111:BG116" si="2">IF(N111="zákl. prenesená",J111,0)</f>
        <v>0</v>
      </c>
      <c r="BH111" s="131">
        <f t="shared" ref="BH111:BH116" si="3">IF(N111="zníž. prenesená",J111,0)</f>
        <v>0</v>
      </c>
      <c r="BI111" s="131">
        <f t="shared" ref="BI111:BI116" si="4">IF(N111="nulová",J111,0)</f>
        <v>0</v>
      </c>
      <c r="BJ111" s="130" t="s">
        <v>87</v>
      </c>
      <c r="BK111" s="126"/>
      <c r="BL111" s="126"/>
      <c r="BM111" s="126"/>
    </row>
    <row r="112" spans="2:65" s="1" customFormat="1" ht="18" customHeight="1">
      <c r="B112" s="125"/>
      <c r="C112" s="126"/>
      <c r="D112" s="263" t="s">
        <v>262</v>
      </c>
      <c r="E112" s="264"/>
      <c r="F112" s="264"/>
      <c r="G112" s="126"/>
      <c r="H112" s="126"/>
      <c r="I112" s="126"/>
      <c r="J112" s="128">
        <v>0</v>
      </c>
      <c r="K112" s="126"/>
      <c r="L112" s="125"/>
      <c r="M112" s="126"/>
      <c r="N112" s="129" t="s">
        <v>41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30" t="s">
        <v>261</v>
      </c>
      <c r="AZ112" s="126"/>
      <c r="BA112" s="126"/>
      <c r="BB112" s="126"/>
      <c r="BC112" s="126"/>
      <c r="BD112" s="126"/>
      <c r="BE112" s="131">
        <f t="shared" si="0"/>
        <v>0</v>
      </c>
      <c r="BF112" s="131">
        <f t="shared" si="1"/>
        <v>0</v>
      </c>
      <c r="BG112" s="131">
        <f t="shared" si="2"/>
        <v>0</v>
      </c>
      <c r="BH112" s="131">
        <f t="shared" si="3"/>
        <v>0</v>
      </c>
      <c r="BI112" s="131">
        <f t="shared" si="4"/>
        <v>0</v>
      </c>
      <c r="BJ112" s="130" t="s">
        <v>87</v>
      </c>
      <c r="BK112" s="126"/>
      <c r="BL112" s="126"/>
      <c r="BM112" s="126"/>
    </row>
    <row r="113" spans="2:65" s="1" customFormat="1" ht="18" customHeight="1">
      <c r="B113" s="125"/>
      <c r="C113" s="126"/>
      <c r="D113" s="263" t="s">
        <v>263</v>
      </c>
      <c r="E113" s="264"/>
      <c r="F113" s="264"/>
      <c r="G113" s="126"/>
      <c r="H113" s="126"/>
      <c r="I113" s="126"/>
      <c r="J113" s="128">
        <v>0</v>
      </c>
      <c r="K113" s="126"/>
      <c r="L113" s="125"/>
      <c r="M113" s="126"/>
      <c r="N113" s="129" t="s">
        <v>41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30" t="s">
        <v>261</v>
      </c>
      <c r="AZ113" s="126"/>
      <c r="BA113" s="126"/>
      <c r="BB113" s="126"/>
      <c r="BC113" s="126"/>
      <c r="BD113" s="126"/>
      <c r="BE113" s="131">
        <f t="shared" si="0"/>
        <v>0</v>
      </c>
      <c r="BF113" s="131">
        <f t="shared" si="1"/>
        <v>0</v>
      </c>
      <c r="BG113" s="131">
        <f t="shared" si="2"/>
        <v>0</v>
      </c>
      <c r="BH113" s="131">
        <f t="shared" si="3"/>
        <v>0</v>
      </c>
      <c r="BI113" s="131">
        <f t="shared" si="4"/>
        <v>0</v>
      </c>
      <c r="BJ113" s="130" t="s">
        <v>87</v>
      </c>
      <c r="BK113" s="126"/>
      <c r="BL113" s="126"/>
      <c r="BM113" s="126"/>
    </row>
    <row r="114" spans="2:65" s="1" customFormat="1" ht="18" customHeight="1">
      <c r="B114" s="125"/>
      <c r="C114" s="126"/>
      <c r="D114" s="263" t="s">
        <v>264</v>
      </c>
      <c r="E114" s="264"/>
      <c r="F114" s="264"/>
      <c r="G114" s="126"/>
      <c r="H114" s="126"/>
      <c r="I114" s="126"/>
      <c r="J114" s="128">
        <v>0</v>
      </c>
      <c r="K114" s="126"/>
      <c r="L114" s="125"/>
      <c r="M114" s="126"/>
      <c r="N114" s="129" t="s">
        <v>41</v>
      </c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30" t="s">
        <v>261</v>
      </c>
      <c r="AZ114" s="126"/>
      <c r="BA114" s="126"/>
      <c r="BB114" s="126"/>
      <c r="BC114" s="126"/>
      <c r="BD114" s="126"/>
      <c r="BE114" s="131">
        <f t="shared" si="0"/>
        <v>0</v>
      </c>
      <c r="BF114" s="131">
        <f t="shared" si="1"/>
        <v>0</v>
      </c>
      <c r="BG114" s="131">
        <f t="shared" si="2"/>
        <v>0</v>
      </c>
      <c r="BH114" s="131">
        <f t="shared" si="3"/>
        <v>0</v>
      </c>
      <c r="BI114" s="131">
        <f t="shared" si="4"/>
        <v>0</v>
      </c>
      <c r="BJ114" s="130" t="s">
        <v>87</v>
      </c>
      <c r="BK114" s="126"/>
      <c r="BL114" s="126"/>
      <c r="BM114" s="126"/>
    </row>
    <row r="115" spans="2:65" s="1" customFormat="1" ht="18" customHeight="1">
      <c r="B115" s="125"/>
      <c r="C115" s="126"/>
      <c r="D115" s="263" t="s">
        <v>265</v>
      </c>
      <c r="E115" s="264"/>
      <c r="F115" s="264"/>
      <c r="G115" s="126"/>
      <c r="H115" s="126"/>
      <c r="I115" s="126"/>
      <c r="J115" s="128">
        <v>0</v>
      </c>
      <c r="K115" s="126"/>
      <c r="L115" s="125"/>
      <c r="M115" s="126"/>
      <c r="N115" s="129" t="s">
        <v>41</v>
      </c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30" t="s">
        <v>261</v>
      </c>
      <c r="AZ115" s="126"/>
      <c r="BA115" s="126"/>
      <c r="BB115" s="126"/>
      <c r="BC115" s="126"/>
      <c r="BD115" s="126"/>
      <c r="BE115" s="131">
        <f t="shared" si="0"/>
        <v>0</v>
      </c>
      <c r="BF115" s="131">
        <f t="shared" si="1"/>
        <v>0</v>
      </c>
      <c r="BG115" s="131">
        <f t="shared" si="2"/>
        <v>0</v>
      </c>
      <c r="BH115" s="131">
        <f t="shared" si="3"/>
        <v>0</v>
      </c>
      <c r="BI115" s="131">
        <f t="shared" si="4"/>
        <v>0</v>
      </c>
      <c r="BJ115" s="130" t="s">
        <v>87</v>
      </c>
      <c r="BK115" s="126"/>
      <c r="BL115" s="126"/>
      <c r="BM115" s="126"/>
    </row>
    <row r="116" spans="2:65" s="1" customFormat="1" ht="18" customHeight="1">
      <c r="B116" s="125"/>
      <c r="C116" s="126"/>
      <c r="D116" s="127" t="s">
        <v>266</v>
      </c>
      <c r="E116" s="126"/>
      <c r="F116" s="126"/>
      <c r="G116" s="126"/>
      <c r="H116" s="126"/>
      <c r="I116" s="126"/>
      <c r="J116" s="128">
        <f>ROUND(J32*T116,2)</f>
        <v>0</v>
      </c>
      <c r="K116" s="126"/>
      <c r="L116" s="125"/>
      <c r="M116" s="126"/>
      <c r="N116" s="129" t="s">
        <v>41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30" t="s">
        <v>267</v>
      </c>
      <c r="AZ116" s="126"/>
      <c r="BA116" s="126"/>
      <c r="BB116" s="126"/>
      <c r="BC116" s="126"/>
      <c r="BD116" s="126"/>
      <c r="BE116" s="131">
        <f t="shared" si="0"/>
        <v>0</v>
      </c>
      <c r="BF116" s="131">
        <f t="shared" si="1"/>
        <v>0</v>
      </c>
      <c r="BG116" s="131">
        <f t="shared" si="2"/>
        <v>0</v>
      </c>
      <c r="BH116" s="131">
        <f t="shared" si="3"/>
        <v>0</v>
      </c>
      <c r="BI116" s="131">
        <f t="shared" si="4"/>
        <v>0</v>
      </c>
      <c r="BJ116" s="130" t="s">
        <v>87</v>
      </c>
      <c r="BK116" s="126"/>
      <c r="BL116" s="126"/>
      <c r="BM116" s="126"/>
    </row>
    <row r="117" spans="2:65" s="1" customFormat="1" ht="11.25">
      <c r="B117" s="31"/>
      <c r="L117" s="31"/>
    </row>
    <row r="118" spans="2:65" s="1" customFormat="1" ht="29.25" customHeight="1">
      <c r="B118" s="31"/>
      <c r="C118" s="132" t="s">
        <v>268</v>
      </c>
      <c r="D118" s="104"/>
      <c r="E118" s="104"/>
      <c r="F118" s="104"/>
      <c r="G118" s="104"/>
      <c r="H118" s="104"/>
      <c r="I118" s="104"/>
      <c r="J118" s="133">
        <f>ROUND(J98+J110,2)</f>
        <v>0</v>
      </c>
      <c r="K118" s="104"/>
      <c r="L118" s="31"/>
    </row>
    <row r="119" spans="2:65" s="1" customFormat="1" ht="6.95" customHeight="1"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1"/>
    </row>
    <row r="123" spans="2:65" s="1" customFormat="1" ht="6.95" customHeight="1">
      <c r="B123" s="48"/>
      <c r="C123" s="49"/>
      <c r="D123" s="49"/>
      <c r="E123" s="49"/>
      <c r="F123" s="49"/>
      <c r="G123" s="49"/>
      <c r="H123" s="49"/>
      <c r="I123" s="49"/>
      <c r="J123" s="49"/>
      <c r="K123" s="49"/>
      <c r="L123" s="31"/>
    </row>
    <row r="124" spans="2:65" s="1" customFormat="1" ht="24.95" customHeight="1">
      <c r="B124" s="31"/>
      <c r="C124" s="20" t="s">
        <v>269</v>
      </c>
      <c r="L124" s="31"/>
    </row>
    <row r="125" spans="2:65" s="1" customFormat="1" ht="6.95" customHeight="1">
      <c r="B125" s="31"/>
      <c r="L125" s="31"/>
    </row>
    <row r="126" spans="2:65" s="1" customFormat="1" ht="12" customHeight="1">
      <c r="B126" s="31"/>
      <c r="C126" s="26" t="s">
        <v>15</v>
      </c>
      <c r="L126" s="31"/>
    </row>
    <row r="127" spans="2:65" s="1" customFormat="1" ht="26.25" customHeight="1">
      <c r="B127" s="31"/>
      <c r="E127" s="259" t="str">
        <f>E7</f>
        <v>Komplexná rekonštrukcia a realizácia nadstavby budovy študenského domova4,Tr. SNP53,Banská Bystrica</v>
      </c>
      <c r="F127" s="260"/>
      <c r="G127" s="260"/>
      <c r="H127" s="260"/>
      <c r="L127" s="31"/>
    </row>
    <row r="128" spans="2:65" ht="12" customHeight="1">
      <c r="B128" s="19"/>
      <c r="C128" s="26" t="s">
        <v>222</v>
      </c>
      <c r="L128" s="19"/>
    </row>
    <row r="129" spans="2:65" s="1" customFormat="1" ht="16.5" customHeight="1">
      <c r="B129" s="31"/>
      <c r="E129" s="259" t="s">
        <v>5241</v>
      </c>
      <c r="F129" s="261"/>
      <c r="G129" s="261"/>
      <c r="H129" s="261"/>
      <c r="L129" s="31"/>
    </row>
    <row r="130" spans="2:65" s="1" customFormat="1" ht="12" customHeight="1">
      <c r="B130" s="31"/>
      <c r="C130" s="26" t="s">
        <v>224</v>
      </c>
      <c r="L130" s="31"/>
    </row>
    <row r="131" spans="2:65" s="1" customFormat="1" ht="16.5" customHeight="1">
      <c r="B131" s="31"/>
      <c r="E131" s="241" t="str">
        <f>E11</f>
        <v>zt - Zdravotechnická inštalácia</v>
      </c>
      <c r="F131" s="261"/>
      <c r="G131" s="261"/>
      <c r="H131" s="261"/>
      <c r="L131" s="31"/>
    </row>
    <row r="132" spans="2:65" s="1" customFormat="1" ht="6.95" customHeight="1">
      <c r="B132" s="31"/>
      <c r="L132" s="31"/>
    </row>
    <row r="133" spans="2:65" s="1" customFormat="1" ht="12" customHeight="1">
      <c r="B133" s="31"/>
      <c r="C133" s="26" t="s">
        <v>19</v>
      </c>
      <c r="F133" s="24" t="str">
        <f>F14</f>
        <v xml:space="preserve"> </v>
      </c>
      <c r="I133" s="26" t="s">
        <v>21</v>
      </c>
      <c r="J133" s="54" t="str">
        <f>IF(J14="","",J14)</f>
        <v>10. 9. 2024</v>
      </c>
      <c r="L133" s="31"/>
    </row>
    <row r="134" spans="2:65" s="1" customFormat="1" ht="6.95" customHeight="1">
      <c r="B134" s="31"/>
      <c r="L134" s="31"/>
    </row>
    <row r="135" spans="2:65" s="1" customFormat="1" ht="15.2" customHeight="1">
      <c r="B135" s="31"/>
      <c r="C135" s="26" t="s">
        <v>23</v>
      </c>
      <c r="F135" s="24" t="str">
        <f>E17</f>
        <v>Univerzita Mateja Bela v Banskej Bystrici</v>
      </c>
      <c r="I135" s="26" t="s">
        <v>29</v>
      </c>
      <c r="J135" s="29" t="str">
        <f>E23</f>
        <v>Insvet s.r.o.,Koeice</v>
      </c>
      <c r="L135" s="31"/>
    </row>
    <row r="136" spans="2:65" s="1" customFormat="1" ht="15.2" customHeight="1">
      <c r="B136" s="31"/>
      <c r="C136" s="26" t="s">
        <v>27</v>
      </c>
      <c r="F136" s="24" t="str">
        <f>IF(E20="","",E20)</f>
        <v>Vyplň údaj</v>
      </c>
      <c r="I136" s="26" t="s">
        <v>32</v>
      </c>
      <c r="J136" s="29" t="str">
        <f>E26</f>
        <v xml:space="preserve"> </v>
      </c>
      <c r="L136" s="31"/>
    </row>
    <row r="137" spans="2:65" s="1" customFormat="1" ht="10.35" customHeight="1">
      <c r="B137" s="31"/>
      <c r="L137" s="31"/>
    </row>
    <row r="138" spans="2:65" s="10" customFormat="1" ht="29.25" customHeight="1">
      <c r="B138" s="134"/>
      <c r="C138" s="135" t="s">
        <v>270</v>
      </c>
      <c r="D138" s="136" t="s">
        <v>60</v>
      </c>
      <c r="E138" s="136" t="s">
        <v>56</v>
      </c>
      <c r="F138" s="136" t="s">
        <v>57</v>
      </c>
      <c r="G138" s="136" t="s">
        <v>271</v>
      </c>
      <c r="H138" s="136" t="s">
        <v>272</v>
      </c>
      <c r="I138" s="136" t="s">
        <v>273</v>
      </c>
      <c r="J138" s="137" t="s">
        <v>232</v>
      </c>
      <c r="K138" s="138" t="s">
        <v>274</v>
      </c>
      <c r="L138" s="134"/>
      <c r="M138" s="61" t="s">
        <v>1</v>
      </c>
      <c r="N138" s="62" t="s">
        <v>39</v>
      </c>
      <c r="O138" s="62" t="s">
        <v>275</v>
      </c>
      <c r="P138" s="62" t="s">
        <v>276</v>
      </c>
      <c r="Q138" s="62" t="s">
        <v>277</v>
      </c>
      <c r="R138" s="62" t="s">
        <v>278</v>
      </c>
      <c r="S138" s="62" t="s">
        <v>279</v>
      </c>
      <c r="T138" s="63" t="s">
        <v>280</v>
      </c>
    </row>
    <row r="139" spans="2:65" s="1" customFormat="1" ht="22.9" customHeight="1">
      <c r="B139" s="31"/>
      <c r="C139" s="66" t="s">
        <v>228</v>
      </c>
      <c r="J139" s="139">
        <f>BK139</f>
        <v>0</v>
      </c>
      <c r="L139" s="31"/>
      <c r="M139" s="64"/>
      <c r="N139" s="55"/>
      <c r="O139" s="55"/>
      <c r="P139" s="140">
        <f>P140+P154</f>
        <v>0</v>
      </c>
      <c r="Q139" s="55"/>
      <c r="R139" s="140">
        <f>R140+R154</f>
        <v>23.93412</v>
      </c>
      <c r="S139" s="55"/>
      <c r="T139" s="141">
        <f>T140+T154</f>
        <v>0</v>
      </c>
      <c r="AT139" s="16" t="s">
        <v>74</v>
      </c>
      <c r="AU139" s="16" t="s">
        <v>234</v>
      </c>
      <c r="BK139" s="142">
        <f>BK140+BK154</f>
        <v>0</v>
      </c>
    </row>
    <row r="140" spans="2:65" s="11" customFormat="1" ht="25.9" customHeight="1">
      <c r="B140" s="143"/>
      <c r="D140" s="144" t="s">
        <v>74</v>
      </c>
      <c r="E140" s="145" t="s">
        <v>281</v>
      </c>
      <c r="F140" s="145" t="s">
        <v>2771</v>
      </c>
      <c r="I140" s="146"/>
      <c r="J140" s="147">
        <f>BK140</f>
        <v>0</v>
      </c>
      <c r="L140" s="143"/>
      <c r="M140" s="148"/>
      <c r="P140" s="149">
        <f>P141+P146</f>
        <v>0</v>
      </c>
      <c r="R140" s="149">
        <f>R141+R146</f>
        <v>20.65775</v>
      </c>
      <c r="T140" s="150">
        <f>T141+T146</f>
        <v>0</v>
      </c>
      <c r="AR140" s="144" t="s">
        <v>82</v>
      </c>
      <c r="AT140" s="151" t="s">
        <v>74</v>
      </c>
      <c r="AU140" s="151" t="s">
        <v>75</v>
      </c>
      <c r="AY140" s="144" t="s">
        <v>283</v>
      </c>
      <c r="BK140" s="152">
        <f>BK141+BK146</f>
        <v>0</v>
      </c>
    </row>
    <row r="141" spans="2:65" s="11" customFormat="1" ht="22.9" customHeight="1">
      <c r="B141" s="143"/>
      <c r="D141" s="144" t="s">
        <v>74</v>
      </c>
      <c r="E141" s="153" t="s">
        <v>310</v>
      </c>
      <c r="F141" s="153" t="s">
        <v>2772</v>
      </c>
      <c r="I141" s="146"/>
      <c r="J141" s="154">
        <f>BK141</f>
        <v>0</v>
      </c>
      <c r="L141" s="143"/>
      <c r="M141" s="148"/>
      <c r="P141" s="149">
        <f>SUM(P142:P145)</f>
        <v>0</v>
      </c>
      <c r="R141" s="149">
        <f>SUM(R142:R145)</f>
        <v>20.647040000000001</v>
      </c>
      <c r="T141" s="150">
        <f>SUM(T142:T145)</f>
        <v>0</v>
      </c>
      <c r="AR141" s="144" t="s">
        <v>82</v>
      </c>
      <c r="AT141" s="151" t="s">
        <v>74</v>
      </c>
      <c r="AU141" s="151" t="s">
        <v>82</v>
      </c>
      <c r="AY141" s="144" t="s">
        <v>283</v>
      </c>
      <c r="BK141" s="152">
        <f>SUM(BK142:BK145)</f>
        <v>0</v>
      </c>
    </row>
    <row r="142" spans="2:65" s="1" customFormat="1" ht="24.2" customHeight="1">
      <c r="B142" s="125"/>
      <c r="C142" s="155" t="s">
        <v>82</v>
      </c>
      <c r="D142" s="155" t="s">
        <v>285</v>
      </c>
      <c r="E142" s="156" t="s">
        <v>2773</v>
      </c>
      <c r="F142" s="157" t="s">
        <v>2774</v>
      </c>
      <c r="G142" s="158" t="s">
        <v>288</v>
      </c>
      <c r="H142" s="159">
        <v>20</v>
      </c>
      <c r="I142" s="160"/>
      <c r="J142" s="161">
        <f>ROUND(I142*H142,2)</f>
        <v>0</v>
      </c>
      <c r="K142" s="162"/>
      <c r="L142" s="31"/>
      <c r="M142" s="163" t="s">
        <v>1</v>
      </c>
      <c r="N142" s="124" t="s">
        <v>41</v>
      </c>
      <c r="P142" s="164">
        <f>O142*H142</f>
        <v>0</v>
      </c>
      <c r="Q142" s="164">
        <v>7.5520000000000004E-2</v>
      </c>
      <c r="R142" s="164">
        <f>Q142*H142</f>
        <v>1.5104000000000002</v>
      </c>
      <c r="S142" s="164">
        <v>0</v>
      </c>
      <c r="T142" s="165">
        <f>S142*H142</f>
        <v>0</v>
      </c>
      <c r="AR142" s="166" t="s">
        <v>289</v>
      </c>
      <c r="AT142" s="166" t="s">
        <v>285</v>
      </c>
      <c r="AU142" s="166" t="s">
        <v>87</v>
      </c>
      <c r="AY142" s="16" t="s">
        <v>283</v>
      </c>
      <c r="BE142" s="167">
        <f>IF(N142="základná",J142,0)</f>
        <v>0</v>
      </c>
      <c r="BF142" s="167">
        <f>IF(N142="znížená",J142,0)</f>
        <v>0</v>
      </c>
      <c r="BG142" s="167">
        <f>IF(N142="zákl. prenesená",J142,0)</f>
        <v>0</v>
      </c>
      <c r="BH142" s="167">
        <f>IF(N142="zníž. prenesená",J142,0)</f>
        <v>0</v>
      </c>
      <c r="BI142" s="167">
        <f>IF(N142="nulová",J142,0)</f>
        <v>0</v>
      </c>
      <c r="BJ142" s="16" t="s">
        <v>87</v>
      </c>
      <c r="BK142" s="167">
        <f>ROUND(I142*H142,2)</f>
        <v>0</v>
      </c>
      <c r="BL142" s="16" t="s">
        <v>289</v>
      </c>
      <c r="BM142" s="166" t="s">
        <v>87</v>
      </c>
    </row>
    <row r="143" spans="2:65" s="1" customFormat="1" ht="24.2" customHeight="1">
      <c r="B143" s="125"/>
      <c r="C143" s="155" t="s">
        <v>87</v>
      </c>
      <c r="D143" s="155" t="s">
        <v>285</v>
      </c>
      <c r="E143" s="156" t="s">
        <v>2775</v>
      </c>
      <c r="F143" s="157" t="s">
        <v>2776</v>
      </c>
      <c r="G143" s="158" t="s">
        <v>288</v>
      </c>
      <c r="H143" s="159">
        <v>20</v>
      </c>
      <c r="I143" s="160"/>
      <c r="J143" s="161">
        <f>ROUND(I143*H143,2)</f>
        <v>0</v>
      </c>
      <c r="K143" s="162"/>
      <c r="L143" s="31"/>
      <c r="M143" s="163" t="s">
        <v>1</v>
      </c>
      <c r="N143" s="124" t="s">
        <v>41</v>
      </c>
      <c r="P143" s="164">
        <f>O143*H143</f>
        <v>0</v>
      </c>
      <c r="Q143" s="164">
        <v>3.6229999999999998E-2</v>
      </c>
      <c r="R143" s="164">
        <f>Q143*H143</f>
        <v>0.72459999999999991</v>
      </c>
      <c r="S143" s="164">
        <v>0</v>
      </c>
      <c r="T143" s="165">
        <f>S143*H143</f>
        <v>0</v>
      </c>
      <c r="AR143" s="166" t="s">
        <v>289</v>
      </c>
      <c r="AT143" s="166" t="s">
        <v>285</v>
      </c>
      <c r="AU143" s="166" t="s">
        <v>87</v>
      </c>
      <c r="AY143" s="16" t="s">
        <v>283</v>
      </c>
      <c r="BE143" s="167">
        <f>IF(N143="základná",J143,0)</f>
        <v>0</v>
      </c>
      <c r="BF143" s="167">
        <f>IF(N143="znížená",J143,0)</f>
        <v>0</v>
      </c>
      <c r="BG143" s="167">
        <f>IF(N143="zákl. prenesená",J143,0)</f>
        <v>0</v>
      </c>
      <c r="BH143" s="167">
        <f>IF(N143="zníž. prenesená",J143,0)</f>
        <v>0</v>
      </c>
      <c r="BI143" s="167">
        <f>IF(N143="nulová",J143,0)</f>
        <v>0</v>
      </c>
      <c r="BJ143" s="16" t="s">
        <v>87</v>
      </c>
      <c r="BK143" s="167">
        <f>ROUND(I143*H143,2)</f>
        <v>0</v>
      </c>
      <c r="BL143" s="16" t="s">
        <v>289</v>
      </c>
      <c r="BM143" s="166" t="s">
        <v>289</v>
      </c>
    </row>
    <row r="144" spans="2:65" s="1" customFormat="1" ht="33" customHeight="1">
      <c r="B144" s="125"/>
      <c r="C144" s="155" t="s">
        <v>92</v>
      </c>
      <c r="D144" s="155" t="s">
        <v>285</v>
      </c>
      <c r="E144" s="156" t="s">
        <v>6199</v>
      </c>
      <c r="F144" s="157" t="s">
        <v>6200</v>
      </c>
      <c r="G144" s="158" t="s">
        <v>296</v>
      </c>
      <c r="H144" s="159">
        <v>6.6</v>
      </c>
      <c r="I144" s="160"/>
      <c r="J144" s="161">
        <f>ROUND(I144*H144,2)</f>
        <v>0</v>
      </c>
      <c r="K144" s="162"/>
      <c r="L144" s="31"/>
      <c r="M144" s="163" t="s">
        <v>1</v>
      </c>
      <c r="N144" s="124" t="s">
        <v>41</v>
      </c>
      <c r="P144" s="164">
        <f>O144*H144</f>
        <v>0</v>
      </c>
      <c r="Q144" s="164">
        <v>2.0952500000000001</v>
      </c>
      <c r="R144" s="164">
        <f>Q144*H144</f>
        <v>13.82865</v>
      </c>
      <c r="S144" s="164">
        <v>0</v>
      </c>
      <c r="T144" s="165">
        <f>S144*H144</f>
        <v>0</v>
      </c>
      <c r="AR144" s="166" t="s">
        <v>289</v>
      </c>
      <c r="AT144" s="166" t="s">
        <v>285</v>
      </c>
      <c r="AU144" s="166" t="s">
        <v>87</v>
      </c>
      <c r="AY144" s="16" t="s">
        <v>283</v>
      </c>
      <c r="BE144" s="167">
        <f>IF(N144="základná",J144,0)</f>
        <v>0</v>
      </c>
      <c r="BF144" s="167">
        <f>IF(N144="znížená",J144,0)</f>
        <v>0</v>
      </c>
      <c r="BG144" s="167">
        <f>IF(N144="zákl. prenesená",J144,0)</f>
        <v>0</v>
      </c>
      <c r="BH144" s="167">
        <f>IF(N144="zníž. prenesená",J144,0)</f>
        <v>0</v>
      </c>
      <c r="BI144" s="167">
        <f>IF(N144="nulová",J144,0)</f>
        <v>0</v>
      </c>
      <c r="BJ144" s="16" t="s">
        <v>87</v>
      </c>
      <c r="BK144" s="167">
        <f>ROUND(I144*H144,2)</f>
        <v>0</v>
      </c>
      <c r="BL144" s="16" t="s">
        <v>289</v>
      </c>
      <c r="BM144" s="166" t="s">
        <v>310</v>
      </c>
    </row>
    <row r="145" spans="2:65" s="1" customFormat="1" ht="33" customHeight="1">
      <c r="B145" s="125"/>
      <c r="C145" s="155" t="s">
        <v>289</v>
      </c>
      <c r="D145" s="155" t="s">
        <v>285</v>
      </c>
      <c r="E145" s="156" t="s">
        <v>6201</v>
      </c>
      <c r="F145" s="157" t="s">
        <v>6202</v>
      </c>
      <c r="G145" s="158" t="s">
        <v>288</v>
      </c>
      <c r="H145" s="159">
        <v>58</v>
      </c>
      <c r="I145" s="160"/>
      <c r="J145" s="161">
        <f>ROUND(I145*H145,2)</f>
        <v>0</v>
      </c>
      <c r="K145" s="162"/>
      <c r="L145" s="31"/>
      <c r="M145" s="163" t="s">
        <v>1</v>
      </c>
      <c r="N145" s="124" t="s">
        <v>41</v>
      </c>
      <c r="P145" s="164">
        <f>O145*H145</f>
        <v>0</v>
      </c>
      <c r="Q145" s="164">
        <v>7.9023965517241404E-2</v>
      </c>
      <c r="R145" s="164">
        <f>Q145*H145</f>
        <v>4.5833900000000014</v>
      </c>
      <c r="S145" s="164">
        <v>0</v>
      </c>
      <c r="T145" s="165">
        <f>S145*H145</f>
        <v>0</v>
      </c>
      <c r="AR145" s="166" t="s">
        <v>289</v>
      </c>
      <c r="AT145" s="166" t="s">
        <v>285</v>
      </c>
      <c r="AU145" s="166" t="s">
        <v>87</v>
      </c>
      <c r="AY145" s="16" t="s">
        <v>283</v>
      </c>
      <c r="BE145" s="167">
        <f>IF(N145="základná",J145,0)</f>
        <v>0</v>
      </c>
      <c r="BF145" s="167">
        <f>IF(N145="znížená",J145,0)</f>
        <v>0</v>
      </c>
      <c r="BG145" s="167">
        <f>IF(N145="zákl. prenesená",J145,0)</f>
        <v>0</v>
      </c>
      <c r="BH145" s="167">
        <f>IF(N145="zníž. prenesená",J145,0)</f>
        <v>0</v>
      </c>
      <c r="BI145" s="167">
        <f>IF(N145="nulová",J145,0)</f>
        <v>0</v>
      </c>
      <c r="BJ145" s="16" t="s">
        <v>87</v>
      </c>
      <c r="BK145" s="167">
        <f>ROUND(I145*H145,2)</f>
        <v>0</v>
      </c>
      <c r="BL145" s="16" t="s">
        <v>289</v>
      </c>
      <c r="BM145" s="166" t="s">
        <v>319</v>
      </c>
    </row>
    <row r="146" spans="2:65" s="11" customFormat="1" ht="22.9" customHeight="1">
      <c r="B146" s="143"/>
      <c r="D146" s="144" t="s">
        <v>74</v>
      </c>
      <c r="E146" s="153" t="s">
        <v>323</v>
      </c>
      <c r="F146" s="153" t="s">
        <v>2777</v>
      </c>
      <c r="I146" s="146"/>
      <c r="J146" s="154">
        <f>BK146</f>
        <v>0</v>
      </c>
      <c r="L146" s="143"/>
      <c r="M146" s="148"/>
      <c r="P146" s="149">
        <f>SUM(P147:P153)</f>
        <v>0</v>
      </c>
      <c r="R146" s="149">
        <f>SUM(R147:R153)</f>
        <v>1.0709999999999985E-2</v>
      </c>
      <c r="T146" s="150">
        <f>SUM(T147:T153)</f>
        <v>0</v>
      </c>
      <c r="AR146" s="144" t="s">
        <v>82</v>
      </c>
      <c r="AT146" s="151" t="s">
        <v>74</v>
      </c>
      <c r="AU146" s="151" t="s">
        <v>82</v>
      </c>
      <c r="AY146" s="144" t="s">
        <v>283</v>
      </c>
      <c r="BK146" s="152">
        <f>SUM(BK147:BK153)</f>
        <v>0</v>
      </c>
    </row>
    <row r="147" spans="2:65" s="1" customFormat="1" ht="37.9" customHeight="1">
      <c r="B147" s="125"/>
      <c r="C147" s="155" t="s">
        <v>306</v>
      </c>
      <c r="D147" s="155" t="s">
        <v>285</v>
      </c>
      <c r="E147" s="156" t="s">
        <v>6203</v>
      </c>
      <c r="F147" s="157" t="s">
        <v>6204</v>
      </c>
      <c r="G147" s="158" t="s">
        <v>296</v>
      </c>
      <c r="H147" s="159">
        <v>6.6</v>
      </c>
      <c r="I147" s="160"/>
      <c r="J147" s="161">
        <f t="shared" ref="J147:J153" si="5">ROUND(I147*H147,2)</f>
        <v>0</v>
      </c>
      <c r="K147" s="162"/>
      <c r="L147" s="31"/>
      <c r="M147" s="163" t="s">
        <v>1</v>
      </c>
      <c r="N147" s="124" t="s">
        <v>41</v>
      </c>
      <c r="P147" s="164">
        <f t="shared" ref="P147:P153" si="6">O147*H147</f>
        <v>0</v>
      </c>
      <c r="Q147" s="164">
        <v>0</v>
      </c>
      <c r="R147" s="164">
        <f t="shared" ref="R147:R153" si="7">Q147*H147</f>
        <v>0</v>
      </c>
      <c r="S147" s="164">
        <v>0</v>
      </c>
      <c r="T147" s="165">
        <f t="shared" ref="T147:T153" si="8">S147*H147</f>
        <v>0</v>
      </c>
      <c r="AR147" s="166" t="s">
        <v>289</v>
      </c>
      <c r="AT147" s="166" t="s">
        <v>285</v>
      </c>
      <c r="AU147" s="166" t="s">
        <v>87</v>
      </c>
      <c r="AY147" s="16" t="s">
        <v>283</v>
      </c>
      <c r="BE147" s="167">
        <f t="shared" ref="BE147:BE153" si="9">IF(N147="základná",J147,0)</f>
        <v>0</v>
      </c>
      <c r="BF147" s="167">
        <f t="shared" ref="BF147:BF153" si="10">IF(N147="znížená",J147,0)</f>
        <v>0</v>
      </c>
      <c r="BG147" s="167">
        <f t="shared" ref="BG147:BG153" si="11">IF(N147="zákl. prenesená",J147,0)</f>
        <v>0</v>
      </c>
      <c r="BH147" s="167">
        <f t="shared" ref="BH147:BH153" si="12">IF(N147="zníž. prenesená",J147,0)</f>
        <v>0</v>
      </c>
      <c r="BI147" s="167">
        <f t="shared" ref="BI147:BI153" si="13">IF(N147="nulová",J147,0)</f>
        <v>0</v>
      </c>
      <c r="BJ147" s="16" t="s">
        <v>87</v>
      </c>
      <c r="BK147" s="167">
        <f t="shared" ref="BK147:BK153" si="14">ROUND(I147*H147,2)</f>
        <v>0</v>
      </c>
      <c r="BL147" s="16" t="s">
        <v>289</v>
      </c>
      <c r="BM147" s="166" t="s">
        <v>327</v>
      </c>
    </row>
    <row r="148" spans="2:65" s="1" customFormat="1" ht="24.2" customHeight="1">
      <c r="B148" s="125"/>
      <c r="C148" s="155" t="s">
        <v>310</v>
      </c>
      <c r="D148" s="155" t="s">
        <v>285</v>
      </c>
      <c r="E148" s="156" t="s">
        <v>2778</v>
      </c>
      <c r="F148" s="157" t="s">
        <v>2779</v>
      </c>
      <c r="G148" s="158" t="s">
        <v>644</v>
      </c>
      <c r="H148" s="159">
        <v>100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289</v>
      </c>
      <c r="AT148" s="166" t="s">
        <v>285</v>
      </c>
      <c r="AU148" s="166" t="s">
        <v>87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289</v>
      </c>
      <c r="BM148" s="166" t="s">
        <v>337</v>
      </c>
    </row>
    <row r="149" spans="2:65" s="1" customFormat="1" ht="24.2" customHeight="1">
      <c r="B149" s="125"/>
      <c r="C149" s="155" t="s">
        <v>315</v>
      </c>
      <c r="D149" s="155" t="s">
        <v>285</v>
      </c>
      <c r="E149" s="156" t="s">
        <v>2780</v>
      </c>
      <c r="F149" s="157" t="s">
        <v>2781</v>
      </c>
      <c r="G149" s="158" t="s">
        <v>644</v>
      </c>
      <c r="H149" s="159">
        <v>50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289</v>
      </c>
      <c r="BM149" s="166" t="s">
        <v>347</v>
      </c>
    </row>
    <row r="150" spans="2:65" s="1" customFormat="1" ht="24.2" customHeight="1">
      <c r="B150" s="125"/>
      <c r="C150" s="155" t="s">
        <v>319</v>
      </c>
      <c r="D150" s="155" t="s">
        <v>285</v>
      </c>
      <c r="E150" s="156" t="s">
        <v>2782</v>
      </c>
      <c r="F150" s="157" t="s">
        <v>2783</v>
      </c>
      <c r="G150" s="158" t="s">
        <v>1927</v>
      </c>
      <c r="H150" s="159">
        <v>540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1.79259259259259E-5</v>
      </c>
      <c r="R150" s="164">
        <f t="shared" si="7"/>
        <v>9.6799999999999855E-3</v>
      </c>
      <c r="S150" s="164">
        <v>0</v>
      </c>
      <c r="T150" s="165">
        <f t="shared" si="8"/>
        <v>0</v>
      </c>
      <c r="AR150" s="166" t="s">
        <v>289</v>
      </c>
      <c r="AT150" s="166" t="s">
        <v>285</v>
      </c>
      <c r="AU150" s="166" t="s">
        <v>87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289</v>
      </c>
      <c r="BM150" s="166" t="s">
        <v>358</v>
      </c>
    </row>
    <row r="151" spans="2:65" s="1" customFormat="1" ht="24.2" customHeight="1">
      <c r="B151" s="125"/>
      <c r="C151" s="155" t="s">
        <v>323</v>
      </c>
      <c r="D151" s="155" t="s">
        <v>285</v>
      </c>
      <c r="E151" s="156" t="s">
        <v>4401</v>
      </c>
      <c r="F151" s="157" t="s">
        <v>4402</v>
      </c>
      <c r="G151" s="158" t="s">
        <v>1927</v>
      </c>
      <c r="H151" s="159">
        <v>180</v>
      </c>
      <c r="I151" s="160"/>
      <c r="J151" s="161">
        <f t="shared" si="5"/>
        <v>0</v>
      </c>
      <c r="K151" s="162"/>
      <c r="L151" s="31"/>
      <c r="M151" s="163" t="s">
        <v>1</v>
      </c>
      <c r="N151" s="124" t="s">
        <v>41</v>
      </c>
      <c r="P151" s="164">
        <f t="shared" si="6"/>
        <v>0</v>
      </c>
      <c r="Q151" s="164">
        <v>5.7222222222222203E-6</v>
      </c>
      <c r="R151" s="164">
        <f t="shared" si="7"/>
        <v>1.0299999999999997E-3</v>
      </c>
      <c r="S151" s="164">
        <v>0</v>
      </c>
      <c r="T151" s="165">
        <f t="shared" si="8"/>
        <v>0</v>
      </c>
      <c r="AR151" s="166" t="s">
        <v>289</v>
      </c>
      <c r="AT151" s="166" t="s">
        <v>285</v>
      </c>
      <c r="AU151" s="166" t="s">
        <v>87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289</v>
      </c>
      <c r="BM151" s="166" t="s">
        <v>370</v>
      </c>
    </row>
    <row r="152" spans="2:65" s="1" customFormat="1" ht="37.9" customHeight="1">
      <c r="B152" s="125"/>
      <c r="C152" s="155" t="s">
        <v>327</v>
      </c>
      <c r="D152" s="155" t="s">
        <v>285</v>
      </c>
      <c r="E152" s="156" t="s">
        <v>2784</v>
      </c>
      <c r="F152" s="157" t="s">
        <v>2785</v>
      </c>
      <c r="G152" s="158" t="s">
        <v>644</v>
      </c>
      <c r="H152" s="159">
        <v>50</v>
      </c>
      <c r="I152" s="160"/>
      <c r="J152" s="161">
        <f t="shared" si="5"/>
        <v>0</v>
      </c>
      <c r="K152" s="162"/>
      <c r="L152" s="31"/>
      <c r="M152" s="163" t="s">
        <v>1</v>
      </c>
      <c r="N152" s="124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289</v>
      </c>
      <c r="BM152" s="166" t="s">
        <v>7</v>
      </c>
    </row>
    <row r="153" spans="2:65" s="1" customFormat="1" ht="21.75" customHeight="1">
      <c r="B153" s="125"/>
      <c r="C153" s="155" t="s">
        <v>332</v>
      </c>
      <c r="D153" s="155" t="s">
        <v>285</v>
      </c>
      <c r="E153" s="156" t="s">
        <v>909</v>
      </c>
      <c r="F153" s="157" t="s">
        <v>910</v>
      </c>
      <c r="G153" s="158" t="s">
        <v>344</v>
      </c>
      <c r="H153" s="159">
        <v>21.064</v>
      </c>
      <c r="I153" s="160"/>
      <c r="J153" s="161">
        <f t="shared" si="5"/>
        <v>0</v>
      </c>
      <c r="K153" s="162"/>
      <c r="L153" s="31"/>
      <c r="M153" s="163" t="s">
        <v>1</v>
      </c>
      <c r="N153" s="124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289</v>
      </c>
      <c r="AT153" s="166" t="s">
        <v>285</v>
      </c>
      <c r="AU153" s="166" t="s">
        <v>87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289</v>
      </c>
      <c r="BM153" s="166" t="s">
        <v>395</v>
      </c>
    </row>
    <row r="154" spans="2:65" s="11" customFormat="1" ht="25.9" customHeight="1">
      <c r="B154" s="143"/>
      <c r="D154" s="144" t="s">
        <v>74</v>
      </c>
      <c r="E154" s="145" t="s">
        <v>930</v>
      </c>
      <c r="F154" s="145" t="s">
        <v>2786</v>
      </c>
      <c r="I154" s="146"/>
      <c r="J154" s="147">
        <f>BK154</f>
        <v>0</v>
      </c>
      <c r="L154" s="143"/>
      <c r="M154" s="148"/>
      <c r="P154" s="149">
        <f>P155+P182+P224+P278+P283</f>
        <v>0</v>
      </c>
      <c r="R154" s="149">
        <f>R155+R182+R224+R278+R283</f>
        <v>3.2763700000000009</v>
      </c>
      <c r="T154" s="150">
        <f>T155+T182+T224+T278+T283</f>
        <v>0</v>
      </c>
      <c r="AR154" s="144" t="s">
        <v>87</v>
      </c>
      <c r="AT154" s="151" t="s">
        <v>74</v>
      </c>
      <c r="AU154" s="151" t="s">
        <v>75</v>
      </c>
      <c r="AY154" s="144" t="s">
        <v>283</v>
      </c>
      <c r="BK154" s="152">
        <f>BK155+BK182+BK224+BK278+BK283</f>
        <v>0</v>
      </c>
    </row>
    <row r="155" spans="2:65" s="11" customFormat="1" ht="22.9" customHeight="1">
      <c r="B155" s="143"/>
      <c r="D155" s="144" t="s">
        <v>74</v>
      </c>
      <c r="E155" s="153" t="s">
        <v>1037</v>
      </c>
      <c r="F155" s="153" t="s">
        <v>2787</v>
      </c>
      <c r="I155" s="146"/>
      <c r="J155" s="154">
        <f>BK155</f>
        <v>0</v>
      </c>
      <c r="L155" s="143"/>
      <c r="M155" s="148"/>
      <c r="P155" s="149">
        <f>SUM(P156:P181)</f>
        <v>0</v>
      </c>
      <c r="R155" s="149">
        <f>SUM(R156:R181)</f>
        <v>0.20890999999999998</v>
      </c>
      <c r="T155" s="150">
        <f>SUM(T156:T181)</f>
        <v>0</v>
      </c>
      <c r="AR155" s="144" t="s">
        <v>87</v>
      </c>
      <c r="AT155" s="151" t="s">
        <v>74</v>
      </c>
      <c r="AU155" s="151" t="s">
        <v>82</v>
      </c>
      <c r="AY155" s="144" t="s">
        <v>283</v>
      </c>
      <c r="BK155" s="152">
        <f>SUM(BK156:BK181)</f>
        <v>0</v>
      </c>
    </row>
    <row r="156" spans="2:65" s="1" customFormat="1" ht="24.2" customHeight="1">
      <c r="B156" s="125"/>
      <c r="C156" s="155" t="s">
        <v>337</v>
      </c>
      <c r="D156" s="155" t="s">
        <v>285</v>
      </c>
      <c r="E156" s="156" t="s">
        <v>2788</v>
      </c>
      <c r="F156" s="157" t="s">
        <v>2789</v>
      </c>
      <c r="G156" s="158" t="s">
        <v>644</v>
      </c>
      <c r="H156" s="159">
        <v>10</v>
      </c>
      <c r="I156" s="160"/>
      <c r="J156" s="161">
        <f t="shared" ref="J156:J181" si="15">ROUND(I156*H156,2)</f>
        <v>0</v>
      </c>
      <c r="K156" s="162"/>
      <c r="L156" s="31"/>
      <c r="M156" s="163" t="s">
        <v>1</v>
      </c>
      <c r="N156" s="124" t="s">
        <v>41</v>
      </c>
      <c r="P156" s="164">
        <f t="shared" ref="P156:P181" si="16">O156*H156</f>
        <v>0</v>
      </c>
      <c r="Q156" s="164">
        <v>0</v>
      </c>
      <c r="R156" s="164">
        <f t="shared" ref="R156:R181" si="17">Q156*H156</f>
        <v>0</v>
      </c>
      <c r="S156" s="164">
        <v>0</v>
      </c>
      <c r="T156" s="165">
        <f t="shared" ref="T156:T181" si="18">S156*H156</f>
        <v>0</v>
      </c>
      <c r="AR156" s="166" t="s">
        <v>358</v>
      </c>
      <c r="AT156" s="166" t="s">
        <v>285</v>
      </c>
      <c r="AU156" s="166" t="s">
        <v>87</v>
      </c>
      <c r="AY156" s="16" t="s">
        <v>283</v>
      </c>
      <c r="BE156" s="167">
        <f t="shared" ref="BE156:BE181" si="19">IF(N156="základná",J156,0)</f>
        <v>0</v>
      </c>
      <c r="BF156" s="167">
        <f t="shared" ref="BF156:BF181" si="20">IF(N156="znížená",J156,0)</f>
        <v>0</v>
      </c>
      <c r="BG156" s="167">
        <f t="shared" ref="BG156:BG181" si="21">IF(N156="zákl. prenesená",J156,0)</f>
        <v>0</v>
      </c>
      <c r="BH156" s="167">
        <f t="shared" ref="BH156:BH181" si="22">IF(N156="zníž. prenesená",J156,0)</f>
        <v>0</v>
      </c>
      <c r="BI156" s="167">
        <f t="shared" ref="BI156:BI181" si="23">IF(N156="nulová",J156,0)</f>
        <v>0</v>
      </c>
      <c r="BJ156" s="16" t="s">
        <v>87</v>
      </c>
      <c r="BK156" s="167">
        <f t="shared" ref="BK156:BK181" si="24">ROUND(I156*H156,2)</f>
        <v>0</v>
      </c>
      <c r="BL156" s="16" t="s">
        <v>358</v>
      </c>
      <c r="BM156" s="166" t="s">
        <v>408</v>
      </c>
    </row>
    <row r="157" spans="2:65" s="1" customFormat="1" ht="33" customHeight="1">
      <c r="B157" s="125"/>
      <c r="C157" s="189" t="s">
        <v>341</v>
      </c>
      <c r="D157" s="189" t="s">
        <v>582</v>
      </c>
      <c r="E157" s="190" t="s">
        <v>2790</v>
      </c>
      <c r="F157" s="191" t="s">
        <v>2791</v>
      </c>
      <c r="G157" s="192" t="s">
        <v>644</v>
      </c>
      <c r="H157" s="193">
        <v>10</v>
      </c>
      <c r="I157" s="194"/>
      <c r="J157" s="195">
        <f t="shared" si="15"/>
        <v>0</v>
      </c>
      <c r="K157" s="196"/>
      <c r="L157" s="197"/>
      <c r="M157" s="198" t="s">
        <v>1</v>
      </c>
      <c r="N157" s="199" t="s">
        <v>41</v>
      </c>
      <c r="P157" s="164">
        <f t="shared" si="16"/>
        <v>0</v>
      </c>
      <c r="Q157" s="164">
        <v>8.5999999999999998E-4</v>
      </c>
      <c r="R157" s="164">
        <f t="shared" si="17"/>
        <v>8.6E-3</v>
      </c>
      <c r="S157" s="164">
        <v>0</v>
      </c>
      <c r="T157" s="165">
        <f t="shared" si="18"/>
        <v>0</v>
      </c>
      <c r="AR157" s="166" t="s">
        <v>473</v>
      </c>
      <c r="AT157" s="166" t="s">
        <v>582</v>
      </c>
      <c r="AU157" s="166" t="s">
        <v>87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358</v>
      </c>
      <c r="BM157" s="166" t="s">
        <v>428</v>
      </c>
    </row>
    <row r="158" spans="2:65" s="1" customFormat="1" ht="24.2" customHeight="1">
      <c r="B158" s="125"/>
      <c r="C158" s="155" t="s">
        <v>347</v>
      </c>
      <c r="D158" s="155" t="s">
        <v>285</v>
      </c>
      <c r="E158" s="156" t="s">
        <v>2792</v>
      </c>
      <c r="F158" s="157" t="s">
        <v>2793</v>
      </c>
      <c r="G158" s="158" t="s">
        <v>644</v>
      </c>
      <c r="H158" s="159">
        <v>98</v>
      </c>
      <c r="I158" s="160"/>
      <c r="J158" s="161">
        <f t="shared" si="15"/>
        <v>0</v>
      </c>
      <c r="K158" s="162"/>
      <c r="L158" s="31"/>
      <c r="M158" s="163" t="s">
        <v>1</v>
      </c>
      <c r="N158" s="124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358</v>
      </c>
      <c r="AT158" s="166" t="s">
        <v>285</v>
      </c>
      <c r="AU158" s="166" t="s">
        <v>87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358</v>
      </c>
      <c r="BM158" s="166" t="s">
        <v>442</v>
      </c>
    </row>
    <row r="159" spans="2:65" s="1" customFormat="1" ht="33" customHeight="1">
      <c r="B159" s="125"/>
      <c r="C159" s="189" t="s">
        <v>352</v>
      </c>
      <c r="D159" s="189" t="s">
        <v>582</v>
      </c>
      <c r="E159" s="190" t="s">
        <v>2794</v>
      </c>
      <c r="F159" s="191" t="s">
        <v>2795</v>
      </c>
      <c r="G159" s="192" t="s">
        <v>644</v>
      </c>
      <c r="H159" s="193">
        <v>98</v>
      </c>
      <c r="I159" s="194"/>
      <c r="J159" s="195">
        <f t="shared" si="15"/>
        <v>0</v>
      </c>
      <c r="K159" s="196"/>
      <c r="L159" s="197"/>
      <c r="M159" s="198" t="s">
        <v>1</v>
      </c>
      <c r="N159" s="199" t="s">
        <v>41</v>
      </c>
      <c r="P159" s="164">
        <f t="shared" si="16"/>
        <v>0</v>
      </c>
      <c r="Q159" s="164">
        <v>1.2199999999999999E-3</v>
      </c>
      <c r="R159" s="164">
        <f t="shared" si="17"/>
        <v>0.11956</v>
      </c>
      <c r="S159" s="164">
        <v>0</v>
      </c>
      <c r="T159" s="165">
        <f t="shared" si="18"/>
        <v>0</v>
      </c>
      <c r="AR159" s="166" t="s">
        <v>473</v>
      </c>
      <c r="AT159" s="166" t="s">
        <v>582</v>
      </c>
      <c r="AU159" s="166" t="s">
        <v>87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358</v>
      </c>
      <c r="BM159" s="166" t="s">
        <v>464</v>
      </c>
    </row>
    <row r="160" spans="2:65" s="1" customFormat="1" ht="24.2" customHeight="1">
      <c r="B160" s="125"/>
      <c r="C160" s="155" t="s">
        <v>358</v>
      </c>
      <c r="D160" s="155" t="s">
        <v>285</v>
      </c>
      <c r="E160" s="156" t="s">
        <v>2804</v>
      </c>
      <c r="F160" s="157" t="s">
        <v>2805</v>
      </c>
      <c r="G160" s="158" t="s">
        <v>644</v>
      </c>
      <c r="H160" s="159">
        <v>230</v>
      </c>
      <c r="I160" s="160"/>
      <c r="J160" s="161">
        <f t="shared" si="15"/>
        <v>0</v>
      </c>
      <c r="K160" s="162"/>
      <c r="L160" s="31"/>
      <c r="M160" s="163" t="s">
        <v>1</v>
      </c>
      <c r="N160" s="124" t="s">
        <v>41</v>
      </c>
      <c r="P160" s="164">
        <f t="shared" si="16"/>
        <v>0</v>
      </c>
      <c r="Q160" s="164">
        <v>9.0000000000000002E-6</v>
      </c>
      <c r="R160" s="164">
        <f t="shared" si="17"/>
        <v>2.0700000000000002E-3</v>
      </c>
      <c r="S160" s="164">
        <v>0</v>
      </c>
      <c r="T160" s="165">
        <f t="shared" si="18"/>
        <v>0</v>
      </c>
      <c r="AR160" s="166" t="s">
        <v>358</v>
      </c>
      <c r="AT160" s="166" t="s">
        <v>285</v>
      </c>
      <c r="AU160" s="166" t="s">
        <v>87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358</v>
      </c>
      <c r="BM160" s="166" t="s">
        <v>473</v>
      </c>
    </row>
    <row r="161" spans="2:65" s="1" customFormat="1" ht="33" customHeight="1">
      <c r="B161" s="125"/>
      <c r="C161" s="189" t="s">
        <v>364</v>
      </c>
      <c r="D161" s="189" t="s">
        <v>582</v>
      </c>
      <c r="E161" s="190" t="s">
        <v>2806</v>
      </c>
      <c r="F161" s="191" t="s">
        <v>2807</v>
      </c>
      <c r="G161" s="192" t="s">
        <v>644</v>
      </c>
      <c r="H161" s="193">
        <v>142</v>
      </c>
      <c r="I161" s="194"/>
      <c r="J161" s="195">
        <f t="shared" si="15"/>
        <v>0</v>
      </c>
      <c r="K161" s="196"/>
      <c r="L161" s="197"/>
      <c r="M161" s="198" t="s">
        <v>1</v>
      </c>
      <c r="N161" s="199" t="s">
        <v>41</v>
      </c>
      <c r="P161" s="164">
        <f t="shared" si="16"/>
        <v>0</v>
      </c>
      <c r="Q161" s="164">
        <v>8.0000000000000007E-5</v>
      </c>
      <c r="R161" s="164">
        <f t="shared" si="17"/>
        <v>1.136E-2</v>
      </c>
      <c r="S161" s="164">
        <v>0</v>
      </c>
      <c r="T161" s="165">
        <f t="shared" si="18"/>
        <v>0</v>
      </c>
      <c r="AR161" s="166" t="s">
        <v>473</v>
      </c>
      <c r="AT161" s="166" t="s">
        <v>582</v>
      </c>
      <c r="AU161" s="166" t="s">
        <v>87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358</v>
      </c>
      <c r="BM161" s="166" t="s">
        <v>501</v>
      </c>
    </row>
    <row r="162" spans="2:65" s="1" customFormat="1" ht="33" customHeight="1">
      <c r="B162" s="125"/>
      <c r="C162" s="189" t="s">
        <v>370</v>
      </c>
      <c r="D162" s="189" t="s">
        <v>582</v>
      </c>
      <c r="E162" s="190" t="s">
        <v>2808</v>
      </c>
      <c r="F162" s="191" t="s">
        <v>2809</v>
      </c>
      <c r="G162" s="192" t="s">
        <v>644</v>
      </c>
      <c r="H162" s="193">
        <v>88</v>
      </c>
      <c r="I162" s="194"/>
      <c r="J162" s="195">
        <f t="shared" si="15"/>
        <v>0</v>
      </c>
      <c r="K162" s="196"/>
      <c r="L162" s="197"/>
      <c r="M162" s="198" t="s">
        <v>1</v>
      </c>
      <c r="N162" s="199" t="s">
        <v>41</v>
      </c>
      <c r="P162" s="164">
        <f t="shared" si="16"/>
        <v>0</v>
      </c>
      <c r="Q162" s="164">
        <v>1.7000000000000001E-4</v>
      </c>
      <c r="R162" s="164">
        <f t="shared" si="17"/>
        <v>1.4960000000000001E-2</v>
      </c>
      <c r="S162" s="164">
        <v>0</v>
      </c>
      <c r="T162" s="165">
        <f t="shared" si="18"/>
        <v>0</v>
      </c>
      <c r="AR162" s="166" t="s">
        <v>473</v>
      </c>
      <c r="AT162" s="166" t="s">
        <v>582</v>
      </c>
      <c r="AU162" s="166" t="s">
        <v>87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358</v>
      </c>
      <c r="BM162" s="166" t="s">
        <v>509</v>
      </c>
    </row>
    <row r="163" spans="2:65" s="1" customFormat="1" ht="24.2" customHeight="1">
      <c r="B163" s="125"/>
      <c r="C163" s="155" t="s">
        <v>376</v>
      </c>
      <c r="D163" s="155" t="s">
        <v>285</v>
      </c>
      <c r="E163" s="156" t="s">
        <v>2810</v>
      </c>
      <c r="F163" s="157" t="s">
        <v>2811</v>
      </c>
      <c r="G163" s="158" t="s">
        <v>644</v>
      </c>
      <c r="H163" s="159">
        <v>60</v>
      </c>
      <c r="I163" s="160"/>
      <c r="J163" s="161">
        <f t="shared" si="15"/>
        <v>0</v>
      </c>
      <c r="K163" s="162"/>
      <c r="L163" s="31"/>
      <c r="M163" s="163" t="s">
        <v>1</v>
      </c>
      <c r="N163" s="124" t="s">
        <v>41</v>
      </c>
      <c r="P163" s="164">
        <f t="shared" si="16"/>
        <v>0</v>
      </c>
      <c r="Q163" s="164">
        <v>9.0000000000000002E-6</v>
      </c>
      <c r="R163" s="164">
        <f t="shared" si="17"/>
        <v>5.4000000000000001E-4</v>
      </c>
      <c r="S163" s="164">
        <v>0</v>
      </c>
      <c r="T163" s="165">
        <f t="shared" si="18"/>
        <v>0</v>
      </c>
      <c r="AR163" s="166" t="s">
        <v>358</v>
      </c>
      <c r="AT163" s="166" t="s">
        <v>285</v>
      </c>
      <c r="AU163" s="166" t="s">
        <v>87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358</v>
      </c>
      <c r="BM163" s="166" t="s">
        <v>519</v>
      </c>
    </row>
    <row r="164" spans="2:65" s="1" customFormat="1" ht="33" customHeight="1">
      <c r="B164" s="125"/>
      <c r="C164" s="189" t="s">
        <v>7</v>
      </c>
      <c r="D164" s="189" t="s">
        <v>582</v>
      </c>
      <c r="E164" s="190" t="s">
        <v>2812</v>
      </c>
      <c r="F164" s="191" t="s">
        <v>2813</v>
      </c>
      <c r="G164" s="192" t="s">
        <v>644</v>
      </c>
      <c r="H164" s="193">
        <v>19</v>
      </c>
      <c r="I164" s="194"/>
      <c r="J164" s="195">
        <f t="shared" si="15"/>
        <v>0</v>
      </c>
      <c r="K164" s="196"/>
      <c r="L164" s="197"/>
      <c r="M164" s="198" t="s">
        <v>1</v>
      </c>
      <c r="N164" s="199" t="s">
        <v>41</v>
      </c>
      <c r="P164" s="164">
        <f t="shared" si="16"/>
        <v>0</v>
      </c>
      <c r="Q164" s="164">
        <v>2.1000000000000001E-4</v>
      </c>
      <c r="R164" s="164">
        <f t="shared" si="17"/>
        <v>3.9900000000000005E-3</v>
      </c>
      <c r="S164" s="164">
        <v>0</v>
      </c>
      <c r="T164" s="165">
        <f t="shared" si="18"/>
        <v>0</v>
      </c>
      <c r="AR164" s="166" t="s">
        <v>473</v>
      </c>
      <c r="AT164" s="166" t="s">
        <v>582</v>
      </c>
      <c r="AU164" s="166" t="s">
        <v>87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358</v>
      </c>
      <c r="BM164" s="166" t="s">
        <v>527</v>
      </c>
    </row>
    <row r="165" spans="2:65" s="1" customFormat="1" ht="33" customHeight="1">
      <c r="B165" s="125"/>
      <c r="C165" s="189" t="s">
        <v>386</v>
      </c>
      <c r="D165" s="189" t="s">
        <v>582</v>
      </c>
      <c r="E165" s="190" t="s">
        <v>2816</v>
      </c>
      <c r="F165" s="191" t="s">
        <v>2817</v>
      </c>
      <c r="G165" s="192" t="s">
        <v>644</v>
      </c>
      <c r="H165" s="193">
        <v>41</v>
      </c>
      <c r="I165" s="194"/>
      <c r="J165" s="195">
        <f t="shared" si="15"/>
        <v>0</v>
      </c>
      <c r="K165" s="196"/>
      <c r="L165" s="197"/>
      <c r="M165" s="198" t="s">
        <v>1</v>
      </c>
      <c r="N165" s="199" t="s">
        <v>41</v>
      </c>
      <c r="P165" s="164">
        <f t="shared" si="16"/>
        <v>0</v>
      </c>
      <c r="Q165" s="164">
        <v>1.6000000000000001E-4</v>
      </c>
      <c r="R165" s="164">
        <f t="shared" si="17"/>
        <v>6.5600000000000007E-3</v>
      </c>
      <c r="S165" s="164">
        <v>0</v>
      </c>
      <c r="T165" s="165">
        <f t="shared" si="18"/>
        <v>0</v>
      </c>
      <c r="AR165" s="166" t="s">
        <v>473</v>
      </c>
      <c r="AT165" s="166" t="s">
        <v>582</v>
      </c>
      <c r="AU165" s="166" t="s">
        <v>87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358</v>
      </c>
      <c r="BM165" s="166" t="s">
        <v>538</v>
      </c>
    </row>
    <row r="166" spans="2:65" s="1" customFormat="1" ht="24.2" customHeight="1">
      <c r="B166" s="125"/>
      <c r="C166" s="155" t="s">
        <v>395</v>
      </c>
      <c r="D166" s="155" t="s">
        <v>285</v>
      </c>
      <c r="E166" s="156" t="s">
        <v>2818</v>
      </c>
      <c r="F166" s="157" t="s">
        <v>2819</v>
      </c>
      <c r="G166" s="158" t="s">
        <v>644</v>
      </c>
      <c r="H166" s="159">
        <v>142</v>
      </c>
      <c r="I166" s="160"/>
      <c r="J166" s="161">
        <f t="shared" si="15"/>
        <v>0</v>
      </c>
      <c r="K166" s="162"/>
      <c r="L166" s="31"/>
      <c r="M166" s="163" t="s">
        <v>1</v>
      </c>
      <c r="N166" s="124" t="s">
        <v>41</v>
      </c>
      <c r="P166" s="164">
        <f t="shared" si="16"/>
        <v>0</v>
      </c>
      <c r="Q166" s="164">
        <v>2.0000000000000002E-5</v>
      </c>
      <c r="R166" s="164">
        <f t="shared" si="17"/>
        <v>2.8400000000000001E-3</v>
      </c>
      <c r="S166" s="164">
        <v>0</v>
      </c>
      <c r="T166" s="165">
        <f t="shared" si="18"/>
        <v>0</v>
      </c>
      <c r="AR166" s="166" t="s">
        <v>358</v>
      </c>
      <c r="AT166" s="166" t="s">
        <v>285</v>
      </c>
      <c r="AU166" s="166" t="s">
        <v>87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358</v>
      </c>
      <c r="BM166" s="166" t="s">
        <v>546</v>
      </c>
    </row>
    <row r="167" spans="2:65" s="1" customFormat="1" ht="33" customHeight="1">
      <c r="B167" s="125"/>
      <c r="C167" s="189" t="s">
        <v>400</v>
      </c>
      <c r="D167" s="189" t="s">
        <v>582</v>
      </c>
      <c r="E167" s="190" t="s">
        <v>2820</v>
      </c>
      <c r="F167" s="191" t="s">
        <v>2821</v>
      </c>
      <c r="G167" s="192" t="s">
        <v>644</v>
      </c>
      <c r="H167" s="193">
        <v>63</v>
      </c>
      <c r="I167" s="194"/>
      <c r="J167" s="195">
        <f t="shared" si="15"/>
        <v>0</v>
      </c>
      <c r="K167" s="196"/>
      <c r="L167" s="197"/>
      <c r="M167" s="198" t="s">
        <v>1</v>
      </c>
      <c r="N167" s="199" t="s">
        <v>41</v>
      </c>
      <c r="P167" s="164">
        <f t="shared" si="16"/>
        <v>0</v>
      </c>
      <c r="Q167" s="164">
        <v>1.0000000000000001E-5</v>
      </c>
      <c r="R167" s="164">
        <f t="shared" si="17"/>
        <v>6.3000000000000003E-4</v>
      </c>
      <c r="S167" s="164">
        <v>0</v>
      </c>
      <c r="T167" s="165">
        <f t="shared" si="18"/>
        <v>0</v>
      </c>
      <c r="AR167" s="166" t="s">
        <v>473</v>
      </c>
      <c r="AT167" s="166" t="s">
        <v>582</v>
      </c>
      <c r="AU167" s="166" t="s">
        <v>87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358</v>
      </c>
      <c r="BM167" s="166" t="s">
        <v>555</v>
      </c>
    </row>
    <row r="168" spans="2:65" s="1" customFormat="1" ht="33" customHeight="1">
      <c r="B168" s="125"/>
      <c r="C168" s="189" t="s">
        <v>408</v>
      </c>
      <c r="D168" s="189" t="s">
        <v>582</v>
      </c>
      <c r="E168" s="190" t="s">
        <v>2822</v>
      </c>
      <c r="F168" s="191" t="s">
        <v>2823</v>
      </c>
      <c r="G168" s="192" t="s">
        <v>644</v>
      </c>
      <c r="H168" s="193">
        <v>12</v>
      </c>
      <c r="I168" s="194"/>
      <c r="J168" s="195">
        <f t="shared" si="15"/>
        <v>0</v>
      </c>
      <c r="K168" s="196"/>
      <c r="L168" s="197"/>
      <c r="M168" s="198" t="s">
        <v>1</v>
      </c>
      <c r="N168" s="199" t="s">
        <v>41</v>
      </c>
      <c r="P168" s="164">
        <f t="shared" si="16"/>
        <v>0</v>
      </c>
      <c r="Q168" s="164">
        <v>2.0000000000000002E-5</v>
      </c>
      <c r="R168" s="164">
        <f t="shared" si="17"/>
        <v>2.4000000000000003E-4</v>
      </c>
      <c r="S168" s="164">
        <v>0</v>
      </c>
      <c r="T168" s="165">
        <f t="shared" si="18"/>
        <v>0</v>
      </c>
      <c r="AR168" s="166" t="s">
        <v>473</v>
      </c>
      <c r="AT168" s="166" t="s">
        <v>582</v>
      </c>
      <c r="AU168" s="166" t="s">
        <v>87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358</v>
      </c>
      <c r="BM168" s="166" t="s">
        <v>566</v>
      </c>
    </row>
    <row r="169" spans="2:65" s="1" customFormat="1" ht="33" customHeight="1">
      <c r="B169" s="125"/>
      <c r="C169" s="189" t="s">
        <v>418</v>
      </c>
      <c r="D169" s="189" t="s">
        <v>582</v>
      </c>
      <c r="E169" s="190" t="s">
        <v>2824</v>
      </c>
      <c r="F169" s="191" t="s">
        <v>2825</v>
      </c>
      <c r="G169" s="192" t="s">
        <v>644</v>
      </c>
      <c r="H169" s="193">
        <v>67</v>
      </c>
      <c r="I169" s="194"/>
      <c r="J169" s="195">
        <f t="shared" si="15"/>
        <v>0</v>
      </c>
      <c r="K169" s="196"/>
      <c r="L169" s="197"/>
      <c r="M169" s="198" t="s">
        <v>1</v>
      </c>
      <c r="N169" s="199" t="s">
        <v>41</v>
      </c>
      <c r="P169" s="164">
        <f t="shared" si="16"/>
        <v>0</v>
      </c>
      <c r="Q169" s="164">
        <v>1E-4</v>
      </c>
      <c r="R169" s="164">
        <f t="shared" si="17"/>
        <v>6.7000000000000002E-3</v>
      </c>
      <c r="S169" s="164">
        <v>0</v>
      </c>
      <c r="T169" s="165">
        <f t="shared" si="18"/>
        <v>0</v>
      </c>
      <c r="AR169" s="166" t="s">
        <v>473</v>
      </c>
      <c r="AT169" s="166" t="s">
        <v>582</v>
      </c>
      <c r="AU169" s="166" t="s">
        <v>87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358</v>
      </c>
      <c r="BM169" s="166" t="s">
        <v>576</v>
      </c>
    </row>
    <row r="170" spans="2:65" s="1" customFormat="1" ht="24.2" customHeight="1">
      <c r="B170" s="125"/>
      <c r="C170" s="155" t="s">
        <v>428</v>
      </c>
      <c r="D170" s="155" t="s">
        <v>285</v>
      </c>
      <c r="E170" s="156" t="s">
        <v>2826</v>
      </c>
      <c r="F170" s="157" t="s">
        <v>2827</v>
      </c>
      <c r="G170" s="158" t="s">
        <v>644</v>
      </c>
      <c r="H170" s="159">
        <v>83</v>
      </c>
      <c r="I170" s="160"/>
      <c r="J170" s="161">
        <f t="shared" si="15"/>
        <v>0</v>
      </c>
      <c r="K170" s="162"/>
      <c r="L170" s="31"/>
      <c r="M170" s="163" t="s">
        <v>1</v>
      </c>
      <c r="N170" s="124" t="s">
        <v>41</v>
      </c>
      <c r="P170" s="164">
        <f t="shared" si="16"/>
        <v>0</v>
      </c>
      <c r="Q170" s="164">
        <v>2.0000000000000002E-5</v>
      </c>
      <c r="R170" s="164">
        <f t="shared" si="17"/>
        <v>1.6600000000000002E-3</v>
      </c>
      <c r="S170" s="164">
        <v>0</v>
      </c>
      <c r="T170" s="165">
        <f t="shared" si="18"/>
        <v>0</v>
      </c>
      <c r="AR170" s="166" t="s">
        <v>358</v>
      </c>
      <c r="AT170" s="166" t="s">
        <v>285</v>
      </c>
      <c r="AU170" s="166" t="s">
        <v>87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358</v>
      </c>
      <c r="BM170" s="166" t="s">
        <v>587</v>
      </c>
    </row>
    <row r="171" spans="2:65" s="1" customFormat="1" ht="33" customHeight="1">
      <c r="B171" s="125"/>
      <c r="C171" s="189" t="s">
        <v>438</v>
      </c>
      <c r="D171" s="189" t="s">
        <v>582</v>
      </c>
      <c r="E171" s="190" t="s">
        <v>2828</v>
      </c>
      <c r="F171" s="191" t="s">
        <v>2829</v>
      </c>
      <c r="G171" s="192" t="s">
        <v>644</v>
      </c>
      <c r="H171" s="193">
        <v>20</v>
      </c>
      <c r="I171" s="194"/>
      <c r="J171" s="195">
        <f t="shared" si="15"/>
        <v>0</v>
      </c>
      <c r="K171" s="196"/>
      <c r="L171" s="197"/>
      <c r="M171" s="198" t="s">
        <v>1</v>
      </c>
      <c r="N171" s="199" t="s">
        <v>41</v>
      </c>
      <c r="P171" s="164">
        <f t="shared" si="16"/>
        <v>0</v>
      </c>
      <c r="Q171" s="164">
        <v>9.0000000000000006E-5</v>
      </c>
      <c r="R171" s="164">
        <f t="shared" si="17"/>
        <v>1.8000000000000002E-3</v>
      </c>
      <c r="S171" s="164">
        <v>0</v>
      </c>
      <c r="T171" s="165">
        <f t="shared" si="18"/>
        <v>0</v>
      </c>
      <c r="AR171" s="166" t="s">
        <v>473</v>
      </c>
      <c r="AT171" s="166" t="s">
        <v>582</v>
      </c>
      <c r="AU171" s="166" t="s">
        <v>87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358</v>
      </c>
      <c r="BM171" s="166" t="s">
        <v>600</v>
      </c>
    </row>
    <row r="172" spans="2:65" s="1" customFormat="1" ht="33" customHeight="1">
      <c r="B172" s="125"/>
      <c r="C172" s="189" t="s">
        <v>442</v>
      </c>
      <c r="D172" s="189" t="s">
        <v>582</v>
      </c>
      <c r="E172" s="190" t="s">
        <v>2830</v>
      </c>
      <c r="F172" s="191" t="s">
        <v>2831</v>
      </c>
      <c r="G172" s="192" t="s">
        <v>644</v>
      </c>
      <c r="H172" s="193">
        <v>44</v>
      </c>
      <c r="I172" s="194"/>
      <c r="J172" s="195">
        <f t="shared" si="15"/>
        <v>0</v>
      </c>
      <c r="K172" s="196"/>
      <c r="L172" s="197"/>
      <c r="M172" s="198" t="s">
        <v>1</v>
      </c>
      <c r="N172" s="199" t="s">
        <v>41</v>
      </c>
      <c r="P172" s="164">
        <f t="shared" si="16"/>
        <v>0</v>
      </c>
      <c r="Q172" s="164">
        <v>1.9000000000000001E-4</v>
      </c>
      <c r="R172" s="164">
        <f t="shared" si="17"/>
        <v>8.3600000000000011E-3</v>
      </c>
      <c r="S172" s="164">
        <v>0</v>
      </c>
      <c r="T172" s="165">
        <f t="shared" si="18"/>
        <v>0</v>
      </c>
      <c r="AR172" s="166" t="s">
        <v>473</v>
      </c>
      <c r="AT172" s="166" t="s">
        <v>582</v>
      </c>
      <c r="AU172" s="166" t="s">
        <v>87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358</v>
      </c>
      <c r="BM172" s="166" t="s">
        <v>612</v>
      </c>
    </row>
    <row r="173" spans="2:65" s="1" customFormat="1" ht="33" customHeight="1">
      <c r="B173" s="125"/>
      <c r="C173" s="189" t="s">
        <v>447</v>
      </c>
      <c r="D173" s="189" t="s">
        <v>582</v>
      </c>
      <c r="E173" s="190" t="s">
        <v>2832</v>
      </c>
      <c r="F173" s="191" t="s">
        <v>2833</v>
      </c>
      <c r="G173" s="192" t="s">
        <v>644</v>
      </c>
      <c r="H173" s="193">
        <v>17</v>
      </c>
      <c r="I173" s="194"/>
      <c r="J173" s="195">
        <f t="shared" si="15"/>
        <v>0</v>
      </c>
      <c r="K173" s="196"/>
      <c r="L173" s="197"/>
      <c r="M173" s="198" t="s">
        <v>1</v>
      </c>
      <c r="N173" s="199" t="s">
        <v>41</v>
      </c>
      <c r="P173" s="164">
        <f t="shared" si="16"/>
        <v>0</v>
      </c>
      <c r="Q173" s="164">
        <v>6.9999999999999994E-5</v>
      </c>
      <c r="R173" s="164">
        <f t="shared" si="17"/>
        <v>1.1899999999999999E-3</v>
      </c>
      <c r="S173" s="164">
        <v>0</v>
      </c>
      <c r="T173" s="165">
        <f t="shared" si="18"/>
        <v>0</v>
      </c>
      <c r="AR173" s="166" t="s">
        <v>473</v>
      </c>
      <c r="AT173" s="166" t="s">
        <v>582</v>
      </c>
      <c r="AU173" s="166" t="s">
        <v>87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358</v>
      </c>
      <c r="BM173" s="166" t="s">
        <v>620</v>
      </c>
    </row>
    <row r="174" spans="2:65" s="1" customFormat="1" ht="33" customHeight="1">
      <c r="B174" s="125"/>
      <c r="C174" s="189" t="s">
        <v>464</v>
      </c>
      <c r="D174" s="189" t="s">
        <v>582</v>
      </c>
      <c r="E174" s="190" t="s">
        <v>2834</v>
      </c>
      <c r="F174" s="191" t="s">
        <v>2835</v>
      </c>
      <c r="G174" s="192" t="s">
        <v>644</v>
      </c>
      <c r="H174" s="193">
        <v>2</v>
      </c>
      <c r="I174" s="194"/>
      <c r="J174" s="195">
        <f t="shared" si="15"/>
        <v>0</v>
      </c>
      <c r="K174" s="196"/>
      <c r="L174" s="197"/>
      <c r="M174" s="198" t="s">
        <v>1</v>
      </c>
      <c r="N174" s="199" t="s">
        <v>41</v>
      </c>
      <c r="P174" s="164">
        <f t="shared" si="16"/>
        <v>0</v>
      </c>
      <c r="Q174" s="164">
        <v>4.0000000000000003E-5</v>
      </c>
      <c r="R174" s="164">
        <f t="shared" si="17"/>
        <v>8.0000000000000007E-5</v>
      </c>
      <c r="S174" s="164">
        <v>0</v>
      </c>
      <c r="T174" s="165">
        <f t="shared" si="18"/>
        <v>0</v>
      </c>
      <c r="AR174" s="166" t="s">
        <v>473</v>
      </c>
      <c r="AT174" s="166" t="s">
        <v>582</v>
      </c>
      <c r="AU174" s="166" t="s">
        <v>87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358</v>
      </c>
      <c r="BM174" s="166" t="s">
        <v>632</v>
      </c>
    </row>
    <row r="175" spans="2:65" s="1" customFormat="1" ht="24.2" customHeight="1">
      <c r="B175" s="125"/>
      <c r="C175" s="155" t="s">
        <v>469</v>
      </c>
      <c r="D175" s="155" t="s">
        <v>285</v>
      </c>
      <c r="E175" s="156" t="s">
        <v>2838</v>
      </c>
      <c r="F175" s="157" t="s">
        <v>2839</v>
      </c>
      <c r="G175" s="158" t="s">
        <v>644</v>
      </c>
      <c r="H175" s="159">
        <v>41</v>
      </c>
      <c r="I175" s="160"/>
      <c r="J175" s="161">
        <f t="shared" si="15"/>
        <v>0</v>
      </c>
      <c r="K175" s="162"/>
      <c r="L175" s="31"/>
      <c r="M175" s="163" t="s">
        <v>1</v>
      </c>
      <c r="N175" s="124" t="s">
        <v>41</v>
      </c>
      <c r="P175" s="164">
        <f t="shared" si="16"/>
        <v>0</v>
      </c>
      <c r="Q175" s="164">
        <v>2.0000000000000002E-5</v>
      </c>
      <c r="R175" s="164">
        <f t="shared" si="17"/>
        <v>8.2000000000000009E-4</v>
      </c>
      <c r="S175" s="164">
        <v>0</v>
      </c>
      <c r="T175" s="165">
        <f t="shared" si="18"/>
        <v>0</v>
      </c>
      <c r="AR175" s="166" t="s">
        <v>358</v>
      </c>
      <c r="AT175" s="166" t="s">
        <v>285</v>
      </c>
      <c r="AU175" s="166" t="s">
        <v>87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358</v>
      </c>
      <c r="BM175" s="166" t="s">
        <v>641</v>
      </c>
    </row>
    <row r="176" spans="2:65" s="1" customFormat="1" ht="33" customHeight="1">
      <c r="B176" s="125"/>
      <c r="C176" s="189" t="s">
        <v>473</v>
      </c>
      <c r="D176" s="189" t="s">
        <v>582</v>
      </c>
      <c r="E176" s="190" t="s">
        <v>2840</v>
      </c>
      <c r="F176" s="191" t="s">
        <v>2841</v>
      </c>
      <c r="G176" s="192" t="s">
        <v>644</v>
      </c>
      <c r="H176" s="193">
        <v>41</v>
      </c>
      <c r="I176" s="194"/>
      <c r="J176" s="195">
        <f t="shared" si="15"/>
        <v>0</v>
      </c>
      <c r="K176" s="196"/>
      <c r="L176" s="197"/>
      <c r="M176" s="198" t="s">
        <v>1</v>
      </c>
      <c r="N176" s="199" t="s">
        <v>41</v>
      </c>
      <c r="P176" s="164">
        <f t="shared" si="16"/>
        <v>0</v>
      </c>
      <c r="Q176" s="164">
        <v>2.5000000000000001E-4</v>
      </c>
      <c r="R176" s="164">
        <f t="shared" si="17"/>
        <v>1.025E-2</v>
      </c>
      <c r="S176" s="164">
        <v>0</v>
      </c>
      <c r="T176" s="165">
        <f t="shared" si="18"/>
        <v>0</v>
      </c>
      <c r="AR176" s="166" t="s">
        <v>473</v>
      </c>
      <c r="AT176" s="166" t="s">
        <v>582</v>
      </c>
      <c r="AU176" s="166" t="s">
        <v>87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358</v>
      </c>
      <c r="BM176" s="166" t="s">
        <v>651</v>
      </c>
    </row>
    <row r="177" spans="2:65" s="1" customFormat="1" ht="21.75" customHeight="1">
      <c r="B177" s="125"/>
      <c r="C177" s="155" t="s">
        <v>496</v>
      </c>
      <c r="D177" s="155" t="s">
        <v>285</v>
      </c>
      <c r="E177" s="156" t="s">
        <v>2842</v>
      </c>
      <c r="F177" s="157" t="s">
        <v>2843</v>
      </c>
      <c r="G177" s="158" t="s">
        <v>644</v>
      </c>
      <c r="H177" s="159">
        <v>27</v>
      </c>
      <c r="I177" s="160"/>
      <c r="J177" s="161">
        <f t="shared" si="15"/>
        <v>0</v>
      </c>
      <c r="K177" s="162"/>
      <c r="L177" s="31"/>
      <c r="M177" s="163" t="s">
        <v>1</v>
      </c>
      <c r="N177" s="124" t="s">
        <v>41</v>
      </c>
      <c r="P177" s="164">
        <f t="shared" si="16"/>
        <v>0</v>
      </c>
      <c r="Q177" s="164">
        <v>3.2962962962962998E-5</v>
      </c>
      <c r="R177" s="164">
        <f t="shared" si="17"/>
        <v>8.9000000000000092E-4</v>
      </c>
      <c r="S177" s="164">
        <v>0</v>
      </c>
      <c r="T177" s="165">
        <f t="shared" si="18"/>
        <v>0</v>
      </c>
      <c r="AR177" s="166" t="s">
        <v>358</v>
      </c>
      <c r="AT177" s="166" t="s">
        <v>285</v>
      </c>
      <c r="AU177" s="166" t="s">
        <v>87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358</v>
      </c>
      <c r="BM177" s="166" t="s">
        <v>661</v>
      </c>
    </row>
    <row r="178" spans="2:65" s="1" customFormat="1" ht="33" customHeight="1">
      <c r="B178" s="125"/>
      <c r="C178" s="189" t="s">
        <v>501</v>
      </c>
      <c r="D178" s="189" t="s">
        <v>582</v>
      </c>
      <c r="E178" s="190" t="s">
        <v>2844</v>
      </c>
      <c r="F178" s="191" t="s">
        <v>2845</v>
      </c>
      <c r="G178" s="192" t="s">
        <v>644</v>
      </c>
      <c r="H178" s="193">
        <v>27</v>
      </c>
      <c r="I178" s="194"/>
      <c r="J178" s="195">
        <f t="shared" si="15"/>
        <v>0</v>
      </c>
      <c r="K178" s="196"/>
      <c r="L178" s="197"/>
      <c r="M178" s="198" t="s">
        <v>1</v>
      </c>
      <c r="N178" s="199" t="s">
        <v>41</v>
      </c>
      <c r="P178" s="164">
        <f t="shared" si="16"/>
        <v>0</v>
      </c>
      <c r="Q178" s="164">
        <v>4.0000000000000003E-5</v>
      </c>
      <c r="R178" s="164">
        <f t="shared" si="17"/>
        <v>1.08E-3</v>
      </c>
      <c r="S178" s="164">
        <v>0</v>
      </c>
      <c r="T178" s="165">
        <f t="shared" si="18"/>
        <v>0</v>
      </c>
      <c r="AR178" s="166" t="s">
        <v>473</v>
      </c>
      <c r="AT178" s="166" t="s">
        <v>582</v>
      </c>
      <c r="AU178" s="166" t="s">
        <v>87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358</v>
      </c>
      <c r="BM178" s="166" t="s">
        <v>669</v>
      </c>
    </row>
    <row r="179" spans="2:65" s="1" customFormat="1" ht="24.2" customHeight="1">
      <c r="B179" s="125"/>
      <c r="C179" s="155" t="s">
        <v>505</v>
      </c>
      <c r="D179" s="155" t="s">
        <v>285</v>
      </c>
      <c r="E179" s="156" t="s">
        <v>6205</v>
      </c>
      <c r="F179" s="157" t="s">
        <v>6206</v>
      </c>
      <c r="G179" s="158" t="s">
        <v>373</v>
      </c>
      <c r="H179" s="159">
        <v>4</v>
      </c>
      <c r="I179" s="160"/>
      <c r="J179" s="161">
        <f t="shared" si="15"/>
        <v>0</v>
      </c>
      <c r="K179" s="162"/>
      <c r="L179" s="31"/>
      <c r="M179" s="163" t="s">
        <v>1</v>
      </c>
      <c r="N179" s="124" t="s">
        <v>41</v>
      </c>
      <c r="P179" s="164">
        <f t="shared" si="16"/>
        <v>0</v>
      </c>
      <c r="Q179" s="164">
        <v>2.3250000000000001E-4</v>
      </c>
      <c r="R179" s="164">
        <f t="shared" si="17"/>
        <v>9.3000000000000005E-4</v>
      </c>
      <c r="S179" s="164">
        <v>0</v>
      </c>
      <c r="T179" s="165">
        <f t="shared" si="18"/>
        <v>0</v>
      </c>
      <c r="AR179" s="166" t="s">
        <v>358</v>
      </c>
      <c r="AT179" s="166" t="s">
        <v>285</v>
      </c>
      <c r="AU179" s="166" t="s">
        <v>87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358</v>
      </c>
      <c r="BM179" s="166" t="s">
        <v>687</v>
      </c>
    </row>
    <row r="180" spans="2:65" s="1" customFormat="1" ht="24.2" customHeight="1">
      <c r="B180" s="125"/>
      <c r="C180" s="155" t="s">
        <v>509</v>
      </c>
      <c r="D180" s="155" t="s">
        <v>285</v>
      </c>
      <c r="E180" s="156" t="s">
        <v>2846</v>
      </c>
      <c r="F180" s="157" t="s">
        <v>2847</v>
      </c>
      <c r="G180" s="158" t="s">
        <v>373</v>
      </c>
      <c r="H180" s="159">
        <v>10</v>
      </c>
      <c r="I180" s="160"/>
      <c r="J180" s="161">
        <f t="shared" si="15"/>
        <v>0</v>
      </c>
      <c r="K180" s="162"/>
      <c r="L180" s="31"/>
      <c r="M180" s="163" t="s">
        <v>1</v>
      </c>
      <c r="N180" s="124" t="s">
        <v>41</v>
      </c>
      <c r="P180" s="164">
        <f t="shared" si="16"/>
        <v>0</v>
      </c>
      <c r="Q180" s="164">
        <v>3.8000000000000002E-4</v>
      </c>
      <c r="R180" s="164">
        <f t="shared" si="17"/>
        <v>3.8000000000000004E-3</v>
      </c>
      <c r="S180" s="164">
        <v>0</v>
      </c>
      <c r="T180" s="165">
        <f t="shared" si="18"/>
        <v>0</v>
      </c>
      <c r="AR180" s="166" t="s">
        <v>358</v>
      </c>
      <c r="AT180" s="166" t="s">
        <v>285</v>
      </c>
      <c r="AU180" s="166" t="s">
        <v>87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358</v>
      </c>
      <c r="BM180" s="166" t="s">
        <v>697</v>
      </c>
    </row>
    <row r="181" spans="2:65" s="1" customFormat="1" ht="24.2" customHeight="1">
      <c r="B181" s="125"/>
      <c r="C181" s="155" t="s">
        <v>515</v>
      </c>
      <c r="D181" s="155" t="s">
        <v>285</v>
      </c>
      <c r="E181" s="156" t="s">
        <v>2848</v>
      </c>
      <c r="F181" s="157" t="s">
        <v>1082</v>
      </c>
      <c r="G181" s="158" t="s">
        <v>344</v>
      </c>
      <c r="H181" s="159">
        <v>0.20899999999999999</v>
      </c>
      <c r="I181" s="160"/>
      <c r="J181" s="161">
        <f t="shared" si="15"/>
        <v>0</v>
      </c>
      <c r="K181" s="162"/>
      <c r="L181" s="31"/>
      <c r="M181" s="163" t="s">
        <v>1</v>
      </c>
      <c r="N181" s="124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358</v>
      </c>
      <c r="AT181" s="166" t="s">
        <v>285</v>
      </c>
      <c r="AU181" s="166" t="s">
        <v>87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358</v>
      </c>
      <c r="BM181" s="166" t="s">
        <v>720</v>
      </c>
    </row>
    <row r="182" spans="2:65" s="11" customFormat="1" ht="22.9" customHeight="1">
      <c r="B182" s="143"/>
      <c r="D182" s="144" t="s">
        <v>74</v>
      </c>
      <c r="E182" s="153" t="s">
        <v>2849</v>
      </c>
      <c r="F182" s="153" t="s">
        <v>2850</v>
      </c>
      <c r="I182" s="146"/>
      <c r="J182" s="154">
        <f>BK182</f>
        <v>0</v>
      </c>
      <c r="L182" s="143"/>
      <c r="M182" s="148"/>
      <c r="P182" s="149">
        <f>SUM(P183:P223)</f>
        <v>0</v>
      </c>
      <c r="R182" s="149">
        <f>SUM(R183:R223)</f>
        <v>0.56696999999999986</v>
      </c>
      <c r="T182" s="150">
        <f>SUM(T183:T223)</f>
        <v>0</v>
      </c>
      <c r="AR182" s="144" t="s">
        <v>87</v>
      </c>
      <c r="AT182" s="151" t="s">
        <v>74</v>
      </c>
      <c r="AU182" s="151" t="s">
        <v>82</v>
      </c>
      <c r="AY182" s="144" t="s">
        <v>283</v>
      </c>
      <c r="BK182" s="152">
        <f>SUM(BK183:BK223)</f>
        <v>0</v>
      </c>
    </row>
    <row r="183" spans="2:65" s="1" customFormat="1" ht="24.2" customHeight="1">
      <c r="B183" s="125"/>
      <c r="C183" s="155" t="s">
        <v>519</v>
      </c>
      <c r="D183" s="155" t="s">
        <v>285</v>
      </c>
      <c r="E183" s="156" t="s">
        <v>2851</v>
      </c>
      <c r="F183" s="157" t="s">
        <v>2852</v>
      </c>
      <c r="G183" s="158" t="s">
        <v>644</v>
      </c>
      <c r="H183" s="159">
        <v>50</v>
      </c>
      <c r="I183" s="160"/>
      <c r="J183" s="161">
        <f t="shared" ref="J183:J223" si="25">ROUND(I183*H183,2)</f>
        <v>0</v>
      </c>
      <c r="K183" s="162"/>
      <c r="L183" s="31"/>
      <c r="M183" s="163" t="s">
        <v>1</v>
      </c>
      <c r="N183" s="124" t="s">
        <v>41</v>
      </c>
      <c r="P183" s="164">
        <f t="shared" ref="P183:P223" si="26">O183*H183</f>
        <v>0</v>
      </c>
      <c r="Q183" s="164">
        <v>0</v>
      </c>
      <c r="R183" s="164">
        <f t="shared" ref="R183:R223" si="27">Q183*H183</f>
        <v>0</v>
      </c>
      <c r="S183" s="164">
        <v>0</v>
      </c>
      <c r="T183" s="165">
        <f t="shared" ref="T183:T223" si="28">S183*H183</f>
        <v>0</v>
      </c>
      <c r="AR183" s="166" t="s">
        <v>358</v>
      </c>
      <c r="AT183" s="166" t="s">
        <v>285</v>
      </c>
      <c r="AU183" s="166" t="s">
        <v>87</v>
      </c>
      <c r="AY183" s="16" t="s">
        <v>283</v>
      </c>
      <c r="BE183" s="167">
        <f t="shared" ref="BE183:BE223" si="29">IF(N183="základná",J183,0)</f>
        <v>0</v>
      </c>
      <c r="BF183" s="167">
        <f t="shared" ref="BF183:BF223" si="30">IF(N183="znížená",J183,0)</f>
        <v>0</v>
      </c>
      <c r="BG183" s="167">
        <f t="shared" ref="BG183:BG223" si="31">IF(N183="zákl. prenesená",J183,0)</f>
        <v>0</v>
      </c>
      <c r="BH183" s="167">
        <f t="shared" ref="BH183:BH223" si="32">IF(N183="zníž. prenesená",J183,0)</f>
        <v>0</v>
      </c>
      <c r="BI183" s="167">
        <f t="shared" ref="BI183:BI223" si="33">IF(N183="nulová",J183,0)</f>
        <v>0</v>
      </c>
      <c r="BJ183" s="16" t="s">
        <v>87</v>
      </c>
      <c r="BK183" s="167">
        <f t="shared" ref="BK183:BK223" si="34">ROUND(I183*H183,2)</f>
        <v>0</v>
      </c>
      <c r="BL183" s="16" t="s">
        <v>358</v>
      </c>
      <c r="BM183" s="166" t="s">
        <v>739</v>
      </c>
    </row>
    <row r="184" spans="2:65" s="1" customFormat="1" ht="24.2" customHeight="1">
      <c r="B184" s="125"/>
      <c r="C184" s="155" t="s">
        <v>523</v>
      </c>
      <c r="D184" s="155" t="s">
        <v>285</v>
      </c>
      <c r="E184" s="156" t="s">
        <v>4407</v>
      </c>
      <c r="F184" s="157" t="s">
        <v>4408</v>
      </c>
      <c r="G184" s="158" t="s">
        <v>373</v>
      </c>
      <c r="H184" s="159">
        <v>4</v>
      </c>
      <c r="I184" s="160"/>
      <c r="J184" s="161">
        <f t="shared" si="25"/>
        <v>0</v>
      </c>
      <c r="K184" s="162"/>
      <c r="L184" s="31"/>
      <c r="M184" s="163" t="s">
        <v>1</v>
      </c>
      <c r="N184" s="124" t="s">
        <v>41</v>
      </c>
      <c r="P184" s="164">
        <f t="shared" si="26"/>
        <v>0</v>
      </c>
      <c r="Q184" s="164">
        <v>1.4375E-3</v>
      </c>
      <c r="R184" s="164">
        <f t="shared" si="27"/>
        <v>5.7499999999999999E-3</v>
      </c>
      <c r="S184" s="164">
        <v>0</v>
      </c>
      <c r="T184" s="165">
        <f t="shared" si="28"/>
        <v>0</v>
      </c>
      <c r="AR184" s="166" t="s">
        <v>358</v>
      </c>
      <c r="AT184" s="166" t="s">
        <v>285</v>
      </c>
      <c r="AU184" s="166" t="s">
        <v>87</v>
      </c>
      <c r="AY184" s="16" t="s">
        <v>283</v>
      </c>
      <c r="BE184" s="167">
        <f t="shared" si="29"/>
        <v>0</v>
      </c>
      <c r="BF184" s="167">
        <f t="shared" si="30"/>
        <v>0</v>
      </c>
      <c r="BG184" s="167">
        <f t="shared" si="31"/>
        <v>0</v>
      </c>
      <c r="BH184" s="167">
        <f t="shared" si="32"/>
        <v>0</v>
      </c>
      <c r="BI184" s="167">
        <f t="shared" si="33"/>
        <v>0</v>
      </c>
      <c r="BJ184" s="16" t="s">
        <v>87</v>
      </c>
      <c r="BK184" s="167">
        <f t="shared" si="34"/>
        <v>0</v>
      </c>
      <c r="BL184" s="16" t="s">
        <v>358</v>
      </c>
      <c r="BM184" s="166" t="s">
        <v>754</v>
      </c>
    </row>
    <row r="185" spans="2:65" s="1" customFormat="1" ht="24.2" customHeight="1">
      <c r="B185" s="125"/>
      <c r="C185" s="155" t="s">
        <v>527</v>
      </c>
      <c r="D185" s="155" t="s">
        <v>285</v>
      </c>
      <c r="E185" s="156" t="s">
        <v>2853</v>
      </c>
      <c r="F185" s="157" t="s">
        <v>2854</v>
      </c>
      <c r="G185" s="158" t="s">
        <v>373</v>
      </c>
      <c r="H185" s="159">
        <v>1</v>
      </c>
      <c r="I185" s="160"/>
      <c r="J185" s="161">
        <f t="shared" si="25"/>
        <v>0</v>
      </c>
      <c r="K185" s="162"/>
      <c r="L185" s="31"/>
      <c r="M185" s="163" t="s">
        <v>1</v>
      </c>
      <c r="N185" s="124" t="s">
        <v>41</v>
      </c>
      <c r="P185" s="164">
        <f t="shared" si="26"/>
        <v>0</v>
      </c>
      <c r="Q185" s="164">
        <v>1.58E-3</v>
      </c>
      <c r="R185" s="164">
        <f t="shared" si="27"/>
        <v>1.58E-3</v>
      </c>
      <c r="S185" s="164">
        <v>0</v>
      </c>
      <c r="T185" s="165">
        <f t="shared" si="28"/>
        <v>0</v>
      </c>
      <c r="AR185" s="166" t="s">
        <v>358</v>
      </c>
      <c r="AT185" s="166" t="s">
        <v>285</v>
      </c>
      <c r="AU185" s="166" t="s">
        <v>87</v>
      </c>
      <c r="AY185" s="16" t="s">
        <v>283</v>
      </c>
      <c r="BE185" s="167">
        <f t="shared" si="29"/>
        <v>0</v>
      </c>
      <c r="BF185" s="167">
        <f t="shared" si="30"/>
        <v>0</v>
      </c>
      <c r="BG185" s="167">
        <f t="shared" si="31"/>
        <v>0</v>
      </c>
      <c r="BH185" s="167">
        <f t="shared" si="32"/>
        <v>0</v>
      </c>
      <c r="BI185" s="167">
        <f t="shared" si="33"/>
        <v>0</v>
      </c>
      <c r="BJ185" s="16" t="s">
        <v>87</v>
      </c>
      <c r="BK185" s="167">
        <f t="shared" si="34"/>
        <v>0</v>
      </c>
      <c r="BL185" s="16" t="s">
        <v>358</v>
      </c>
      <c r="BM185" s="166" t="s">
        <v>769</v>
      </c>
    </row>
    <row r="186" spans="2:65" s="1" customFormat="1" ht="24.2" customHeight="1">
      <c r="B186" s="125"/>
      <c r="C186" s="155" t="s">
        <v>531</v>
      </c>
      <c r="D186" s="155" t="s">
        <v>285</v>
      </c>
      <c r="E186" s="156" t="s">
        <v>6207</v>
      </c>
      <c r="F186" s="157" t="s">
        <v>6208</v>
      </c>
      <c r="G186" s="158" t="s">
        <v>373</v>
      </c>
      <c r="H186" s="159">
        <v>2</v>
      </c>
      <c r="I186" s="160"/>
      <c r="J186" s="161">
        <f t="shared" si="25"/>
        <v>0</v>
      </c>
      <c r="K186" s="162"/>
      <c r="L186" s="31"/>
      <c r="M186" s="163" t="s">
        <v>1</v>
      </c>
      <c r="N186" s="124" t="s">
        <v>41</v>
      </c>
      <c r="P186" s="164">
        <f t="shared" si="26"/>
        <v>0</v>
      </c>
      <c r="Q186" s="164">
        <v>1.655E-3</v>
      </c>
      <c r="R186" s="164">
        <f t="shared" si="27"/>
        <v>3.31E-3</v>
      </c>
      <c r="S186" s="164">
        <v>0</v>
      </c>
      <c r="T186" s="165">
        <f t="shared" si="28"/>
        <v>0</v>
      </c>
      <c r="AR186" s="166" t="s">
        <v>358</v>
      </c>
      <c r="AT186" s="166" t="s">
        <v>285</v>
      </c>
      <c r="AU186" s="166" t="s">
        <v>87</v>
      </c>
      <c r="AY186" s="16" t="s">
        <v>283</v>
      </c>
      <c r="BE186" s="167">
        <f t="shared" si="29"/>
        <v>0</v>
      </c>
      <c r="BF186" s="167">
        <f t="shared" si="30"/>
        <v>0</v>
      </c>
      <c r="BG186" s="167">
        <f t="shared" si="31"/>
        <v>0</v>
      </c>
      <c r="BH186" s="167">
        <f t="shared" si="32"/>
        <v>0</v>
      </c>
      <c r="BI186" s="167">
        <f t="shared" si="33"/>
        <v>0</v>
      </c>
      <c r="BJ186" s="16" t="s">
        <v>87</v>
      </c>
      <c r="BK186" s="167">
        <f t="shared" si="34"/>
        <v>0</v>
      </c>
      <c r="BL186" s="16" t="s">
        <v>358</v>
      </c>
      <c r="BM186" s="166" t="s">
        <v>783</v>
      </c>
    </row>
    <row r="187" spans="2:65" s="1" customFormat="1" ht="24.2" customHeight="1">
      <c r="B187" s="125"/>
      <c r="C187" s="155" t="s">
        <v>538</v>
      </c>
      <c r="D187" s="155" t="s">
        <v>285</v>
      </c>
      <c r="E187" s="156" t="s">
        <v>4409</v>
      </c>
      <c r="F187" s="157" t="s">
        <v>4410</v>
      </c>
      <c r="G187" s="158" t="s">
        <v>373</v>
      </c>
      <c r="H187" s="159">
        <v>3</v>
      </c>
      <c r="I187" s="160"/>
      <c r="J187" s="161">
        <f t="shared" si="25"/>
        <v>0</v>
      </c>
      <c r="K187" s="162"/>
      <c r="L187" s="31"/>
      <c r="M187" s="163" t="s">
        <v>1</v>
      </c>
      <c r="N187" s="124" t="s">
        <v>41</v>
      </c>
      <c r="P187" s="164">
        <f t="shared" si="26"/>
        <v>0</v>
      </c>
      <c r="Q187" s="164">
        <v>5.3333333333333303E-4</v>
      </c>
      <c r="R187" s="164">
        <f t="shared" si="27"/>
        <v>1.599999999999999E-3</v>
      </c>
      <c r="S187" s="164">
        <v>0</v>
      </c>
      <c r="T187" s="165">
        <f t="shared" si="28"/>
        <v>0</v>
      </c>
      <c r="AR187" s="166" t="s">
        <v>358</v>
      </c>
      <c r="AT187" s="166" t="s">
        <v>285</v>
      </c>
      <c r="AU187" s="166" t="s">
        <v>87</v>
      </c>
      <c r="AY187" s="16" t="s">
        <v>283</v>
      </c>
      <c r="BE187" s="167">
        <f t="shared" si="29"/>
        <v>0</v>
      </c>
      <c r="BF187" s="167">
        <f t="shared" si="30"/>
        <v>0</v>
      </c>
      <c r="BG187" s="167">
        <f t="shared" si="31"/>
        <v>0</v>
      </c>
      <c r="BH187" s="167">
        <f t="shared" si="32"/>
        <v>0</v>
      </c>
      <c r="BI187" s="167">
        <f t="shared" si="33"/>
        <v>0</v>
      </c>
      <c r="BJ187" s="16" t="s">
        <v>87</v>
      </c>
      <c r="BK187" s="167">
        <f t="shared" si="34"/>
        <v>0</v>
      </c>
      <c r="BL187" s="16" t="s">
        <v>358</v>
      </c>
      <c r="BM187" s="166" t="s">
        <v>798</v>
      </c>
    </row>
    <row r="188" spans="2:65" s="1" customFormat="1" ht="16.5" customHeight="1">
      <c r="B188" s="125"/>
      <c r="C188" s="155" t="s">
        <v>542</v>
      </c>
      <c r="D188" s="155" t="s">
        <v>285</v>
      </c>
      <c r="E188" s="156" t="s">
        <v>6209</v>
      </c>
      <c r="F188" s="157" t="s">
        <v>6210</v>
      </c>
      <c r="G188" s="158" t="s">
        <v>644</v>
      </c>
      <c r="H188" s="159">
        <v>39</v>
      </c>
      <c r="I188" s="160"/>
      <c r="J188" s="161">
        <f t="shared" si="25"/>
        <v>0</v>
      </c>
      <c r="K188" s="162"/>
      <c r="L188" s="31"/>
      <c r="M188" s="163" t="s">
        <v>1</v>
      </c>
      <c r="N188" s="124" t="s">
        <v>41</v>
      </c>
      <c r="P188" s="164">
        <f t="shared" si="26"/>
        <v>0</v>
      </c>
      <c r="Q188" s="164">
        <v>1.5299999999999999E-3</v>
      </c>
      <c r="R188" s="164">
        <f t="shared" si="27"/>
        <v>5.9669999999999994E-2</v>
      </c>
      <c r="S188" s="164">
        <v>0</v>
      </c>
      <c r="T188" s="165">
        <f t="shared" si="28"/>
        <v>0</v>
      </c>
      <c r="AR188" s="166" t="s">
        <v>358</v>
      </c>
      <c r="AT188" s="166" t="s">
        <v>285</v>
      </c>
      <c r="AU188" s="166" t="s">
        <v>87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358</v>
      </c>
      <c r="BM188" s="166" t="s">
        <v>806</v>
      </c>
    </row>
    <row r="189" spans="2:65" s="1" customFormat="1" ht="16.5" customHeight="1">
      <c r="B189" s="125"/>
      <c r="C189" s="155" t="s">
        <v>546</v>
      </c>
      <c r="D189" s="155" t="s">
        <v>285</v>
      </c>
      <c r="E189" s="156" t="s">
        <v>6211</v>
      </c>
      <c r="F189" s="157" t="s">
        <v>6212</v>
      </c>
      <c r="G189" s="158" t="s">
        <v>644</v>
      </c>
      <c r="H189" s="159">
        <v>20</v>
      </c>
      <c r="I189" s="160"/>
      <c r="J189" s="161">
        <f t="shared" si="25"/>
        <v>0</v>
      </c>
      <c r="K189" s="162"/>
      <c r="L189" s="31"/>
      <c r="M189" s="163" t="s">
        <v>1</v>
      </c>
      <c r="N189" s="124" t="s">
        <v>41</v>
      </c>
      <c r="P189" s="164">
        <f t="shared" si="26"/>
        <v>0</v>
      </c>
      <c r="Q189" s="164">
        <v>3.2569999999999999E-3</v>
      </c>
      <c r="R189" s="164">
        <f t="shared" si="27"/>
        <v>6.5140000000000003E-2</v>
      </c>
      <c r="S189" s="164">
        <v>0</v>
      </c>
      <c r="T189" s="165">
        <f t="shared" si="28"/>
        <v>0</v>
      </c>
      <c r="AR189" s="166" t="s">
        <v>358</v>
      </c>
      <c r="AT189" s="166" t="s">
        <v>285</v>
      </c>
      <c r="AU189" s="166" t="s">
        <v>87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358</v>
      </c>
      <c r="BM189" s="166" t="s">
        <v>820</v>
      </c>
    </row>
    <row r="190" spans="2:65" s="1" customFormat="1" ht="21.75" customHeight="1">
      <c r="B190" s="125"/>
      <c r="C190" s="155" t="s">
        <v>551</v>
      </c>
      <c r="D190" s="155" t="s">
        <v>285</v>
      </c>
      <c r="E190" s="156" t="s">
        <v>2855</v>
      </c>
      <c r="F190" s="157" t="s">
        <v>2856</v>
      </c>
      <c r="G190" s="158" t="s">
        <v>644</v>
      </c>
      <c r="H190" s="159">
        <v>29</v>
      </c>
      <c r="I190" s="160"/>
      <c r="J190" s="161">
        <f t="shared" si="25"/>
        <v>0</v>
      </c>
      <c r="K190" s="162"/>
      <c r="L190" s="31"/>
      <c r="M190" s="163" t="s">
        <v>1</v>
      </c>
      <c r="N190" s="124" t="s">
        <v>41</v>
      </c>
      <c r="P190" s="164">
        <f t="shared" si="26"/>
        <v>0</v>
      </c>
      <c r="Q190" s="164">
        <v>2.17931034482759E-4</v>
      </c>
      <c r="R190" s="164">
        <f t="shared" si="27"/>
        <v>6.3200000000000114E-3</v>
      </c>
      <c r="S190" s="164">
        <v>0</v>
      </c>
      <c r="T190" s="165">
        <f t="shared" si="28"/>
        <v>0</v>
      </c>
      <c r="AR190" s="166" t="s">
        <v>358</v>
      </c>
      <c r="AT190" s="166" t="s">
        <v>285</v>
      </c>
      <c r="AU190" s="166" t="s">
        <v>87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358</v>
      </c>
      <c r="BM190" s="166" t="s">
        <v>834</v>
      </c>
    </row>
    <row r="191" spans="2:65" s="1" customFormat="1" ht="21.75" customHeight="1">
      <c r="B191" s="125"/>
      <c r="C191" s="155" t="s">
        <v>555</v>
      </c>
      <c r="D191" s="155" t="s">
        <v>285</v>
      </c>
      <c r="E191" s="156" t="s">
        <v>2857</v>
      </c>
      <c r="F191" s="157" t="s">
        <v>2858</v>
      </c>
      <c r="G191" s="158" t="s">
        <v>644</v>
      </c>
      <c r="H191" s="159">
        <v>4</v>
      </c>
      <c r="I191" s="160"/>
      <c r="J191" s="161">
        <f t="shared" si="25"/>
        <v>0</v>
      </c>
      <c r="K191" s="162"/>
      <c r="L191" s="31"/>
      <c r="M191" s="163" t="s">
        <v>1</v>
      </c>
      <c r="N191" s="124" t="s">
        <v>41</v>
      </c>
      <c r="P191" s="164">
        <f t="shared" si="26"/>
        <v>0</v>
      </c>
      <c r="Q191" s="164">
        <v>3.1E-4</v>
      </c>
      <c r="R191" s="164">
        <f t="shared" si="27"/>
        <v>1.24E-3</v>
      </c>
      <c r="S191" s="164">
        <v>0</v>
      </c>
      <c r="T191" s="165">
        <f t="shared" si="28"/>
        <v>0</v>
      </c>
      <c r="AR191" s="166" t="s">
        <v>358</v>
      </c>
      <c r="AT191" s="166" t="s">
        <v>285</v>
      </c>
      <c r="AU191" s="166" t="s">
        <v>87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358</v>
      </c>
      <c r="BM191" s="166" t="s">
        <v>870</v>
      </c>
    </row>
    <row r="192" spans="2:65" s="1" customFormat="1" ht="21.75" customHeight="1">
      <c r="B192" s="125"/>
      <c r="C192" s="155" t="s">
        <v>561</v>
      </c>
      <c r="D192" s="155" t="s">
        <v>285</v>
      </c>
      <c r="E192" s="156" t="s">
        <v>2859</v>
      </c>
      <c r="F192" s="157" t="s">
        <v>2860</v>
      </c>
      <c r="G192" s="158" t="s">
        <v>644</v>
      </c>
      <c r="H192" s="159">
        <v>46</v>
      </c>
      <c r="I192" s="160"/>
      <c r="J192" s="161">
        <f t="shared" si="25"/>
        <v>0</v>
      </c>
      <c r="K192" s="162"/>
      <c r="L192" s="31"/>
      <c r="M192" s="163" t="s">
        <v>1</v>
      </c>
      <c r="N192" s="124" t="s">
        <v>41</v>
      </c>
      <c r="P192" s="164">
        <f t="shared" si="26"/>
        <v>0</v>
      </c>
      <c r="Q192" s="164">
        <v>4.2999999999999999E-4</v>
      </c>
      <c r="R192" s="164">
        <f t="shared" si="27"/>
        <v>1.9779999999999999E-2</v>
      </c>
      <c r="S192" s="164">
        <v>0</v>
      </c>
      <c r="T192" s="165">
        <f t="shared" si="28"/>
        <v>0</v>
      </c>
      <c r="AR192" s="166" t="s">
        <v>358</v>
      </c>
      <c r="AT192" s="166" t="s">
        <v>285</v>
      </c>
      <c r="AU192" s="166" t="s">
        <v>87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358</v>
      </c>
      <c r="BM192" s="166" t="s">
        <v>882</v>
      </c>
    </row>
    <row r="193" spans="2:65" s="1" customFormat="1" ht="21.75" customHeight="1">
      <c r="B193" s="125"/>
      <c r="C193" s="155" t="s">
        <v>566</v>
      </c>
      <c r="D193" s="155" t="s">
        <v>285</v>
      </c>
      <c r="E193" s="156" t="s">
        <v>2861</v>
      </c>
      <c r="F193" s="157" t="s">
        <v>2862</v>
      </c>
      <c r="G193" s="158" t="s">
        <v>644</v>
      </c>
      <c r="H193" s="159">
        <v>4</v>
      </c>
      <c r="I193" s="160"/>
      <c r="J193" s="161">
        <f t="shared" si="25"/>
        <v>0</v>
      </c>
      <c r="K193" s="162"/>
      <c r="L193" s="31"/>
      <c r="M193" s="163" t="s">
        <v>1</v>
      </c>
      <c r="N193" s="124" t="s">
        <v>41</v>
      </c>
      <c r="P193" s="164">
        <f t="shared" si="26"/>
        <v>0</v>
      </c>
      <c r="Q193" s="164">
        <v>5.3249999999999999E-4</v>
      </c>
      <c r="R193" s="164">
        <f t="shared" si="27"/>
        <v>2.1299999999999999E-3</v>
      </c>
      <c r="S193" s="164">
        <v>0</v>
      </c>
      <c r="T193" s="165">
        <f t="shared" si="28"/>
        <v>0</v>
      </c>
      <c r="AR193" s="166" t="s">
        <v>358</v>
      </c>
      <c r="AT193" s="166" t="s">
        <v>285</v>
      </c>
      <c r="AU193" s="166" t="s">
        <v>87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358</v>
      </c>
      <c r="BM193" s="166" t="s">
        <v>899</v>
      </c>
    </row>
    <row r="194" spans="2:65" s="1" customFormat="1" ht="24.2" customHeight="1">
      <c r="B194" s="125"/>
      <c r="C194" s="155" t="s">
        <v>571</v>
      </c>
      <c r="D194" s="155" t="s">
        <v>285</v>
      </c>
      <c r="E194" s="156" t="s">
        <v>2863</v>
      </c>
      <c r="F194" s="157" t="s">
        <v>2864</v>
      </c>
      <c r="G194" s="158" t="s">
        <v>644</v>
      </c>
      <c r="H194" s="159">
        <v>17</v>
      </c>
      <c r="I194" s="160"/>
      <c r="J194" s="161">
        <f t="shared" si="25"/>
        <v>0</v>
      </c>
      <c r="K194" s="162"/>
      <c r="L194" s="31"/>
      <c r="M194" s="163" t="s">
        <v>1</v>
      </c>
      <c r="N194" s="124" t="s">
        <v>41</v>
      </c>
      <c r="P194" s="164">
        <f t="shared" si="26"/>
        <v>0</v>
      </c>
      <c r="Q194" s="164">
        <v>9.7000000000000005E-4</v>
      </c>
      <c r="R194" s="164">
        <f t="shared" si="27"/>
        <v>1.6490000000000001E-2</v>
      </c>
      <c r="S194" s="164">
        <v>0</v>
      </c>
      <c r="T194" s="165">
        <f t="shared" si="28"/>
        <v>0</v>
      </c>
      <c r="AR194" s="166" t="s">
        <v>358</v>
      </c>
      <c r="AT194" s="166" t="s">
        <v>285</v>
      </c>
      <c r="AU194" s="166" t="s">
        <v>87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358</v>
      </c>
      <c r="BM194" s="166" t="s">
        <v>908</v>
      </c>
    </row>
    <row r="195" spans="2:65" s="1" customFormat="1" ht="24.2" customHeight="1">
      <c r="B195" s="125"/>
      <c r="C195" s="155" t="s">
        <v>576</v>
      </c>
      <c r="D195" s="155" t="s">
        <v>285</v>
      </c>
      <c r="E195" s="156" t="s">
        <v>6213</v>
      </c>
      <c r="F195" s="157" t="s">
        <v>6214</v>
      </c>
      <c r="G195" s="158" t="s">
        <v>644</v>
      </c>
      <c r="H195" s="159">
        <v>3</v>
      </c>
      <c r="I195" s="160"/>
      <c r="J195" s="161">
        <f t="shared" si="25"/>
        <v>0</v>
      </c>
      <c r="K195" s="162"/>
      <c r="L195" s="31"/>
      <c r="M195" s="163" t="s">
        <v>1</v>
      </c>
      <c r="N195" s="124" t="s">
        <v>41</v>
      </c>
      <c r="P195" s="164">
        <f t="shared" si="26"/>
        <v>0</v>
      </c>
      <c r="Q195" s="164">
        <v>2.0133333333333301E-3</v>
      </c>
      <c r="R195" s="164">
        <f t="shared" si="27"/>
        <v>6.0399999999999898E-3</v>
      </c>
      <c r="S195" s="164">
        <v>0</v>
      </c>
      <c r="T195" s="165">
        <f t="shared" si="28"/>
        <v>0</v>
      </c>
      <c r="AR195" s="166" t="s">
        <v>358</v>
      </c>
      <c r="AT195" s="166" t="s">
        <v>285</v>
      </c>
      <c r="AU195" s="166" t="s">
        <v>87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358</v>
      </c>
      <c r="BM195" s="166" t="s">
        <v>917</v>
      </c>
    </row>
    <row r="196" spans="2:65" s="1" customFormat="1" ht="24.2" customHeight="1">
      <c r="B196" s="125"/>
      <c r="C196" s="155" t="s">
        <v>581</v>
      </c>
      <c r="D196" s="155" t="s">
        <v>285</v>
      </c>
      <c r="E196" s="156" t="s">
        <v>2865</v>
      </c>
      <c r="F196" s="157" t="s">
        <v>2866</v>
      </c>
      <c r="G196" s="158" t="s">
        <v>644</v>
      </c>
      <c r="H196" s="159">
        <v>20</v>
      </c>
      <c r="I196" s="160"/>
      <c r="J196" s="161">
        <f t="shared" si="25"/>
        <v>0</v>
      </c>
      <c r="K196" s="162"/>
      <c r="L196" s="31"/>
      <c r="M196" s="163" t="s">
        <v>1</v>
      </c>
      <c r="N196" s="124" t="s">
        <v>41</v>
      </c>
      <c r="P196" s="164">
        <f t="shared" si="26"/>
        <v>0</v>
      </c>
      <c r="Q196" s="164">
        <v>3.8600000000000001E-3</v>
      </c>
      <c r="R196" s="164">
        <f t="shared" si="27"/>
        <v>7.7200000000000005E-2</v>
      </c>
      <c r="S196" s="164">
        <v>0</v>
      </c>
      <c r="T196" s="165">
        <f t="shared" si="28"/>
        <v>0</v>
      </c>
      <c r="AR196" s="166" t="s">
        <v>358</v>
      </c>
      <c r="AT196" s="166" t="s">
        <v>285</v>
      </c>
      <c r="AU196" s="166" t="s">
        <v>87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358</v>
      </c>
      <c r="BM196" s="166" t="s">
        <v>926</v>
      </c>
    </row>
    <row r="197" spans="2:65" s="1" customFormat="1" ht="24.2" customHeight="1">
      <c r="B197" s="125"/>
      <c r="C197" s="155" t="s">
        <v>587</v>
      </c>
      <c r="D197" s="155" t="s">
        <v>285</v>
      </c>
      <c r="E197" s="156" t="s">
        <v>2867</v>
      </c>
      <c r="F197" s="157" t="s">
        <v>2868</v>
      </c>
      <c r="G197" s="158" t="s">
        <v>644</v>
      </c>
      <c r="H197" s="159">
        <v>6</v>
      </c>
      <c r="I197" s="160"/>
      <c r="J197" s="161">
        <f t="shared" si="25"/>
        <v>0</v>
      </c>
      <c r="K197" s="162"/>
      <c r="L197" s="31"/>
      <c r="M197" s="163" t="s">
        <v>1</v>
      </c>
      <c r="N197" s="124" t="s">
        <v>41</v>
      </c>
      <c r="P197" s="164">
        <f t="shared" si="26"/>
        <v>0</v>
      </c>
      <c r="Q197" s="164">
        <v>4.8349999999999999E-3</v>
      </c>
      <c r="R197" s="164">
        <f t="shared" si="27"/>
        <v>2.9010000000000001E-2</v>
      </c>
      <c r="S197" s="164">
        <v>0</v>
      </c>
      <c r="T197" s="165">
        <f t="shared" si="28"/>
        <v>0</v>
      </c>
      <c r="AR197" s="166" t="s">
        <v>358</v>
      </c>
      <c r="AT197" s="166" t="s">
        <v>285</v>
      </c>
      <c r="AU197" s="166" t="s">
        <v>87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358</v>
      </c>
      <c r="BM197" s="166" t="s">
        <v>938</v>
      </c>
    </row>
    <row r="198" spans="2:65" s="1" customFormat="1" ht="24.2" customHeight="1">
      <c r="B198" s="125"/>
      <c r="C198" s="155" t="s">
        <v>591</v>
      </c>
      <c r="D198" s="155" t="s">
        <v>285</v>
      </c>
      <c r="E198" s="156" t="s">
        <v>2869</v>
      </c>
      <c r="F198" s="157" t="s">
        <v>2870</v>
      </c>
      <c r="G198" s="158" t="s">
        <v>644</v>
      </c>
      <c r="H198" s="159">
        <v>61</v>
      </c>
      <c r="I198" s="160"/>
      <c r="J198" s="161">
        <f t="shared" si="25"/>
        <v>0</v>
      </c>
      <c r="K198" s="162"/>
      <c r="L198" s="31"/>
      <c r="M198" s="163" t="s">
        <v>1</v>
      </c>
      <c r="N198" s="124" t="s">
        <v>41</v>
      </c>
      <c r="P198" s="164">
        <f t="shared" si="26"/>
        <v>0</v>
      </c>
      <c r="Q198" s="164">
        <v>3.7100000000000002E-3</v>
      </c>
      <c r="R198" s="164">
        <f t="shared" si="27"/>
        <v>0.22631000000000001</v>
      </c>
      <c r="S198" s="164">
        <v>0</v>
      </c>
      <c r="T198" s="165">
        <f t="shared" si="28"/>
        <v>0</v>
      </c>
      <c r="AR198" s="166" t="s">
        <v>358</v>
      </c>
      <c r="AT198" s="166" t="s">
        <v>285</v>
      </c>
      <c r="AU198" s="166" t="s">
        <v>87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358</v>
      </c>
      <c r="BM198" s="166" t="s">
        <v>946</v>
      </c>
    </row>
    <row r="199" spans="2:65" s="1" customFormat="1" ht="24.2" customHeight="1">
      <c r="B199" s="125"/>
      <c r="C199" s="155" t="s">
        <v>600</v>
      </c>
      <c r="D199" s="155" t="s">
        <v>285</v>
      </c>
      <c r="E199" s="156" t="s">
        <v>2871</v>
      </c>
      <c r="F199" s="157" t="s">
        <v>2872</v>
      </c>
      <c r="G199" s="158" t="s">
        <v>644</v>
      </c>
      <c r="H199" s="159">
        <v>2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4.8900000000000002E-3</v>
      </c>
      <c r="R199" s="164">
        <f t="shared" si="27"/>
        <v>9.7800000000000005E-3</v>
      </c>
      <c r="S199" s="164">
        <v>0</v>
      </c>
      <c r="T199" s="165">
        <f t="shared" si="28"/>
        <v>0</v>
      </c>
      <c r="AR199" s="166" t="s">
        <v>358</v>
      </c>
      <c r="AT199" s="166" t="s">
        <v>285</v>
      </c>
      <c r="AU199" s="166" t="s">
        <v>87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358</v>
      </c>
      <c r="BM199" s="166" t="s">
        <v>958</v>
      </c>
    </row>
    <row r="200" spans="2:65" s="1" customFormat="1" ht="24.2" customHeight="1">
      <c r="B200" s="125"/>
      <c r="C200" s="155" t="s">
        <v>606</v>
      </c>
      <c r="D200" s="155" t="s">
        <v>285</v>
      </c>
      <c r="E200" s="156" t="s">
        <v>2873</v>
      </c>
      <c r="F200" s="157" t="s">
        <v>2874</v>
      </c>
      <c r="G200" s="158" t="s">
        <v>373</v>
      </c>
      <c r="H200" s="159">
        <v>8</v>
      </c>
      <c r="I200" s="160"/>
      <c r="J200" s="161">
        <f t="shared" si="25"/>
        <v>0</v>
      </c>
      <c r="K200" s="162"/>
      <c r="L200" s="31"/>
      <c r="M200" s="163" t="s">
        <v>1</v>
      </c>
      <c r="N200" s="124" t="s">
        <v>41</v>
      </c>
      <c r="P200" s="164">
        <f t="shared" si="26"/>
        <v>0</v>
      </c>
      <c r="Q200" s="164">
        <v>1.9000000000000001E-4</v>
      </c>
      <c r="R200" s="164">
        <f t="shared" si="27"/>
        <v>1.5200000000000001E-3</v>
      </c>
      <c r="S200" s="164">
        <v>0</v>
      </c>
      <c r="T200" s="165">
        <f t="shared" si="28"/>
        <v>0</v>
      </c>
      <c r="AR200" s="166" t="s">
        <v>358</v>
      </c>
      <c r="AT200" s="166" t="s">
        <v>285</v>
      </c>
      <c r="AU200" s="166" t="s">
        <v>87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358</v>
      </c>
      <c r="BM200" s="166" t="s">
        <v>969</v>
      </c>
    </row>
    <row r="201" spans="2:65" s="1" customFormat="1" ht="24.2" customHeight="1">
      <c r="B201" s="125"/>
      <c r="C201" s="189" t="s">
        <v>612</v>
      </c>
      <c r="D201" s="189" t="s">
        <v>582</v>
      </c>
      <c r="E201" s="190" t="s">
        <v>2875</v>
      </c>
      <c r="F201" s="191" t="s">
        <v>2876</v>
      </c>
      <c r="G201" s="192" t="s">
        <v>373</v>
      </c>
      <c r="H201" s="193">
        <v>8</v>
      </c>
      <c r="I201" s="194"/>
      <c r="J201" s="195">
        <f t="shared" si="25"/>
        <v>0</v>
      </c>
      <c r="K201" s="196"/>
      <c r="L201" s="197"/>
      <c r="M201" s="198" t="s">
        <v>1</v>
      </c>
      <c r="N201" s="199" t="s">
        <v>41</v>
      </c>
      <c r="P201" s="164">
        <f t="shared" si="26"/>
        <v>0</v>
      </c>
      <c r="Q201" s="164">
        <v>7.1000000000000002E-4</v>
      </c>
      <c r="R201" s="164">
        <f t="shared" si="27"/>
        <v>5.6800000000000002E-3</v>
      </c>
      <c r="S201" s="164">
        <v>0</v>
      </c>
      <c r="T201" s="165">
        <f t="shared" si="28"/>
        <v>0</v>
      </c>
      <c r="AR201" s="166" t="s">
        <v>473</v>
      </c>
      <c r="AT201" s="166" t="s">
        <v>582</v>
      </c>
      <c r="AU201" s="166" t="s">
        <v>87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358</v>
      </c>
      <c r="BM201" s="166" t="s">
        <v>977</v>
      </c>
    </row>
    <row r="202" spans="2:65" s="1" customFormat="1" ht="24.2" customHeight="1">
      <c r="B202" s="125"/>
      <c r="C202" s="155" t="s">
        <v>616</v>
      </c>
      <c r="D202" s="155" t="s">
        <v>285</v>
      </c>
      <c r="E202" s="156" t="s">
        <v>2877</v>
      </c>
      <c r="F202" s="157" t="s">
        <v>2878</v>
      </c>
      <c r="G202" s="158" t="s">
        <v>373</v>
      </c>
      <c r="H202" s="159">
        <v>1</v>
      </c>
      <c r="I202" s="160"/>
      <c r="J202" s="161">
        <f t="shared" si="25"/>
        <v>0</v>
      </c>
      <c r="K202" s="162"/>
      <c r="L202" s="31"/>
      <c r="M202" s="163" t="s">
        <v>1</v>
      </c>
      <c r="N202" s="124" t="s">
        <v>41</v>
      </c>
      <c r="P202" s="164">
        <f t="shared" si="26"/>
        <v>0</v>
      </c>
      <c r="Q202" s="164">
        <v>2.5999999999999998E-4</v>
      </c>
      <c r="R202" s="164">
        <f t="shared" si="27"/>
        <v>2.5999999999999998E-4</v>
      </c>
      <c r="S202" s="164">
        <v>0</v>
      </c>
      <c r="T202" s="165">
        <f t="shared" si="28"/>
        <v>0</v>
      </c>
      <c r="AR202" s="166" t="s">
        <v>358</v>
      </c>
      <c r="AT202" s="166" t="s">
        <v>285</v>
      </c>
      <c r="AU202" s="166" t="s">
        <v>87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358</v>
      </c>
      <c r="BM202" s="166" t="s">
        <v>985</v>
      </c>
    </row>
    <row r="203" spans="2:65" s="1" customFormat="1" ht="24.2" customHeight="1">
      <c r="B203" s="125"/>
      <c r="C203" s="189" t="s">
        <v>620</v>
      </c>
      <c r="D203" s="189" t="s">
        <v>582</v>
      </c>
      <c r="E203" s="190" t="s">
        <v>2879</v>
      </c>
      <c r="F203" s="191" t="s">
        <v>2880</v>
      </c>
      <c r="G203" s="192" t="s">
        <v>373</v>
      </c>
      <c r="H203" s="193">
        <v>1</v>
      </c>
      <c r="I203" s="194"/>
      <c r="J203" s="195">
        <f t="shared" si="25"/>
        <v>0</v>
      </c>
      <c r="K203" s="196"/>
      <c r="L203" s="197"/>
      <c r="M203" s="198" t="s">
        <v>1</v>
      </c>
      <c r="N203" s="199" t="s">
        <v>41</v>
      </c>
      <c r="P203" s="164">
        <f t="shared" si="26"/>
        <v>0</v>
      </c>
      <c r="Q203" s="164">
        <v>7.3999999999999999E-4</v>
      </c>
      <c r="R203" s="164">
        <f t="shared" si="27"/>
        <v>7.3999999999999999E-4</v>
      </c>
      <c r="S203" s="164">
        <v>0</v>
      </c>
      <c r="T203" s="165">
        <f t="shared" si="28"/>
        <v>0</v>
      </c>
      <c r="AR203" s="166" t="s">
        <v>473</v>
      </c>
      <c r="AT203" s="166" t="s">
        <v>582</v>
      </c>
      <c r="AU203" s="166" t="s">
        <v>87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358</v>
      </c>
      <c r="BM203" s="166" t="s">
        <v>994</v>
      </c>
    </row>
    <row r="204" spans="2:65" s="1" customFormat="1" ht="24.2" customHeight="1">
      <c r="B204" s="125"/>
      <c r="C204" s="155" t="s">
        <v>625</v>
      </c>
      <c r="D204" s="155" t="s">
        <v>285</v>
      </c>
      <c r="E204" s="156" t="s">
        <v>2881</v>
      </c>
      <c r="F204" s="157" t="s">
        <v>2882</v>
      </c>
      <c r="G204" s="158" t="s">
        <v>373</v>
      </c>
      <c r="H204" s="159">
        <v>5</v>
      </c>
      <c r="I204" s="160"/>
      <c r="J204" s="161">
        <f t="shared" si="25"/>
        <v>0</v>
      </c>
      <c r="K204" s="162"/>
      <c r="L204" s="31"/>
      <c r="M204" s="163" t="s">
        <v>1</v>
      </c>
      <c r="N204" s="124" t="s">
        <v>41</v>
      </c>
      <c r="P204" s="164">
        <f t="shared" si="26"/>
        <v>0</v>
      </c>
      <c r="Q204" s="164">
        <v>0</v>
      </c>
      <c r="R204" s="164">
        <f t="shared" si="27"/>
        <v>0</v>
      </c>
      <c r="S204" s="164">
        <v>0</v>
      </c>
      <c r="T204" s="165">
        <f t="shared" si="28"/>
        <v>0</v>
      </c>
      <c r="AR204" s="166" t="s">
        <v>358</v>
      </c>
      <c r="AT204" s="166" t="s">
        <v>285</v>
      </c>
      <c r="AU204" s="166" t="s">
        <v>87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358</v>
      </c>
      <c r="BM204" s="166" t="s">
        <v>1003</v>
      </c>
    </row>
    <row r="205" spans="2:65" s="1" customFormat="1" ht="37.9" customHeight="1">
      <c r="B205" s="125"/>
      <c r="C205" s="189" t="s">
        <v>632</v>
      </c>
      <c r="D205" s="189" t="s">
        <v>582</v>
      </c>
      <c r="E205" s="190" t="s">
        <v>2883</v>
      </c>
      <c r="F205" s="191" t="s">
        <v>2884</v>
      </c>
      <c r="G205" s="192" t="s">
        <v>373</v>
      </c>
      <c r="H205" s="193">
        <v>5</v>
      </c>
      <c r="I205" s="194"/>
      <c r="J205" s="195">
        <f t="shared" si="25"/>
        <v>0</v>
      </c>
      <c r="K205" s="196"/>
      <c r="L205" s="197"/>
      <c r="M205" s="198" t="s">
        <v>1</v>
      </c>
      <c r="N205" s="199" t="s">
        <v>41</v>
      </c>
      <c r="P205" s="164">
        <f t="shared" si="26"/>
        <v>0</v>
      </c>
      <c r="Q205" s="164">
        <v>2.7999999999999998E-4</v>
      </c>
      <c r="R205" s="164">
        <f t="shared" si="27"/>
        <v>1.3999999999999998E-3</v>
      </c>
      <c r="S205" s="164">
        <v>0</v>
      </c>
      <c r="T205" s="165">
        <f t="shared" si="28"/>
        <v>0</v>
      </c>
      <c r="AR205" s="166" t="s">
        <v>473</v>
      </c>
      <c r="AT205" s="166" t="s">
        <v>582</v>
      </c>
      <c r="AU205" s="166" t="s">
        <v>87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358</v>
      </c>
      <c r="BM205" s="166" t="s">
        <v>1011</v>
      </c>
    </row>
    <row r="206" spans="2:65" s="1" customFormat="1" ht="24.2" customHeight="1">
      <c r="B206" s="125"/>
      <c r="C206" s="155" t="s">
        <v>636</v>
      </c>
      <c r="D206" s="155" t="s">
        <v>285</v>
      </c>
      <c r="E206" s="156" t="s">
        <v>2885</v>
      </c>
      <c r="F206" s="157" t="s">
        <v>2886</v>
      </c>
      <c r="G206" s="158" t="s">
        <v>373</v>
      </c>
      <c r="H206" s="159">
        <v>5</v>
      </c>
      <c r="I206" s="160"/>
      <c r="J206" s="161">
        <f t="shared" si="25"/>
        <v>0</v>
      </c>
      <c r="K206" s="162"/>
      <c r="L206" s="31"/>
      <c r="M206" s="163" t="s">
        <v>1</v>
      </c>
      <c r="N206" s="124" t="s">
        <v>41</v>
      </c>
      <c r="P206" s="164">
        <f t="shared" si="26"/>
        <v>0</v>
      </c>
      <c r="Q206" s="164">
        <v>0</v>
      </c>
      <c r="R206" s="164">
        <f t="shared" si="27"/>
        <v>0</v>
      </c>
      <c r="S206" s="164">
        <v>0</v>
      </c>
      <c r="T206" s="165">
        <f t="shared" si="28"/>
        <v>0</v>
      </c>
      <c r="AR206" s="166" t="s">
        <v>358</v>
      </c>
      <c r="AT206" s="166" t="s">
        <v>285</v>
      </c>
      <c r="AU206" s="166" t="s">
        <v>87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358</v>
      </c>
      <c r="BM206" s="166" t="s">
        <v>1019</v>
      </c>
    </row>
    <row r="207" spans="2:65" s="1" customFormat="1" ht="24.2" customHeight="1">
      <c r="B207" s="125"/>
      <c r="C207" s="155" t="s">
        <v>641</v>
      </c>
      <c r="D207" s="155" t="s">
        <v>285</v>
      </c>
      <c r="E207" s="156" t="s">
        <v>2887</v>
      </c>
      <c r="F207" s="157" t="s">
        <v>2888</v>
      </c>
      <c r="G207" s="158" t="s">
        <v>373</v>
      </c>
      <c r="H207" s="159">
        <v>36</v>
      </c>
      <c r="I207" s="160"/>
      <c r="J207" s="161">
        <f t="shared" si="25"/>
        <v>0</v>
      </c>
      <c r="K207" s="162"/>
      <c r="L207" s="31"/>
      <c r="M207" s="163" t="s">
        <v>1</v>
      </c>
      <c r="N207" s="124" t="s">
        <v>41</v>
      </c>
      <c r="P207" s="164">
        <f t="shared" si="26"/>
        <v>0</v>
      </c>
      <c r="Q207" s="164">
        <v>0</v>
      </c>
      <c r="R207" s="164">
        <f t="shared" si="27"/>
        <v>0</v>
      </c>
      <c r="S207" s="164">
        <v>0</v>
      </c>
      <c r="T207" s="165">
        <f t="shared" si="28"/>
        <v>0</v>
      </c>
      <c r="AR207" s="166" t="s">
        <v>358</v>
      </c>
      <c r="AT207" s="166" t="s">
        <v>285</v>
      </c>
      <c r="AU207" s="166" t="s">
        <v>87</v>
      </c>
      <c r="AY207" s="16" t="s">
        <v>283</v>
      </c>
      <c r="BE207" s="167">
        <f t="shared" si="29"/>
        <v>0</v>
      </c>
      <c r="BF207" s="167">
        <f t="shared" si="30"/>
        <v>0</v>
      </c>
      <c r="BG207" s="167">
        <f t="shared" si="31"/>
        <v>0</v>
      </c>
      <c r="BH207" s="167">
        <f t="shared" si="32"/>
        <v>0</v>
      </c>
      <c r="BI207" s="167">
        <f t="shared" si="33"/>
        <v>0</v>
      </c>
      <c r="BJ207" s="16" t="s">
        <v>87</v>
      </c>
      <c r="BK207" s="167">
        <f t="shared" si="34"/>
        <v>0</v>
      </c>
      <c r="BL207" s="16" t="s">
        <v>358</v>
      </c>
      <c r="BM207" s="166" t="s">
        <v>1028</v>
      </c>
    </row>
    <row r="208" spans="2:65" s="1" customFormat="1" ht="24.2" customHeight="1">
      <c r="B208" s="125"/>
      <c r="C208" s="155" t="s">
        <v>646</v>
      </c>
      <c r="D208" s="155" t="s">
        <v>285</v>
      </c>
      <c r="E208" s="156" t="s">
        <v>2889</v>
      </c>
      <c r="F208" s="157" t="s">
        <v>2890</v>
      </c>
      <c r="G208" s="158" t="s">
        <v>373</v>
      </c>
      <c r="H208" s="159">
        <v>20</v>
      </c>
      <c r="I208" s="160"/>
      <c r="J208" s="161">
        <f t="shared" si="25"/>
        <v>0</v>
      </c>
      <c r="K208" s="162"/>
      <c r="L208" s="31"/>
      <c r="M208" s="163" t="s">
        <v>1</v>
      </c>
      <c r="N208" s="124" t="s">
        <v>41</v>
      </c>
      <c r="P208" s="164">
        <f t="shared" si="26"/>
        <v>0</v>
      </c>
      <c r="Q208" s="164">
        <v>0</v>
      </c>
      <c r="R208" s="164">
        <f t="shared" si="27"/>
        <v>0</v>
      </c>
      <c r="S208" s="164">
        <v>0</v>
      </c>
      <c r="T208" s="165">
        <f t="shared" si="28"/>
        <v>0</v>
      </c>
      <c r="AR208" s="166" t="s">
        <v>358</v>
      </c>
      <c r="AT208" s="166" t="s">
        <v>285</v>
      </c>
      <c r="AU208" s="166" t="s">
        <v>87</v>
      </c>
      <c r="AY208" s="16" t="s">
        <v>283</v>
      </c>
      <c r="BE208" s="167">
        <f t="shared" si="29"/>
        <v>0</v>
      </c>
      <c r="BF208" s="167">
        <f t="shared" si="30"/>
        <v>0</v>
      </c>
      <c r="BG208" s="167">
        <f t="shared" si="31"/>
        <v>0</v>
      </c>
      <c r="BH208" s="167">
        <f t="shared" si="32"/>
        <v>0</v>
      </c>
      <c r="BI208" s="167">
        <f t="shared" si="33"/>
        <v>0</v>
      </c>
      <c r="BJ208" s="16" t="s">
        <v>87</v>
      </c>
      <c r="BK208" s="167">
        <f t="shared" si="34"/>
        <v>0</v>
      </c>
      <c r="BL208" s="16" t="s">
        <v>358</v>
      </c>
      <c r="BM208" s="166" t="s">
        <v>1039</v>
      </c>
    </row>
    <row r="209" spans="2:65" s="1" customFormat="1" ht="21.75" customHeight="1">
      <c r="B209" s="125"/>
      <c r="C209" s="155" t="s">
        <v>651</v>
      </c>
      <c r="D209" s="155" t="s">
        <v>285</v>
      </c>
      <c r="E209" s="156" t="s">
        <v>4411</v>
      </c>
      <c r="F209" s="157" t="s">
        <v>4412</v>
      </c>
      <c r="G209" s="158" t="s">
        <v>373</v>
      </c>
      <c r="H209" s="159">
        <v>2</v>
      </c>
      <c r="I209" s="160"/>
      <c r="J209" s="161">
        <f t="shared" si="25"/>
        <v>0</v>
      </c>
      <c r="K209" s="162"/>
      <c r="L209" s="31"/>
      <c r="M209" s="163" t="s">
        <v>1</v>
      </c>
      <c r="N209" s="124" t="s">
        <v>41</v>
      </c>
      <c r="P209" s="164">
        <f t="shared" si="26"/>
        <v>0</v>
      </c>
      <c r="Q209" s="164">
        <v>4.6000000000000001E-4</v>
      </c>
      <c r="R209" s="164">
        <f t="shared" si="27"/>
        <v>9.2000000000000003E-4</v>
      </c>
      <c r="S209" s="164">
        <v>0</v>
      </c>
      <c r="T209" s="165">
        <f t="shared" si="28"/>
        <v>0</v>
      </c>
      <c r="AR209" s="166" t="s">
        <v>358</v>
      </c>
      <c r="AT209" s="166" t="s">
        <v>285</v>
      </c>
      <c r="AU209" s="166" t="s">
        <v>87</v>
      </c>
      <c r="AY209" s="16" t="s">
        <v>283</v>
      </c>
      <c r="BE209" s="167">
        <f t="shared" si="29"/>
        <v>0</v>
      </c>
      <c r="BF209" s="167">
        <f t="shared" si="30"/>
        <v>0</v>
      </c>
      <c r="BG209" s="167">
        <f t="shared" si="31"/>
        <v>0</v>
      </c>
      <c r="BH209" s="167">
        <f t="shared" si="32"/>
        <v>0</v>
      </c>
      <c r="BI209" s="167">
        <f t="shared" si="33"/>
        <v>0</v>
      </c>
      <c r="BJ209" s="16" t="s">
        <v>87</v>
      </c>
      <c r="BK209" s="167">
        <f t="shared" si="34"/>
        <v>0</v>
      </c>
      <c r="BL209" s="16" t="s">
        <v>358</v>
      </c>
      <c r="BM209" s="166" t="s">
        <v>1053</v>
      </c>
    </row>
    <row r="210" spans="2:65" s="1" customFormat="1" ht="24.2" customHeight="1">
      <c r="B210" s="125"/>
      <c r="C210" s="189" t="s">
        <v>656</v>
      </c>
      <c r="D210" s="189" t="s">
        <v>582</v>
      </c>
      <c r="E210" s="190" t="s">
        <v>4413</v>
      </c>
      <c r="F210" s="191" t="s">
        <v>4414</v>
      </c>
      <c r="G210" s="192" t="s">
        <v>373</v>
      </c>
      <c r="H210" s="193">
        <v>2</v>
      </c>
      <c r="I210" s="194"/>
      <c r="J210" s="195">
        <f t="shared" si="25"/>
        <v>0</v>
      </c>
      <c r="K210" s="196"/>
      <c r="L210" s="197"/>
      <c r="M210" s="198" t="s">
        <v>1</v>
      </c>
      <c r="N210" s="199" t="s">
        <v>41</v>
      </c>
      <c r="P210" s="164">
        <f t="shared" si="26"/>
        <v>0</v>
      </c>
      <c r="Q210" s="164">
        <v>1.08E-3</v>
      </c>
      <c r="R210" s="164">
        <f t="shared" si="27"/>
        <v>2.16E-3</v>
      </c>
      <c r="S210" s="164">
        <v>0</v>
      </c>
      <c r="T210" s="165">
        <f t="shared" si="28"/>
        <v>0</v>
      </c>
      <c r="AR210" s="166" t="s">
        <v>473</v>
      </c>
      <c r="AT210" s="166" t="s">
        <v>582</v>
      </c>
      <c r="AU210" s="166" t="s">
        <v>87</v>
      </c>
      <c r="AY210" s="16" t="s">
        <v>283</v>
      </c>
      <c r="BE210" s="167">
        <f t="shared" si="29"/>
        <v>0</v>
      </c>
      <c r="BF210" s="167">
        <f t="shared" si="30"/>
        <v>0</v>
      </c>
      <c r="BG210" s="167">
        <f t="shared" si="31"/>
        <v>0</v>
      </c>
      <c r="BH210" s="167">
        <f t="shared" si="32"/>
        <v>0</v>
      </c>
      <c r="BI210" s="167">
        <f t="shared" si="33"/>
        <v>0</v>
      </c>
      <c r="BJ210" s="16" t="s">
        <v>87</v>
      </c>
      <c r="BK210" s="167">
        <f t="shared" si="34"/>
        <v>0</v>
      </c>
      <c r="BL210" s="16" t="s">
        <v>358</v>
      </c>
      <c r="BM210" s="166" t="s">
        <v>1066</v>
      </c>
    </row>
    <row r="211" spans="2:65" s="1" customFormat="1" ht="24.2" customHeight="1">
      <c r="B211" s="125"/>
      <c r="C211" s="155" t="s">
        <v>661</v>
      </c>
      <c r="D211" s="155" t="s">
        <v>285</v>
      </c>
      <c r="E211" s="156" t="s">
        <v>2891</v>
      </c>
      <c r="F211" s="157" t="s">
        <v>2892</v>
      </c>
      <c r="G211" s="158" t="s">
        <v>373</v>
      </c>
      <c r="H211" s="159">
        <v>8</v>
      </c>
      <c r="I211" s="160"/>
      <c r="J211" s="161">
        <f t="shared" si="25"/>
        <v>0</v>
      </c>
      <c r="K211" s="162"/>
      <c r="L211" s="31"/>
      <c r="M211" s="163" t="s">
        <v>1</v>
      </c>
      <c r="N211" s="124" t="s">
        <v>41</v>
      </c>
      <c r="P211" s="164">
        <f t="shared" si="26"/>
        <v>0</v>
      </c>
      <c r="Q211" s="164">
        <v>1.165E-3</v>
      </c>
      <c r="R211" s="164">
        <f t="shared" si="27"/>
        <v>9.3200000000000002E-3</v>
      </c>
      <c r="S211" s="164">
        <v>0</v>
      </c>
      <c r="T211" s="165">
        <f t="shared" si="28"/>
        <v>0</v>
      </c>
      <c r="AR211" s="166" t="s">
        <v>358</v>
      </c>
      <c r="AT211" s="166" t="s">
        <v>285</v>
      </c>
      <c r="AU211" s="166" t="s">
        <v>87</v>
      </c>
      <c r="AY211" s="16" t="s">
        <v>283</v>
      </c>
      <c r="BE211" s="167">
        <f t="shared" si="29"/>
        <v>0</v>
      </c>
      <c r="BF211" s="167">
        <f t="shared" si="30"/>
        <v>0</v>
      </c>
      <c r="BG211" s="167">
        <f t="shared" si="31"/>
        <v>0</v>
      </c>
      <c r="BH211" s="167">
        <f t="shared" si="32"/>
        <v>0</v>
      </c>
      <c r="BI211" s="167">
        <f t="shared" si="33"/>
        <v>0</v>
      </c>
      <c r="BJ211" s="16" t="s">
        <v>87</v>
      </c>
      <c r="BK211" s="167">
        <f t="shared" si="34"/>
        <v>0</v>
      </c>
      <c r="BL211" s="16" t="s">
        <v>358</v>
      </c>
      <c r="BM211" s="166" t="s">
        <v>1075</v>
      </c>
    </row>
    <row r="212" spans="2:65" s="1" customFormat="1" ht="37.9" customHeight="1">
      <c r="B212" s="125"/>
      <c r="C212" s="189" t="s">
        <v>665</v>
      </c>
      <c r="D212" s="189" t="s">
        <v>582</v>
      </c>
      <c r="E212" s="190" t="s">
        <v>2893</v>
      </c>
      <c r="F212" s="191" t="s">
        <v>2894</v>
      </c>
      <c r="G212" s="192" t="s">
        <v>373</v>
      </c>
      <c r="H212" s="193">
        <v>8</v>
      </c>
      <c r="I212" s="194"/>
      <c r="J212" s="195">
        <f t="shared" si="25"/>
        <v>0</v>
      </c>
      <c r="K212" s="196"/>
      <c r="L212" s="197"/>
      <c r="M212" s="198" t="s">
        <v>1</v>
      </c>
      <c r="N212" s="199" t="s">
        <v>41</v>
      </c>
      <c r="P212" s="164">
        <f t="shared" si="26"/>
        <v>0</v>
      </c>
      <c r="Q212" s="164">
        <v>8.5999999999999998E-4</v>
      </c>
      <c r="R212" s="164">
        <f t="shared" si="27"/>
        <v>6.8799999999999998E-3</v>
      </c>
      <c r="S212" s="164">
        <v>0</v>
      </c>
      <c r="T212" s="165">
        <f t="shared" si="28"/>
        <v>0</v>
      </c>
      <c r="AR212" s="166" t="s">
        <v>473</v>
      </c>
      <c r="AT212" s="166" t="s">
        <v>582</v>
      </c>
      <c r="AU212" s="166" t="s">
        <v>87</v>
      </c>
      <c r="AY212" s="16" t="s">
        <v>283</v>
      </c>
      <c r="BE212" s="167">
        <f t="shared" si="29"/>
        <v>0</v>
      </c>
      <c r="BF212" s="167">
        <f t="shared" si="30"/>
        <v>0</v>
      </c>
      <c r="BG212" s="167">
        <f t="shared" si="31"/>
        <v>0</v>
      </c>
      <c r="BH212" s="167">
        <f t="shared" si="32"/>
        <v>0</v>
      </c>
      <c r="BI212" s="167">
        <f t="shared" si="33"/>
        <v>0</v>
      </c>
      <c r="BJ212" s="16" t="s">
        <v>87</v>
      </c>
      <c r="BK212" s="167">
        <f t="shared" si="34"/>
        <v>0</v>
      </c>
      <c r="BL212" s="16" t="s">
        <v>358</v>
      </c>
      <c r="BM212" s="166" t="s">
        <v>1086</v>
      </c>
    </row>
    <row r="213" spans="2:65" s="1" customFormat="1" ht="24.2" customHeight="1">
      <c r="B213" s="125"/>
      <c r="C213" s="155" t="s">
        <v>669</v>
      </c>
      <c r="D213" s="155" t="s">
        <v>285</v>
      </c>
      <c r="E213" s="156" t="s">
        <v>2895</v>
      </c>
      <c r="F213" s="157" t="s">
        <v>2896</v>
      </c>
      <c r="G213" s="158" t="s">
        <v>373</v>
      </c>
      <c r="H213" s="159">
        <v>4</v>
      </c>
      <c r="I213" s="160"/>
      <c r="J213" s="161">
        <f t="shared" si="25"/>
        <v>0</v>
      </c>
      <c r="K213" s="162"/>
      <c r="L213" s="31"/>
      <c r="M213" s="163" t="s">
        <v>1</v>
      </c>
      <c r="N213" s="124" t="s">
        <v>41</v>
      </c>
      <c r="P213" s="164">
        <f t="shared" si="26"/>
        <v>0</v>
      </c>
      <c r="Q213" s="164">
        <v>0</v>
      </c>
      <c r="R213" s="164">
        <f t="shared" si="27"/>
        <v>0</v>
      </c>
      <c r="S213" s="164">
        <v>0</v>
      </c>
      <c r="T213" s="165">
        <f t="shared" si="28"/>
        <v>0</v>
      </c>
      <c r="AR213" s="166" t="s">
        <v>358</v>
      </c>
      <c r="AT213" s="166" t="s">
        <v>285</v>
      </c>
      <c r="AU213" s="166" t="s">
        <v>87</v>
      </c>
      <c r="AY213" s="16" t="s">
        <v>283</v>
      </c>
      <c r="BE213" s="167">
        <f t="shared" si="29"/>
        <v>0</v>
      </c>
      <c r="BF213" s="167">
        <f t="shared" si="30"/>
        <v>0</v>
      </c>
      <c r="BG213" s="167">
        <f t="shared" si="31"/>
        <v>0</v>
      </c>
      <c r="BH213" s="167">
        <f t="shared" si="32"/>
        <v>0</v>
      </c>
      <c r="BI213" s="167">
        <f t="shared" si="33"/>
        <v>0</v>
      </c>
      <c r="BJ213" s="16" t="s">
        <v>87</v>
      </c>
      <c r="BK213" s="167">
        <f t="shared" si="34"/>
        <v>0</v>
      </c>
      <c r="BL213" s="16" t="s">
        <v>358</v>
      </c>
      <c r="BM213" s="166" t="s">
        <v>1095</v>
      </c>
    </row>
    <row r="214" spans="2:65" s="1" customFormat="1" ht="24.2" customHeight="1">
      <c r="B214" s="125"/>
      <c r="C214" s="155" t="s">
        <v>674</v>
      </c>
      <c r="D214" s="155" t="s">
        <v>285</v>
      </c>
      <c r="E214" s="156" t="s">
        <v>2897</v>
      </c>
      <c r="F214" s="157" t="s">
        <v>2898</v>
      </c>
      <c r="G214" s="158" t="s">
        <v>373</v>
      </c>
      <c r="H214" s="159">
        <v>4</v>
      </c>
      <c r="I214" s="160"/>
      <c r="J214" s="161">
        <f t="shared" si="25"/>
        <v>0</v>
      </c>
      <c r="K214" s="162"/>
      <c r="L214" s="31"/>
      <c r="M214" s="163" t="s">
        <v>1</v>
      </c>
      <c r="N214" s="124" t="s">
        <v>41</v>
      </c>
      <c r="P214" s="164">
        <f t="shared" si="26"/>
        <v>0</v>
      </c>
      <c r="Q214" s="164">
        <v>0</v>
      </c>
      <c r="R214" s="164">
        <f t="shared" si="27"/>
        <v>0</v>
      </c>
      <c r="S214" s="164">
        <v>0</v>
      </c>
      <c r="T214" s="165">
        <f t="shared" si="28"/>
        <v>0</v>
      </c>
      <c r="AR214" s="166" t="s">
        <v>358</v>
      </c>
      <c r="AT214" s="166" t="s">
        <v>285</v>
      </c>
      <c r="AU214" s="166" t="s">
        <v>87</v>
      </c>
      <c r="AY214" s="16" t="s">
        <v>283</v>
      </c>
      <c r="BE214" s="167">
        <f t="shared" si="29"/>
        <v>0</v>
      </c>
      <c r="BF214" s="167">
        <f t="shared" si="30"/>
        <v>0</v>
      </c>
      <c r="BG214" s="167">
        <f t="shared" si="31"/>
        <v>0</v>
      </c>
      <c r="BH214" s="167">
        <f t="shared" si="32"/>
        <v>0</v>
      </c>
      <c r="BI214" s="167">
        <f t="shared" si="33"/>
        <v>0</v>
      </c>
      <c r="BJ214" s="16" t="s">
        <v>87</v>
      </c>
      <c r="BK214" s="167">
        <f t="shared" si="34"/>
        <v>0</v>
      </c>
      <c r="BL214" s="16" t="s">
        <v>358</v>
      </c>
      <c r="BM214" s="166" t="s">
        <v>1105</v>
      </c>
    </row>
    <row r="215" spans="2:65" s="1" customFormat="1" ht="16.5" customHeight="1">
      <c r="B215" s="125"/>
      <c r="C215" s="155" t="s">
        <v>687</v>
      </c>
      <c r="D215" s="155" t="s">
        <v>285</v>
      </c>
      <c r="E215" s="156" t="s">
        <v>2899</v>
      </c>
      <c r="F215" s="157" t="s">
        <v>2900</v>
      </c>
      <c r="G215" s="158" t="s">
        <v>373</v>
      </c>
      <c r="H215" s="159">
        <v>2</v>
      </c>
      <c r="I215" s="160"/>
      <c r="J215" s="161">
        <f t="shared" si="25"/>
        <v>0</v>
      </c>
      <c r="K215" s="162"/>
      <c r="L215" s="31"/>
      <c r="M215" s="163" t="s">
        <v>1</v>
      </c>
      <c r="N215" s="124" t="s">
        <v>41</v>
      </c>
      <c r="P215" s="164">
        <f t="shared" si="26"/>
        <v>0</v>
      </c>
      <c r="Q215" s="164">
        <v>6.4000000000000005E-4</v>
      </c>
      <c r="R215" s="164">
        <f t="shared" si="27"/>
        <v>1.2800000000000001E-3</v>
      </c>
      <c r="S215" s="164">
        <v>0</v>
      </c>
      <c r="T215" s="165">
        <f t="shared" si="28"/>
        <v>0</v>
      </c>
      <c r="AR215" s="166" t="s">
        <v>358</v>
      </c>
      <c r="AT215" s="166" t="s">
        <v>285</v>
      </c>
      <c r="AU215" s="166" t="s">
        <v>87</v>
      </c>
      <c r="AY215" s="16" t="s">
        <v>283</v>
      </c>
      <c r="BE215" s="167">
        <f t="shared" si="29"/>
        <v>0</v>
      </c>
      <c r="BF215" s="167">
        <f t="shared" si="30"/>
        <v>0</v>
      </c>
      <c r="BG215" s="167">
        <f t="shared" si="31"/>
        <v>0</v>
      </c>
      <c r="BH215" s="167">
        <f t="shared" si="32"/>
        <v>0</v>
      </c>
      <c r="BI215" s="167">
        <f t="shared" si="33"/>
        <v>0</v>
      </c>
      <c r="BJ215" s="16" t="s">
        <v>87</v>
      </c>
      <c r="BK215" s="167">
        <f t="shared" si="34"/>
        <v>0</v>
      </c>
      <c r="BL215" s="16" t="s">
        <v>358</v>
      </c>
      <c r="BM215" s="166" t="s">
        <v>1121</v>
      </c>
    </row>
    <row r="216" spans="2:65" s="1" customFormat="1" ht="16.5" customHeight="1">
      <c r="B216" s="125"/>
      <c r="C216" s="155" t="s">
        <v>692</v>
      </c>
      <c r="D216" s="155" t="s">
        <v>285</v>
      </c>
      <c r="E216" s="156" t="s">
        <v>6215</v>
      </c>
      <c r="F216" s="157" t="s">
        <v>6216</v>
      </c>
      <c r="G216" s="158" t="s">
        <v>373</v>
      </c>
      <c r="H216" s="159">
        <v>2</v>
      </c>
      <c r="I216" s="160"/>
      <c r="J216" s="161">
        <f t="shared" si="25"/>
        <v>0</v>
      </c>
      <c r="K216" s="162"/>
      <c r="L216" s="31"/>
      <c r="M216" s="163" t="s">
        <v>1</v>
      </c>
      <c r="N216" s="124" t="s">
        <v>41</v>
      </c>
      <c r="P216" s="164">
        <f t="shared" si="26"/>
        <v>0</v>
      </c>
      <c r="Q216" s="164">
        <v>2.5000000000000001E-5</v>
      </c>
      <c r="R216" s="164">
        <f t="shared" si="27"/>
        <v>5.0000000000000002E-5</v>
      </c>
      <c r="S216" s="164">
        <v>0</v>
      </c>
      <c r="T216" s="165">
        <f t="shared" si="28"/>
        <v>0</v>
      </c>
      <c r="AR216" s="166" t="s">
        <v>358</v>
      </c>
      <c r="AT216" s="166" t="s">
        <v>285</v>
      </c>
      <c r="AU216" s="166" t="s">
        <v>87</v>
      </c>
      <c r="AY216" s="16" t="s">
        <v>283</v>
      </c>
      <c r="BE216" s="167">
        <f t="shared" si="29"/>
        <v>0</v>
      </c>
      <c r="BF216" s="167">
        <f t="shared" si="30"/>
        <v>0</v>
      </c>
      <c r="BG216" s="167">
        <f t="shared" si="31"/>
        <v>0</v>
      </c>
      <c r="BH216" s="167">
        <f t="shared" si="32"/>
        <v>0</v>
      </c>
      <c r="BI216" s="167">
        <f t="shared" si="33"/>
        <v>0</v>
      </c>
      <c r="BJ216" s="16" t="s">
        <v>87</v>
      </c>
      <c r="BK216" s="167">
        <f t="shared" si="34"/>
        <v>0</v>
      </c>
      <c r="BL216" s="16" t="s">
        <v>358</v>
      </c>
      <c r="BM216" s="166" t="s">
        <v>1137</v>
      </c>
    </row>
    <row r="217" spans="2:65" s="1" customFormat="1" ht="33" customHeight="1">
      <c r="B217" s="125"/>
      <c r="C217" s="189" t="s">
        <v>697</v>
      </c>
      <c r="D217" s="189" t="s">
        <v>582</v>
      </c>
      <c r="E217" s="190" t="s">
        <v>6217</v>
      </c>
      <c r="F217" s="191" t="s">
        <v>6218</v>
      </c>
      <c r="G217" s="192" t="s">
        <v>373</v>
      </c>
      <c r="H217" s="193">
        <v>2</v>
      </c>
      <c r="I217" s="194"/>
      <c r="J217" s="195">
        <f t="shared" si="25"/>
        <v>0</v>
      </c>
      <c r="K217" s="196"/>
      <c r="L217" s="197"/>
      <c r="M217" s="198" t="s">
        <v>1</v>
      </c>
      <c r="N217" s="199" t="s">
        <v>41</v>
      </c>
      <c r="P217" s="164">
        <f t="shared" si="26"/>
        <v>0</v>
      </c>
      <c r="Q217" s="164">
        <v>1.48E-3</v>
      </c>
      <c r="R217" s="164">
        <f t="shared" si="27"/>
        <v>2.96E-3</v>
      </c>
      <c r="S217" s="164">
        <v>0</v>
      </c>
      <c r="T217" s="165">
        <f t="shared" si="28"/>
        <v>0</v>
      </c>
      <c r="AR217" s="166" t="s">
        <v>473</v>
      </c>
      <c r="AT217" s="166" t="s">
        <v>582</v>
      </c>
      <c r="AU217" s="166" t="s">
        <v>87</v>
      </c>
      <c r="AY217" s="16" t="s">
        <v>283</v>
      </c>
      <c r="BE217" s="167">
        <f t="shared" si="29"/>
        <v>0</v>
      </c>
      <c r="BF217" s="167">
        <f t="shared" si="30"/>
        <v>0</v>
      </c>
      <c r="BG217" s="167">
        <f t="shared" si="31"/>
        <v>0</v>
      </c>
      <c r="BH217" s="167">
        <f t="shared" si="32"/>
        <v>0</v>
      </c>
      <c r="BI217" s="167">
        <f t="shared" si="33"/>
        <v>0</v>
      </c>
      <c r="BJ217" s="16" t="s">
        <v>87</v>
      </c>
      <c r="BK217" s="167">
        <f t="shared" si="34"/>
        <v>0</v>
      </c>
      <c r="BL217" s="16" t="s">
        <v>358</v>
      </c>
      <c r="BM217" s="166" t="s">
        <v>1147</v>
      </c>
    </row>
    <row r="218" spans="2:65" s="1" customFormat="1" ht="24.2" customHeight="1">
      <c r="B218" s="125"/>
      <c r="C218" s="155" t="s">
        <v>714</v>
      </c>
      <c r="D218" s="155" t="s">
        <v>285</v>
      </c>
      <c r="E218" s="156" t="s">
        <v>6219</v>
      </c>
      <c r="F218" s="157" t="s">
        <v>6220</v>
      </c>
      <c r="G218" s="158" t="s">
        <v>373</v>
      </c>
      <c r="H218" s="159">
        <v>5</v>
      </c>
      <c r="I218" s="160"/>
      <c r="J218" s="161">
        <f t="shared" si="25"/>
        <v>0</v>
      </c>
      <c r="K218" s="162"/>
      <c r="L218" s="31"/>
      <c r="M218" s="163" t="s">
        <v>1</v>
      </c>
      <c r="N218" s="124" t="s">
        <v>41</v>
      </c>
      <c r="P218" s="164">
        <f t="shared" si="26"/>
        <v>0</v>
      </c>
      <c r="Q218" s="164">
        <v>1.0000000000000001E-5</v>
      </c>
      <c r="R218" s="164">
        <f t="shared" si="27"/>
        <v>5.0000000000000002E-5</v>
      </c>
      <c r="S218" s="164">
        <v>0</v>
      </c>
      <c r="T218" s="165">
        <f t="shared" si="28"/>
        <v>0</v>
      </c>
      <c r="AR218" s="166" t="s">
        <v>358</v>
      </c>
      <c r="AT218" s="166" t="s">
        <v>285</v>
      </c>
      <c r="AU218" s="166" t="s">
        <v>87</v>
      </c>
      <c r="AY218" s="16" t="s">
        <v>283</v>
      </c>
      <c r="BE218" s="167">
        <f t="shared" si="29"/>
        <v>0</v>
      </c>
      <c r="BF218" s="167">
        <f t="shared" si="30"/>
        <v>0</v>
      </c>
      <c r="BG218" s="167">
        <f t="shared" si="31"/>
        <v>0</v>
      </c>
      <c r="BH218" s="167">
        <f t="shared" si="32"/>
        <v>0</v>
      </c>
      <c r="BI218" s="167">
        <f t="shared" si="33"/>
        <v>0</v>
      </c>
      <c r="BJ218" s="16" t="s">
        <v>87</v>
      </c>
      <c r="BK218" s="167">
        <f t="shared" si="34"/>
        <v>0</v>
      </c>
      <c r="BL218" s="16" t="s">
        <v>358</v>
      </c>
      <c r="BM218" s="166" t="s">
        <v>1157</v>
      </c>
    </row>
    <row r="219" spans="2:65" s="1" customFormat="1" ht="24.2" customHeight="1">
      <c r="B219" s="125"/>
      <c r="C219" s="189" t="s">
        <v>720</v>
      </c>
      <c r="D219" s="189" t="s">
        <v>582</v>
      </c>
      <c r="E219" s="190" t="s">
        <v>6221</v>
      </c>
      <c r="F219" s="191" t="s">
        <v>6222</v>
      </c>
      <c r="G219" s="192" t="s">
        <v>373</v>
      </c>
      <c r="H219" s="193">
        <v>5</v>
      </c>
      <c r="I219" s="194"/>
      <c r="J219" s="195">
        <f t="shared" si="25"/>
        <v>0</v>
      </c>
      <c r="K219" s="196"/>
      <c r="L219" s="197"/>
      <c r="M219" s="198" t="s">
        <v>1</v>
      </c>
      <c r="N219" s="199" t="s">
        <v>41</v>
      </c>
      <c r="P219" s="164">
        <f t="shared" si="26"/>
        <v>0</v>
      </c>
      <c r="Q219" s="164">
        <v>4.8000000000000001E-4</v>
      </c>
      <c r="R219" s="164">
        <f t="shared" si="27"/>
        <v>2.4000000000000002E-3</v>
      </c>
      <c r="S219" s="164">
        <v>0</v>
      </c>
      <c r="T219" s="165">
        <f t="shared" si="28"/>
        <v>0</v>
      </c>
      <c r="AR219" s="166" t="s">
        <v>473</v>
      </c>
      <c r="AT219" s="166" t="s">
        <v>582</v>
      </c>
      <c r="AU219" s="166" t="s">
        <v>87</v>
      </c>
      <c r="AY219" s="16" t="s">
        <v>283</v>
      </c>
      <c r="BE219" s="167">
        <f t="shared" si="29"/>
        <v>0</v>
      </c>
      <c r="BF219" s="167">
        <f t="shared" si="30"/>
        <v>0</v>
      </c>
      <c r="BG219" s="167">
        <f t="shared" si="31"/>
        <v>0</v>
      </c>
      <c r="BH219" s="167">
        <f t="shared" si="32"/>
        <v>0</v>
      </c>
      <c r="BI219" s="167">
        <f t="shared" si="33"/>
        <v>0</v>
      </c>
      <c r="BJ219" s="16" t="s">
        <v>87</v>
      </c>
      <c r="BK219" s="167">
        <f t="shared" si="34"/>
        <v>0</v>
      </c>
      <c r="BL219" s="16" t="s">
        <v>358</v>
      </c>
      <c r="BM219" s="166" t="s">
        <v>1167</v>
      </c>
    </row>
    <row r="220" spans="2:65" s="1" customFormat="1" ht="24.2" customHeight="1">
      <c r="B220" s="125"/>
      <c r="C220" s="155" t="s">
        <v>729</v>
      </c>
      <c r="D220" s="155" t="s">
        <v>285</v>
      </c>
      <c r="E220" s="156" t="s">
        <v>2901</v>
      </c>
      <c r="F220" s="157" t="s">
        <v>2902</v>
      </c>
      <c r="G220" s="158" t="s">
        <v>644</v>
      </c>
      <c r="H220" s="159">
        <v>39</v>
      </c>
      <c r="I220" s="160"/>
      <c r="J220" s="161">
        <f t="shared" si="25"/>
        <v>0</v>
      </c>
      <c r="K220" s="162"/>
      <c r="L220" s="31"/>
      <c r="M220" s="163" t="s">
        <v>1</v>
      </c>
      <c r="N220" s="124" t="s">
        <v>41</v>
      </c>
      <c r="P220" s="164">
        <f t="shared" si="26"/>
        <v>0</v>
      </c>
      <c r="Q220" s="164">
        <v>0</v>
      </c>
      <c r="R220" s="164">
        <f t="shared" si="27"/>
        <v>0</v>
      </c>
      <c r="S220" s="164">
        <v>0</v>
      </c>
      <c r="T220" s="165">
        <f t="shared" si="28"/>
        <v>0</v>
      </c>
      <c r="AR220" s="166" t="s">
        <v>358</v>
      </c>
      <c r="AT220" s="166" t="s">
        <v>285</v>
      </c>
      <c r="AU220" s="166" t="s">
        <v>87</v>
      </c>
      <c r="AY220" s="16" t="s">
        <v>283</v>
      </c>
      <c r="BE220" s="167">
        <f t="shared" si="29"/>
        <v>0</v>
      </c>
      <c r="BF220" s="167">
        <f t="shared" si="30"/>
        <v>0</v>
      </c>
      <c r="BG220" s="167">
        <f t="shared" si="31"/>
        <v>0</v>
      </c>
      <c r="BH220" s="167">
        <f t="shared" si="32"/>
        <v>0</v>
      </c>
      <c r="BI220" s="167">
        <f t="shared" si="33"/>
        <v>0</v>
      </c>
      <c r="BJ220" s="16" t="s">
        <v>87</v>
      </c>
      <c r="BK220" s="167">
        <f t="shared" si="34"/>
        <v>0</v>
      </c>
      <c r="BL220" s="16" t="s">
        <v>358</v>
      </c>
      <c r="BM220" s="166" t="s">
        <v>1176</v>
      </c>
    </row>
    <row r="221" spans="2:65" s="1" customFormat="1" ht="24.2" customHeight="1">
      <c r="B221" s="125"/>
      <c r="C221" s="155" t="s">
        <v>739</v>
      </c>
      <c r="D221" s="155" t="s">
        <v>285</v>
      </c>
      <c r="E221" s="156" t="s">
        <v>2903</v>
      </c>
      <c r="F221" s="157" t="s">
        <v>2904</v>
      </c>
      <c r="G221" s="158" t="s">
        <v>644</v>
      </c>
      <c r="H221" s="159">
        <v>199</v>
      </c>
      <c r="I221" s="160"/>
      <c r="J221" s="161">
        <f t="shared" si="25"/>
        <v>0</v>
      </c>
      <c r="K221" s="162"/>
      <c r="L221" s="31"/>
      <c r="M221" s="163" t="s">
        <v>1</v>
      </c>
      <c r="N221" s="124" t="s">
        <v>41</v>
      </c>
      <c r="P221" s="164">
        <f t="shared" si="26"/>
        <v>0</v>
      </c>
      <c r="Q221" s="164">
        <v>0</v>
      </c>
      <c r="R221" s="164">
        <f t="shared" si="27"/>
        <v>0</v>
      </c>
      <c r="S221" s="164">
        <v>0</v>
      </c>
      <c r="T221" s="165">
        <f t="shared" si="28"/>
        <v>0</v>
      </c>
      <c r="AR221" s="166" t="s">
        <v>358</v>
      </c>
      <c r="AT221" s="166" t="s">
        <v>285</v>
      </c>
      <c r="AU221" s="166" t="s">
        <v>87</v>
      </c>
      <c r="AY221" s="16" t="s">
        <v>283</v>
      </c>
      <c r="BE221" s="167">
        <f t="shared" si="29"/>
        <v>0</v>
      </c>
      <c r="BF221" s="167">
        <f t="shared" si="30"/>
        <v>0</v>
      </c>
      <c r="BG221" s="167">
        <f t="shared" si="31"/>
        <v>0</v>
      </c>
      <c r="BH221" s="167">
        <f t="shared" si="32"/>
        <v>0</v>
      </c>
      <c r="BI221" s="167">
        <f t="shared" si="33"/>
        <v>0</v>
      </c>
      <c r="BJ221" s="16" t="s">
        <v>87</v>
      </c>
      <c r="BK221" s="167">
        <f t="shared" si="34"/>
        <v>0</v>
      </c>
      <c r="BL221" s="16" t="s">
        <v>358</v>
      </c>
      <c r="BM221" s="166" t="s">
        <v>1191</v>
      </c>
    </row>
    <row r="222" spans="2:65" s="1" customFormat="1" ht="33" customHeight="1">
      <c r="B222" s="125"/>
      <c r="C222" s="155" t="s">
        <v>745</v>
      </c>
      <c r="D222" s="155" t="s">
        <v>285</v>
      </c>
      <c r="E222" s="156" t="s">
        <v>2905</v>
      </c>
      <c r="F222" s="157" t="s">
        <v>2906</v>
      </c>
      <c r="G222" s="158" t="s">
        <v>344</v>
      </c>
      <c r="H222" s="159">
        <v>0.84899999999999998</v>
      </c>
      <c r="I222" s="160"/>
      <c r="J222" s="161">
        <f t="shared" si="25"/>
        <v>0</v>
      </c>
      <c r="K222" s="162"/>
      <c r="L222" s="31"/>
      <c r="M222" s="163" t="s">
        <v>1</v>
      </c>
      <c r="N222" s="124" t="s">
        <v>41</v>
      </c>
      <c r="P222" s="164">
        <f t="shared" si="26"/>
        <v>0</v>
      </c>
      <c r="Q222" s="164">
        <v>0</v>
      </c>
      <c r="R222" s="164">
        <f t="shared" si="27"/>
        <v>0</v>
      </c>
      <c r="S222" s="164">
        <v>0</v>
      </c>
      <c r="T222" s="165">
        <f t="shared" si="28"/>
        <v>0</v>
      </c>
      <c r="AR222" s="166" t="s">
        <v>358</v>
      </c>
      <c r="AT222" s="166" t="s">
        <v>285</v>
      </c>
      <c r="AU222" s="166" t="s">
        <v>87</v>
      </c>
      <c r="AY222" s="16" t="s">
        <v>283</v>
      </c>
      <c r="BE222" s="167">
        <f t="shared" si="29"/>
        <v>0</v>
      </c>
      <c r="BF222" s="167">
        <f t="shared" si="30"/>
        <v>0</v>
      </c>
      <c r="BG222" s="167">
        <f t="shared" si="31"/>
        <v>0</v>
      </c>
      <c r="BH222" s="167">
        <f t="shared" si="32"/>
        <v>0</v>
      </c>
      <c r="BI222" s="167">
        <f t="shared" si="33"/>
        <v>0</v>
      </c>
      <c r="BJ222" s="16" t="s">
        <v>87</v>
      </c>
      <c r="BK222" s="167">
        <f t="shared" si="34"/>
        <v>0</v>
      </c>
      <c r="BL222" s="16" t="s">
        <v>358</v>
      </c>
      <c r="BM222" s="166" t="s">
        <v>1202</v>
      </c>
    </row>
    <row r="223" spans="2:65" s="1" customFormat="1" ht="24.2" customHeight="1">
      <c r="B223" s="125"/>
      <c r="C223" s="155" t="s">
        <v>754</v>
      </c>
      <c r="D223" s="155" t="s">
        <v>285</v>
      </c>
      <c r="E223" s="156" t="s">
        <v>2907</v>
      </c>
      <c r="F223" s="157" t="s">
        <v>2908</v>
      </c>
      <c r="G223" s="158" t="s">
        <v>344</v>
      </c>
      <c r="H223" s="159">
        <v>0.56699999999999995</v>
      </c>
      <c r="I223" s="160"/>
      <c r="J223" s="161">
        <f t="shared" si="25"/>
        <v>0</v>
      </c>
      <c r="K223" s="162"/>
      <c r="L223" s="31"/>
      <c r="M223" s="163" t="s">
        <v>1</v>
      </c>
      <c r="N223" s="124" t="s">
        <v>41</v>
      </c>
      <c r="P223" s="164">
        <f t="shared" si="26"/>
        <v>0</v>
      </c>
      <c r="Q223" s="164">
        <v>0</v>
      </c>
      <c r="R223" s="164">
        <f t="shared" si="27"/>
        <v>0</v>
      </c>
      <c r="S223" s="164">
        <v>0</v>
      </c>
      <c r="T223" s="165">
        <f t="shared" si="28"/>
        <v>0</v>
      </c>
      <c r="AR223" s="166" t="s">
        <v>358</v>
      </c>
      <c r="AT223" s="166" t="s">
        <v>285</v>
      </c>
      <c r="AU223" s="166" t="s">
        <v>87</v>
      </c>
      <c r="AY223" s="16" t="s">
        <v>283</v>
      </c>
      <c r="BE223" s="167">
        <f t="shared" si="29"/>
        <v>0</v>
      </c>
      <c r="BF223" s="167">
        <f t="shared" si="30"/>
        <v>0</v>
      </c>
      <c r="BG223" s="167">
        <f t="shared" si="31"/>
        <v>0</v>
      </c>
      <c r="BH223" s="167">
        <f t="shared" si="32"/>
        <v>0</v>
      </c>
      <c r="BI223" s="167">
        <f t="shared" si="33"/>
        <v>0</v>
      </c>
      <c r="BJ223" s="16" t="s">
        <v>87</v>
      </c>
      <c r="BK223" s="167">
        <f t="shared" si="34"/>
        <v>0</v>
      </c>
      <c r="BL223" s="16" t="s">
        <v>358</v>
      </c>
      <c r="BM223" s="166" t="s">
        <v>1212</v>
      </c>
    </row>
    <row r="224" spans="2:65" s="11" customFormat="1" ht="22.9" customHeight="1">
      <c r="B224" s="143"/>
      <c r="D224" s="144" t="s">
        <v>74</v>
      </c>
      <c r="E224" s="153" t="s">
        <v>2909</v>
      </c>
      <c r="F224" s="153" t="s">
        <v>2910</v>
      </c>
      <c r="I224" s="146"/>
      <c r="J224" s="154">
        <f>BK224</f>
        <v>0</v>
      </c>
      <c r="L224" s="143"/>
      <c r="M224" s="148"/>
      <c r="P224" s="149">
        <f>SUM(P225:P277)</f>
        <v>0</v>
      </c>
      <c r="R224" s="149">
        <f>SUM(R225:R277)</f>
        <v>1.3543800000000012</v>
      </c>
      <c r="T224" s="150">
        <f>SUM(T225:T277)</f>
        <v>0</v>
      </c>
      <c r="AR224" s="144" t="s">
        <v>87</v>
      </c>
      <c r="AT224" s="151" t="s">
        <v>74</v>
      </c>
      <c r="AU224" s="151" t="s">
        <v>82</v>
      </c>
      <c r="AY224" s="144" t="s">
        <v>283</v>
      </c>
      <c r="BK224" s="152">
        <f>SUM(BK225:BK277)</f>
        <v>0</v>
      </c>
    </row>
    <row r="225" spans="2:65" s="1" customFormat="1" ht="33" customHeight="1">
      <c r="B225" s="125"/>
      <c r="C225" s="155" t="s">
        <v>764</v>
      </c>
      <c r="D225" s="155" t="s">
        <v>285</v>
      </c>
      <c r="E225" s="156" t="s">
        <v>2911</v>
      </c>
      <c r="F225" s="157" t="s">
        <v>2912</v>
      </c>
      <c r="G225" s="158" t="s">
        <v>644</v>
      </c>
      <c r="H225" s="159">
        <v>19</v>
      </c>
      <c r="I225" s="160"/>
      <c r="J225" s="161">
        <f t="shared" ref="J225:J256" si="35">ROUND(I225*H225,2)</f>
        <v>0</v>
      </c>
      <c r="K225" s="162"/>
      <c r="L225" s="31"/>
      <c r="M225" s="163" t="s">
        <v>1</v>
      </c>
      <c r="N225" s="124" t="s">
        <v>41</v>
      </c>
      <c r="P225" s="164">
        <f t="shared" ref="P225:P256" si="36">O225*H225</f>
        <v>0</v>
      </c>
      <c r="Q225" s="164">
        <v>3.8999999999999998E-3</v>
      </c>
      <c r="R225" s="164">
        <f t="shared" ref="R225:R256" si="37">Q225*H225</f>
        <v>7.4099999999999999E-2</v>
      </c>
      <c r="S225" s="164">
        <v>0</v>
      </c>
      <c r="T225" s="165">
        <f t="shared" ref="T225:T256" si="38">S225*H225</f>
        <v>0</v>
      </c>
      <c r="AR225" s="166" t="s">
        <v>358</v>
      </c>
      <c r="AT225" s="166" t="s">
        <v>285</v>
      </c>
      <c r="AU225" s="166" t="s">
        <v>87</v>
      </c>
      <c r="AY225" s="16" t="s">
        <v>283</v>
      </c>
      <c r="BE225" s="167">
        <f t="shared" ref="BE225:BE256" si="39">IF(N225="základná",J225,0)</f>
        <v>0</v>
      </c>
      <c r="BF225" s="167">
        <f t="shared" ref="BF225:BF256" si="40">IF(N225="znížená",J225,0)</f>
        <v>0</v>
      </c>
      <c r="BG225" s="167">
        <f t="shared" ref="BG225:BG256" si="41">IF(N225="zákl. prenesená",J225,0)</f>
        <v>0</v>
      </c>
      <c r="BH225" s="167">
        <f t="shared" ref="BH225:BH256" si="42">IF(N225="zníž. prenesená",J225,0)</f>
        <v>0</v>
      </c>
      <c r="BI225" s="167">
        <f t="shared" ref="BI225:BI256" si="43">IF(N225="nulová",J225,0)</f>
        <v>0</v>
      </c>
      <c r="BJ225" s="16" t="s">
        <v>87</v>
      </c>
      <c r="BK225" s="167">
        <f t="shared" ref="BK225:BK256" si="44">ROUND(I225*H225,2)</f>
        <v>0</v>
      </c>
      <c r="BL225" s="16" t="s">
        <v>358</v>
      </c>
      <c r="BM225" s="166" t="s">
        <v>1222</v>
      </c>
    </row>
    <row r="226" spans="2:65" s="1" customFormat="1" ht="33" customHeight="1">
      <c r="B226" s="125"/>
      <c r="C226" s="155" t="s">
        <v>769</v>
      </c>
      <c r="D226" s="155" t="s">
        <v>285</v>
      </c>
      <c r="E226" s="156" t="s">
        <v>2915</v>
      </c>
      <c r="F226" s="157" t="s">
        <v>2916</v>
      </c>
      <c r="G226" s="158" t="s">
        <v>644</v>
      </c>
      <c r="H226" s="159">
        <v>41</v>
      </c>
      <c r="I226" s="160"/>
      <c r="J226" s="161">
        <f t="shared" si="35"/>
        <v>0</v>
      </c>
      <c r="K226" s="162"/>
      <c r="L226" s="31"/>
      <c r="M226" s="163" t="s">
        <v>1</v>
      </c>
      <c r="N226" s="124" t="s">
        <v>41</v>
      </c>
      <c r="P226" s="164">
        <f t="shared" si="36"/>
        <v>0</v>
      </c>
      <c r="Q226" s="164">
        <v>6.5700000000000003E-3</v>
      </c>
      <c r="R226" s="164">
        <f t="shared" si="37"/>
        <v>0.26937</v>
      </c>
      <c r="S226" s="164">
        <v>0</v>
      </c>
      <c r="T226" s="165">
        <f t="shared" si="38"/>
        <v>0</v>
      </c>
      <c r="AR226" s="166" t="s">
        <v>358</v>
      </c>
      <c r="AT226" s="166" t="s">
        <v>285</v>
      </c>
      <c r="AU226" s="166" t="s">
        <v>87</v>
      </c>
      <c r="AY226" s="16" t="s">
        <v>283</v>
      </c>
      <c r="BE226" s="167">
        <f t="shared" si="39"/>
        <v>0</v>
      </c>
      <c r="BF226" s="167">
        <f t="shared" si="40"/>
        <v>0</v>
      </c>
      <c r="BG226" s="167">
        <f t="shared" si="41"/>
        <v>0</v>
      </c>
      <c r="BH226" s="167">
        <f t="shared" si="42"/>
        <v>0</v>
      </c>
      <c r="BI226" s="167">
        <f t="shared" si="43"/>
        <v>0</v>
      </c>
      <c r="BJ226" s="16" t="s">
        <v>87</v>
      </c>
      <c r="BK226" s="167">
        <f t="shared" si="44"/>
        <v>0</v>
      </c>
      <c r="BL226" s="16" t="s">
        <v>358</v>
      </c>
      <c r="BM226" s="166" t="s">
        <v>1232</v>
      </c>
    </row>
    <row r="227" spans="2:65" s="1" customFormat="1" ht="24.2" customHeight="1">
      <c r="B227" s="125"/>
      <c r="C227" s="155" t="s">
        <v>774</v>
      </c>
      <c r="D227" s="155" t="s">
        <v>285</v>
      </c>
      <c r="E227" s="156" t="s">
        <v>2917</v>
      </c>
      <c r="F227" s="157" t="s">
        <v>2918</v>
      </c>
      <c r="G227" s="158" t="s">
        <v>644</v>
      </c>
      <c r="H227" s="159">
        <v>200</v>
      </c>
      <c r="I227" s="160"/>
      <c r="J227" s="161">
        <f t="shared" si="35"/>
        <v>0</v>
      </c>
      <c r="K227" s="162"/>
      <c r="L227" s="31"/>
      <c r="M227" s="163" t="s">
        <v>1</v>
      </c>
      <c r="N227" s="124" t="s">
        <v>41</v>
      </c>
      <c r="P227" s="164">
        <f t="shared" si="36"/>
        <v>0</v>
      </c>
      <c r="Q227" s="164">
        <v>0</v>
      </c>
      <c r="R227" s="164">
        <f t="shared" si="37"/>
        <v>0</v>
      </c>
      <c r="S227" s="164">
        <v>0</v>
      </c>
      <c r="T227" s="165">
        <f t="shared" si="38"/>
        <v>0</v>
      </c>
      <c r="AR227" s="166" t="s">
        <v>358</v>
      </c>
      <c r="AT227" s="166" t="s">
        <v>285</v>
      </c>
      <c r="AU227" s="166" t="s">
        <v>87</v>
      </c>
      <c r="AY227" s="16" t="s">
        <v>283</v>
      </c>
      <c r="BE227" s="167">
        <f t="shared" si="39"/>
        <v>0</v>
      </c>
      <c r="BF227" s="167">
        <f t="shared" si="40"/>
        <v>0</v>
      </c>
      <c r="BG227" s="167">
        <f t="shared" si="41"/>
        <v>0</v>
      </c>
      <c r="BH227" s="167">
        <f t="shared" si="42"/>
        <v>0</v>
      </c>
      <c r="BI227" s="167">
        <f t="shared" si="43"/>
        <v>0</v>
      </c>
      <c r="BJ227" s="16" t="s">
        <v>87</v>
      </c>
      <c r="BK227" s="167">
        <f t="shared" si="44"/>
        <v>0</v>
      </c>
      <c r="BL227" s="16" t="s">
        <v>358</v>
      </c>
      <c r="BM227" s="166" t="s">
        <v>1243</v>
      </c>
    </row>
    <row r="228" spans="2:65" s="1" customFormat="1" ht="24.2" customHeight="1">
      <c r="B228" s="125"/>
      <c r="C228" s="155" t="s">
        <v>783</v>
      </c>
      <c r="D228" s="155" t="s">
        <v>285</v>
      </c>
      <c r="E228" s="156" t="s">
        <v>2919</v>
      </c>
      <c r="F228" s="157" t="s">
        <v>2920</v>
      </c>
      <c r="G228" s="158" t="s">
        <v>644</v>
      </c>
      <c r="H228" s="159">
        <v>100</v>
      </c>
      <c r="I228" s="160"/>
      <c r="J228" s="161">
        <f t="shared" si="35"/>
        <v>0</v>
      </c>
      <c r="K228" s="162"/>
      <c r="L228" s="31"/>
      <c r="M228" s="163" t="s">
        <v>1</v>
      </c>
      <c r="N228" s="124" t="s">
        <v>41</v>
      </c>
      <c r="P228" s="164">
        <f t="shared" si="36"/>
        <v>0</v>
      </c>
      <c r="Q228" s="164">
        <v>0</v>
      </c>
      <c r="R228" s="164">
        <f t="shared" si="37"/>
        <v>0</v>
      </c>
      <c r="S228" s="164">
        <v>0</v>
      </c>
      <c r="T228" s="165">
        <f t="shared" si="38"/>
        <v>0</v>
      </c>
      <c r="AR228" s="166" t="s">
        <v>358</v>
      </c>
      <c r="AT228" s="166" t="s">
        <v>285</v>
      </c>
      <c r="AU228" s="166" t="s">
        <v>87</v>
      </c>
      <c r="AY228" s="16" t="s">
        <v>283</v>
      </c>
      <c r="BE228" s="167">
        <f t="shared" si="39"/>
        <v>0</v>
      </c>
      <c r="BF228" s="167">
        <f t="shared" si="40"/>
        <v>0</v>
      </c>
      <c r="BG228" s="167">
        <f t="shared" si="41"/>
        <v>0</v>
      </c>
      <c r="BH228" s="167">
        <f t="shared" si="42"/>
        <v>0</v>
      </c>
      <c r="BI228" s="167">
        <f t="shared" si="43"/>
        <v>0</v>
      </c>
      <c r="BJ228" s="16" t="s">
        <v>87</v>
      </c>
      <c r="BK228" s="167">
        <f t="shared" si="44"/>
        <v>0</v>
      </c>
      <c r="BL228" s="16" t="s">
        <v>358</v>
      </c>
      <c r="BM228" s="166" t="s">
        <v>1256</v>
      </c>
    </row>
    <row r="229" spans="2:65" s="1" customFormat="1" ht="24.2" customHeight="1">
      <c r="B229" s="125"/>
      <c r="C229" s="155" t="s">
        <v>793</v>
      </c>
      <c r="D229" s="155" t="s">
        <v>285</v>
      </c>
      <c r="E229" s="156" t="s">
        <v>2921</v>
      </c>
      <c r="F229" s="157" t="s">
        <v>2922</v>
      </c>
      <c r="G229" s="158" t="s">
        <v>373</v>
      </c>
      <c r="H229" s="159">
        <v>1</v>
      </c>
      <c r="I229" s="160"/>
      <c r="J229" s="161">
        <f t="shared" si="35"/>
        <v>0</v>
      </c>
      <c r="K229" s="162"/>
      <c r="L229" s="31"/>
      <c r="M229" s="163" t="s">
        <v>1</v>
      </c>
      <c r="N229" s="124" t="s">
        <v>41</v>
      </c>
      <c r="P229" s="164">
        <f t="shared" si="36"/>
        <v>0</v>
      </c>
      <c r="Q229" s="164">
        <v>6.7000000000000002E-4</v>
      </c>
      <c r="R229" s="164">
        <f t="shared" si="37"/>
        <v>6.7000000000000002E-4</v>
      </c>
      <c r="S229" s="164">
        <v>0</v>
      </c>
      <c r="T229" s="165">
        <f t="shared" si="38"/>
        <v>0</v>
      </c>
      <c r="AR229" s="166" t="s">
        <v>358</v>
      </c>
      <c r="AT229" s="166" t="s">
        <v>285</v>
      </c>
      <c r="AU229" s="166" t="s">
        <v>87</v>
      </c>
      <c r="AY229" s="16" t="s">
        <v>283</v>
      </c>
      <c r="BE229" s="167">
        <f t="shared" si="39"/>
        <v>0</v>
      </c>
      <c r="BF229" s="167">
        <f t="shared" si="40"/>
        <v>0</v>
      </c>
      <c r="BG229" s="167">
        <f t="shared" si="41"/>
        <v>0</v>
      </c>
      <c r="BH229" s="167">
        <f t="shared" si="42"/>
        <v>0</v>
      </c>
      <c r="BI229" s="167">
        <f t="shared" si="43"/>
        <v>0</v>
      </c>
      <c r="BJ229" s="16" t="s">
        <v>87</v>
      </c>
      <c r="BK229" s="167">
        <f t="shared" si="44"/>
        <v>0</v>
      </c>
      <c r="BL229" s="16" t="s">
        <v>358</v>
      </c>
      <c r="BM229" s="166" t="s">
        <v>1264</v>
      </c>
    </row>
    <row r="230" spans="2:65" s="1" customFormat="1" ht="24.2" customHeight="1">
      <c r="B230" s="125"/>
      <c r="C230" s="155" t="s">
        <v>798</v>
      </c>
      <c r="D230" s="155" t="s">
        <v>285</v>
      </c>
      <c r="E230" s="156" t="s">
        <v>2923</v>
      </c>
      <c r="F230" s="157" t="s">
        <v>2924</v>
      </c>
      <c r="G230" s="158" t="s">
        <v>373</v>
      </c>
      <c r="H230" s="159">
        <v>2</v>
      </c>
      <c r="I230" s="160"/>
      <c r="J230" s="161">
        <f t="shared" si="35"/>
        <v>0</v>
      </c>
      <c r="K230" s="162"/>
      <c r="L230" s="31"/>
      <c r="M230" s="163" t="s">
        <v>1</v>
      </c>
      <c r="N230" s="124" t="s">
        <v>41</v>
      </c>
      <c r="P230" s="164">
        <f t="shared" si="36"/>
        <v>0</v>
      </c>
      <c r="Q230" s="164">
        <v>3.6099999999999999E-3</v>
      </c>
      <c r="R230" s="164">
        <f t="shared" si="37"/>
        <v>7.2199999999999999E-3</v>
      </c>
      <c r="S230" s="164">
        <v>0</v>
      </c>
      <c r="T230" s="165">
        <f t="shared" si="38"/>
        <v>0</v>
      </c>
      <c r="AR230" s="166" t="s">
        <v>358</v>
      </c>
      <c r="AT230" s="166" t="s">
        <v>285</v>
      </c>
      <c r="AU230" s="166" t="s">
        <v>87</v>
      </c>
      <c r="AY230" s="16" t="s">
        <v>283</v>
      </c>
      <c r="BE230" s="167">
        <f t="shared" si="39"/>
        <v>0</v>
      </c>
      <c r="BF230" s="167">
        <f t="shared" si="40"/>
        <v>0</v>
      </c>
      <c r="BG230" s="167">
        <f t="shared" si="41"/>
        <v>0</v>
      </c>
      <c r="BH230" s="167">
        <f t="shared" si="42"/>
        <v>0</v>
      </c>
      <c r="BI230" s="167">
        <f t="shared" si="43"/>
        <v>0</v>
      </c>
      <c r="BJ230" s="16" t="s">
        <v>87</v>
      </c>
      <c r="BK230" s="167">
        <f t="shared" si="44"/>
        <v>0</v>
      </c>
      <c r="BL230" s="16" t="s">
        <v>358</v>
      </c>
      <c r="BM230" s="166" t="s">
        <v>1273</v>
      </c>
    </row>
    <row r="231" spans="2:65" s="1" customFormat="1" ht="24.2" customHeight="1">
      <c r="B231" s="125"/>
      <c r="C231" s="155" t="s">
        <v>802</v>
      </c>
      <c r="D231" s="155" t="s">
        <v>285</v>
      </c>
      <c r="E231" s="156" t="s">
        <v>2925</v>
      </c>
      <c r="F231" s="157" t="s">
        <v>2926</v>
      </c>
      <c r="G231" s="158" t="s">
        <v>644</v>
      </c>
      <c r="H231" s="159">
        <v>205</v>
      </c>
      <c r="I231" s="160"/>
      <c r="J231" s="161">
        <f t="shared" si="35"/>
        <v>0</v>
      </c>
      <c r="K231" s="162"/>
      <c r="L231" s="31"/>
      <c r="M231" s="163" t="s">
        <v>1</v>
      </c>
      <c r="N231" s="124" t="s">
        <v>41</v>
      </c>
      <c r="P231" s="164">
        <f t="shared" si="36"/>
        <v>0</v>
      </c>
      <c r="Q231" s="164">
        <v>4.8941463414634099E-4</v>
      </c>
      <c r="R231" s="164">
        <f t="shared" si="37"/>
        <v>0.10032999999999991</v>
      </c>
      <c r="S231" s="164">
        <v>0</v>
      </c>
      <c r="T231" s="165">
        <f t="shared" si="38"/>
        <v>0</v>
      </c>
      <c r="AR231" s="166" t="s">
        <v>358</v>
      </c>
      <c r="AT231" s="166" t="s">
        <v>285</v>
      </c>
      <c r="AU231" s="166" t="s">
        <v>87</v>
      </c>
      <c r="AY231" s="16" t="s">
        <v>283</v>
      </c>
      <c r="BE231" s="167">
        <f t="shared" si="39"/>
        <v>0</v>
      </c>
      <c r="BF231" s="167">
        <f t="shared" si="40"/>
        <v>0</v>
      </c>
      <c r="BG231" s="167">
        <f t="shared" si="41"/>
        <v>0</v>
      </c>
      <c r="BH231" s="167">
        <f t="shared" si="42"/>
        <v>0</v>
      </c>
      <c r="BI231" s="167">
        <f t="shared" si="43"/>
        <v>0</v>
      </c>
      <c r="BJ231" s="16" t="s">
        <v>87</v>
      </c>
      <c r="BK231" s="167">
        <f t="shared" si="44"/>
        <v>0</v>
      </c>
      <c r="BL231" s="16" t="s">
        <v>358</v>
      </c>
      <c r="BM231" s="166" t="s">
        <v>1283</v>
      </c>
    </row>
    <row r="232" spans="2:65" s="1" customFormat="1" ht="24.2" customHeight="1">
      <c r="B232" s="125"/>
      <c r="C232" s="155" t="s">
        <v>806</v>
      </c>
      <c r="D232" s="155" t="s">
        <v>285</v>
      </c>
      <c r="E232" s="156" t="s">
        <v>2927</v>
      </c>
      <c r="F232" s="157" t="s">
        <v>2928</v>
      </c>
      <c r="G232" s="158" t="s">
        <v>644</v>
      </c>
      <c r="H232" s="159">
        <v>100</v>
      </c>
      <c r="I232" s="160"/>
      <c r="J232" s="161">
        <f t="shared" si="35"/>
        <v>0</v>
      </c>
      <c r="K232" s="162"/>
      <c r="L232" s="31"/>
      <c r="M232" s="163" t="s">
        <v>1</v>
      </c>
      <c r="N232" s="124" t="s">
        <v>41</v>
      </c>
      <c r="P232" s="164">
        <f t="shared" si="36"/>
        <v>0</v>
      </c>
      <c r="Q232" s="164">
        <v>6.0579999999999998E-4</v>
      </c>
      <c r="R232" s="164">
        <f t="shared" si="37"/>
        <v>6.0579999999999995E-2</v>
      </c>
      <c r="S232" s="164">
        <v>0</v>
      </c>
      <c r="T232" s="165">
        <f t="shared" si="38"/>
        <v>0</v>
      </c>
      <c r="AR232" s="166" t="s">
        <v>358</v>
      </c>
      <c r="AT232" s="166" t="s">
        <v>285</v>
      </c>
      <c r="AU232" s="166" t="s">
        <v>87</v>
      </c>
      <c r="AY232" s="16" t="s">
        <v>283</v>
      </c>
      <c r="BE232" s="167">
        <f t="shared" si="39"/>
        <v>0</v>
      </c>
      <c r="BF232" s="167">
        <f t="shared" si="40"/>
        <v>0</v>
      </c>
      <c r="BG232" s="167">
        <f t="shared" si="41"/>
        <v>0</v>
      </c>
      <c r="BH232" s="167">
        <f t="shared" si="42"/>
        <v>0</v>
      </c>
      <c r="BI232" s="167">
        <f t="shared" si="43"/>
        <v>0</v>
      </c>
      <c r="BJ232" s="16" t="s">
        <v>87</v>
      </c>
      <c r="BK232" s="167">
        <f t="shared" si="44"/>
        <v>0</v>
      </c>
      <c r="BL232" s="16" t="s">
        <v>358</v>
      </c>
      <c r="BM232" s="166" t="s">
        <v>1293</v>
      </c>
    </row>
    <row r="233" spans="2:65" s="1" customFormat="1" ht="24.2" customHeight="1">
      <c r="B233" s="125"/>
      <c r="C233" s="155" t="s">
        <v>811</v>
      </c>
      <c r="D233" s="155" t="s">
        <v>285</v>
      </c>
      <c r="E233" s="156" t="s">
        <v>2929</v>
      </c>
      <c r="F233" s="157" t="s">
        <v>2930</v>
      </c>
      <c r="G233" s="158" t="s">
        <v>644</v>
      </c>
      <c r="H233" s="159">
        <v>94</v>
      </c>
      <c r="I233" s="160"/>
      <c r="J233" s="161">
        <f t="shared" si="35"/>
        <v>0</v>
      </c>
      <c r="K233" s="162"/>
      <c r="L233" s="31"/>
      <c r="M233" s="163" t="s">
        <v>1</v>
      </c>
      <c r="N233" s="124" t="s">
        <v>41</v>
      </c>
      <c r="P233" s="164">
        <f t="shared" si="36"/>
        <v>0</v>
      </c>
      <c r="Q233" s="164">
        <v>7.1127659574468096E-4</v>
      </c>
      <c r="R233" s="164">
        <f t="shared" si="37"/>
        <v>6.6860000000000017E-2</v>
      </c>
      <c r="S233" s="164">
        <v>0</v>
      </c>
      <c r="T233" s="165">
        <f t="shared" si="38"/>
        <v>0</v>
      </c>
      <c r="AR233" s="166" t="s">
        <v>358</v>
      </c>
      <c r="AT233" s="166" t="s">
        <v>285</v>
      </c>
      <c r="AU233" s="166" t="s">
        <v>87</v>
      </c>
      <c r="AY233" s="16" t="s">
        <v>283</v>
      </c>
      <c r="BE233" s="167">
        <f t="shared" si="39"/>
        <v>0</v>
      </c>
      <c r="BF233" s="167">
        <f t="shared" si="40"/>
        <v>0</v>
      </c>
      <c r="BG233" s="167">
        <f t="shared" si="41"/>
        <v>0</v>
      </c>
      <c r="BH233" s="167">
        <f t="shared" si="42"/>
        <v>0</v>
      </c>
      <c r="BI233" s="167">
        <f t="shared" si="43"/>
        <v>0</v>
      </c>
      <c r="BJ233" s="16" t="s">
        <v>87</v>
      </c>
      <c r="BK233" s="167">
        <f t="shared" si="44"/>
        <v>0</v>
      </c>
      <c r="BL233" s="16" t="s">
        <v>358</v>
      </c>
      <c r="BM233" s="166" t="s">
        <v>1299</v>
      </c>
    </row>
    <row r="234" spans="2:65" s="1" customFormat="1" ht="24.2" customHeight="1">
      <c r="B234" s="125"/>
      <c r="C234" s="155" t="s">
        <v>820</v>
      </c>
      <c r="D234" s="155" t="s">
        <v>285</v>
      </c>
      <c r="E234" s="156" t="s">
        <v>2931</v>
      </c>
      <c r="F234" s="157" t="s">
        <v>2932</v>
      </c>
      <c r="G234" s="158" t="s">
        <v>644</v>
      </c>
      <c r="H234" s="159">
        <v>32</v>
      </c>
      <c r="I234" s="160"/>
      <c r="J234" s="161">
        <f t="shared" si="35"/>
        <v>0</v>
      </c>
      <c r="K234" s="162"/>
      <c r="L234" s="31"/>
      <c r="M234" s="163" t="s">
        <v>1</v>
      </c>
      <c r="N234" s="124" t="s">
        <v>41</v>
      </c>
      <c r="P234" s="164">
        <f t="shared" si="36"/>
        <v>0</v>
      </c>
      <c r="Q234" s="164">
        <v>1.091875E-3</v>
      </c>
      <c r="R234" s="164">
        <f t="shared" si="37"/>
        <v>3.4939999999999999E-2</v>
      </c>
      <c r="S234" s="164">
        <v>0</v>
      </c>
      <c r="T234" s="165">
        <f t="shared" si="38"/>
        <v>0</v>
      </c>
      <c r="AR234" s="166" t="s">
        <v>358</v>
      </c>
      <c r="AT234" s="166" t="s">
        <v>285</v>
      </c>
      <c r="AU234" s="166" t="s">
        <v>87</v>
      </c>
      <c r="AY234" s="16" t="s">
        <v>283</v>
      </c>
      <c r="BE234" s="167">
        <f t="shared" si="39"/>
        <v>0</v>
      </c>
      <c r="BF234" s="167">
        <f t="shared" si="40"/>
        <v>0</v>
      </c>
      <c r="BG234" s="167">
        <f t="shared" si="41"/>
        <v>0</v>
      </c>
      <c r="BH234" s="167">
        <f t="shared" si="42"/>
        <v>0</v>
      </c>
      <c r="BI234" s="167">
        <f t="shared" si="43"/>
        <v>0</v>
      </c>
      <c r="BJ234" s="16" t="s">
        <v>87</v>
      </c>
      <c r="BK234" s="167">
        <f t="shared" si="44"/>
        <v>0</v>
      </c>
      <c r="BL234" s="16" t="s">
        <v>358</v>
      </c>
      <c r="BM234" s="166" t="s">
        <v>1309</v>
      </c>
    </row>
    <row r="235" spans="2:65" s="1" customFormat="1" ht="24.2" customHeight="1">
      <c r="B235" s="125"/>
      <c r="C235" s="155" t="s">
        <v>830</v>
      </c>
      <c r="D235" s="155" t="s">
        <v>285</v>
      </c>
      <c r="E235" s="156" t="s">
        <v>2933</v>
      </c>
      <c r="F235" s="157" t="s">
        <v>2934</v>
      </c>
      <c r="G235" s="158" t="s">
        <v>644</v>
      </c>
      <c r="H235" s="159">
        <v>142</v>
      </c>
      <c r="I235" s="160"/>
      <c r="J235" s="161">
        <f t="shared" si="35"/>
        <v>0</v>
      </c>
      <c r="K235" s="162"/>
      <c r="L235" s="31"/>
      <c r="M235" s="163" t="s">
        <v>1</v>
      </c>
      <c r="N235" s="124" t="s">
        <v>41</v>
      </c>
      <c r="P235" s="164">
        <f t="shared" si="36"/>
        <v>0</v>
      </c>
      <c r="Q235" s="164">
        <v>1.37028169014085E-3</v>
      </c>
      <c r="R235" s="164">
        <f t="shared" si="37"/>
        <v>0.1945800000000007</v>
      </c>
      <c r="S235" s="164">
        <v>0</v>
      </c>
      <c r="T235" s="165">
        <f t="shared" si="38"/>
        <v>0</v>
      </c>
      <c r="AR235" s="166" t="s">
        <v>358</v>
      </c>
      <c r="AT235" s="166" t="s">
        <v>285</v>
      </c>
      <c r="AU235" s="166" t="s">
        <v>87</v>
      </c>
      <c r="AY235" s="16" t="s">
        <v>283</v>
      </c>
      <c r="BE235" s="167">
        <f t="shared" si="39"/>
        <v>0</v>
      </c>
      <c r="BF235" s="167">
        <f t="shared" si="40"/>
        <v>0</v>
      </c>
      <c r="BG235" s="167">
        <f t="shared" si="41"/>
        <v>0</v>
      </c>
      <c r="BH235" s="167">
        <f t="shared" si="42"/>
        <v>0</v>
      </c>
      <c r="BI235" s="167">
        <f t="shared" si="43"/>
        <v>0</v>
      </c>
      <c r="BJ235" s="16" t="s">
        <v>87</v>
      </c>
      <c r="BK235" s="167">
        <f t="shared" si="44"/>
        <v>0</v>
      </c>
      <c r="BL235" s="16" t="s">
        <v>358</v>
      </c>
      <c r="BM235" s="166" t="s">
        <v>1319</v>
      </c>
    </row>
    <row r="236" spans="2:65" s="1" customFormat="1" ht="24.2" customHeight="1">
      <c r="B236" s="125"/>
      <c r="C236" s="155" t="s">
        <v>834</v>
      </c>
      <c r="D236" s="155" t="s">
        <v>285</v>
      </c>
      <c r="E236" s="156" t="s">
        <v>2935</v>
      </c>
      <c r="F236" s="157" t="s">
        <v>2936</v>
      </c>
      <c r="G236" s="158" t="s">
        <v>644</v>
      </c>
      <c r="H236" s="159">
        <v>41</v>
      </c>
      <c r="I236" s="160"/>
      <c r="J236" s="161">
        <f t="shared" si="35"/>
        <v>0</v>
      </c>
      <c r="K236" s="162"/>
      <c r="L236" s="31"/>
      <c r="M236" s="163" t="s">
        <v>1</v>
      </c>
      <c r="N236" s="124" t="s">
        <v>41</v>
      </c>
      <c r="P236" s="164">
        <f t="shared" si="36"/>
        <v>0</v>
      </c>
      <c r="Q236" s="164">
        <v>4.81E-3</v>
      </c>
      <c r="R236" s="164">
        <f t="shared" si="37"/>
        <v>0.19721</v>
      </c>
      <c r="S236" s="164">
        <v>0</v>
      </c>
      <c r="T236" s="165">
        <f t="shared" si="38"/>
        <v>0</v>
      </c>
      <c r="AR236" s="166" t="s">
        <v>358</v>
      </c>
      <c r="AT236" s="166" t="s">
        <v>285</v>
      </c>
      <c r="AU236" s="166" t="s">
        <v>87</v>
      </c>
      <c r="AY236" s="16" t="s">
        <v>283</v>
      </c>
      <c r="BE236" s="167">
        <f t="shared" si="39"/>
        <v>0</v>
      </c>
      <c r="BF236" s="167">
        <f t="shared" si="40"/>
        <v>0</v>
      </c>
      <c r="BG236" s="167">
        <f t="shared" si="41"/>
        <v>0</v>
      </c>
      <c r="BH236" s="167">
        <f t="shared" si="42"/>
        <v>0</v>
      </c>
      <c r="BI236" s="167">
        <f t="shared" si="43"/>
        <v>0</v>
      </c>
      <c r="BJ236" s="16" t="s">
        <v>87</v>
      </c>
      <c r="BK236" s="167">
        <f t="shared" si="44"/>
        <v>0</v>
      </c>
      <c r="BL236" s="16" t="s">
        <v>358</v>
      </c>
      <c r="BM236" s="166" t="s">
        <v>1330</v>
      </c>
    </row>
    <row r="237" spans="2:65" s="1" customFormat="1" ht="24.2" customHeight="1">
      <c r="B237" s="125"/>
      <c r="C237" s="155" t="s">
        <v>845</v>
      </c>
      <c r="D237" s="155" t="s">
        <v>285</v>
      </c>
      <c r="E237" s="156" t="s">
        <v>2937</v>
      </c>
      <c r="F237" s="157" t="s">
        <v>2938</v>
      </c>
      <c r="G237" s="158" t="s">
        <v>644</v>
      </c>
      <c r="H237" s="159">
        <v>17</v>
      </c>
      <c r="I237" s="160"/>
      <c r="J237" s="161">
        <f t="shared" si="35"/>
        <v>0</v>
      </c>
      <c r="K237" s="162"/>
      <c r="L237" s="31"/>
      <c r="M237" s="163" t="s">
        <v>1</v>
      </c>
      <c r="N237" s="124" t="s">
        <v>41</v>
      </c>
      <c r="P237" s="164">
        <f t="shared" si="36"/>
        <v>0</v>
      </c>
      <c r="Q237" s="164">
        <v>1.9029411764705901E-3</v>
      </c>
      <c r="R237" s="164">
        <f t="shared" si="37"/>
        <v>3.2350000000000032E-2</v>
      </c>
      <c r="S237" s="164">
        <v>0</v>
      </c>
      <c r="T237" s="165">
        <f t="shared" si="38"/>
        <v>0</v>
      </c>
      <c r="AR237" s="166" t="s">
        <v>358</v>
      </c>
      <c r="AT237" s="166" t="s">
        <v>285</v>
      </c>
      <c r="AU237" s="166" t="s">
        <v>87</v>
      </c>
      <c r="AY237" s="16" t="s">
        <v>283</v>
      </c>
      <c r="BE237" s="167">
        <f t="shared" si="39"/>
        <v>0</v>
      </c>
      <c r="BF237" s="167">
        <f t="shared" si="40"/>
        <v>0</v>
      </c>
      <c r="BG237" s="167">
        <f t="shared" si="41"/>
        <v>0</v>
      </c>
      <c r="BH237" s="167">
        <f t="shared" si="42"/>
        <v>0</v>
      </c>
      <c r="BI237" s="167">
        <f t="shared" si="43"/>
        <v>0</v>
      </c>
      <c r="BJ237" s="16" t="s">
        <v>87</v>
      </c>
      <c r="BK237" s="167">
        <f t="shared" si="44"/>
        <v>0</v>
      </c>
      <c r="BL237" s="16" t="s">
        <v>358</v>
      </c>
      <c r="BM237" s="166" t="s">
        <v>1345</v>
      </c>
    </row>
    <row r="238" spans="2:65" s="1" customFormat="1" ht="24.2" customHeight="1">
      <c r="B238" s="125"/>
      <c r="C238" s="155" t="s">
        <v>870</v>
      </c>
      <c r="D238" s="155" t="s">
        <v>285</v>
      </c>
      <c r="E238" s="156" t="s">
        <v>2939</v>
      </c>
      <c r="F238" s="157" t="s">
        <v>2940</v>
      </c>
      <c r="G238" s="158" t="s">
        <v>373</v>
      </c>
      <c r="H238" s="159">
        <v>70</v>
      </c>
      <c r="I238" s="160"/>
      <c r="J238" s="161">
        <f t="shared" si="35"/>
        <v>0</v>
      </c>
      <c r="K238" s="162"/>
      <c r="L238" s="31"/>
      <c r="M238" s="163" t="s">
        <v>1</v>
      </c>
      <c r="N238" s="124" t="s">
        <v>41</v>
      </c>
      <c r="P238" s="164">
        <f t="shared" si="36"/>
        <v>0</v>
      </c>
      <c r="Q238" s="164">
        <v>3.0000000000000001E-5</v>
      </c>
      <c r="R238" s="164">
        <f t="shared" si="37"/>
        <v>2.0999999999999999E-3</v>
      </c>
      <c r="S238" s="164">
        <v>0</v>
      </c>
      <c r="T238" s="165">
        <f t="shared" si="38"/>
        <v>0</v>
      </c>
      <c r="AR238" s="166" t="s">
        <v>358</v>
      </c>
      <c r="AT238" s="166" t="s">
        <v>285</v>
      </c>
      <c r="AU238" s="166" t="s">
        <v>87</v>
      </c>
      <c r="AY238" s="16" t="s">
        <v>283</v>
      </c>
      <c r="BE238" s="167">
        <f t="shared" si="39"/>
        <v>0</v>
      </c>
      <c r="BF238" s="167">
        <f t="shared" si="40"/>
        <v>0</v>
      </c>
      <c r="BG238" s="167">
        <f t="shared" si="41"/>
        <v>0</v>
      </c>
      <c r="BH238" s="167">
        <f t="shared" si="42"/>
        <v>0</v>
      </c>
      <c r="BI238" s="167">
        <f t="shared" si="43"/>
        <v>0</v>
      </c>
      <c r="BJ238" s="16" t="s">
        <v>87</v>
      </c>
      <c r="BK238" s="167">
        <f t="shared" si="44"/>
        <v>0</v>
      </c>
      <c r="BL238" s="16" t="s">
        <v>358</v>
      </c>
      <c r="BM238" s="166" t="s">
        <v>1354</v>
      </c>
    </row>
    <row r="239" spans="2:65" s="1" customFormat="1" ht="24.2" customHeight="1">
      <c r="B239" s="125"/>
      <c r="C239" s="189" t="s">
        <v>875</v>
      </c>
      <c r="D239" s="189" t="s">
        <v>582</v>
      </c>
      <c r="E239" s="190" t="s">
        <v>2941</v>
      </c>
      <c r="F239" s="191" t="s">
        <v>2942</v>
      </c>
      <c r="G239" s="192" t="s">
        <v>373</v>
      </c>
      <c r="H239" s="193">
        <v>70</v>
      </c>
      <c r="I239" s="194"/>
      <c r="J239" s="195">
        <f t="shared" si="35"/>
        <v>0</v>
      </c>
      <c r="K239" s="196"/>
      <c r="L239" s="197"/>
      <c r="M239" s="198" t="s">
        <v>1</v>
      </c>
      <c r="N239" s="199" t="s">
        <v>41</v>
      </c>
      <c r="P239" s="164">
        <f t="shared" si="36"/>
        <v>0</v>
      </c>
      <c r="Q239" s="164">
        <v>2.3000000000000001E-4</v>
      </c>
      <c r="R239" s="164">
        <f t="shared" si="37"/>
        <v>1.61E-2</v>
      </c>
      <c r="S239" s="164">
        <v>0</v>
      </c>
      <c r="T239" s="165">
        <f t="shared" si="38"/>
        <v>0</v>
      </c>
      <c r="AR239" s="166" t="s">
        <v>473</v>
      </c>
      <c r="AT239" s="166" t="s">
        <v>582</v>
      </c>
      <c r="AU239" s="166" t="s">
        <v>87</v>
      </c>
      <c r="AY239" s="16" t="s">
        <v>283</v>
      </c>
      <c r="BE239" s="167">
        <f t="shared" si="39"/>
        <v>0</v>
      </c>
      <c r="BF239" s="167">
        <f t="shared" si="40"/>
        <v>0</v>
      </c>
      <c r="BG239" s="167">
        <f t="shared" si="41"/>
        <v>0</v>
      </c>
      <c r="BH239" s="167">
        <f t="shared" si="42"/>
        <v>0</v>
      </c>
      <c r="BI239" s="167">
        <f t="shared" si="43"/>
        <v>0</v>
      </c>
      <c r="BJ239" s="16" t="s">
        <v>87</v>
      </c>
      <c r="BK239" s="167">
        <f t="shared" si="44"/>
        <v>0</v>
      </c>
      <c r="BL239" s="16" t="s">
        <v>358</v>
      </c>
      <c r="BM239" s="166" t="s">
        <v>1364</v>
      </c>
    </row>
    <row r="240" spans="2:65" s="1" customFormat="1" ht="33" customHeight="1">
      <c r="B240" s="125"/>
      <c r="C240" s="155" t="s">
        <v>882</v>
      </c>
      <c r="D240" s="155" t="s">
        <v>285</v>
      </c>
      <c r="E240" s="156" t="s">
        <v>2943</v>
      </c>
      <c r="F240" s="157" t="s">
        <v>2944</v>
      </c>
      <c r="G240" s="158" t="s">
        <v>373</v>
      </c>
      <c r="H240" s="159">
        <v>150</v>
      </c>
      <c r="I240" s="160"/>
      <c r="J240" s="161">
        <f t="shared" si="35"/>
        <v>0</v>
      </c>
      <c r="K240" s="162"/>
      <c r="L240" s="31"/>
      <c r="M240" s="163" t="s">
        <v>1</v>
      </c>
      <c r="N240" s="124" t="s">
        <v>41</v>
      </c>
      <c r="P240" s="164">
        <f t="shared" si="36"/>
        <v>0</v>
      </c>
      <c r="Q240" s="164">
        <v>4.0000000000000003E-5</v>
      </c>
      <c r="R240" s="164">
        <f t="shared" si="37"/>
        <v>6.0000000000000001E-3</v>
      </c>
      <c r="S240" s="164">
        <v>0</v>
      </c>
      <c r="T240" s="165">
        <f t="shared" si="38"/>
        <v>0</v>
      </c>
      <c r="AR240" s="166" t="s">
        <v>358</v>
      </c>
      <c r="AT240" s="166" t="s">
        <v>285</v>
      </c>
      <c r="AU240" s="166" t="s">
        <v>87</v>
      </c>
      <c r="AY240" s="16" t="s">
        <v>283</v>
      </c>
      <c r="BE240" s="167">
        <f t="shared" si="39"/>
        <v>0</v>
      </c>
      <c r="BF240" s="167">
        <f t="shared" si="40"/>
        <v>0</v>
      </c>
      <c r="BG240" s="167">
        <f t="shared" si="41"/>
        <v>0</v>
      </c>
      <c r="BH240" s="167">
        <f t="shared" si="42"/>
        <v>0</v>
      </c>
      <c r="BI240" s="167">
        <f t="shared" si="43"/>
        <v>0</v>
      </c>
      <c r="BJ240" s="16" t="s">
        <v>87</v>
      </c>
      <c r="BK240" s="167">
        <f t="shared" si="44"/>
        <v>0</v>
      </c>
      <c r="BL240" s="16" t="s">
        <v>358</v>
      </c>
      <c r="BM240" s="166" t="s">
        <v>1376</v>
      </c>
    </row>
    <row r="241" spans="2:65" s="1" customFormat="1" ht="33" customHeight="1">
      <c r="B241" s="125"/>
      <c r="C241" s="155" t="s">
        <v>893</v>
      </c>
      <c r="D241" s="155" t="s">
        <v>285</v>
      </c>
      <c r="E241" s="156" t="s">
        <v>2945</v>
      </c>
      <c r="F241" s="157" t="s">
        <v>2946</v>
      </c>
      <c r="G241" s="158" t="s">
        <v>373</v>
      </c>
      <c r="H241" s="159">
        <v>150</v>
      </c>
      <c r="I241" s="160"/>
      <c r="J241" s="161">
        <f t="shared" si="35"/>
        <v>0</v>
      </c>
      <c r="K241" s="162"/>
      <c r="L241" s="31"/>
      <c r="M241" s="163" t="s">
        <v>1</v>
      </c>
      <c r="N241" s="124" t="s">
        <v>41</v>
      </c>
      <c r="P241" s="164">
        <f t="shared" si="36"/>
        <v>0</v>
      </c>
      <c r="Q241" s="164">
        <v>8.0000000000000007E-5</v>
      </c>
      <c r="R241" s="164">
        <f t="shared" si="37"/>
        <v>1.2E-2</v>
      </c>
      <c r="S241" s="164">
        <v>0</v>
      </c>
      <c r="T241" s="165">
        <f t="shared" si="38"/>
        <v>0</v>
      </c>
      <c r="AR241" s="166" t="s">
        <v>358</v>
      </c>
      <c r="AT241" s="166" t="s">
        <v>285</v>
      </c>
      <c r="AU241" s="166" t="s">
        <v>87</v>
      </c>
      <c r="AY241" s="16" t="s">
        <v>283</v>
      </c>
      <c r="BE241" s="167">
        <f t="shared" si="39"/>
        <v>0</v>
      </c>
      <c r="BF241" s="167">
        <f t="shared" si="40"/>
        <v>0</v>
      </c>
      <c r="BG241" s="167">
        <f t="shared" si="41"/>
        <v>0</v>
      </c>
      <c r="BH241" s="167">
        <f t="shared" si="42"/>
        <v>0</v>
      </c>
      <c r="BI241" s="167">
        <f t="shared" si="43"/>
        <v>0</v>
      </c>
      <c r="BJ241" s="16" t="s">
        <v>87</v>
      </c>
      <c r="BK241" s="167">
        <f t="shared" si="44"/>
        <v>0</v>
      </c>
      <c r="BL241" s="16" t="s">
        <v>358</v>
      </c>
      <c r="BM241" s="166" t="s">
        <v>1385</v>
      </c>
    </row>
    <row r="242" spans="2:65" s="1" customFormat="1" ht="16.5" customHeight="1">
      <c r="B242" s="125"/>
      <c r="C242" s="155" t="s">
        <v>899</v>
      </c>
      <c r="D242" s="155" t="s">
        <v>285</v>
      </c>
      <c r="E242" s="156" t="s">
        <v>2947</v>
      </c>
      <c r="F242" s="157" t="s">
        <v>2948</v>
      </c>
      <c r="G242" s="158" t="s">
        <v>373</v>
      </c>
      <c r="H242" s="159">
        <v>3</v>
      </c>
      <c r="I242" s="160"/>
      <c r="J242" s="161">
        <f t="shared" si="35"/>
        <v>0</v>
      </c>
      <c r="K242" s="162"/>
      <c r="L242" s="31"/>
      <c r="M242" s="163" t="s">
        <v>1</v>
      </c>
      <c r="N242" s="124" t="s">
        <v>41</v>
      </c>
      <c r="P242" s="164">
        <f t="shared" si="36"/>
        <v>0</v>
      </c>
      <c r="Q242" s="164">
        <v>0</v>
      </c>
      <c r="R242" s="164">
        <f t="shared" si="37"/>
        <v>0</v>
      </c>
      <c r="S242" s="164">
        <v>0</v>
      </c>
      <c r="T242" s="165">
        <f t="shared" si="38"/>
        <v>0</v>
      </c>
      <c r="AR242" s="166" t="s">
        <v>358</v>
      </c>
      <c r="AT242" s="166" t="s">
        <v>285</v>
      </c>
      <c r="AU242" s="166" t="s">
        <v>87</v>
      </c>
      <c r="AY242" s="16" t="s">
        <v>283</v>
      </c>
      <c r="BE242" s="167">
        <f t="shared" si="39"/>
        <v>0</v>
      </c>
      <c r="BF242" s="167">
        <f t="shared" si="40"/>
        <v>0</v>
      </c>
      <c r="BG242" s="167">
        <f t="shared" si="41"/>
        <v>0</v>
      </c>
      <c r="BH242" s="167">
        <f t="shared" si="42"/>
        <v>0</v>
      </c>
      <c r="BI242" s="167">
        <f t="shared" si="43"/>
        <v>0</v>
      </c>
      <c r="BJ242" s="16" t="s">
        <v>87</v>
      </c>
      <c r="BK242" s="167">
        <f t="shared" si="44"/>
        <v>0</v>
      </c>
      <c r="BL242" s="16" t="s">
        <v>358</v>
      </c>
      <c r="BM242" s="166" t="s">
        <v>1394</v>
      </c>
    </row>
    <row r="243" spans="2:65" s="1" customFormat="1" ht="24.2" customHeight="1">
      <c r="B243" s="125"/>
      <c r="C243" s="155" t="s">
        <v>903</v>
      </c>
      <c r="D243" s="155" t="s">
        <v>285</v>
      </c>
      <c r="E243" s="156" t="s">
        <v>2949</v>
      </c>
      <c r="F243" s="157" t="s">
        <v>2950</v>
      </c>
      <c r="G243" s="158" t="s">
        <v>2951</v>
      </c>
      <c r="H243" s="159">
        <v>13</v>
      </c>
      <c r="I243" s="160"/>
      <c r="J243" s="161">
        <f t="shared" si="35"/>
        <v>0</v>
      </c>
      <c r="K243" s="162"/>
      <c r="L243" s="31"/>
      <c r="M243" s="163" t="s">
        <v>1</v>
      </c>
      <c r="N243" s="124" t="s">
        <v>41</v>
      </c>
      <c r="P243" s="164">
        <f t="shared" si="36"/>
        <v>0</v>
      </c>
      <c r="Q243" s="164">
        <v>6.0000000000000002E-5</v>
      </c>
      <c r="R243" s="164">
        <f t="shared" si="37"/>
        <v>7.7999999999999999E-4</v>
      </c>
      <c r="S243" s="164">
        <v>0</v>
      </c>
      <c r="T243" s="165">
        <f t="shared" si="38"/>
        <v>0</v>
      </c>
      <c r="AR243" s="166" t="s">
        <v>358</v>
      </c>
      <c r="AT243" s="166" t="s">
        <v>285</v>
      </c>
      <c r="AU243" s="166" t="s">
        <v>87</v>
      </c>
      <c r="AY243" s="16" t="s">
        <v>283</v>
      </c>
      <c r="BE243" s="167">
        <f t="shared" si="39"/>
        <v>0</v>
      </c>
      <c r="BF243" s="167">
        <f t="shared" si="40"/>
        <v>0</v>
      </c>
      <c r="BG243" s="167">
        <f t="shared" si="41"/>
        <v>0</v>
      </c>
      <c r="BH243" s="167">
        <f t="shared" si="42"/>
        <v>0</v>
      </c>
      <c r="BI243" s="167">
        <f t="shared" si="43"/>
        <v>0</v>
      </c>
      <c r="BJ243" s="16" t="s">
        <v>87</v>
      </c>
      <c r="BK243" s="167">
        <f t="shared" si="44"/>
        <v>0</v>
      </c>
      <c r="BL243" s="16" t="s">
        <v>358</v>
      </c>
      <c r="BM243" s="166" t="s">
        <v>1407</v>
      </c>
    </row>
    <row r="244" spans="2:65" s="1" customFormat="1" ht="33" customHeight="1">
      <c r="B244" s="125"/>
      <c r="C244" s="189" t="s">
        <v>908</v>
      </c>
      <c r="D244" s="189" t="s">
        <v>582</v>
      </c>
      <c r="E244" s="190" t="s">
        <v>2952</v>
      </c>
      <c r="F244" s="191" t="s">
        <v>2953</v>
      </c>
      <c r="G244" s="192" t="s">
        <v>373</v>
      </c>
      <c r="H244" s="193">
        <v>13</v>
      </c>
      <c r="I244" s="194"/>
      <c r="J244" s="195">
        <f t="shared" si="35"/>
        <v>0</v>
      </c>
      <c r="K244" s="196"/>
      <c r="L244" s="197"/>
      <c r="M244" s="198" t="s">
        <v>1</v>
      </c>
      <c r="N244" s="199" t="s">
        <v>41</v>
      </c>
      <c r="P244" s="164">
        <f t="shared" si="36"/>
        <v>0</v>
      </c>
      <c r="Q244" s="164">
        <v>1.3999999999999999E-4</v>
      </c>
      <c r="R244" s="164">
        <f t="shared" si="37"/>
        <v>1.8199999999999998E-3</v>
      </c>
      <c r="S244" s="164">
        <v>0</v>
      </c>
      <c r="T244" s="165">
        <f t="shared" si="38"/>
        <v>0</v>
      </c>
      <c r="AR244" s="166" t="s">
        <v>473</v>
      </c>
      <c r="AT244" s="166" t="s">
        <v>582</v>
      </c>
      <c r="AU244" s="166" t="s">
        <v>87</v>
      </c>
      <c r="AY244" s="16" t="s">
        <v>283</v>
      </c>
      <c r="BE244" s="167">
        <f t="shared" si="39"/>
        <v>0</v>
      </c>
      <c r="BF244" s="167">
        <f t="shared" si="40"/>
        <v>0</v>
      </c>
      <c r="BG244" s="167">
        <f t="shared" si="41"/>
        <v>0</v>
      </c>
      <c r="BH244" s="167">
        <f t="shared" si="42"/>
        <v>0</v>
      </c>
      <c r="BI244" s="167">
        <f t="shared" si="43"/>
        <v>0</v>
      </c>
      <c r="BJ244" s="16" t="s">
        <v>87</v>
      </c>
      <c r="BK244" s="167">
        <f t="shared" si="44"/>
        <v>0</v>
      </c>
      <c r="BL244" s="16" t="s">
        <v>358</v>
      </c>
      <c r="BM244" s="166" t="s">
        <v>1417</v>
      </c>
    </row>
    <row r="245" spans="2:65" s="1" customFormat="1" ht="24.2" customHeight="1">
      <c r="B245" s="125"/>
      <c r="C245" s="155" t="s">
        <v>912</v>
      </c>
      <c r="D245" s="155" t="s">
        <v>285</v>
      </c>
      <c r="E245" s="156" t="s">
        <v>2954</v>
      </c>
      <c r="F245" s="157" t="s">
        <v>2955</v>
      </c>
      <c r="G245" s="158" t="s">
        <v>373</v>
      </c>
      <c r="H245" s="159">
        <v>25</v>
      </c>
      <c r="I245" s="160"/>
      <c r="J245" s="161">
        <f t="shared" si="35"/>
        <v>0</v>
      </c>
      <c r="K245" s="162"/>
      <c r="L245" s="31"/>
      <c r="M245" s="163" t="s">
        <v>1</v>
      </c>
      <c r="N245" s="124" t="s">
        <v>41</v>
      </c>
      <c r="P245" s="164">
        <f t="shared" si="36"/>
        <v>0</v>
      </c>
      <c r="Q245" s="164">
        <v>0</v>
      </c>
      <c r="R245" s="164">
        <f t="shared" si="37"/>
        <v>0</v>
      </c>
      <c r="S245" s="164">
        <v>0</v>
      </c>
      <c r="T245" s="165">
        <f t="shared" si="38"/>
        <v>0</v>
      </c>
      <c r="AR245" s="166" t="s">
        <v>358</v>
      </c>
      <c r="AT245" s="166" t="s">
        <v>285</v>
      </c>
      <c r="AU245" s="166" t="s">
        <v>87</v>
      </c>
      <c r="AY245" s="16" t="s">
        <v>283</v>
      </c>
      <c r="BE245" s="167">
        <f t="shared" si="39"/>
        <v>0</v>
      </c>
      <c r="BF245" s="167">
        <f t="shared" si="40"/>
        <v>0</v>
      </c>
      <c r="BG245" s="167">
        <f t="shared" si="41"/>
        <v>0</v>
      </c>
      <c r="BH245" s="167">
        <f t="shared" si="42"/>
        <v>0</v>
      </c>
      <c r="BI245" s="167">
        <f t="shared" si="43"/>
        <v>0</v>
      </c>
      <c r="BJ245" s="16" t="s">
        <v>87</v>
      </c>
      <c r="BK245" s="167">
        <f t="shared" si="44"/>
        <v>0</v>
      </c>
      <c r="BL245" s="16" t="s">
        <v>358</v>
      </c>
      <c r="BM245" s="166" t="s">
        <v>1427</v>
      </c>
    </row>
    <row r="246" spans="2:65" s="1" customFormat="1" ht="24.2" customHeight="1">
      <c r="B246" s="125"/>
      <c r="C246" s="155" t="s">
        <v>917</v>
      </c>
      <c r="D246" s="155" t="s">
        <v>285</v>
      </c>
      <c r="E246" s="156" t="s">
        <v>2956</v>
      </c>
      <c r="F246" s="157" t="s">
        <v>2957</v>
      </c>
      <c r="G246" s="158" t="s">
        <v>373</v>
      </c>
      <c r="H246" s="159">
        <v>12</v>
      </c>
      <c r="I246" s="160"/>
      <c r="J246" s="161">
        <f t="shared" si="35"/>
        <v>0</v>
      </c>
      <c r="K246" s="162"/>
      <c r="L246" s="31"/>
      <c r="M246" s="163" t="s">
        <v>1</v>
      </c>
      <c r="N246" s="124" t="s">
        <v>41</v>
      </c>
      <c r="P246" s="164">
        <f t="shared" si="36"/>
        <v>0</v>
      </c>
      <c r="Q246" s="164">
        <v>2.0000000000000002E-5</v>
      </c>
      <c r="R246" s="164">
        <f t="shared" si="37"/>
        <v>2.4000000000000003E-4</v>
      </c>
      <c r="S246" s="164">
        <v>0</v>
      </c>
      <c r="T246" s="165">
        <f t="shared" si="38"/>
        <v>0</v>
      </c>
      <c r="AR246" s="166" t="s">
        <v>358</v>
      </c>
      <c r="AT246" s="166" t="s">
        <v>285</v>
      </c>
      <c r="AU246" s="166" t="s">
        <v>87</v>
      </c>
      <c r="AY246" s="16" t="s">
        <v>283</v>
      </c>
      <c r="BE246" s="167">
        <f t="shared" si="39"/>
        <v>0</v>
      </c>
      <c r="BF246" s="167">
        <f t="shared" si="40"/>
        <v>0</v>
      </c>
      <c r="BG246" s="167">
        <f t="shared" si="41"/>
        <v>0</v>
      </c>
      <c r="BH246" s="167">
        <f t="shared" si="42"/>
        <v>0</v>
      </c>
      <c r="BI246" s="167">
        <f t="shared" si="43"/>
        <v>0</v>
      </c>
      <c r="BJ246" s="16" t="s">
        <v>87</v>
      </c>
      <c r="BK246" s="167">
        <f t="shared" si="44"/>
        <v>0</v>
      </c>
      <c r="BL246" s="16" t="s">
        <v>358</v>
      </c>
      <c r="BM246" s="166" t="s">
        <v>1437</v>
      </c>
    </row>
    <row r="247" spans="2:65" s="1" customFormat="1" ht="16.5" customHeight="1">
      <c r="B247" s="125"/>
      <c r="C247" s="189" t="s">
        <v>921</v>
      </c>
      <c r="D247" s="189" t="s">
        <v>582</v>
      </c>
      <c r="E247" s="190" t="s">
        <v>2958</v>
      </c>
      <c r="F247" s="191" t="s">
        <v>2959</v>
      </c>
      <c r="G247" s="192" t="s">
        <v>373</v>
      </c>
      <c r="H247" s="193">
        <v>12</v>
      </c>
      <c r="I247" s="194"/>
      <c r="J247" s="195">
        <f t="shared" si="35"/>
        <v>0</v>
      </c>
      <c r="K247" s="196"/>
      <c r="L247" s="197"/>
      <c r="M247" s="198" t="s">
        <v>1</v>
      </c>
      <c r="N247" s="199" t="s">
        <v>41</v>
      </c>
      <c r="P247" s="164">
        <f t="shared" si="36"/>
        <v>0</v>
      </c>
      <c r="Q247" s="164">
        <v>8.0000000000000007E-5</v>
      </c>
      <c r="R247" s="164">
        <f t="shared" si="37"/>
        <v>9.6000000000000013E-4</v>
      </c>
      <c r="S247" s="164">
        <v>0</v>
      </c>
      <c r="T247" s="165">
        <f t="shared" si="38"/>
        <v>0</v>
      </c>
      <c r="AR247" s="166" t="s">
        <v>473</v>
      </c>
      <c r="AT247" s="166" t="s">
        <v>582</v>
      </c>
      <c r="AU247" s="166" t="s">
        <v>87</v>
      </c>
      <c r="AY247" s="16" t="s">
        <v>283</v>
      </c>
      <c r="BE247" s="167">
        <f t="shared" si="39"/>
        <v>0</v>
      </c>
      <c r="BF247" s="167">
        <f t="shared" si="40"/>
        <v>0</v>
      </c>
      <c r="BG247" s="167">
        <f t="shared" si="41"/>
        <v>0</v>
      </c>
      <c r="BH247" s="167">
        <f t="shared" si="42"/>
        <v>0</v>
      </c>
      <c r="BI247" s="167">
        <f t="shared" si="43"/>
        <v>0</v>
      </c>
      <c r="BJ247" s="16" t="s">
        <v>87</v>
      </c>
      <c r="BK247" s="167">
        <f t="shared" si="44"/>
        <v>0</v>
      </c>
      <c r="BL247" s="16" t="s">
        <v>358</v>
      </c>
      <c r="BM247" s="166" t="s">
        <v>1446</v>
      </c>
    </row>
    <row r="248" spans="2:65" s="1" customFormat="1" ht="24.2" customHeight="1">
      <c r="B248" s="125"/>
      <c r="C248" s="155" t="s">
        <v>926</v>
      </c>
      <c r="D248" s="155" t="s">
        <v>285</v>
      </c>
      <c r="E248" s="156" t="s">
        <v>4417</v>
      </c>
      <c r="F248" s="157" t="s">
        <v>4418</v>
      </c>
      <c r="G248" s="158" t="s">
        <v>373</v>
      </c>
      <c r="H248" s="159">
        <v>12</v>
      </c>
      <c r="I248" s="160"/>
      <c r="J248" s="161">
        <f t="shared" si="35"/>
        <v>0</v>
      </c>
      <c r="K248" s="162"/>
      <c r="L248" s="31"/>
      <c r="M248" s="163" t="s">
        <v>1</v>
      </c>
      <c r="N248" s="124" t="s">
        <v>41</v>
      </c>
      <c r="P248" s="164">
        <f t="shared" si="36"/>
        <v>0</v>
      </c>
      <c r="Q248" s="164">
        <v>4.58333333333333E-5</v>
      </c>
      <c r="R248" s="164">
        <f t="shared" si="37"/>
        <v>5.499999999999996E-4</v>
      </c>
      <c r="S248" s="164">
        <v>0</v>
      </c>
      <c r="T248" s="165">
        <f t="shared" si="38"/>
        <v>0</v>
      </c>
      <c r="AR248" s="166" t="s">
        <v>358</v>
      </c>
      <c r="AT248" s="166" t="s">
        <v>285</v>
      </c>
      <c r="AU248" s="166" t="s">
        <v>87</v>
      </c>
      <c r="AY248" s="16" t="s">
        <v>283</v>
      </c>
      <c r="BE248" s="167">
        <f t="shared" si="39"/>
        <v>0</v>
      </c>
      <c r="BF248" s="167">
        <f t="shared" si="40"/>
        <v>0</v>
      </c>
      <c r="BG248" s="167">
        <f t="shared" si="41"/>
        <v>0</v>
      </c>
      <c r="BH248" s="167">
        <f t="shared" si="42"/>
        <v>0</v>
      </c>
      <c r="BI248" s="167">
        <f t="shared" si="43"/>
        <v>0</v>
      </c>
      <c r="BJ248" s="16" t="s">
        <v>87</v>
      </c>
      <c r="BK248" s="167">
        <f t="shared" si="44"/>
        <v>0</v>
      </c>
      <c r="BL248" s="16" t="s">
        <v>358</v>
      </c>
      <c r="BM248" s="166" t="s">
        <v>1454</v>
      </c>
    </row>
    <row r="249" spans="2:65" s="1" customFormat="1" ht="16.5" customHeight="1">
      <c r="B249" s="125"/>
      <c r="C249" s="189" t="s">
        <v>934</v>
      </c>
      <c r="D249" s="189" t="s">
        <v>582</v>
      </c>
      <c r="E249" s="190" t="s">
        <v>4419</v>
      </c>
      <c r="F249" s="191" t="s">
        <v>4420</v>
      </c>
      <c r="G249" s="192" t="s">
        <v>373</v>
      </c>
      <c r="H249" s="193">
        <v>12</v>
      </c>
      <c r="I249" s="194"/>
      <c r="J249" s="195">
        <f t="shared" si="35"/>
        <v>0</v>
      </c>
      <c r="K249" s="196"/>
      <c r="L249" s="197"/>
      <c r="M249" s="198" t="s">
        <v>1</v>
      </c>
      <c r="N249" s="199" t="s">
        <v>41</v>
      </c>
      <c r="P249" s="164">
        <f t="shared" si="36"/>
        <v>0</v>
      </c>
      <c r="Q249" s="164">
        <v>1E-4</v>
      </c>
      <c r="R249" s="164">
        <f t="shared" si="37"/>
        <v>1.2000000000000001E-3</v>
      </c>
      <c r="S249" s="164">
        <v>0</v>
      </c>
      <c r="T249" s="165">
        <f t="shared" si="38"/>
        <v>0</v>
      </c>
      <c r="AR249" s="166" t="s">
        <v>473</v>
      </c>
      <c r="AT249" s="166" t="s">
        <v>582</v>
      </c>
      <c r="AU249" s="166" t="s">
        <v>87</v>
      </c>
      <c r="AY249" s="16" t="s">
        <v>283</v>
      </c>
      <c r="BE249" s="167">
        <f t="shared" si="39"/>
        <v>0</v>
      </c>
      <c r="BF249" s="167">
        <f t="shared" si="40"/>
        <v>0</v>
      </c>
      <c r="BG249" s="167">
        <f t="shared" si="41"/>
        <v>0</v>
      </c>
      <c r="BH249" s="167">
        <f t="shared" si="42"/>
        <v>0</v>
      </c>
      <c r="BI249" s="167">
        <f t="shared" si="43"/>
        <v>0</v>
      </c>
      <c r="BJ249" s="16" t="s">
        <v>87</v>
      </c>
      <c r="BK249" s="167">
        <f t="shared" si="44"/>
        <v>0</v>
      </c>
      <c r="BL249" s="16" t="s">
        <v>358</v>
      </c>
      <c r="BM249" s="166" t="s">
        <v>1462</v>
      </c>
    </row>
    <row r="250" spans="2:65" s="1" customFormat="1" ht="24.2" customHeight="1">
      <c r="B250" s="125"/>
      <c r="C250" s="155" t="s">
        <v>938</v>
      </c>
      <c r="D250" s="155" t="s">
        <v>285</v>
      </c>
      <c r="E250" s="156" t="s">
        <v>2960</v>
      </c>
      <c r="F250" s="157" t="s">
        <v>2961</v>
      </c>
      <c r="G250" s="158" t="s">
        <v>373</v>
      </c>
      <c r="H250" s="159">
        <v>7</v>
      </c>
      <c r="I250" s="160"/>
      <c r="J250" s="161">
        <f t="shared" si="35"/>
        <v>0</v>
      </c>
      <c r="K250" s="162"/>
      <c r="L250" s="31"/>
      <c r="M250" s="163" t="s">
        <v>1</v>
      </c>
      <c r="N250" s="124" t="s">
        <v>41</v>
      </c>
      <c r="P250" s="164">
        <f t="shared" si="36"/>
        <v>0</v>
      </c>
      <c r="Q250" s="164">
        <v>5.0000000000000002E-5</v>
      </c>
      <c r="R250" s="164">
        <f t="shared" si="37"/>
        <v>3.5E-4</v>
      </c>
      <c r="S250" s="164">
        <v>0</v>
      </c>
      <c r="T250" s="165">
        <f t="shared" si="38"/>
        <v>0</v>
      </c>
      <c r="AR250" s="166" t="s">
        <v>358</v>
      </c>
      <c r="AT250" s="166" t="s">
        <v>285</v>
      </c>
      <c r="AU250" s="166" t="s">
        <v>87</v>
      </c>
      <c r="AY250" s="16" t="s">
        <v>283</v>
      </c>
      <c r="BE250" s="167">
        <f t="shared" si="39"/>
        <v>0</v>
      </c>
      <c r="BF250" s="167">
        <f t="shared" si="40"/>
        <v>0</v>
      </c>
      <c r="BG250" s="167">
        <f t="shared" si="41"/>
        <v>0</v>
      </c>
      <c r="BH250" s="167">
        <f t="shared" si="42"/>
        <v>0</v>
      </c>
      <c r="BI250" s="167">
        <f t="shared" si="43"/>
        <v>0</v>
      </c>
      <c r="BJ250" s="16" t="s">
        <v>87</v>
      </c>
      <c r="BK250" s="167">
        <f t="shared" si="44"/>
        <v>0</v>
      </c>
      <c r="BL250" s="16" t="s">
        <v>358</v>
      </c>
      <c r="BM250" s="166" t="s">
        <v>1474</v>
      </c>
    </row>
    <row r="251" spans="2:65" s="1" customFormat="1" ht="16.5" customHeight="1">
      <c r="B251" s="125"/>
      <c r="C251" s="189" t="s">
        <v>942</v>
      </c>
      <c r="D251" s="189" t="s">
        <v>582</v>
      </c>
      <c r="E251" s="190" t="s">
        <v>2962</v>
      </c>
      <c r="F251" s="191" t="s">
        <v>2963</v>
      </c>
      <c r="G251" s="192" t="s">
        <v>373</v>
      </c>
      <c r="H251" s="193">
        <v>7</v>
      </c>
      <c r="I251" s="194"/>
      <c r="J251" s="195">
        <f t="shared" si="35"/>
        <v>0</v>
      </c>
      <c r="K251" s="196"/>
      <c r="L251" s="197"/>
      <c r="M251" s="198" t="s">
        <v>1</v>
      </c>
      <c r="N251" s="199" t="s">
        <v>41</v>
      </c>
      <c r="P251" s="164">
        <f t="shared" si="36"/>
        <v>0</v>
      </c>
      <c r="Q251" s="164">
        <v>5.9000000000000003E-4</v>
      </c>
      <c r="R251" s="164">
        <f t="shared" si="37"/>
        <v>4.13E-3</v>
      </c>
      <c r="S251" s="164">
        <v>0</v>
      </c>
      <c r="T251" s="165">
        <f t="shared" si="38"/>
        <v>0</v>
      </c>
      <c r="AR251" s="166" t="s">
        <v>473</v>
      </c>
      <c r="AT251" s="166" t="s">
        <v>582</v>
      </c>
      <c r="AU251" s="166" t="s">
        <v>87</v>
      </c>
      <c r="AY251" s="16" t="s">
        <v>283</v>
      </c>
      <c r="BE251" s="167">
        <f t="shared" si="39"/>
        <v>0</v>
      </c>
      <c r="BF251" s="167">
        <f t="shared" si="40"/>
        <v>0</v>
      </c>
      <c r="BG251" s="167">
        <f t="shared" si="41"/>
        <v>0</v>
      </c>
      <c r="BH251" s="167">
        <f t="shared" si="42"/>
        <v>0</v>
      </c>
      <c r="BI251" s="167">
        <f t="shared" si="43"/>
        <v>0</v>
      </c>
      <c r="BJ251" s="16" t="s">
        <v>87</v>
      </c>
      <c r="BK251" s="167">
        <f t="shared" si="44"/>
        <v>0</v>
      </c>
      <c r="BL251" s="16" t="s">
        <v>358</v>
      </c>
      <c r="BM251" s="166" t="s">
        <v>1483</v>
      </c>
    </row>
    <row r="252" spans="2:65" s="1" customFormat="1" ht="24.2" customHeight="1">
      <c r="B252" s="125"/>
      <c r="C252" s="155" t="s">
        <v>946</v>
      </c>
      <c r="D252" s="155" t="s">
        <v>285</v>
      </c>
      <c r="E252" s="156" t="s">
        <v>2964</v>
      </c>
      <c r="F252" s="157" t="s">
        <v>2965</v>
      </c>
      <c r="G252" s="158" t="s">
        <v>373</v>
      </c>
      <c r="H252" s="159">
        <v>2</v>
      </c>
      <c r="I252" s="160"/>
      <c r="J252" s="161">
        <f t="shared" si="35"/>
        <v>0</v>
      </c>
      <c r="K252" s="162"/>
      <c r="L252" s="31"/>
      <c r="M252" s="163" t="s">
        <v>1</v>
      </c>
      <c r="N252" s="124" t="s">
        <v>41</v>
      </c>
      <c r="P252" s="164">
        <f t="shared" si="36"/>
        <v>0</v>
      </c>
      <c r="Q252" s="164">
        <v>6.0000000000000002E-5</v>
      </c>
      <c r="R252" s="164">
        <f t="shared" si="37"/>
        <v>1.2E-4</v>
      </c>
      <c r="S252" s="164">
        <v>0</v>
      </c>
      <c r="T252" s="165">
        <f t="shared" si="38"/>
        <v>0</v>
      </c>
      <c r="AR252" s="166" t="s">
        <v>358</v>
      </c>
      <c r="AT252" s="166" t="s">
        <v>285</v>
      </c>
      <c r="AU252" s="166" t="s">
        <v>87</v>
      </c>
      <c r="AY252" s="16" t="s">
        <v>283</v>
      </c>
      <c r="BE252" s="167">
        <f t="shared" si="39"/>
        <v>0</v>
      </c>
      <c r="BF252" s="167">
        <f t="shared" si="40"/>
        <v>0</v>
      </c>
      <c r="BG252" s="167">
        <f t="shared" si="41"/>
        <v>0</v>
      </c>
      <c r="BH252" s="167">
        <f t="shared" si="42"/>
        <v>0</v>
      </c>
      <c r="BI252" s="167">
        <f t="shared" si="43"/>
        <v>0</v>
      </c>
      <c r="BJ252" s="16" t="s">
        <v>87</v>
      </c>
      <c r="BK252" s="167">
        <f t="shared" si="44"/>
        <v>0</v>
      </c>
      <c r="BL252" s="16" t="s">
        <v>358</v>
      </c>
      <c r="BM252" s="166" t="s">
        <v>1495</v>
      </c>
    </row>
    <row r="253" spans="2:65" s="1" customFormat="1" ht="16.5" customHeight="1">
      <c r="B253" s="125"/>
      <c r="C253" s="189" t="s">
        <v>951</v>
      </c>
      <c r="D253" s="189" t="s">
        <v>582</v>
      </c>
      <c r="E253" s="190" t="s">
        <v>2966</v>
      </c>
      <c r="F253" s="191" t="s">
        <v>2967</v>
      </c>
      <c r="G253" s="192" t="s">
        <v>373</v>
      </c>
      <c r="H253" s="193">
        <v>2</v>
      </c>
      <c r="I253" s="194"/>
      <c r="J253" s="195">
        <f t="shared" si="35"/>
        <v>0</v>
      </c>
      <c r="K253" s="196"/>
      <c r="L253" s="197"/>
      <c r="M253" s="198" t="s">
        <v>1</v>
      </c>
      <c r="N253" s="199" t="s">
        <v>41</v>
      </c>
      <c r="P253" s="164">
        <f t="shared" si="36"/>
        <v>0</v>
      </c>
      <c r="Q253" s="164">
        <v>2.3500000000000001E-3</v>
      </c>
      <c r="R253" s="164">
        <f t="shared" si="37"/>
        <v>4.7000000000000002E-3</v>
      </c>
      <c r="S253" s="164">
        <v>0</v>
      </c>
      <c r="T253" s="165">
        <f t="shared" si="38"/>
        <v>0</v>
      </c>
      <c r="AR253" s="166" t="s">
        <v>473</v>
      </c>
      <c r="AT253" s="166" t="s">
        <v>582</v>
      </c>
      <c r="AU253" s="166" t="s">
        <v>87</v>
      </c>
      <c r="AY253" s="16" t="s">
        <v>283</v>
      </c>
      <c r="BE253" s="167">
        <f t="shared" si="39"/>
        <v>0</v>
      </c>
      <c r="BF253" s="167">
        <f t="shared" si="40"/>
        <v>0</v>
      </c>
      <c r="BG253" s="167">
        <f t="shared" si="41"/>
        <v>0</v>
      </c>
      <c r="BH253" s="167">
        <f t="shared" si="42"/>
        <v>0</v>
      </c>
      <c r="BI253" s="167">
        <f t="shared" si="43"/>
        <v>0</v>
      </c>
      <c r="BJ253" s="16" t="s">
        <v>87</v>
      </c>
      <c r="BK253" s="167">
        <f t="shared" si="44"/>
        <v>0</v>
      </c>
      <c r="BL253" s="16" t="s">
        <v>358</v>
      </c>
      <c r="BM253" s="166" t="s">
        <v>1513</v>
      </c>
    </row>
    <row r="254" spans="2:65" s="1" customFormat="1" ht="24.2" customHeight="1">
      <c r="B254" s="125"/>
      <c r="C254" s="155" t="s">
        <v>958</v>
      </c>
      <c r="D254" s="155" t="s">
        <v>285</v>
      </c>
      <c r="E254" s="156" t="s">
        <v>6223</v>
      </c>
      <c r="F254" s="157" t="s">
        <v>6224</v>
      </c>
      <c r="G254" s="158" t="s">
        <v>373</v>
      </c>
      <c r="H254" s="159">
        <v>4</v>
      </c>
      <c r="I254" s="160"/>
      <c r="J254" s="161">
        <f t="shared" si="35"/>
        <v>0</v>
      </c>
      <c r="K254" s="162"/>
      <c r="L254" s="31"/>
      <c r="M254" s="163" t="s">
        <v>1</v>
      </c>
      <c r="N254" s="124" t="s">
        <v>41</v>
      </c>
      <c r="P254" s="164">
        <f t="shared" si="36"/>
        <v>0</v>
      </c>
      <c r="Q254" s="164">
        <v>6.9999999999999994E-5</v>
      </c>
      <c r="R254" s="164">
        <f t="shared" si="37"/>
        <v>2.7999999999999998E-4</v>
      </c>
      <c r="S254" s="164">
        <v>0</v>
      </c>
      <c r="T254" s="165">
        <f t="shared" si="38"/>
        <v>0</v>
      </c>
      <c r="AR254" s="166" t="s">
        <v>358</v>
      </c>
      <c r="AT254" s="166" t="s">
        <v>285</v>
      </c>
      <c r="AU254" s="166" t="s">
        <v>87</v>
      </c>
      <c r="AY254" s="16" t="s">
        <v>283</v>
      </c>
      <c r="BE254" s="167">
        <f t="shared" si="39"/>
        <v>0</v>
      </c>
      <c r="BF254" s="167">
        <f t="shared" si="40"/>
        <v>0</v>
      </c>
      <c r="BG254" s="167">
        <f t="shared" si="41"/>
        <v>0</v>
      </c>
      <c r="BH254" s="167">
        <f t="shared" si="42"/>
        <v>0</v>
      </c>
      <c r="BI254" s="167">
        <f t="shared" si="43"/>
        <v>0</v>
      </c>
      <c r="BJ254" s="16" t="s">
        <v>87</v>
      </c>
      <c r="BK254" s="167">
        <f t="shared" si="44"/>
        <v>0</v>
      </c>
      <c r="BL254" s="16" t="s">
        <v>358</v>
      </c>
      <c r="BM254" s="166" t="s">
        <v>1524</v>
      </c>
    </row>
    <row r="255" spans="2:65" s="1" customFormat="1" ht="16.5" customHeight="1">
      <c r="B255" s="125"/>
      <c r="C255" s="189" t="s">
        <v>964</v>
      </c>
      <c r="D255" s="189" t="s">
        <v>582</v>
      </c>
      <c r="E255" s="190" t="s">
        <v>6225</v>
      </c>
      <c r="F255" s="191" t="s">
        <v>6226</v>
      </c>
      <c r="G255" s="192" t="s">
        <v>373</v>
      </c>
      <c r="H255" s="193">
        <v>4</v>
      </c>
      <c r="I255" s="194"/>
      <c r="J255" s="195">
        <f t="shared" si="35"/>
        <v>0</v>
      </c>
      <c r="K255" s="196"/>
      <c r="L255" s="197"/>
      <c r="M255" s="198" t="s">
        <v>1</v>
      </c>
      <c r="N255" s="199" t="s">
        <v>41</v>
      </c>
      <c r="P255" s="164">
        <f t="shared" si="36"/>
        <v>0</v>
      </c>
      <c r="Q255" s="164">
        <v>5.1900000000000002E-3</v>
      </c>
      <c r="R255" s="164">
        <f t="shared" si="37"/>
        <v>2.0760000000000001E-2</v>
      </c>
      <c r="S255" s="164">
        <v>0</v>
      </c>
      <c r="T255" s="165">
        <f t="shared" si="38"/>
        <v>0</v>
      </c>
      <c r="AR255" s="166" t="s">
        <v>473</v>
      </c>
      <c r="AT255" s="166" t="s">
        <v>582</v>
      </c>
      <c r="AU255" s="166" t="s">
        <v>87</v>
      </c>
      <c r="AY255" s="16" t="s">
        <v>283</v>
      </c>
      <c r="BE255" s="167">
        <f t="shared" si="39"/>
        <v>0</v>
      </c>
      <c r="BF255" s="167">
        <f t="shared" si="40"/>
        <v>0</v>
      </c>
      <c r="BG255" s="167">
        <f t="shared" si="41"/>
        <v>0</v>
      </c>
      <c r="BH255" s="167">
        <f t="shared" si="42"/>
        <v>0</v>
      </c>
      <c r="BI255" s="167">
        <f t="shared" si="43"/>
        <v>0</v>
      </c>
      <c r="BJ255" s="16" t="s">
        <v>87</v>
      </c>
      <c r="BK255" s="167">
        <f t="shared" si="44"/>
        <v>0</v>
      </c>
      <c r="BL255" s="16" t="s">
        <v>358</v>
      </c>
      <c r="BM255" s="166" t="s">
        <v>1540</v>
      </c>
    </row>
    <row r="256" spans="2:65" s="1" customFormat="1" ht="24.2" customHeight="1">
      <c r="B256" s="125"/>
      <c r="C256" s="155" t="s">
        <v>969</v>
      </c>
      <c r="D256" s="155" t="s">
        <v>285</v>
      </c>
      <c r="E256" s="156" t="s">
        <v>6227</v>
      </c>
      <c r="F256" s="157" t="s">
        <v>6228</v>
      </c>
      <c r="G256" s="158" t="s">
        <v>373</v>
      </c>
      <c r="H256" s="159">
        <v>1</v>
      </c>
      <c r="I256" s="160"/>
      <c r="J256" s="161">
        <f t="shared" si="35"/>
        <v>0</v>
      </c>
      <c r="K256" s="162"/>
      <c r="L256" s="31"/>
      <c r="M256" s="163" t="s">
        <v>1</v>
      </c>
      <c r="N256" s="124" t="s">
        <v>41</v>
      </c>
      <c r="P256" s="164">
        <f t="shared" si="36"/>
        <v>0</v>
      </c>
      <c r="Q256" s="164">
        <v>8.0000000000000007E-5</v>
      </c>
      <c r="R256" s="164">
        <f t="shared" si="37"/>
        <v>8.0000000000000007E-5</v>
      </c>
      <c r="S256" s="164">
        <v>0</v>
      </c>
      <c r="T256" s="165">
        <f t="shared" si="38"/>
        <v>0</v>
      </c>
      <c r="AR256" s="166" t="s">
        <v>358</v>
      </c>
      <c r="AT256" s="166" t="s">
        <v>285</v>
      </c>
      <c r="AU256" s="166" t="s">
        <v>87</v>
      </c>
      <c r="AY256" s="16" t="s">
        <v>283</v>
      </c>
      <c r="BE256" s="167">
        <f t="shared" si="39"/>
        <v>0</v>
      </c>
      <c r="BF256" s="167">
        <f t="shared" si="40"/>
        <v>0</v>
      </c>
      <c r="BG256" s="167">
        <f t="shared" si="41"/>
        <v>0</v>
      </c>
      <c r="BH256" s="167">
        <f t="shared" si="42"/>
        <v>0</v>
      </c>
      <c r="BI256" s="167">
        <f t="shared" si="43"/>
        <v>0</v>
      </c>
      <c r="BJ256" s="16" t="s">
        <v>87</v>
      </c>
      <c r="BK256" s="167">
        <f t="shared" si="44"/>
        <v>0</v>
      </c>
      <c r="BL256" s="16" t="s">
        <v>358</v>
      </c>
      <c r="BM256" s="166" t="s">
        <v>1557</v>
      </c>
    </row>
    <row r="257" spans="2:65" s="1" customFormat="1" ht="16.5" customHeight="1">
      <c r="B257" s="125"/>
      <c r="C257" s="189" t="s">
        <v>973</v>
      </c>
      <c r="D257" s="189" t="s">
        <v>582</v>
      </c>
      <c r="E257" s="190" t="s">
        <v>6229</v>
      </c>
      <c r="F257" s="191" t="s">
        <v>6230</v>
      </c>
      <c r="G257" s="192" t="s">
        <v>373</v>
      </c>
      <c r="H257" s="193">
        <v>1</v>
      </c>
      <c r="I257" s="194"/>
      <c r="J257" s="195">
        <f t="shared" ref="J257:J288" si="45">ROUND(I257*H257,2)</f>
        <v>0</v>
      </c>
      <c r="K257" s="196"/>
      <c r="L257" s="197"/>
      <c r="M257" s="198" t="s">
        <v>1</v>
      </c>
      <c r="N257" s="199" t="s">
        <v>41</v>
      </c>
      <c r="P257" s="164">
        <f t="shared" ref="P257:P288" si="46">O257*H257</f>
        <v>0</v>
      </c>
      <c r="Q257" s="164">
        <v>3.3999999999999998E-3</v>
      </c>
      <c r="R257" s="164">
        <f t="shared" ref="R257:R288" si="47">Q257*H257</f>
        <v>3.3999999999999998E-3</v>
      </c>
      <c r="S257" s="164">
        <v>0</v>
      </c>
      <c r="T257" s="165">
        <f t="shared" ref="T257:T288" si="48">S257*H257</f>
        <v>0</v>
      </c>
      <c r="AR257" s="166" t="s">
        <v>473</v>
      </c>
      <c r="AT257" s="166" t="s">
        <v>582</v>
      </c>
      <c r="AU257" s="166" t="s">
        <v>87</v>
      </c>
      <c r="AY257" s="16" t="s">
        <v>283</v>
      </c>
      <c r="BE257" s="167">
        <f t="shared" ref="BE257:BE277" si="49">IF(N257="základná",J257,0)</f>
        <v>0</v>
      </c>
      <c r="BF257" s="167">
        <f t="shared" ref="BF257:BF277" si="50">IF(N257="znížená",J257,0)</f>
        <v>0</v>
      </c>
      <c r="BG257" s="167">
        <f t="shared" ref="BG257:BG277" si="51">IF(N257="zákl. prenesená",J257,0)</f>
        <v>0</v>
      </c>
      <c r="BH257" s="167">
        <f t="shared" ref="BH257:BH277" si="52">IF(N257="zníž. prenesená",J257,0)</f>
        <v>0</v>
      </c>
      <c r="BI257" s="167">
        <f t="shared" ref="BI257:BI277" si="53">IF(N257="nulová",J257,0)</f>
        <v>0</v>
      </c>
      <c r="BJ257" s="16" t="s">
        <v>87</v>
      </c>
      <c r="BK257" s="167">
        <f t="shared" ref="BK257:BK277" si="54">ROUND(I257*H257,2)</f>
        <v>0</v>
      </c>
      <c r="BL257" s="16" t="s">
        <v>358</v>
      </c>
      <c r="BM257" s="166" t="s">
        <v>1570</v>
      </c>
    </row>
    <row r="258" spans="2:65" s="1" customFormat="1" ht="21.75" customHeight="1">
      <c r="B258" s="125"/>
      <c r="C258" s="155" t="s">
        <v>977</v>
      </c>
      <c r="D258" s="155" t="s">
        <v>285</v>
      </c>
      <c r="E258" s="156" t="s">
        <v>2972</v>
      </c>
      <c r="F258" s="157" t="s">
        <v>2973</v>
      </c>
      <c r="G258" s="158" t="s">
        <v>373</v>
      </c>
      <c r="H258" s="159">
        <v>4</v>
      </c>
      <c r="I258" s="160"/>
      <c r="J258" s="161">
        <f t="shared" si="45"/>
        <v>0</v>
      </c>
      <c r="K258" s="162"/>
      <c r="L258" s="31"/>
      <c r="M258" s="163" t="s">
        <v>1</v>
      </c>
      <c r="N258" s="124" t="s">
        <v>41</v>
      </c>
      <c r="P258" s="164">
        <f t="shared" si="46"/>
        <v>0</v>
      </c>
      <c r="Q258" s="164">
        <v>1.0000000000000001E-5</v>
      </c>
      <c r="R258" s="164">
        <f t="shared" si="47"/>
        <v>4.0000000000000003E-5</v>
      </c>
      <c r="S258" s="164">
        <v>0</v>
      </c>
      <c r="T258" s="165">
        <f t="shared" si="48"/>
        <v>0</v>
      </c>
      <c r="AR258" s="166" t="s">
        <v>358</v>
      </c>
      <c r="AT258" s="166" t="s">
        <v>285</v>
      </c>
      <c r="AU258" s="166" t="s">
        <v>87</v>
      </c>
      <c r="AY258" s="16" t="s">
        <v>283</v>
      </c>
      <c r="BE258" s="167">
        <f t="shared" si="49"/>
        <v>0</v>
      </c>
      <c r="BF258" s="167">
        <f t="shared" si="50"/>
        <v>0</v>
      </c>
      <c r="BG258" s="167">
        <f t="shared" si="51"/>
        <v>0</v>
      </c>
      <c r="BH258" s="167">
        <f t="shared" si="52"/>
        <v>0</v>
      </c>
      <c r="BI258" s="167">
        <f t="shared" si="53"/>
        <v>0</v>
      </c>
      <c r="BJ258" s="16" t="s">
        <v>87</v>
      </c>
      <c r="BK258" s="167">
        <f t="shared" si="54"/>
        <v>0</v>
      </c>
      <c r="BL258" s="16" t="s">
        <v>358</v>
      </c>
      <c r="BM258" s="166" t="s">
        <v>1584</v>
      </c>
    </row>
    <row r="259" spans="2:65" s="1" customFormat="1" ht="21.75" customHeight="1">
      <c r="B259" s="125"/>
      <c r="C259" s="189" t="s">
        <v>981</v>
      </c>
      <c r="D259" s="189" t="s">
        <v>582</v>
      </c>
      <c r="E259" s="190" t="s">
        <v>2974</v>
      </c>
      <c r="F259" s="191" t="s">
        <v>2975</v>
      </c>
      <c r="G259" s="192" t="s">
        <v>373</v>
      </c>
      <c r="H259" s="193">
        <v>4</v>
      </c>
      <c r="I259" s="194"/>
      <c r="J259" s="195">
        <f t="shared" si="45"/>
        <v>0</v>
      </c>
      <c r="K259" s="196"/>
      <c r="L259" s="197"/>
      <c r="M259" s="198" t="s">
        <v>1</v>
      </c>
      <c r="N259" s="199" t="s">
        <v>41</v>
      </c>
      <c r="P259" s="164">
        <f t="shared" si="46"/>
        <v>0</v>
      </c>
      <c r="Q259" s="164">
        <v>5.0000000000000002E-5</v>
      </c>
      <c r="R259" s="164">
        <f t="shared" si="47"/>
        <v>2.0000000000000001E-4</v>
      </c>
      <c r="S259" s="164">
        <v>0</v>
      </c>
      <c r="T259" s="165">
        <f t="shared" si="48"/>
        <v>0</v>
      </c>
      <c r="AR259" s="166" t="s">
        <v>473</v>
      </c>
      <c r="AT259" s="166" t="s">
        <v>582</v>
      </c>
      <c r="AU259" s="166" t="s">
        <v>87</v>
      </c>
      <c r="AY259" s="16" t="s">
        <v>283</v>
      </c>
      <c r="BE259" s="167">
        <f t="shared" si="49"/>
        <v>0</v>
      </c>
      <c r="BF259" s="167">
        <f t="shared" si="50"/>
        <v>0</v>
      </c>
      <c r="BG259" s="167">
        <f t="shared" si="51"/>
        <v>0</v>
      </c>
      <c r="BH259" s="167">
        <f t="shared" si="52"/>
        <v>0</v>
      </c>
      <c r="BI259" s="167">
        <f t="shared" si="53"/>
        <v>0</v>
      </c>
      <c r="BJ259" s="16" t="s">
        <v>87</v>
      </c>
      <c r="BK259" s="167">
        <f t="shared" si="54"/>
        <v>0</v>
      </c>
      <c r="BL259" s="16" t="s">
        <v>358</v>
      </c>
      <c r="BM259" s="166" t="s">
        <v>1597</v>
      </c>
    </row>
    <row r="260" spans="2:65" s="1" customFormat="1" ht="16.5" customHeight="1">
      <c r="B260" s="125"/>
      <c r="C260" s="155" t="s">
        <v>985</v>
      </c>
      <c r="D260" s="155" t="s">
        <v>285</v>
      </c>
      <c r="E260" s="156" t="s">
        <v>6231</v>
      </c>
      <c r="F260" s="157" t="s">
        <v>6232</v>
      </c>
      <c r="G260" s="158" t="s">
        <v>373</v>
      </c>
      <c r="H260" s="159">
        <v>1</v>
      </c>
      <c r="I260" s="160"/>
      <c r="J260" s="161">
        <f t="shared" si="45"/>
        <v>0</v>
      </c>
      <c r="K260" s="162"/>
      <c r="L260" s="31"/>
      <c r="M260" s="163" t="s">
        <v>1</v>
      </c>
      <c r="N260" s="124" t="s">
        <v>41</v>
      </c>
      <c r="P260" s="164">
        <f t="shared" si="46"/>
        <v>0</v>
      </c>
      <c r="Q260" s="164">
        <v>5.0000000000000002E-5</v>
      </c>
      <c r="R260" s="164">
        <f t="shared" si="47"/>
        <v>5.0000000000000002E-5</v>
      </c>
      <c r="S260" s="164">
        <v>0</v>
      </c>
      <c r="T260" s="165">
        <f t="shared" si="48"/>
        <v>0</v>
      </c>
      <c r="AR260" s="166" t="s">
        <v>358</v>
      </c>
      <c r="AT260" s="166" t="s">
        <v>285</v>
      </c>
      <c r="AU260" s="166" t="s">
        <v>87</v>
      </c>
      <c r="AY260" s="16" t="s">
        <v>283</v>
      </c>
      <c r="BE260" s="167">
        <f t="shared" si="49"/>
        <v>0</v>
      </c>
      <c r="BF260" s="167">
        <f t="shared" si="50"/>
        <v>0</v>
      </c>
      <c r="BG260" s="167">
        <f t="shared" si="51"/>
        <v>0</v>
      </c>
      <c r="BH260" s="167">
        <f t="shared" si="52"/>
        <v>0</v>
      </c>
      <c r="BI260" s="167">
        <f t="shared" si="53"/>
        <v>0</v>
      </c>
      <c r="BJ260" s="16" t="s">
        <v>87</v>
      </c>
      <c r="BK260" s="167">
        <f t="shared" si="54"/>
        <v>0</v>
      </c>
      <c r="BL260" s="16" t="s">
        <v>358</v>
      </c>
      <c r="BM260" s="166" t="s">
        <v>1614</v>
      </c>
    </row>
    <row r="261" spans="2:65" s="1" customFormat="1" ht="24.2" customHeight="1">
      <c r="B261" s="125"/>
      <c r="C261" s="189" t="s">
        <v>990</v>
      </c>
      <c r="D261" s="189" t="s">
        <v>582</v>
      </c>
      <c r="E261" s="190" t="s">
        <v>6233</v>
      </c>
      <c r="F261" s="191" t="s">
        <v>6234</v>
      </c>
      <c r="G261" s="192" t="s">
        <v>373</v>
      </c>
      <c r="H261" s="193">
        <v>1</v>
      </c>
      <c r="I261" s="194"/>
      <c r="J261" s="195">
        <f t="shared" si="45"/>
        <v>0</v>
      </c>
      <c r="K261" s="196"/>
      <c r="L261" s="197"/>
      <c r="M261" s="198" t="s">
        <v>1</v>
      </c>
      <c r="N261" s="199" t="s">
        <v>41</v>
      </c>
      <c r="P261" s="164">
        <f t="shared" si="46"/>
        <v>0</v>
      </c>
      <c r="Q261" s="164">
        <v>7.7999999999999999E-4</v>
      </c>
      <c r="R261" s="164">
        <f t="shared" si="47"/>
        <v>7.7999999999999999E-4</v>
      </c>
      <c r="S261" s="164">
        <v>0</v>
      </c>
      <c r="T261" s="165">
        <f t="shared" si="48"/>
        <v>0</v>
      </c>
      <c r="AR261" s="166" t="s">
        <v>473</v>
      </c>
      <c r="AT261" s="166" t="s">
        <v>582</v>
      </c>
      <c r="AU261" s="166" t="s">
        <v>87</v>
      </c>
      <c r="AY261" s="16" t="s">
        <v>283</v>
      </c>
      <c r="BE261" s="167">
        <f t="shared" si="49"/>
        <v>0</v>
      </c>
      <c r="BF261" s="167">
        <f t="shared" si="50"/>
        <v>0</v>
      </c>
      <c r="BG261" s="167">
        <f t="shared" si="51"/>
        <v>0</v>
      </c>
      <c r="BH261" s="167">
        <f t="shared" si="52"/>
        <v>0</v>
      </c>
      <c r="BI261" s="167">
        <f t="shared" si="53"/>
        <v>0</v>
      </c>
      <c r="BJ261" s="16" t="s">
        <v>87</v>
      </c>
      <c r="BK261" s="167">
        <f t="shared" si="54"/>
        <v>0</v>
      </c>
      <c r="BL261" s="16" t="s">
        <v>358</v>
      </c>
      <c r="BM261" s="166" t="s">
        <v>1635</v>
      </c>
    </row>
    <row r="262" spans="2:65" s="1" customFormat="1" ht="24.2" customHeight="1">
      <c r="B262" s="125"/>
      <c r="C262" s="155" t="s">
        <v>994</v>
      </c>
      <c r="D262" s="155" t="s">
        <v>285</v>
      </c>
      <c r="E262" s="156" t="s">
        <v>2980</v>
      </c>
      <c r="F262" s="157" t="s">
        <v>2981</v>
      </c>
      <c r="G262" s="158" t="s">
        <v>373</v>
      </c>
      <c r="H262" s="159">
        <v>2</v>
      </c>
      <c r="I262" s="160"/>
      <c r="J262" s="161">
        <f t="shared" si="45"/>
        <v>0</v>
      </c>
      <c r="K262" s="162"/>
      <c r="L262" s="31"/>
      <c r="M262" s="163" t="s">
        <v>1</v>
      </c>
      <c r="N262" s="124" t="s">
        <v>41</v>
      </c>
      <c r="P262" s="164">
        <f t="shared" si="46"/>
        <v>0</v>
      </c>
      <c r="Q262" s="164">
        <v>0</v>
      </c>
      <c r="R262" s="164">
        <f t="shared" si="47"/>
        <v>0</v>
      </c>
      <c r="S262" s="164">
        <v>0</v>
      </c>
      <c r="T262" s="165">
        <f t="shared" si="48"/>
        <v>0</v>
      </c>
      <c r="AR262" s="166" t="s">
        <v>358</v>
      </c>
      <c r="AT262" s="166" t="s">
        <v>285</v>
      </c>
      <c r="AU262" s="166" t="s">
        <v>87</v>
      </c>
      <c r="AY262" s="16" t="s">
        <v>283</v>
      </c>
      <c r="BE262" s="167">
        <f t="shared" si="49"/>
        <v>0</v>
      </c>
      <c r="BF262" s="167">
        <f t="shared" si="50"/>
        <v>0</v>
      </c>
      <c r="BG262" s="167">
        <f t="shared" si="51"/>
        <v>0</v>
      </c>
      <c r="BH262" s="167">
        <f t="shared" si="52"/>
        <v>0</v>
      </c>
      <c r="BI262" s="167">
        <f t="shared" si="53"/>
        <v>0</v>
      </c>
      <c r="BJ262" s="16" t="s">
        <v>87</v>
      </c>
      <c r="BK262" s="167">
        <f t="shared" si="54"/>
        <v>0</v>
      </c>
      <c r="BL262" s="16" t="s">
        <v>358</v>
      </c>
      <c r="BM262" s="166" t="s">
        <v>1644</v>
      </c>
    </row>
    <row r="263" spans="2:65" s="1" customFormat="1" ht="24.2" customHeight="1">
      <c r="B263" s="125"/>
      <c r="C263" s="189" t="s">
        <v>999</v>
      </c>
      <c r="D263" s="189" t="s">
        <v>582</v>
      </c>
      <c r="E263" s="190" t="s">
        <v>2982</v>
      </c>
      <c r="F263" s="191" t="s">
        <v>2983</v>
      </c>
      <c r="G263" s="192" t="s">
        <v>373</v>
      </c>
      <c r="H263" s="193">
        <v>2</v>
      </c>
      <c r="I263" s="194"/>
      <c r="J263" s="195">
        <f t="shared" si="45"/>
        <v>0</v>
      </c>
      <c r="K263" s="196"/>
      <c r="L263" s="197"/>
      <c r="M263" s="198" t="s">
        <v>1</v>
      </c>
      <c r="N263" s="199" t="s">
        <v>41</v>
      </c>
      <c r="P263" s="164">
        <f t="shared" si="46"/>
        <v>0</v>
      </c>
      <c r="Q263" s="164">
        <v>4.4000000000000002E-4</v>
      </c>
      <c r="R263" s="164">
        <f t="shared" si="47"/>
        <v>8.8000000000000003E-4</v>
      </c>
      <c r="S263" s="164">
        <v>0</v>
      </c>
      <c r="T263" s="165">
        <f t="shared" si="48"/>
        <v>0</v>
      </c>
      <c r="AR263" s="166" t="s">
        <v>473</v>
      </c>
      <c r="AT263" s="166" t="s">
        <v>582</v>
      </c>
      <c r="AU263" s="166" t="s">
        <v>87</v>
      </c>
      <c r="AY263" s="16" t="s">
        <v>283</v>
      </c>
      <c r="BE263" s="167">
        <f t="shared" si="49"/>
        <v>0</v>
      </c>
      <c r="BF263" s="167">
        <f t="shared" si="50"/>
        <v>0</v>
      </c>
      <c r="BG263" s="167">
        <f t="shared" si="51"/>
        <v>0</v>
      </c>
      <c r="BH263" s="167">
        <f t="shared" si="52"/>
        <v>0</v>
      </c>
      <c r="BI263" s="167">
        <f t="shared" si="53"/>
        <v>0</v>
      </c>
      <c r="BJ263" s="16" t="s">
        <v>87</v>
      </c>
      <c r="BK263" s="167">
        <f t="shared" si="54"/>
        <v>0</v>
      </c>
      <c r="BL263" s="16" t="s">
        <v>358</v>
      </c>
      <c r="BM263" s="166" t="s">
        <v>1662</v>
      </c>
    </row>
    <row r="264" spans="2:65" s="1" customFormat="1" ht="24.2" customHeight="1">
      <c r="B264" s="125"/>
      <c r="C264" s="155" t="s">
        <v>1003</v>
      </c>
      <c r="D264" s="155" t="s">
        <v>285</v>
      </c>
      <c r="E264" s="156" t="s">
        <v>6235</v>
      </c>
      <c r="F264" s="157" t="s">
        <v>6236</v>
      </c>
      <c r="G264" s="158" t="s">
        <v>373</v>
      </c>
      <c r="H264" s="159">
        <v>1</v>
      </c>
      <c r="I264" s="160"/>
      <c r="J264" s="161">
        <f t="shared" si="45"/>
        <v>0</v>
      </c>
      <c r="K264" s="162"/>
      <c r="L264" s="31"/>
      <c r="M264" s="163" t="s">
        <v>1</v>
      </c>
      <c r="N264" s="124" t="s">
        <v>41</v>
      </c>
      <c r="P264" s="164">
        <f t="shared" si="46"/>
        <v>0</v>
      </c>
      <c r="Q264" s="164">
        <v>2.0000000000000002E-5</v>
      </c>
      <c r="R264" s="164">
        <f t="shared" si="47"/>
        <v>2.0000000000000002E-5</v>
      </c>
      <c r="S264" s="164">
        <v>0</v>
      </c>
      <c r="T264" s="165">
        <f t="shared" si="48"/>
        <v>0</v>
      </c>
      <c r="AR264" s="166" t="s">
        <v>358</v>
      </c>
      <c r="AT264" s="166" t="s">
        <v>285</v>
      </c>
      <c r="AU264" s="166" t="s">
        <v>87</v>
      </c>
      <c r="AY264" s="16" t="s">
        <v>283</v>
      </c>
      <c r="BE264" s="167">
        <f t="shared" si="49"/>
        <v>0</v>
      </c>
      <c r="BF264" s="167">
        <f t="shared" si="50"/>
        <v>0</v>
      </c>
      <c r="BG264" s="167">
        <f t="shared" si="51"/>
        <v>0</v>
      </c>
      <c r="BH264" s="167">
        <f t="shared" si="52"/>
        <v>0</v>
      </c>
      <c r="BI264" s="167">
        <f t="shared" si="53"/>
        <v>0</v>
      </c>
      <c r="BJ264" s="16" t="s">
        <v>87</v>
      </c>
      <c r="BK264" s="167">
        <f t="shared" si="54"/>
        <v>0</v>
      </c>
      <c r="BL264" s="16" t="s">
        <v>358</v>
      </c>
      <c r="BM264" s="166" t="s">
        <v>1673</v>
      </c>
    </row>
    <row r="265" spans="2:65" s="1" customFormat="1" ht="37.9" customHeight="1">
      <c r="B265" s="125"/>
      <c r="C265" s="189" t="s">
        <v>1007</v>
      </c>
      <c r="D265" s="189" t="s">
        <v>582</v>
      </c>
      <c r="E265" s="190" t="s">
        <v>6237</v>
      </c>
      <c r="F265" s="191" t="s">
        <v>6238</v>
      </c>
      <c r="G265" s="192" t="s">
        <v>373</v>
      </c>
      <c r="H265" s="193">
        <v>1</v>
      </c>
      <c r="I265" s="194"/>
      <c r="J265" s="195">
        <f t="shared" si="45"/>
        <v>0</v>
      </c>
      <c r="K265" s="196"/>
      <c r="L265" s="197"/>
      <c r="M265" s="198" t="s">
        <v>1</v>
      </c>
      <c r="N265" s="199" t="s">
        <v>41</v>
      </c>
      <c r="P265" s="164">
        <f t="shared" si="46"/>
        <v>0</v>
      </c>
      <c r="Q265" s="164">
        <v>1.2619999999999999E-2</v>
      </c>
      <c r="R265" s="164">
        <f t="shared" si="47"/>
        <v>1.2619999999999999E-2</v>
      </c>
      <c r="S265" s="164">
        <v>0</v>
      </c>
      <c r="T265" s="165">
        <f t="shared" si="48"/>
        <v>0</v>
      </c>
      <c r="AR265" s="166" t="s">
        <v>473</v>
      </c>
      <c r="AT265" s="166" t="s">
        <v>582</v>
      </c>
      <c r="AU265" s="166" t="s">
        <v>87</v>
      </c>
      <c r="AY265" s="16" t="s">
        <v>283</v>
      </c>
      <c r="BE265" s="167">
        <f t="shared" si="49"/>
        <v>0</v>
      </c>
      <c r="BF265" s="167">
        <f t="shared" si="50"/>
        <v>0</v>
      </c>
      <c r="BG265" s="167">
        <f t="shared" si="51"/>
        <v>0</v>
      </c>
      <c r="BH265" s="167">
        <f t="shared" si="52"/>
        <v>0</v>
      </c>
      <c r="BI265" s="167">
        <f t="shared" si="53"/>
        <v>0</v>
      </c>
      <c r="BJ265" s="16" t="s">
        <v>87</v>
      </c>
      <c r="BK265" s="167">
        <f t="shared" si="54"/>
        <v>0</v>
      </c>
      <c r="BL265" s="16" t="s">
        <v>358</v>
      </c>
      <c r="BM265" s="166" t="s">
        <v>1694</v>
      </c>
    </row>
    <row r="266" spans="2:65" s="1" customFormat="1" ht="24.2" customHeight="1">
      <c r="B266" s="125"/>
      <c r="C266" s="155" t="s">
        <v>1011</v>
      </c>
      <c r="D266" s="155" t="s">
        <v>285</v>
      </c>
      <c r="E266" s="156" t="s">
        <v>2984</v>
      </c>
      <c r="F266" s="157" t="s">
        <v>2985</v>
      </c>
      <c r="G266" s="158" t="s">
        <v>2986</v>
      </c>
      <c r="H266" s="159">
        <v>2</v>
      </c>
      <c r="I266" s="160"/>
      <c r="J266" s="161">
        <f t="shared" si="45"/>
        <v>0</v>
      </c>
      <c r="K266" s="162"/>
      <c r="L266" s="31"/>
      <c r="M266" s="163" t="s">
        <v>1</v>
      </c>
      <c r="N266" s="124" t="s">
        <v>41</v>
      </c>
      <c r="P266" s="164">
        <f t="shared" si="46"/>
        <v>0</v>
      </c>
      <c r="Q266" s="164">
        <v>2.5999999999999998E-4</v>
      </c>
      <c r="R266" s="164">
        <f t="shared" si="47"/>
        <v>5.1999999999999995E-4</v>
      </c>
      <c r="S266" s="164">
        <v>0</v>
      </c>
      <c r="T266" s="165">
        <f t="shared" si="48"/>
        <v>0</v>
      </c>
      <c r="AR266" s="166" t="s">
        <v>358</v>
      </c>
      <c r="AT266" s="166" t="s">
        <v>285</v>
      </c>
      <c r="AU266" s="166" t="s">
        <v>87</v>
      </c>
      <c r="AY266" s="16" t="s">
        <v>283</v>
      </c>
      <c r="BE266" s="167">
        <f t="shared" si="49"/>
        <v>0</v>
      </c>
      <c r="BF266" s="167">
        <f t="shared" si="50"/>
        <v>0</v>
      </c>
      <c r="BG266" s="167">
        <f t="shared" si="51"/>
        <v>0</v>
      </c>
      <c r="BH266" s="167">
        <f t="shared" si="52"/>
        <v>0</v>
      </c>
      <c r="BI266" s="167">
        <f t="shared" si="53"/>
        <v>0</v>
      </c>
      <c r="BJ266" s="16" t="s">
        <v>87</v>
      </c>
      <c r="BK266" s="167">
        <f t="shared" si="54"/>
        <v>0</v>
      </c>
      <c r="BL266" s="16" t="s">
        <v>358</v>
      </c>
      <c r="BM266" s="166" t="s">
        <v>1710</v>
      </c>
    </row>
    <row r="267" spans="2:65" s="1" customFormat="1" ht="37.9" customHeight="1">
      <c r="B267" s="125"/>
      <c r="C267" s="189" t="s">
        <v>1015</v>
      </c>
      <c r="D267" s="189" t="s">
        <v>582</v>
      </c>
      <c r="E267" s="190" t="s">
        <v>2987</v>
      </c>
      <c r="F267" s="191" t="s">
        <v>2988</v>
      </c>
      <c r="G267" s="192" t="s">
        <v>373</v>
      </c>
      <c r="H267" s="193">
        <v>2</v>
      </c>
      <c r="I267" s="194"/>
      <c r="J267" s="195">
        <f t="shared" si="45"/>
        <v>0</v>
      </c>
      <c r="K267" s="196"/>
      <c r="L267" s="197"/>
      <c r="M267" s="198" t="s">
        <v>1</v>
      </c>
      <c r="N267" s="199" t="s">
        <v>41</v>
      </c>
      <c r="P267" s="164">
        <f t="shared" si="46"/>
        <v>0</v>
      </c>
      <c r="Q267" s="164">
        <v>1.8499999999999999E-2</v>
      </c>
      <c r="R267" s="164">
        <f t="shared" si="47"/>
        <v>3.6999999999999998E-2</v>
      </c>
      <c r="S267" s="164">
        <v>0</v>
      </c>
      <c r="T267" s="165">
        <f t="shared" si="48"/>
        <v>0</v>
      </c>
      <c r="AR267" s="166" t="s">
        <v>473</v>
      </c>
      <c r="AT267" s="166" t="s">
        <v>582</v>
      </c>
      <c r="AU267" s="166" t="s">
        <v>87</v>
      </c>
      <c r="AY267" s="16" t="s">
        <v>283</v>
      </c>
      <c r="BE267" s="167">
        <f t="shared" si="49"/>
        <v>0</v>
      </c>
      <c r="BF267" s="167">
        <f t="shared" si="50"/>
        <v>0</v>
      </c>
      <c r="BG267" s="167">
        <f t="shared" si="51"/>
        <v>0</v>
      </c>
      <c r="BH267" s="167">
        <f t="shared" si="52"/>
        <v>0</v>
      </c>
      <c r="BI267" s="167">
        <f t="shared" si="53"/>
        <v>0</v>
      </c>
      <c r="BJ267" s="16" t="s">
        <v>87</v>
      </c>
      <c r="BK267" s="167">
        <f t="shared" si="54"/>
        <v>0</v>
      </c>
      <c r="BL267" s="16" t="s">
        <v>358</v>
      </c>
      <c r="BM267" s="166" t="s">
        <v>1728</v>
      </c>
    </row>
    <row r="268" spans="2:65" s="1" customFormat="1" ht="24.2" customHeight="1">
      <c r="B268" s="125"/>
      <c r="C268" s="155" t="s">
        <v>1019</v>
      </c>
      <c r="D268" s="155" t="s">
        <v>285</v>
      </c>
      <c r="E268" s="156" t="s">
        <v>2989</v>
      </c>
      <c r="F268" s="157" t="s">
        <v>2990</v>
      </c>
      <c r="G268" s="158" t="s">
        <v>373</v>
      </c>
      <c r="H268" s="159">
        <v>24</v>
      </c>
      <c r="I268" s="160"/>
      <c r="J268" s="161">
        <f t="shared" si="45"/>
        <v>0</v>
      </c>
      <c r="K268" s="162"/>
      <c r="L268" s="31"/>
      <c r="M268" s="163" t="s">
        <v>1</v>
      </c>
      <c r="N268" s="124" t="s">
        <v>41</v>
      </c>
      <c r="P268" s="164">
        <f t="shared" si="46"/>
        <v>0</v>
      </c>
      <c r="Q268" s="164">
        <v>1.6100000000000001E-3</v>
      </c>
      <c r="R268" s="164">
        <f t="shared" si="47"/>
        <v>3.8640000000000001E-2</v>
      </c>
      <c r="S268" s="164">
        <v>0</v>
      </c>
      <c r="T268" s="165">
        <f t="shared" si="48"/>
        <v>0</v>
      </c>
      <c r="AR268" s="166" t="s">
        <v>358</v>
      </c>
      <c r="AT268" s="166" t="s">
        <v>285</v>
      </c>
      <c r="AU268" s="166" t="s">
        <v>87</v>
      </c>
      <c r="AY268" s="16" t="s">
        <v>283</v>
      </c>
      <c r="BE268" s="167">
        <f t="shared" si="49"/>
        <v>0</v>
      </c>
      <c r="BF268" s="167">
        <f t="shared" si="50"/>
        <v>0</v>
      </c>
      <c r="BG268" s="167">
        <f t="shared" si="51"/>
        <v>0</v>
      </c>
      <c r="BH268" s="167">
        <f t="shared" si="52"/>
        <v>0</v>
      </c>
      <c r="BI268" s="167">
        <f t="shared" si="53"/>
        <v>0</v>
      </c>
      <c r="BJ268" s="16" t="s">
        <v>87</v>
      </c>
      <c r="BK268" s="167">
        <f t="shared" si="54"/>
        <v>0</v>
      </c>
      <c r="BL268" s="16" t="s">
        <v>358</v>
      </c>
      <c r="BM268" s="166" t="s">
        <v>1739</v>
      </c>
    </row>
    <row r="269" spans="2:65" s="1" customFormat="1" ht="44.25" customHeight="1">
      <c r="B269" s="125"/>
      <c r="C269" s="189" t="s">
        <v>1024</v>
      </c>
      <c r="D269" s="189" t="s">
        <v>582</v>
      </c>
      <c r="E269" s="190" t="s">
        <v>2991</v>
      </c>
      <c r="F269" s="191" t="s">
        <v>2992</v>
      </c>
      <c r="G269" s="192" t="s">
        <v>373</v>
      </c>
      <c r="H269" s="193">
        <v>9</v>
      </c>
      <c r="I269" s="194"/>
      <c r="J269" s="195">
        <f t="shared" si="45"/>
        <v>0</v>
      </c>
      <c r="K269" s="196"/>
      <c r="L269" s="197"/>
      <c r="M269" s="198" t="s">
        <v>1</v>
      </c>
      <c r="N269" s="199" t="s">
        <v>41</v>
      </c>
      <c r="P269" s="164">
        <f t="shared" si="46"/>
        <v>0</v>
      </c>
      <c r="Q269" s="164">
        <v>5.0000000000000001E-4</v>
      </c>
      <c r="R269" s="164">
        <f t="shared" si="47"/>
        <v>4.5000000000000005E-3</v>
      </c>
      <c r="S269" s="164">
        <v>0</v>
      </c>
      <c r="T269" s="165">
        <f t="shared" si="48"/>
        <v>0</v>
      </c>
      <c r="AR269" s="166" t="s">
        <v>473</v>
      </c>
      <c r="AT269" s="166" t="s">
        <v>582</v>
      </c>
      <c r="AU269" s="166" t="s">
        <v>87</v>
      </c>
      <c r="AY269" s="16" t="s">
        <v>283</v>
      </c>
      <c r="BE269" s="167">
        <f t="shared" si="49"/>
        <v>0</v>
      </c>
      <c r="BF269" s="167">
        <f t="shared" si="50"/>
        <v>0</v>
      </c>
      <c r="BG269" s="167">
        <f t="shared" si="51"/>
        <v>0</v>
      </c>
      <c r="BH269" s="167">
        <f t="shared" si="52"/>
        <v>0</v>
      </c>
      <c r="BI269" s="167">
        <f t="shared" si="53"/>
        <v>0</v>
      </c>
      <c r="BJ269" s="16" t="s">
        <v>87</v>
      </c>
      <c r="BK269" s="167">
        <f t="shared" si="54"/>
        <v>0</v>
      </c>
      <c r="BL269" s="16" t="s">
        <v>358</v>
      </c>
      <c r="BM269" s="166" t="s">
        <v>3024</v>
      </c>
    </row>
    <row r="270" spans="2:65" s="1" customFormat="1" ht="44.25" customHeight="1">
      <c r="B270" s="125"/>
      <c r="C270" s="189" t="s">
        <v>1028</v>
      </c>
      <c r="D270" s="189" t="s">
        <v>582</v>
      </c>
      <c r="E270" s="190" t="s">
        <v>4425</v>
      </c>
      <c r="F270" s="191" t="s">
        <v>4426</v>
      </c>
      <c r="G270" s="192" t="s">
        <v>373</v>
      </c>
      <c r="H270" s="193">
        <v>9</v>
      </c>
      <c r="I270" s="194"/>
      <c r="J270" s="195">
        <f t="shared" si="45"/>
        <v>0</v>
      </c>
      <c r="K270" s="196"/>
      <c r="L270" s="197"/>
      <c r="M270" s="198" t="s">
        <v>1</v>
      </c>
      <c r="N270" s="199" t="s">
        <v>41</v>
      </c>
      <c r="P270" s="164">
        <f t="shared" si="46"/>
        <v>0</v>
      </c>
      <c r="Q270" s="164">
        <v>5.0000000000000001E-4</v>
      </c>
      <c r="R270" s="164">
        <f t="shared" si="47"/>
        <v>4.5000000000000005E-3</v>
      </c>
      <c r="S270" s="164">
        <v>0</v>
      </c>
      <c r="T270" s="165">
        <f t="shared" si="48"/>
        <v>0</v>
      </c>
      <c r="AR270" s="166" t="s">
        <v>473</v>
      </c>
      <c r="AT270" s="166" t="s">
        <v>582</v>
      </c>
      <c r="AU270" s="166" t="s">
        <v>87</v>
      </c>
      <c r="AY270" s="16" t="s">
        <v>283</v>
      </c>
      <c r="BE270" s="167">
        <f t="shared" si="49"/>
        <v>0</v>
      </c>
      <c r="BF270" s="167">
        <f t="shared" si="50"/>
        <v>0</v>
      </c>
      <c r="BG270" s="167">
        <f t="shared" si="51"/>
        <v>0</v>
      </c>
      <c r="BH270" s="167">
        <f t="shared" si="52"/>
        <v>0</v>
      </c>
      <c r="BI270" s="167">
        <f t="shared" si="53"/>
        <v>0</v>
      </c>
      <c r="BJ270" s="16" t="s">
        <v>87</v>
      </c>
      <c r="BK270" s="167">
        <f t="shared" si="54"/>
        <v>0</v>
      </c>
      <c r="BL270" s="16" t="s">
        <v>358</v>
      </c>
      <c r="BM270" s="166" t="s">
        <v>3027</v>
      </c>
    </row>
    <row r="271" spans="2:65" s="1" customFormat="1" ht="37.9" customHeight="1">
      <c r="B271" s="125"/>
      <c r="C271" s="189" t="s">
        <v>1033</v>
      </c>
      <c r="D271" s="189" t="s">
        <v>582</v>
      </c>
      <c r="E271" s="190" t="s">
        <v>6239</v>
      </c>
      <c r="F271" s="191" t="s">
        <v>6240</v>
      </c>
      <c r="G271" s="192" t="s">
        <v>373</v>
      </c>
      <c r="H271" s="193">
        <v>3</v>
      </c>
      <c r="I271" s="194"/>
      <c r="J271" s="195">
        <f t="shared" si="45"/>
        <v>0</v>
      </c>
      <c r="K271" s="196"/>
      <c r="L271" s="197"/>
      <c r="M271" s="198" t="s">
        <v>1</v>
      </c>
      <c r="N271" s="199" t="s">
        <v>41</v>
      </c>
      <c r="P271" s="164">
        <f t="shared" si="46"/>
        <v>0</v>
      </c>
      <c r="Q271" s="164">
        <v>5.0000000000000001E-4</v>
      </c>
      <c r="R271" s="164">
        <f t="shared" si="47"/>
        <v>1.5E-3</v>
      </c>
      <c r="S271" s="164">
        <v>0</v>
      </c>
      <c r="T271" s="165">
        <f t="shared" si="48"/>
        <v>0</v>
      </c>
      <c r="AR271" s="166" t="s">
        <v>473</v>
      </c>
      <c r="AT271" s="166" t="s">
        <v>582</v>
      </c>
      <c r="AU271" s="166" t="s">
        <v>87</v>
      </c>
      <c r="AY271" s="16" t="s">
        <v>283</v>
      </c>
      <c r="BE271" s="167">
        <f t="shared" si="49"/>
        <v>0</v>
      </c>
      <c r="BF271" s="167">
        <f t="shared" si="50"/>
        <v>0</v>
      </c>
      <c r="BG271" s="167">
        <f t="shared" si="51"/>
        <v>0</v>
      </c>
      <c r="BH271" s="167">
        <f t="shared" si="52"/>
        <v>0</v>
      </c>
      <c r="BI271" s="167">
        <f t="shared" si="53"/>
        <v>0</v>
      </c>
      <c r="BJ271" s="16" t="s">
        <v>87</v>
      </c>
      <c r="BK271" s="167">
        <f t="shared" si="54"/>
        <v>0</v>
      </c>
      <c r="BL271" s="16" t="s">
        <v>358</v>
      </c>
      <c r="BM271" s="166" t="s">
        <v>3030</v>
      </c>
    </row>
    <row r="272" spans="2:65" s="1" customFormat="1" ht="37.9" customHeight="1">
      <c r="B272" s="125"/>
      <c r="C272" s="189" t="s">
        <v>1039</v>
      </c>
      <c r="D272" s="189" t="s">
        <v>582</v>
      </c>
      <c r="E272" s="190" t="s">
        <v>6241</v>
      </c>
      <c r="F272" s="191" t="s">
        <v>6242</v>
      </c>
      <c r="G272" s="192" t="s">
        <v>373</v>
      </c>
      <c r="H272" s="193">
        <v>3</v>
      </c>
      <c r="I272" s="194"/>
      <c r="J272" s="195">
        <f t="shared" si="45"/>
        <v>0</v>
      </c>
      <c r="K272" s="196"/>
      <c r="L272" s="197"/>
      <c r="M272" s="198" t="s">
        <v>1</v>
      </c>
      <c r="N272" s="199" t="s">
        <v>41</v>
      </c>
      <c r="P272" s="164">
        <f t="shared" si="46"/>
        <v>0</v>
      </c>
      <c r="Q272" s="164">
        <v>5.0000000000000001E-4</v>
      </c>
      <c r="R272" s="164">
        <f t="shared" si="47"/>
        <v>1.5E-3</v>
      </c>
      <c r="S272" s="164">
        <v>0</v>
      </c>
      <c r="T272" s="165">
        <f t="shared" si="48"/>
        <v>0</v>
      </c>
      <c r="AR272" s="166" t="s">
        <v>473</v>
      </c>
      <c r="AT272" s="166" t="s">
        <v>582</v>
      </c>
      <c r="AU272" s="166" t="s">
        <v>87</v>
      </c>
      <c r="AY272" s="16" t="s">
        <v>283</v>
      </c>
      <c r="BE272" s="167">
        <f t="shared" si="49"/>
        <v>0</v>
      </c>
      <c r="BF272" s="167">
        <f t="shared" si="50"/>
        <v>0</v>
      </c>
      <c r="BG272" s="167">
        <f t="shared" si="51"/>
        <v>0</v>
      </c>
      <c r="BH272" s="167">
        <f t="shared" si="52"/>
        <v>0</v>
      </c>
      <c r="BI272" s="167">
        <f t="shared" si="53"/>
        <v>0</v>
      </c>
      <c r="BJ272" s="16" t="s">
        <v>87</v>
      </c>
      <c r="BK272" s="167">
        <f t="shared" si="54"/>
        <v>0</v>
      </c>
      <c r="BL272" s="16" t="s">
        <v>358</v>
      </c>
      <c r="BM272" s="166" t="s">
        <v>3033</v>
      </c>
    </row>
    <row r="273" spans="2:65" s="1" customFormat="1" ht="24.2" customHeight="1">
      <c r="B273" s="125"/>
      <c r="C273" s="155" t="s">
        <v>1048</v>
      </c>
      <c r="D273" s="155" t="s">
        <v>285</v>
      </c>
      <c r="E273" s="156" t="s">
        <v>2993</v>
      </c>
      <c r="F273" s="157" t="s">
        <v>2994</v>
      </c>
      <c r="G273" s="158" t="s">
        <v>644</v>
      </c>
      <c r="H273" s="159">
        <v>650</v>
      </c>
      <c r="I273" s="160"/>
      <c r="J273" s="161">
        <f t="shared" si="45"/>
        <v>0</v>
      </c>
      <c r="K273" s="162"/>
      <c r="L273" s="31"/>
      <c r="M273" s="163" t="s">
        <v>1</v>
      </c>
      <c r="N273" s="124" t="s">
        <v>41</v>
      </c>
      <c r="P273" s="164">
        <f t="shared" si="46"/>
        <v>0</v>
      </c>
      <c r="Q273" s="164">
        <v>1.8000000000000001E-4</v>
      </c>
      <c r="R273" s="164">
        <f t="shared" si="47"/>
        <v>0.11700000000000001</v>
      </c>
      <c r="S273" s="164">
        <v>0</v>
      </c>
      <c r="T273" s="165">
        <f t="shared" si="48"/>
        <v>0</v>
      </c>
      <c r="AR273" s="166" t="s">
        <v>358</v>
      </c>
      <c r="AT273" s="166" t="s">
        <v>285</v>
      </c>
      <c r="AU273" s="166" t="s">
        <v>87</v>
      </c>
      <c r="AY273" s="16" t="s">
        <v>283</v>
      </c>
      <c r="BE273" s="167">
        <f t="shared" si="49"/>
        <v>0</v>
      </c>
      <c r="BF273" s="167">
        <f t="shared" si="50"/>
        <v>0</v>
      </c>
      <c r="BG273" s="167">
        <f t="shared" si="51"/>
        <v>0</v>
      </c>
      <c r="BH273" s="167">
        <f t="shared" si="52"/>
        <v>0</v>
      </c>
      <c r="BI273" s="167">
        <f t="shared" si="53"/>
        <v>0</v>
      </c>
      <c r="BJ273" s="16" t="s">
        <v>87</v>
      </c>
      <c r="BK273" s="167">
        <f t="shared" si="54"/>
        <v>0</v>
      </c>
      <c r="BL273" s="16" t="s">
        <v>358</v>
      </c>
      <c r="BM273" s="166" t="s">
        <v>3036</v>
      </c>
    </row>
    <row r="274" spans="2:65" s="1" customFormat="1" ht="24.2" customHeight="1">
      <c r="B274" s="125"/>
      <c r="C274" s="155" t="s">
        <v>1053</v>
      </c>
      <c r="D274" s="155" t="s">
        <v>285</v>
      </c>
      <c r="E274" s="156" t="s">
        <v>2995</v>
      </c>
      <c r="F274" s="157" t="s">
        <v>2996</v>
      </c>
      <c r="G274" s="158" t="s">
        <v>644</v>
      </c>
      <c r="H274" s="159">
        <v>41</v>
      </c>
      <c r="I274" s="160"/>
      <c r="J274" s="161">
        <f t="shared" si="45"/>
        <v>0</v>
      </c>
      <c r="K274" s="162"/>
      <c r="L274" s="31"/>
      <c r="M274" s="163" t="s">
        <v>1</v>
      </c>
      <c r="N274" s="124" t="s">
        <v>41</v>
      </c>
      <c r="P274" s="164">
        <f t="shared" si="46"/>
        <v>0</v>
      </c>
      <c r="Q274" s="164">
        <v>3.4000000000000002E-4</v>
      </c>
      <c r="R274" s="164">
        <f t="shared" si="47"/>
        <v>1.3940000000000001E-2</v>
      </c>
      <c r="S274" s="164">
        <v>0</v>
      </c>
      <c r="T274" s="165">
        <f t="shared" si="48"/>
        <v>0</v>
      </c>
      <c r="AR274" s="166" t="s">
        <v>358</v>
      </c>
      <c r="AT274" s="166" t="s">
        <v>285</v>
      </c>
      <c r="AU274" s="166" t="s">
        <v>87</v>
      </c>
      <c r="AY274" s="16" t="s">
        <v>283</v>
      </c>
      <c r="BE274" s="167">
        <f t="shared" si="49"/>
        <v>0</v>
      </c>
      <c r="BF274" s="167">
        <f t="shared" si="50"/>
        <v>0</v>
      </c>
      <c r="BG274" s="167">
        <f t="shared" si="51"/>
        <v>0</v>
      </c>
      <c r="BH274" s="167">
        <f t="shared" si="52"/>
        <v>0</v>
      </c>
      <c r="BI274" s="167">
        <f t="shared" si="53"/>
        <v>0</v>
      </c>
      <c r="BJ274" s="16" t="s">
        <v>87</v>
      </c>
      <c r="BK274" s="167">
        <f t="shared" si="54"/>
        <v>0</v>
      </c>
      <c r="BL274" s="16" t="s">
        <v>358</v>
      </c>
      <c r="BM274" s="166" t="s">
        <v>3039</v>
      </c>
    </row>
    <row r="275" spans="2:65" s="1" customFormat="1" ht="24.2" customHeight="1">
      <c r="B275" s="125"/>
      <c r="C275" s="155" t="s">
        <v>1061</v>
      </c>
      <c r="D275" s="155" t="s">
        <v>285</v>
      </c>
      <c r="E275" s="156" t="s">
        <v>2997</v>
      </c>
      <c r="F275" s="157" t="s">
        <v>2998</v>
      </c>
      <c r="G275" s="158" t="s">
        <v>644</v>
      </c>
      <c r="H275" s="159">
        <v>691</v>
      </c>
      <c r="I275" s="160"/>
      <c r="J275" s="161">
        <f t="shared" si="45"/>
        <v>0</v>
      </c>
      <c r="K275" s="162"/>
      <c r="L275" s="31"/>
      <c r="M275" s="163" t="s">
        <v>1</v>
      </c>
      <c r="N275" s="124" t="s">
        <v>41</v>
      </c>
      <c r="P275" s="164">
        <f t="shared" si="46"/>
        <v>0</v>
      </c>
      <c r="Q275" s="164">
        <v>1.0000000000000001E-5</v>
      </c>
      <c r="R275" s="164">
        <f t="shared" si="47"/>
        <v>6.9100000000000003E-3</v>
      </c>
      <c r="S275" s="164">
        <v>0</v>
      </c>
      <c r="T275" s="165">
        <f t="shared" si="48"/>
        <v>0</v>
      </c>
      <c r="AR275" s="166" t="s">
        <v>358</v>
      </c>
      <c r="AT275" s="166" t="s">
        <v>285</v>
      </c>
      <c r="AU275" s="166" t="s">
        <v>87</v>
      </c>
      <c r="AY275" s="16" t="s">
        <v>283</v>
      </c>
      <c r="BE275" s="167">
        <f t="shared" si="49"/>
        <v>0</v>
      </c>
      <c r="BF275" s="167">
        <f t="shared" si="50"/>
        <v>0</v>
      </c>
      <c r="BG275" s="167">
        <f t="shared" si="51"/>
        <v>0</v>
      </c>
      <c r="BH275" s="167">
        <f t="shared" si="52"/>
        <v>0</v>
      </c>
      <c r="BI275" s="167">
        <f t="shared" si="53"/>
        <v>0</v>
      </c>
      <c r="BJ275" s="16" t="s">
        <v>87</v>
      </c>
      <c r="BK275" s="167">
        <f t="shared" si="54"/>
        <v>0</v>
      </c>
      <c r="BL275" s="16" t="s">
        <v>358</v>
      </c>
      <c r="BM275" s="166" t="s">
        <v>3042</v>
      </c>
    </row>
    <row r="276" spans="2:65" s="1" customFormat="1" ht="33" customHeight="1">
      <c r="B276" s="125"/>
      <c r="C276" s="155" t="s">
        <v>1066</v>
      </c>
      <c r="D276" s="155" t="s">
        <v>285</v>
      </c>
      <c r="E276" s="156" t="s">
        <v>2999</v>
      </c>
      <c r="F276" s="157" t="s">
        <v>3000</v>
      </c>
      <c r="G276" s="158" t="s">
        <v>344</v>
      </c>
      <c r="H276" s="159">
        <v>0.95399999999999996</v>
      </c>
      <c r="I276" s="160"/>
      <c r="J276" s="161">
        <f t="shared" si="45"/>
        <v>0</v>
      </c>
      <c r="K276" s="162"/>
      <c r="L276" s="31"/>
      <c r="M276" s="163" t="s">
        <v>1</v>
      </c>
      <c r="N276" s="124" t="s">
        <v>41</v>
      </c>
      <c r="P276" s="164">
        <f t="shared" si="46"/>
        <v>0</v>
      </c>
      <c r="Q276" s="164">
        <v>0</v>
      </c>
      <c r="R276" s="164">
        <f t="shared" si="47"/>
        <v>0</v>
      </c>
      <c r="S276" s="164">
        <v>0</v>
      </c>
      <c r="T276" s="165">
        <f t="shared" si="48"/>
        <v>0</v>
      </c>
      <c r="AR276" s="166" t="s">
        <v>358</v>
      </c>
      <c r="AT276" s="166" t="s">
        <v>285</v>
      </c>
      <c r="AU276" s="166" t="s">
        <v>87</v>
      </c>
      <c r="AY276" s="16" t="s">
        <v>283</v>
      </c>
      <c r="BE276" s="167">
        <f t="shared" si="49"/>
        <v>0</v>
      </c>
      <c r="BF276" s="167">
        <f t="shared" si="50"/>
        <v>0</v>
      </c>
      <c r="BG276" s="167">
        <f t="shared" si="51"/>
        <v>0</v>
      </c>
      <c r="BH276" s="167">
        <f t="shared" si="52"/>
        <v>0</v>
      </c>
      <c r="BI276" s="167">
        <f t="shared" si="53"/>
        <v>0</v>
      </c>
      <c r="BJ276" s="16" t="s">
        <v>87</v>
      </c>
      <c r="BK276" s="167">
        <f t="shared" si="54"/>
        <v>0</v>
      </c>
      <c r="BL276" s="16" t="s">
        <v>358</v>
      </c>
      <c r="BM276" s="166" t="s">
        <v>3045</v>
      </c>
    </row>
    <row r="277" spans="2:65" s="1" customFormat="1" ht="24.2" customHeight="1">
      <c r="B277" s="125"/>
      <c r="C277" s="155" t="s">
        <v>1071</v>
      </c>
      <c r="D277" s="155" t="s">
        <v>285</v>
      </c>
      <c r="E277" s="156" t="s">
        <v>3001</v>
      </c>
      <c r="F277" s="157" t="s">
        <v>3002</v>
      </c>
      <c r="G277" s="158" t="s">
        <v>344</v>
      </c>
      <c r="H277" s="159">
        <v>1.3540000000000001</v>
      </c>
      <c r="I277" s="160"/>
      <c r="J277" s="161">
        <f t="shared" si="45"/>
        <v>0</v>
      </c>
      <c r="K277" s="162"/>
      <c r="L277" s="31"/>
      <c r="M277" s="163" t="s">
        <v>1</v>
      </c>
      <c r="N277" s="124" t="s">
        <v>41</v>
      </c>
      <c r="P277" s="164">
        <f t="shared" si="46"/>
        <v>0</v>
      </c>
      <c r="Q277" s="164">
        <v>0</v>
      </c>
      <c r="R277" s="164">
        <f t="shared" si="47"/>
        <v>0</v>
      </c>
      <c r="S277" s="164">
        <v>0</v>
      </c>
      <c r="T277" s="165">
        <f t="shared" si="48"/>
        <v>0</v>
      </c>
      <c r="AR277" s="166" t="s">
        <v>358</v>
      </c>
      <c r="AT277" s="166" t="s">
        <v>285</v>
      </c>
      <c r="AU277" s="166" t="s">
        <v>87</v>
      </c>
      <c r="AY277" s="16" t="s">
        <v>283</v>
      </c>
      <c r="BE277" s="167">
        <f t="shared" si="49"/>
        <v>0</v>
      </c>
      <c r="BF277" s="167">
        <f t="shared" si="50"/>
        <v>0</v>
      </c>
      <c r="BG277" s="167">
        <f t="shared" si="51"/>
        <v>0</v>
      </c>
      <c r="BH277" s="167">
        <f t="shared" si="52"/>
        <v>0</v>
      </c>
      <c r="BI277" s="167">
        <f t="shared" si="53"/>
        <v>0</v>
      </c>
      <c r="BJ277" s="16" t="s">
        <v>87</v>
      </c>
      <c r="BK277" s="167">
        <f t="shared" si="54"/>
        <v>0</v>
      </c>
      <c r="BL277" s="16" t="s">
        <v>358</v>
      </c>
      <c r="BM277" s="166" t="s">
        <v>3048</v>
      </c>
    </row>
    <row r="278" spans="2:65" s="11" customFormat="1" ht="22.9" customHeight="1">
      <c r="B278" s="143"/>
      <c r="D278" s="144" t="s">
        <v>74</v>
      </c>
      <c r="E278" s="153" t="s">
        <v>6243</v>
      </c>
      <c r="F278" s="153" t="s">
        <v>6244</v>
      </c>
      <c r="I278" s="146"/>
      <c r="J278" s="154">
        <f>BK278</f>
        <v>0</v>
      </c>
      <c r="L278" s="143"/>
      <c r="M278" s="148"/>
      <c r="P278" s="149">
        <f>SUM(P279:P282)</f>
        <v>0</v>
      </c>
      <c r="R278" s="149">
        <f>SUM(R279:R282)</f>
        <v>1.6640000000000002E-2</v>
      </c>
      <c r="T278" s="150">
        <f>SUM(T279:T282)</f>
        <v>0</v>
      </c>
      <c r="AR278" s="144" t="s">
        <v>87</v>
      </c>
      <c r="AT278" s="151" t="s">
        <v>74</v>
      </c>
      <c r="AU278" s="151" t="s">
        <v>82</v>
      </c>
      <c r="AY278" s="144" t="s">
        <v>283</v>
      </c>
      <c r="BK278" s="152">
        <f>SUM(BK279:BK282)</f>
        <v>0</v>
      </c>
    </row>
    <row r="279" spans="2:65" s="1" customFormat="1" ht="24.2" customHeight="1">
      <c r="B279" s="125"/>
      <c r="C279" s="155" t="s">
        <v>1075</v>
      </c>
      <c r="D279" s="155" t="s">
        <v>285</v>
      </c>
      <c r="E279" s="156" t="s">
        <v>6245</v>
      </c>
      <c r="F279" s="157" t="s">
        <v>6246</v>
      </c>
      <c r="G279" s="158" t="s">
        <v>373</v>
      </c>
      <c r="H279" s="159">
        <v>1</v>
      </c>
      <c r="I279" s="160"/>
      <c r="J279" s="161">
        <f>ROUND(I279*H279,2)</f>
        <v>0</v>
      </c>
      <c r="K279" s="162"/>
      <c r="L279" s="31"/>
      <c r="M279" s="163" t="s">
        <v>1</v>
      </c>
      <c r="N279" s="124" t="s">
        <v>41</v>
      </c>
      <c r="P279" s="164">
        <f>O279*H279</f>
        <v>0</v>
      </c>
      <c r="Q279" s="164">
        <v>3.0000000000000001E-5</v>
      </c>
      <c r="R279" s="164">
        <f>Q279*H279</f>
        <v>3.0000000000000001E-5</v>
      </c>
      <c r="S279" s="164">
        <v>0</v>
      </c>
      <c r="T279" s="165">
        <f>S279*H279</f>
        <v>0</v>
      </c>
      <c r="AR279" s="166" t="s">
        <v>358</v>
      </c>
      <c r="AT279" s="166" t="s">
        <v>285</v>
      </c>
      <c r="AU279" s="166" t="s">
        <v>87</v>
      </c>
      <c r="AY279" s="16" t="s">
        <v>283</v>
      </c>
      <c r="BE279" s="167">
        <f>IF(N279="základná",J279,0)</f>
        <v>0</v>
      </c>
      <c r="BF279" s="167">
        <f>IF(N279="znížená",J279,0)</f>
        <v>0</v>
      </c>
      <c r="BG279" s="167">
        <f>IF(N279="zákl. prenesená",J279,0)</f>
        <v>0</v>
      </c>
      <c r="BH279" s="167">
        <f>IF(N279="zníž. prenesená",J279,0)</f>
        <v>0</v>
      </c>
      <c r="BI279" s="167">
        <f>IF(N279="nulová",J279,0)</f>
        <v>0</v>
      </c>
      <c r="BJ279" s="16" t="s">
        <v>87</v>
      </c>
      <c r="BK279" s="167">
        <f>ROUND(I279*H279,2)</f>
        <v>0</v>
      </c>
      <c r="BL279" s="16" t="s">
        <v>358</v>
      </c>
      <c r="BM279" s="166" t="s">
        <v>3051</v>
      </c>
    </row>
    <row r="280" spans="2:65" s="1" customFormat="1" ht="49.15" customHeight="1">
      <c r="B280" s="125"/>
      <c r="C280" s="189" t="s">
        <v>1080</v>
      </c>
      <c r="D280" s="189" t="s">
        <v>582</v>
      </c>
      <c r="E280" s="190" t="s">
        <v>6247</v>
      </c>
      <c r="F280" s="191" t="s">
        <v>6248</v>
      </c>
      <c r="G280" s="192" t="s">
        <v>373</v>
      </c>
      <c r="H280" s="193">
        <v>1</v>
      </c>
      <c r="I280" s="194"/>
      <c r="J280" s="195">
        <f>ROUND(I280*H280,2)</f>
        <v>0</v>
      </c>
      <c r="K280" s="196"/>
      <c r="L280" s="197"/>
      <c r="M280" s="198" t="s">
        <v>1</v>
      </c>
      <c r="N280" s="199" t="s">
        <v>41</v>
      </c>
      <c r="P280" s="164">
        <f>O280*H280</f>
        <v>0</v>
      </c>
      <c r="Q280" s="164">
        <v>1.461E-2</v>
      </c>
      <c r="R280" s="164">
        <f>Q280*H280</f>
        <v>1.461E-2</v>
      </c>
      <c r="S280" s="164">
        <v>0</v>
      </c>
      <c r="T280" s="165">
        <f>S280*H280</f>
        <v>0</v>
      </c>
      <c r="AR280" s="166" t="s">
        <v>473</v>
      </c>
      <c r="AT280" s="166" t="s">
        <v>582</v>
      </c>
      <c r="AU280" s="166" t="s">
        <v>87</v>
      </c>
      <c r="AY280" s="16" t="s">
        <v>283</v>
      </c>
      <c r="BE280" s="167">
        <f>IF(N280="základná",J280,0)</f>
        <v>0</v>
      </c>
      <c r="BF280" s="167">
        <f>IF(N280="znížená",J280,0)</f>
        <v>0</v>
      </c>
      <c r="BG280" s="167">
        <f>IF(N280="zákl. prenesená",J280,0)</f>
        <v>0</v>
      </c>
      <c r="BH280" s="167">
        <f>IF(N280="zníž. prenesená",J280,0)</f>
        <v>0</v>
      </c>
      <c r="BI280" s="167">
        <f>IF(N280="nulová",J280,0)</f>
        <v>0</v>
      </c>
      <c r="BJ280" s="16" t="s">
        <v>87</v>
      </c>
      <c r="BK280" s="167">
        <f>ROUND(I280*H280,2)</f>
        <v>0</v>
      </c>
      <c r="BL280" s="16" t="s">
        <v>358</v>
      </c>
      <c r="BM280" s="166" t="s">
        <v>3054</v>
      </c>
    </row>
    <row r="281" spans="2:65" s="1" customFormat="1" ht="16.5" customHeight="1">
      <c r="B281" s="125"/>
      <c r="C281" s="189" t="s">
        <v>1086</v>
      </c>
      <c r="D281" s="189" t="s">
        <v>582</v>
      </c>
      <c r="E281" s="190" t="s">
        <v>6249</v>
      </c>
      <c r="F281" s="191" t="s">
        <v>6250</v>
      </c>
      <c r="G281" s="192" t="s">
        <v>373</v>
      </c>
      <c r="H281" s="193">
        <v>1</v>
      </c>
      <c r="I281" s="194"/>
      <c r="J281" s="195">
        <f>ROUND(I281*H281,2)</f>
        <v>0</v>
      </c>
      <c r="K281" s="196"/>
      <c r="L281" s="197"/>
      <c r="M281" s="198" t="s">
        <v>1</v>
      </c>
      <c r="N281" s="199" t="s">
        <v>41</v>
      </c>
      <c r="P281" s="164">
        <f>O281*H281</f>
        <v>0</v>
      </c>
      <c r="Q281" s="164">
        <v>2E-3</v>
      </c>
      <c r="R281" s="164">
        <f>Q281*H281</f>
        <v>2E-3</v>
      </c>
      <c r="S281" s="164">
        <v>0</v>
      </c>
      <c r="T281" s="165">
        <f>S281*H281</f>
        <v>0</v>
      </c>
      <c r="AR281" s="166" t="s">
        <v>473</v>
      </c>
      <c r="AT281" s="166" t="s">
        <v>582</v>
      </c>
      <c r="AU281" s="166" t="s">
        <v>87</v>
      </c>
      <c r="AY281" s="16" t="s">
        <v>283</v>
      </c>
      <c r="BE281" s="167">
        <f>IF(N281="základná",J281,0)</f>
        <v>0</v>
      </c>
      <c r="BF281" s="167">
        <f>IF(N281="znížená",J281,0)</f>
        <v>0</v>
      </c>
      <c r="BG281" s="167">
        <f>IF(N281="zákl. prenesená",J281,0)</f>
        <v>0</v>
      </c>
      <c r="BH281" s="167">
        <f>IF(N281="zníž. prenesená",J281,0)</f>
        <v>0</v>
      </c>
      <c r="BI281" s="167">
        <f>IF(N281="nulová",J281,0)</f>
        <v>0</v>
      </c>
      <c r="BJ281" s="16" t="s">
        <v>87</v>
      </c>
      <c r="BK281" s="167">
        <f>ROUND(I281*H281,2)</f>
        <v>0</v>
      </c>
      <c r="BL281" s="16" t="s">
        <v>358</v>
      </c>
      <c r="BM281" s="166" t="s">
        <v>3057</v>
      </c>
    </row>
    <row r="282" spans="2:65" s="1" customFormat="1" ht="24.2" customHeight="1">
      <c r="B282" s="125"/>
      <c r="C282" s="155" t="s">
        <v>1091</v>
      </c>
      <c r="D282" s="155" t="s">
        <v>285</v>
      </c>
      <c r="E282" s="156" t="s">
        <v>6251</v>
      </c>
      <c r="F282" s="157" t="s">
        <v>6252</v>
      </c>
      <c r="G282" s="158" t="s">
        <v>344</v>
      </c>
      <c r="H282" s="159">
        <v>1.7000000000000001E-2</v>
      </c>
      <c r="I282" s="160"/>
      <c r="J282" s="161">
        <f>ROUND(I282*H282,2)</f>
        <v>0</v>
      </c>
      <c r="K282" s="162"/>
      <c r="L282" s="31"/>
      <c r="M282" s="163" t="s">
        <v>1</v>
      </c>
      <c r="N282" s="124" t="s">
        <v>41</v>
      </c>
      <c r="P282" s="164">
        <f>O282*H282</f>
        <v>0</v>
      </c>
      <c r="Q282" s="164">
        <v>0</v>
      </c>
      <c r="R282" s="164">
        <f>Q282*H282</f>
        <v>0</v>
      </c>
      <c r="S282" s="164">
        <v>0</v>
      </c>
      <c r="T282" s="165">
        <f>S282*H282</f>
        <v>0</v>
      </c>
      <c r="AR282" s="166" t="s">
        <v>358</v>
      </c>
      <c r="AT282" s="166" t="s">
        <v>285</v>
      </c>
      <c r="AU282" s="166" t="s">
        <v>87</v>
      </c>
      <c r="AY282" s="16" t="s">
        <v>283</v>
      </c>
      <c r="BE282" s="167">
        <f>IF(N282="základná",J282,0)</f>
        <v>0</v>
      </c>
      <c r="BF282" s="167">
        <f>IF(N282="znížená",J282,0)</f>
        <v>0</v>
      </c>
      <c r="BG282" s="167">
        <f>IF(N282="zákl. prenesená",J282,0)</f>
        <v>0</v>
      </c>
      <c r="BH282" s="167">
        <f>IF(N282="zníž. prenesená",J282,0)</f>
        <v>0</v>
      </c>
      <c r="BI282" s="167">
        <f>IF(N282="nulová",J282,0)</f>
        <v>0</v>
      </c>
      <c r="BJ282" s="16" t="s">
        <v>87</v>
      </c>
      <c r="BK282" s="167">
        <f>ROUND(I282*H282,2)</f>
        <v>0</v>
      </c>
      <c r="BL282" s="16" t="s">
        <v>358</v>
      </c>
      <c r="BM282" s="166" t="s">
        <v>3060</v>
      </c>
    </row>
    <row r="283" spans="2:65" s="11" customFormat="1" ht="22.9" customHeight="1">
      <c r="B283" s="143"/>
      <c r="D283" s="144" t="s">
        <v>74</v>
      </c>
      <c r="E283" s="153" t="s">
        <v>1084</v>
      </c>
      <c r="F283" s="153" t="s">
        <v>3003</v>
      </c>
      <c r="I283" s="146"/>
      <c r="J283" s="154">
        <f>BK283</f>
        <v>0</v>
      </c>
      <c r="L283" s="143"/>
      <c r="M283" s="148"/>
      <c r="P283" s="149">
        <f>SUM(P284:P356)</f>
        <v>0</v>
      </c>
      <c r="R283" s="149">
        <f>SUM(R284:R356)</f>
        <v>1.1294699999999995</v>
      </c>
      <c r="T283" s="150">
        <f>SUM(T284:T356)</f>
        <v>0</v>
      </c>
      <c r="AR283" s="144" t="s">
        <v>87</v>
      </c>
      <c r="AT283" s="151" t="s">
        <v>74</v>
      </c>
      <c r="AU283" s="151" t="s">
        <v>82</v>
      </c>
      <c r="AY283" s="144" t="s">
        <v>283</v>
      </c>
      <c r="BK283" s="152">
        <f>SUM(BK284:BK356)</f>
        <v>0</v>
      </c>
    </row>
    <row r="284" spans="2:65" s="1" customFormat="1" ht="24.2" customHeight="1">
      <c r="B284" s="125"/>
      <c r="C284" s="155" t="s">
        <v>1095</v>
      </c>
      <c r="D284" s="155" t="s">
        <v>285</v>
      </c>
      <c r="E284" s="156" t="s">
        <v>3004</v>
      </c>
      <c r="F284" s="157" t="s">
        <v>3005</v>
      </c>
      <c r="G284" s="158" t="s">
        <v>2986</v>
      </c>
      <c r="H284" s="159">
        <v>10</v>
      </c>
      <c r="I284" s="160"/>
      <c r="J284" s="161">
        <f t="shared" ref="J284:J315" si="55">ROUND(I284*H284,2)</f>
        <v>0</v>
      </c>
      <c r="K284" s="162"/>
      <c r="L284" s="31"/>
      <c r="M284" s="163" t="s">
        <v>1</v>
      </c>
      <c r="N284" s="124" t="s">
        <v>41</v>
      </c>
      <c r="P284" s="164">
        <f t="shared" ref="P284:P315" si="56">O284*H284</f>
        <v>0</v>
      </c>
      <c r="Q284" s="164">
        <v>0</v>
      </c>
      <c r="R284" s="164">
        <f t="shared" ref="R284:R315" si="57">Q284*H284</f>
        <v>0</v>
      </c>
      <c r="S284" s="164">
        <v>0</v>
      </c>
      <c r="T284" s="165">
        <f t="shared" ref="T284:T315" si="58">S284*H284</f>
        <v>0</v>
      </c>
      <c r="AR284" s="166" t="s">
        <v>358</v>
      </c>
      <c r="AT284" s="166" t="s">
        <v>285</v>
      </c>
      <c r="AU284" s="166" t="s">
        <v>87</v>
      </c>
      <c r="AY284" s="16" t="s">
        <v>283</v>
      </c>
      <c r="BE284" s="167">
        <f t="shared" ref="BE284:BE315" si="59">IF(N284="základná",J284,0)</f>
        <v>0</v>
      </c>
      <c r="BF284" s="167">
        <f t="shared" ref="BF284:BF315" si="60">IF(N284="znížená",J284,0)</f>
        <v>0</v>
      </c>
      <c r="BG284" s="167">
        <f t="shared" ref="BG284:BG315" si="61">IF(N284="zákl. prenesená",J284,0)</f>
        <v>0</v>
      </c>
      <c r="BH284" s="167">
        <f t="shared" ref="BH284:BH315" si="62">IF(N284="zníž. prenesená",J284,0)</f>
        <v>0</v>
      </c>
      <c r="BI284" s="167">
        <f t="shared" ref="BI284:BI315" si="63">IF(N284="nulová",J284,0)</f>
        <v>0</v>
      </c>
      <c r="BJ284" s="16" t="s">
        <v>87</v>
      </c>
      <c r="BK284" s="167">
        <f t="shared" ref="BK284:BK315" si="64">ROUND(I284*H284,2)</f>
        <v>0</v>
      </c>
      <c r="BL284" s="16" t="s">
        <v>358</v>
      </c>
      <c r="BM284" s="166" t="s">
        <v>3063</v>
      </c>
    </row>
    <row r="285" spans="2:65" s="1" customFormat="1" ht="21.75" customHeight="1">
      <c r="B285" s="125"/>
      <c r="C285" s="155" t="s">
        <v>1101</v>
      </c>
      <c r="D285" s="155" t="s">
        <v>285</v>
      </c>
      <c r="E285" s="156" t="s">
        <v>4427</v>
      </c>
      <c r="F285" s="157" t="s">
        <v>4428</v>
      </c>
      <c r="G285" s="158" t="s">
        <v>373</v>
      </c>
      <c r="H285" s="159">
        <v>5</v>
      </c>
      <c r="I285" s="160"/>
      <c r="J285" s="161">
        <f t="shared" si="55"/>
        <v>0</v>
      </c>
      <c r="K285" s="162"/>
      <c r="L285" s="31"/>
      <c r="M285" s="163" t="s">
        <v>1</v>
      </c>
      <c r="N285" s="124" t="s">
        <v>41</v>
      </c>
      <c r="P285" s="164">
        <f t="shared" si="56"/>
        <v>0</v>
      </c>
      <c r="Q285" s="164">
        <v>1.1E-4</v>
      </c>
      <c r="R285" s="164">
        <f t="shared" si="57"/>
        <v>5.5000000000000003E-4</v>
      </c>
      <c r="S285" s="164">
        <v>0</v>
      </c>
      <c r="T285" s="165">
        <f t="shared" si="58"/>
        <v>0</v>
      </c>
      <c r="AR285" s="166" t="s">
        <v>358</v>
      </c>
      <c r="AT285" s="166" t="s">
        <v>285</v>
      </c>
      <c r="AU285" s="166" t="s">
        <v>87</v>
      </c>
      <c r="AY285" s="16" t="s">
        <v>283</v>
      </c>
      <c r="BE285" s="167">
        <f t="shared" si="59"/>
        <v>0</v>
      </c>
      <c r="BF285" s="167">
        <f t="shared" si="60"/>
        <v>0</v>
      </c>
      <c r="BG285" s="167">
        <f t="shared" si="61"/>
        <v>0</v>
      </c>
      <c r="BH285" s="167">
        <f t="shared" si="62"/>
        <v>0</v>
      </c>
      <c r="BI285" s="167">
        <f t="shared" si="63"/>
        <v>0</v>
      </c>
      <c r="BJ285" s="16" t="s">
        <v>87</v>
      </c>
      <c r="BK285" s="167">
        <f t="shared" si="64"/>
        <v>0</v>
      </c>
      <c r="BL285" s="16" t="s">
        <v>358</v>
      </c>
      <c r="BM285" s="166" t="s">
        <v>3066</v>
      </c>
    </row>
    <row r="286" spans="2:65" s="1" customFormat="1" ht="16.5" customHeight="1">
      <c r="B286" s="125"/>
      <c r="C286" s="189" t="s">
        <v>1105</v>
      </c>
      <c r="D286" s="189" t="s">
        <v>582</v>
      </c>
      <c r="E286" s="190" t="s">
        <v>4429</v>
      </c>
      <c r="F286" s="191" t="s">
        <v>4430</v>
      </c>
      <c r="G286" s="192" t="s">
        <v>373</v>
      </c>
      <c r="H286" s="193">
        <v>5</v>
      </c>
      <c r="I286" s="194"/>
      <c r="J286" s="195">
        <f t="shared" si="55"/>
        <v>0</v>
      </c>
      <c r="K286" s="196"/>
      <c r="L286" s="197"/>
      <c r="M286" s="198" t="s">
        <v>1</v>
      </c>
      <c r="N286" s="199" t="s">
        <v>41</v>
      </c>
      <c r="P286" s="164">
        <f t="shared" si="56"/>
        <v>0</v>
      </c>
      <c r="Q286" s="164">
        <v>0.02</v>
      </c>
      <c r="R286" s="164">
        <f t="shared" si="57"/>
        <v>0.1</v>
      </c>
      <c r="S286" s="164">
        <v>0</v>
      </c>
      <c r="T286" s="165">
        <f t="shared" si="58"/>
        <v>0</v>
      </c>
      <c r="AR286" s="166" t="s">
        <v>473</v>
      </c>
      <c r="AT286" s="166" t="s">
        <v>582</v>
      </c>
      <c r="AU286" s="166" t="s">
        <v>87</v>
      </c>
      <c r="AY286" s="16" t="s">
        <v>283</v>
      </c>
      <c r="BE286" s="167">
        <f t="shared" si="59"/>
        <v>0</v>
      </c>
      <c r="BF286" s="167">
        <f t="shared" si="60"/>
        <v>0</v>
      </c>
      <c r="BG286" s="167">
        <f t="shared" si="61"/>
        <v>0</v>
      </c>
      <c r="BH286" s="167">
        <f t="shared" si="62"/>
        <v>0</v>
      </c>
      <c r="BI286" s="167">
        <f t="shared" si="63"/>
        <v>0</v>
      </c>
      <c r="BJ286" s="16" t="s">
        <v>87</v>
      </c>
      <c r="BK286" s="167">
        <f t="shared" si="64"/>
        <v>0</v>
      </c>
      <c r="BL286" s="16" t="s">
        <v>358</v>
      </c>
      <c r="BM286" s="166" t="s">
        <v>3069</v>
      </c>
    </row>
    <row r="287" spans="2:65" s="1" customFormat="1" ht="21.75" customHeight="1">
      <c r="B287" s="125"/>
      <c r="C287" s="155" t="s">
        <v>1111</v>
      </c>
      <c r="D287" s="155" t="s">
        <v>285</v>
      </c>
      <c r="E287" s="156" t="s">
        <v>6253</v>
      </c>
      <c r="F287" s="157" t="s">
        <v>6254</v>
      </c>
      <c r="G287" s="158" t="s">
        <v>2986</v>
      </c>
      <c r="H287" s="159">
        <v>2</v>
      </c>
      <c r="I287" s="160"/>
      <c r="J287" s="161">
        <f t="shared" si="55"/>
        <v>0</v>
      </c>
      <c r="K287" s="162"/>
      <c r="L287" s="31"/>
      <c r="M287" s="163" t="s">
        <v>1</v>
      </c>
      <c r="N287" s="124" t="s">
        <v>41</v>
      </c>
      <c r="P287" s="164">
        <f t="shared" si="56"/>
        <v>0</v>
      </c>
      <c r="Q287" s="164">
        <v>0</v>
      </c>
      <c r="R287" s="164">
        <f t="shared" si="57"/>
        <v>0</v>
      </c>
      <c r="S287" s="164">
        <v>0</v>
      </c>
      <c r="T287" s="165">
        <f t="shared" si="58"/>
        <v>0</v>
      </c>
      <c r="AR287" s="166" t="s">
        <v>358</v>
      </c>
      <c r="AT287" s="166" t="s">
        <v>285</v>
      </c>
      <c r="AU287" s="166" t="s">
        <v>87</v>
      </c>
      <c r="AY287" s="16" t="s">
        <v>283</v>
      </c>
      <c r="BE287" s="167">
        <f t="shared" si="59"/>
        <v>0</v>
      </c>
      <c r="BF287" s="167">
        <f t="shared" si="60"/>
        <v>0</v>
      </c>
      <c r="BG287" s="167">
        <f t="shared" si="61"/>
        <v>0</v>
      </c>
      <c r="BH287" s="167">
        <f t="shared" si="62"/>
        <v>0</v>
      </c>
      <c r="BI287" s="167">
        <f t="shared" si="63"/>
        <v>0</v>
      </c>
      <c r="BJ287" s="16" t="s">
        <v>87</v>
      </c>
      <c r="BK287" s="167">
        <f t="shared" si="64"/>
        <v>0</v>
      </c>
      <c r="BL287" s="16" t="s">
        <v>358</v>
      </c>
      <c r="BM287" s="166" t="s">
        <v>3072</v>
      </c>
    </row>
    <row r="288" spans="2:65" s="1" customFormat="1" ht="24.2" customHeight="1">
      <c r="B288" s="125"/>
      <c r="C288" s="155" t="s">
        <v>1121</v>
      </c>
      <c r="D288" s="155" t="s">
        <v>285</v>
      </c>
      <c r="E288" s="156" t="s">
        <v>3006</v>
      </c>
      <c r="F288" s="157" t="s">
        <v>3007</v>
      </c>
      <c r="G288" s="158" t="s">
        <v>373</v>
      </c>
      <c r="H288" s="159">
        <v>16</v>
      </c>
      <c r="I288" s="160"/>
      <c r="J288" s="161">
        <f t="shared" si="55"/>
        <v>0</v>
      </c>
      <c r="K288" s="162"/>
      <c r="L288" s="31"/>
      <c r="M288" s="163" t="s">
        <v>1</v>
      </c>
      <c r="N288" s="124" t="s">
        <v>41</v>
      </c>
      <c r="P288" s="164">
        <f t="shared" si="56"/>
        <v>0</v>
      </c>
      <c r="Q288" s="164">
        <v>0</v>
      </c>
      <c r="R288" s="164">
        <f t="shared" si="57"/>
        <v>0</v>
      </c>
      <c r="S288" s="164">
        <v>0</v>
      </c>
      <c r="T288" s="165">
        <f t="shared" si="58"/>
        <v>0</v>
      </c>
      <c r="AR288" s="166" t="s">
        <v>358</v>
      </c>
      <c r="AT288" s="166" t="s">
        <v>285</v>
      </c>
      <c r="AU288" s="166" t="s">
        <v>87</v>
      </c>
      <c r="AY288" s="16" t="s">
        <v>283</v>
      </c>
      <c r="BE288" s="167">
        <f t="shared" si="59"/>
        <v>0</v>
      </c>
      <c r="BF288" s="167">
        <f t="shared" si="60"/>
        <v>0</v>
      </c>
      <c r="BG288" s="167">
        <f t="shared" si="61"/>
        <v>0</v>
      </c>
      <c r="BH288" s="167">
        <f t="shared" si="62"/>
        <v>0</v>
      </c>
      <c r="BI288" s="167">
        <f t="shared" si="63"/>
        <v>0</v>
      </c>
      <c r="BJ288" s="16" t="s">
        <v>87</v>
      </c>
      <c r="BK288" s="167">
        <f t="shared" si="64"/>
        <v>0</v>
      </c>
      <c r="BL288" s="16" t="s">
        <v>358</v>
      </c>
      <c r="BM288" s="166" t="s">
        <v>3075</v>
      </c>
    </row>
    <row r="289" spans="2:65" s="1" customFormat="1" ht="37.9" customHeight="1">
      <c r="B289" s="125"/>
      <c r="C289" s="189" t="s">
        <v>1127</v>
      </c>
      <c r="D289" s="189" t="s">
        <v>582</v>
      </c>
      <c r="E289" s="190" t="s">
        <v>3008</v>
      </c>
      <c r="F289" s="191" t="s">
        <v>3009</v>
      </c>
      <c r="G289" s="192" t="s">
        <v>373</v>
      </c>
      <c r="H289" s="193">
        <v>15</v>
      </c>
      <c r="I289" s="194"/>
      <c r="J289" s="195">
        <f t="shared" si="55"/>
        <v>0</v>
      </c>
      <c r="K289" s="196"/>
      <c r="L289" s="197"/>
      <c r="M289" s="198" t="s">
        <v>1</v>
      </c>
      <c r="N289" s="199" t="s">
        <v>41</v>
      </c>
      <c r="P289" s="164">
        <f t="shared" si="56"/>
        <v>0</v>
      </c>
      <c r="Q289" s="164">
        <v>1.6049999999999998E-2</v>
      </c>
      <c r="R289" s="164">
        <f t="shared" si="57"/>
        <v>0.24074999999999996</v>
      </c>
      <c r="S289" s="164">
        <v>0</v>
      </c>
      <c r="T289" s="165">
        <f t="shared" si="58"/>
        <v>0</v>
      </c>
      <c r="AR289" s="166" t="s">
        <v>473</v>
      </c>
      <c r="AT289" s="166" t="s">
        <v>582</v>
      </c>
      <c r="AU289" s="166" t="s">
        <v>87</v>
      </c>
      <c r="AY289" s="16" t="s">
        <v>283</v>
      </c>
      <c r="BE289" s="167">
        <f t="shared" si="59"/>
        <v>0</v>
      </c>
      <c r="BF289" s="167">
        <f t="shared" si="60"/>
        <v>0</v>
      </c>
      <c r="BG289" s="167">
        <f t="shared" si="61"/>
        <v>0</v>
      </c>
      <c r="BH289" s="167">
        <f t="shared" si="62"/>
        <v>0</v>
      </c>
      <c r="BI289" s="167">
        <f t="shared" si="63"/>
        <v>0</v>
      </c>
      <c r="BJ289" s="16" t="s">
        <v>87</v>
      </c>
      <c r="BK289" s="167">
        <f t="shared" si="64"/>
        <v>0</v>
      </c>
      <c r="BL289" s="16" t="s">
        <v>358</v>
      </c>
      <c r="BM289" s="166" t="s">
        <v>3078</v>
      </c>
    </row>
    <row r="290" spans="2:65" s="1" customFormat="1" ht="44.25" customHeight="1">
      <c r="B290" s="125"/>
      <c r="C290" s="189" t="s">
        <v>1137</v>
      </c>
      <c r="D290" s="189" t="s">
        <v>582</v>
      </c>
      <c r="E290" s="190" t="s">
        <v>4431</v>
      </c>
      <c r="F290" s="191" t="s">
        <v>4432</v>
      </c>
      <c r="G290" s="192" t="s">
        <v>373</v>
      </c>
      <c r="H290" s="193">
        <v>1</v>
      </c>
      <c r="I290" s="194"/>
      <c r="J290" s="195">
        <f t="shared" si="55"/>
        <v>0</v>
      </c>
      <c r="K290" s="196"/>
      <c r="L290" s="197"/>
      <c r="M290" s="198" t="s">
        <v>1</v>
      </c>
      <c r="N290" s="199" t="s">
        <v>41</v>
      </c>
      <c r="P290" s="164">
        <f t="shared" si="56"/>
        <v>0</v>
      </c>
      <c r="Q290" s="164">
        <v>1.6049999999999998E-2</v>
      </c>
      <c r="R290" s="164">
        <f t="shared" si="57"/>
        <v>1.6049999999999998E-2</v>
      </c>
      <c r="S290" s="164">
        <v>0</v>
      </c>
      <c r="T290" s="165">
        <f t="shared" si="58"/>
        <v>0</v>
      </c>
      <c r="AR290" s="166" t="s">
        <v>473</v>
      </c>
      <c r="AT290" s="166" t="s">
        <v>582</v>
      </c>
      <c r="AU290" s="166" t="s">
        <v>87</v>
      </c>
      <c r="AY290" s="16" t="s">
        <v>283</v>
      </c>
      <c r="BE290" s="167">
        <f t="shared" si="59"/>
        <v>0</v>
      </c>
      <c r="BF290" s="167">
        <f t="shared" si="60"/>
        <v>0</v>
      </c>
      <c r="BG290" s="167">
        <f t="shared" si="61"/>
        <v>0</v>
      </c>
      <c r="BH290" s="167">
        <f t="shared" si="62"/>
        <v>0</v>
      </c>
      <c r="BI290" s="167">
        <f t="shared" si="63"/>
        <v>0</v>
      </c>
      <c r="BJ290" s="16" t="s">
        <v>87</v>
      </c>
      <c r="BK290" s="167">
        <f t="shared" si="64"/>
        <v>0</v>
      </c>
      <c r="BL290" s="16" t="s">
        <v>358</v>
      </c>
      <c r="BM290" s="166" t="s">
        <v>3081</v>
      </c>
    </row>
    <row r="291" spans="2:65" s="1" customFormat="1" ht="37.9" customHeight="1">
      <c r="B291" s="125"/>
      <c r="C291" s="189" t="s">
        <v>1142</v>
      </c>
      <c r="D291" s="189" t="s">
        <v>582</v>
      </c>
      <c r="E291" s="190" t="s">
        <v>3010</v>
      </c>
      <c r="F291" s="191" t="s">
        <v>3011</v>
      </c>
      <c r="G291" s="192" t="s">
        <v>373</v>
      </c>
      <c r="H291" s="193">
        <v>16</v>
      </c>
      <c r="I291" s="194"/>
      <c r="J291" s="195">
        <f t="shared" si="55"/>
        <v>0</v>
      </c>
      <c r="K291" s="196"/>
      <c r="L291" s="197"/>
      <c r="M291" s="198" t="s">
        <v>1</v>
      </c>
      <c r="N291" s="199" t="s">
        <v>41</v>
      </c>
      <c r="P291" s="164">
        <f t="shared" si="56"/>
        <v>0</v>
      </c>
      <c r="Q291" s="164">
        <v>3.3E-4</v>
      </c>
      <c r="R291" s="164">
        <f t="shared" si="57"/>
        <v>5.28E-3</v>
      </c>
      <c r="S291" s="164">
        <v>0</v>
      </c>
      <c r="T291" s="165">
        <f t="shared" si="58"/>
        <v>0</v>
      </c>
      <c r="AR291" s="166" t="s">
        <v>473</v>
      </c>
      <c r="AT291" s="166" t="s">
        <v>582</v>
      </c>
      <c r="AU291" s="166" t="s">
        <v>87</v>
      </c>
      <c r="AY291" s="16" t="s">
        <v>283</v>
      </c>
      <c r="BE291" s="167">
        <f t="shared" si="59"/>
        <v>0</v>
      </c>
      <c r="BF291" s="167">
        <f t="shared" si="60"/>
        <v>0</v>
      </c>
      <c r="BG291" s="167">
        <f t="shared" si="61"/>
        <v>0</v>
      </c>
      <c r="BH291" s="167">
        <f t="shared" si="62"/>
        <v>0</v>
      </c>
      <c r="BI291" s="167">
        <f t="shared" si="63"/>
        <v>0</v>
      </c>
      <c r="BJ291" s="16" t="s">
        <v>87</v>
      </c>
      <c r="BK291" s="167">
        <f t="shared" si="64"/>
        <v>0</v>
      </c>
      <c r="BL291" s="16" t="s">
        <v>358</v>
      </c>
      <c r="BM291" s="166" t="s">
        <v>3084</v>
      </c>
    </row>
    <row r="292" spans="2:65" s="1" customFormat="1" ht="16.5" customHeight="1">
      <c r="B292" s="125"/>
      <c r="C292" s="155" t="s">
        <v>1147</v>
      </c>
      <c r="D292" s="155" t="s">
        <v>285</v>
      </c>
      <c r="E292" s="156" t="s">
        <v>3012</v>
      </c>
      <c r="F292" s="157" t="s">
        <v>3013</v>
      </c>
      <c r="G292" s="158" t="s">
        <v>373</v>
      </c>
      <c r="H292" s="159">
        <v>16</v>
      </c>
      <c r="I292" s="160"/>
      <c r="J292" s="161">
        <f t="shared" si="55"/>
        <v>0</v>
      </c>
      <c r="K292" s="162"/>
      <c r="L292" s="31"/>
      <c r="M292" s="163" t="s">
        <v>1</v>
      </c>
      <c r="N292" s="124" t="s">
        <v>41</v>
      </c>
      <c r="P292" s="164">
        <f t="shared" si="56"/>
        <v>0</v>
      </c>
      <c r="Q292" s="164">
        <v>0</v>
      </c>
      <c r="R292" s="164">
        <f t="shared" si="57"/>
        <v>0</v>
      </c>
      <c r="S292" s="164">
        <v>0</v>
      </c>
      <c r="T292" s="165">
        <f t="shared" si="58"/>
        <v>0</v>
      </c>
      <c r="AR292" s="166" t="s">
        <v>358</v>
      </c>
      <c r="AT292" s="166" t="s">
        <v>285</v>
      </c>
      <c r="AU292" s="166" t="s">
        <v>87</v>
      </c>
      <c r="AY292" s="16" t="s">
        <v>283</v>
      </c>
      <c r="BE292" s="167">
        <f t="shared" si="59"/>
        <v>0</v>
      </c>
      <c r="BF292" s="167">
        <f t="shared" si="60"/>
        <v>0</v>
      </c>
      <c r="BG292" s="167">
        <f t="shared" si="61"/>
        <v>0</v>
      </c>
      <c r="BH292" s="167">
        <f t="shared" si="62"/>
        <v>0</v>
      </c>
      <c r="BI292" s="167">
        <f t="shared" si="63"/>
        <v>0</v>
      </c>
      <c r="BJ292" s="16" t="s">
        <v>87</v>
      </c>
      <c r="BK292" s="167">
        <f t="shared" si="64"/>
        <v>0</v>
      </c>
      <c r="BL292" s="16" t="s">
        <v>358</v>
      </c>
      <c r="BM292" s="166" t="s">
        <v>3087</v>
      </c>
    </row>
    <row r="293" spans="2:65" s="1" customFormat="1" ht="24.2" customHeight="1">
      <c r="B293" s="125"/>
      <c r="C293" s="189" t="s">
        <v>1153</v>
      </c>
      <c r="D293" s="189" t="s">
        <v>582</v>
      </c>
      <c r="E293" s="190" t="s">
        <v>3014</v>
      </c>
      <c r="F293" s="191" t="s">
        <v>3015</v>
      </c>
      <c r="G293" s="192" t="s">
        <v>373</v>
      </c>
      <c r="H293" s="193">
        <v>15</v>
      </c>
      <c r="I293" s="194"/>
      <c r="J293" s="195">
        <f t="shared" si="55"/>
        <v>0</v>
      </c>
      <c r="K293" s="196"/>
      <c r="L293" s="197"/>
      <c r="M293" s="198" t="s">
        <v>1</v>
      </c>
      <c r="N293" s="199" t="s">
        <v>41</v>
      </c>
      <c r="P293" s="164">
        <f t="shared" si="56"/>
        <v>0</v>
      </c>
      <c r="Q293" s="164">
        <v>1.35E-2</v>
      </c>
      <c r="R293" s="164">
        <f t="shared" si="57"/>
        <v>0.20249999999999999</v>
      </c>
      <c r="S293" s="164">
        <v>0</v>
      </c>
      <c r="T293" s="165">
        <f t="shared" si="58"/>
        <v>0</v>
      </c>
      <c r="AR293" s="166" t="s">
        <v>473</v>
      </c>
      <c r="AT293" s="166" t="s">
        <v>582</v>
      </c>
      <c r="AU293" s="166" t="s">
        <v>87</v>
      </c>
      <c r="AY293" s="16" t="s">
        <v>283</v>
      </c>
      <c r="BE293" s="167">
        <f t="shared" si="59"/>
        <v>0</v>
      </c>
      <c r="BF293" s="167">
        <f t="shared" si="60"/>
        <v>0</v>
      </c>
      <c r="BG293" s="167">
        <f t="shared" si="61"/>
        <v>0</v>
      </c>
      <c r="BH293" s="167">
        <f t="shared" si="62"/>
        <v>0</v>
      </c>
      <c r="BI293" s="167">
        <f t="shared" si="63"/>
        <v>0</v>
      </c>
      <c r="BJ293" s="16" t="s">
        <v>87</v>
      </c>
      <c r="BK293" s="167">
        <f t="shared" si="64"/>
        <v>0</v>
      </c>
      <c r="BL293" s="16" t="s">
        <v>358</v>
      </c>
      <c r="BM293" s="166" t="s">
        <v>3090</v>
      </c>
    </row>
    <row r="294" spans="2:65" s="1" customFormat="1" ht="24.2" customHeight="1">
      <c r="B294" s="125"/>
      <c r="C294" s="189" t="s">
        <v>1157</v>
      </c>
      <c r="D294" s="189" t="s">
        <v>582</v>
      </c>
      <c r="E294" s="190" t="s">
        <v>4433</v>
      </c>
      <c r="F294" s="191" t="s">
        <v>4434</v>
      </c>
      <c r="G294" s="192" t="s">
        <v>373</v>
      </c>
      <c r="H294" s="193">
        <v>1</v>
      </c>
      <c r="I294" s="194"/>
      <c r="J294" s="195">
        <f t="shared" si="55"/>
        <v>0</v>
      </c>
      <c r="K294" s="196"/>
      <c r="L294" s="197"/>
      <c r="M294" s="198" t="s">
        <v>1</v>
      </c>
      <c r="N294" s="199" t="s">
        <v>41</v>
      </c>
      <c r="P294" s="164">
        <f t="shared" si="56"/>
        <v>0</v>
      </c>
      <c r="Q294" s="164">
        <v>2.3E-2</v>
      </c>
      <c r="R294" s="164">
        <f t="shared" si="57"/>
        <v>2.3E-2</v>
      </c>
      <c r="S294" s="164">
        <v>0</v>
      </c>
      <c r="T294" s="165">
        <f t="shared" si="58"/>
        <v>0</v>
      </c>
      <c r="AR294" s="166" t="s">
        <v>473</v>
      </c>
      <c r="AT294" s="166" t="s">
        <v>582</v>
      </c>
      <c r="AU294" s="166" t="s">
        <v>87</v>
      </c>
      <c r="AY294" s="16" t="s">
        <v>283</v>
      </c>
      <c r="BE294" s="167">
        <f t="shared" si="59"/>
        <v>0</v>
      </c>
      <c r="BF294" s="167">
        <f t="shared" si="60"/>
        <v>0</v>
      </c>
      <c r="BG294" s="167">
        <f t="shared" si="61"/>
        <v>0</v>
      </c>
      <c r="BH294" s="167">
        <f t="shared" si="62"/>
        <v>0</v>
      </c>
      <c r="BI294" s="167">
        <f t="shared" si="63"/>
        <v>0</v>
      </c>
      <c r="BJ294" s="16" t="s">
        <v>87</v>
      </c>
      <c r="BK294" s="167">
        <f t="shared" si="64"/>
        <v>0</v>
      </c>
      <c r="BL294" s="16" t="s">
        <v>358</v>
      </c>
      <c r="BM294" s="166" t="s">
        <v>3093</v>
      </c>
    </row>
    <row r="295" spans="2:65" s="1" customFormat="1" ht="24.2" customHeight="1">
      <c r="B295" s="125"/>
      <c r="C295" s="155" t="s">
        <v>1162</v>
      </c>
      <c r="D295" s="155" t="s">
        <v>285</v>
      </c>
      <c r="E295" s="156" t="s">
        <v>3018</v>
      </c>
      <c r="F295" s="157" t="s">
        <v>3019</v>
      </c>
      <c r="G295" s="158" t="s">
        <v>2986</v>
      </c>
      <c r="H295" s="159">
        <v>16</v>
      </c>
      <c r="I295" s="160"/>
      <c r="J295" s="161">
        <f t="shared" si="55"/>
        <v>0</v>
      </c>
      <c r="K295" s="162"/>
      <c r="L295" s="31"/>
      <c r="M295" s="163" t="s">
        <v>1</v>
      </c>
      <c r="N295" s="124" t="s">
        <v>41</v>
      </c>
      <c r="P295" s="164">
        <f t="shared" si="56"/>
        <v>0</v>
      </c>
      <c r="Q295" s="164">
        <v>0</v>
      </c>
      <c r="R295" s="164">
        <f t="shared" si="57"/>
        <v>0</v>
      </c>
      <c r="S295" s="164">
        <v>0</v>
      </c>
      <c r="T295" s="165">
        <f t="shared" si="58"/>
        <v>0</v>
      </c>
      <c r="AR295" s="166" t="s">
        <v>358</v>
      </c>
      <c r="AT295" s="166" t="s">
        <v>285</v>
      </c>
      <c r="AU295" s="166" t="s">
        <v>87</v>
      </c>
      <c r="AY295" s="16" t="s">
        <v>283</v>
      </c>
      <c r="BE295" s="167">
        <f t="shared" si="59"/>
        <v>0</v>
      </c>
      <c r="BF295" s="167">
        <f t="shared" si="60"/>
        <v>0</v>
      </c>
      <c r="BG295" s="167">
        <f t="shared" si="61"/>
        <v>0</v>
      </c>
      <c r="BH295" s="167">
        <f t="shared" si="62"/>
        <v>0</v>
      </c>
      <c r="BI295" s="167">
        <f t="shared" si="63"/>
        <v>0</v>
      </c>
      <c r="BJ295" s="16" t="s">
        <v>87</v>
      </c>
      <c r="BK295" s="167">
        <f t="shared" si="64"/>
        <v>0</v>
      </c>
      <c r="BL295" s="16" t="s">
        <v>358</v>
      </c>
      <c r="BM295" s="166" t="s">
        <v>3096</v>
      </c>
    </row>
    <row r="296" spans="2:65" s="1" customFormat="1" ht="24.2" customHeight="1">
      <c r="B296" s="125"/>
      <c r="C296" s="155" t="s">
        <v>1167</v>
      </c>
      <c r="D296" s="155" t="s">
        <v>285</v>
      </c>
      <c r="E296" s="156" t="s">
        <v>3020</v>
      </c>
      <c r="F296" s="157" t="s">
        <v>3021</v>
      </c>
      <c r="G296" s="158" t="s">
        <v>373</v>
      </c>
      <c r="H296" s="159">
        <v>20</v>
      </c>
      <c r="I296" s="160"/>
      <c r="J296" s="161">
        <f t="shared" si="55"/>
        <v>0</v>
      </c>
      <c r="K296" s="162"/>
      <c r="L296" s="31"/>
      <c r="M296" s="163" t="s">
        <v>1</v>
      </c>
      <c r="N296" s="124" t="s">
        <v>41</v>
      </c>
      <c r="P296" s="164">
        <f t="shared" si="56"/>
        <v>0</v>
      </c>
      <c r="Q296" s="164">
        <v>2.7999999999999998E-4</v>
      </c>
      <c r="R296" s="164">
        <f t="shared" si="57"/>
        <v>5.5999999999999991E-3</v>
      </c>
      <c r="S296" s="164">
        <v>0</v>
      </c>
      <c r="T296" s="165">
        <f t="shared" si="58"/>
        <v>0</v>
      </c>
      <c r="AR296" s="166" t="s">
        <v>358</v>
      </c>
      <c r="AT296" s="166" t="s">
        <v>285</v>
      </c>
      <c r="AU296" s="166" t="s">
        <v>87</v>
      </c>
      <c r="AY296" s="16" t="s">
        <v>283</v>
      </c>
      <c r="BE296" s="167">
        <f t="shared" si="59"/>
        <v>0</v>
      </c>
      <c r="BF296" s="167">
        <f t="shared" si="60"/>
        <v>0</v>
      </c>
      <c r="BG296" s="167">
        <f t="shared" si="61"/>
        <v>0</v>
      </c>
      <c r="BH296" s="167">
        <f t="shared" si="62"/>
        <v>0</v>
      </c>
      <c r="BI296" s="167">
        <f t="shared" si="63"/>
        <v>0</v>
      </c>
      <c r="BJ296" s="16" t="s">
        <v>87</v>
      </c>
      <c r="BK296" s="167">
        <f t="shared" si="64"/>
        <v>0</v>
      </c>
      <c r="BL296" s="16" t="s">
        <v>358</v>
      </c>
      <c r="BM296" s="166" t="s">
        <v>3099</v>
      </c>
    </row>
    <row r="297" spans="2:65" s="1" customFormat="1" ht="16.5" customHeight="1">
      <c r="B297" s="125"/>
      <c r="C297" s="189" t="s">
        <v>1171</v>
      </c>
      <c r="D297" s="189" t="s">
        <v>582</v>
      </c>
      <c r="E297" s="190" t="s">
        <v>3022</v>
      </c>
      <c r="F297" s="191" t="s">
        <v>3023</v>
      </c>
      <c r="G297" s="192" t="s">
        <v>373</v>
      </c>
      <c r="H297" s="193">
        <v>19</v>
      </c>
      <c r="I297" s="194"/>
      <c r="J297" s="195">
        <f t="shared" si="55"/>
        <v>0</v>
      </c>
      <c r="K297" s="196"/>
      <c r="L297" s="197"/>
      <c r="M297" s="198" t="s">
        <v>1</v>
      </c>
      <c r="N297" s="199" t="s">
        <v>41</v>
      </c>
      <c r="P297" s="164">
        <f t="shared" si="56"/>
        <v>0</v>
      </c>
      <c r="Q297" s="164">
        <v>1.41E-2</v>
      </c>
      <c r="R297" s="164">
        <f t="shared" si="57"/>
        <v>0.26789999999999997</v>
      </c>
      <c r="S297" s="164">
        <v>0</v>
      </c>
      <c r="T297" s="165">
        <f t="shared" si="58"/>
        <v>0</v>
      </c>
      <c r="AR297" s="166" t="s">
        <v>473</v>
      </c>
      <c r="AT297" s="166" t="s">
        <v>582</v>
      </c>
      <c r="AU297" s="166" t="s">
        <v>87</v>
      </c>
      <c r="AY297" s="16" t="s">
        <v>283</v>
      </c>
      <c r="BE297" s="167">
        <f t="shared" si="59"/>
        <v>0</v>
      </c>
      <c r="BF297" s="167">
        <f t="shared" si="60"/>
        <v>0</v>
      </c>
      <c r="BG297" s="167">
        <f t="shared" si="61"/>
        <v>0</v>
      </c>
      <c r="BH297" s="167">
        <f t="shared" si="62"/>
        <v>0</v>
      </c>
      <c r="BI297" s="167">
        <f t="shared" si="63"/>
        <v>0</v>
      </c>
      <c r="BJ297" s="16" t="s">
        <v>87</v>
      </c>
      <c r="BK297" s="167">
        <f t="shared" si="64"/>
        <v>0</v>
      </c>
      <c r="BL297" s="16" t="s">
        <v>358</v>
      </c>
      <c r="BM297" s="166" t="s">
        <v>3102</v>
      </c>
    </row>
    <row r="298" spans="2:65" s="1" customFormat="1" ht="37.9" customHeight="1">
      <c r="B298" s="125"/>
      <c r="C298" s="189" t="s">
        <v>1176</v>
      </c>
      <c r="D298" s="189" t="s">
        <v>582</v>
      </c>
      <c r="E298" s="190" t="s">
        <v>4437</v>
      </c>
      <c r="F298" s="191" t="s">
        <v>6255</v>
      </c>
      <c r="G298" s="192" t="s">
        <v>373</v>
      </c>
      <c r="H298" s="193">
        <v>1</v>
      </c>
      <c r="I298" s="194"/>
      <c r="J298" s="195">
        <f t="shared" si="55"/>
        <v>0</v>
      </c>
      <c r="K298" s="196"/>
      <c r="L298" s="197"/>
      <c r="M298" s="198" t="s">
        <v>1</v>
      </c>
      <c r="N298" s="199" t="s">
        <v>41</v>
      </c>
      <c r="P298" s="164">
        <f t="shared" si="56"/>
        <v>0</v>
      </c>
      <c r="Q298" s="164">
        <v>1.7600000000000001E-2</v>
      </c>
      <c r="R298" s="164">
        <f t="shared" si="57"/>
        <v>1.7600000000000001E-2</v>
      </c>
      <c r="S298" s="164">
        <v>0</v>
      </c>
      <c r="T298" s="165">
        <f t="shared" si="58"/>
        <v>0</v>
      </c>
      <c r="AR298" s="166" t="s">
        <v>473</v>
      </c>
      <c r="AT298" s="166" t="s">
        <v>582</v>
      </c>
      <c r="AU298" s="166" t="s">
        <v>87</v>
      </c>
      <c r="AY298" s="16" t="s">
        <v>283</v>
      </c>
      <c r="BE298" s="167">
        <f t="shared" si="59"/>
        <v>0</v>
      </c>
      <c r="BF298" s="167">
        <f t="shared" si="60"/>
        <v>0</v>
      </c>
      <c r="BG298" s="167">
        <f t="shared" si="61"/>
        <v>0</v>
      </c>
      <c r="BH298" s="167">
        <f t="shared" si="62"/>
        <v>0</v>
      </c>
      <c r="BI298" s="167">
        <f t="shared" si="63"/>
        <v>0</v>
      </c>
      <c r="BJ298" s="16" t="s">
        <v>87</v>
      </c>
      <c r="BK298" s="167">
        <f t="shared" si="64"/>
        <v>0</v>
      </c>
      <c r="BL298" s="16" t="s">
        <v>358</v>
      </c>
      <c r="BM298" s="166" t="s">
        <v>3105</v>
      </c>
    </row>
    <row r="299" spans="2:65" s="1" customFormat="1" ht="24.2" customHeight="1">
      <c r="B299" s="125"/>
      <c r="C299" s="155" t="s">
        <v>1181</v>
      </c>
      <c r="D299" s="155" t="s">
        <v>285</v>
      </c>
      <c r="E299" s="156" t="s">
        <v>3031</v>
      </c>
      <c r="F299" s="157" t="s">
        <v>3032</v>
      </c>
      <c r="G299" s="158" t="s">
        <v>2986</v>
      </c>
      <c r="H299" s="159">
        <v>8</v>
      </c>
      <c r="I299" s="160"/>
      <c r="J299" s="161">
        <f t="shared" si="55"/>
        <v>0</v>
      </c>
      <c r="K299" s="162"/>
      <c r="L299" s="31"/>
      <c r="M299" s="163" t="s">
        <v>1</v>
      </c>
      <c r="N299" s="124" t="s">
        <v>41</v>
      </c>
      <c r="P299" s="164">
        <f t="shared" si="56"/>
        <v>0</v>
      </c>
      <c r="Q299" s="164">
        <v>0</v>
      </c>
      <c r="R299" s="164">
        <f t="shared" si="57"/>
        <v>0</v>
      </c>
      <c r="S299" s="164">
        <v>0</v>
      </c>
      <c r="T299" s="165">
        <f t="shared" si="58"/>
        <v>0</v>
      </c>
      <c r="AR299" s="166" t="s">
        <v>358</v>
      </c>
      <c r="AT299" s="166" t="s">
        <v>285</v>
      </c>
      <c r="AU299" s="166" t="s">
        <v>87</v>
      </c>
      <c r="AY299" s="16" t="s">
        <v>283</v>
      </c>
      <c r="BE299" s="167">
        <f t="shared" si="59"/>
        <v>0</v>
      </c>
      <c r="BF299" s="167">
        <f t="shared" si="60"/>
        <v>0</v>
      </c>
      <c r="BG299" s="167">
        <f t="shared" si="61"/>
        <v>0</v>
      </c>
      <c r="BH299" s="167">
        <f t="shared" si="62"/>
        <v>0</v>
      </c>
      <c r="BI299" s="167">
        <f t="shared" si="63"/>
        <v>0</v>
      </c>
      <c r="BJ299" s="16" t="s">
        <v>87</v>
      </c>
      <c r="BK299" s="167">
        <f t="shared" si="64"/>
        <v>0</v>
      </c>
      <c r="BL299" s="16" t="s">
        <v>358</v>
      </c>
      <c r="BM299" s="166" t="s">
        <v>3108</v>
      </c>
    </row>
    <row r="300" spans="2:65" s="1" customFormat="1" ht="16.5" customHeight="1">
      <c r="B300" s="125"/>
      <c r="C300" s="155" t="s">
        <v>1191</v>
      </c>
      <c r="D300" s="155" t="s">
        <v>285</v>
      </c>
      <c r="E300" s="156" t="s">
        <v>3034</v>
      </c>
      <c r="F300" s="157" t="s">
        <v>3035</v>
      </c>
      <c r="G300" s="158" t="s">
        <v>373</v>
      </c>
      <c r="H300" s="159">
        <v>16</v>
      </c>
      <c r="I300" s="160"/>
      <c r="J300" s="161">
        <f t="shared" si="55"/>
        <v>0</v>
      </c>
      <c r="K300" s="162"/>
      <c r="L300" s="31"/>
      <c r="M300" s="163" t="s">
        <v>1</v>
      </c>
      <c r="N300" s="124" t="s">
        <v>41</v>
      </c>
      <c r="P300" s="164">
        <f t="shared" si="56"/>
        <v>0</v>
      </c>
      <c r="Q300" s="164">
        <v>0</v>
      </c>
      <c r="R300" s="164">
        <f t="shared" si="57"/>
        <v>0</v>
      </c>
      <c r="S300" s="164">
        <v>0</v>
      </c>
      <c r="T300" s="165">
        <f t="shared" si="58"/>
        <v>0</v>
      </c>
      <c r="AR300" s="166" t="s">
        <v>358</v>
      </c>
      <c r="AT300" s="166" t="s">
        <v>285</v>
      </c>
      <c r="AU300" s="166" t="s">
        <v>87</v>
      </c>
      <c r="AY300" s="16" t="s">
        <v>283</v>
      </c>
      <c r="BE300" s="167">
        <f t="shared" si="59"/>
        <v>0</v>
      </c>
      <c r="BF300" s="167">
        <f t="shared" si="60"/>
        <v>0</v>
      </c>
      <c r="BG300" s="167">
        <f t="shared" si="61"/>
        <v>0</v>
      </c>
      <c r="BH300" s="167">
        <f t="shared" si="62"/>
        <v>0</v>
      </c>
      <c r="BI300" s="167">
        <f t="shared" si="63"/>
        <v>0</v>
      </c>
      <c r="BJ300" s="16" t="s">
        <v>87</v>
      </c>
      <c r="BK300" s="167">
        <f t="shared" si="64"/>
        <v>0</v>
      </c>
      <c r="BL300" s="16" t="s">
        <v>358</v>
      </c>
      <c r="BM300" s="166" t="s">
        <v>3111</v>
      </c>
    </row>
    <row r="301" spans="2:65" s="1" customFormat="1" ht="16.5" customHeight="1">
      <c r="B301" s="125"/>
      <c r="C301" s="189" t="s">
        <v>1196</v>
      </c>
      <c r="D301" s="189" t="s">
        <v>582</v>
      </c>
      <c r="E301" s="190" t="s">
        <v>3037</v>
      </c>
      <c r="F301" s="191" t="s">
        <v>3038</v>
      </c>
      <c r="G301" s="192" t="s">
        <v>373</v>
      </c>
      <c r="H301" s="193">
        <v>16</v>
      </c>
      <c r="I301" s="194"/>
      <c r="J301" s="195">
        <f t="shared" si="55"/>
        <v>0</v>
      </c>
      <c r="K301" s="196"/>
      <c r="L301" s="197"/>
      <c r="M301" s="198" t="s">
        <v>1</v>
      </c>
      <c r="N301" s="199" t="s">
        <v>41</v>
      </c>
      <c r="P301" s="164">
        <f t="shared" si="56"/>
        <v>0</v>
      </c>
      <c r="Q301" s="164">
        <v>2E-3</v>
      </c>
      <c r="R301" s="164">
        <f t="shared" si="57"/>
        <v>3.2000000000000001E-2</v>
      </c>
      <c r="S301" s="164">
        <v>0</v>
      </c>
      <c r="T301" s="165">
        <f t="shared" si="58"/>
        <v>0</v>
      </c>
      <c r="AR301" s="166" t="s">
        <v>473</v>
      </c>
      <c r="AT301" s="166" t="s">
        <v>582</v>
      </c>
      <c r="AU301" s="166" t="s">
        <v>87</v>
      </c>
      <c r="AY301" s="16" t="s">
        <v>283</v>
      </c>
      <c r="BE301" s="167">
        <f t="shared" si="59"/>
        <v>0</v>
      </c>
      <c r="BF301" s="167">
        <f t="shared" si="60"/>
        <v>0</v>
      </c>
      <c r="BG301" s="167">
        <f t="shared" si="61"/>
        <v>0</v>
      </c>
      <c r="BH301" s="167">
        <f t="shared" si="62"/>
        <v>0</v>
      </c>
      <c r="BI301" s="167">
        <f t="shared" si="63"/>
        <v>0</v>
      </c>
      <c r="BJ301" s="16" t="s">
        <v>87</v>
      </c>
      <c r="BK301" s="167">
        <f t="shared" si="64"/>
        <v>0</v>
      </c>
      <c r="BL301" s="16" t="s">
        <v>358</v>
      </c>
      <c r="BM301" s="166" t="s">
        <v>3114</v>
      </c>
    </row>
    <row r="302" spans="2:65" s="1" customFormat="1" ht="21.75" customHeight="1">
      <c r="B302" s="125"/>
      <c r="C302" s="155" t="s">
        <v>1202</v>
      </c>
      <c r="D302" s="155" t="s">
        <v>285</v>
      </c>
      <c r="E302" s="156" t="s">
        <v>3819</v>
      </c>
      <c r="F302" s="157" t="s">
        <v>3820</v>
      </c>
      <c r="G302" s="158" t="s">
        <v>373</v>
      </c>
      <c r="H302" s="159">
        <v>3</v>
      </c>
      <c r="I302" s="160"/>
      <c r="J302" s="161">
        <f t="shared" si="55"/>
        <v>0</v>
      </c>
      <c r="K302" s="162"/>
      <c r="L302" s="31"/>
      <c r="M302" s="163" t="s">
        <v>1</v>
      </c>
      <c r="N302" s="124" t="s">
        <v>41</v>
      </c>
      <c r="P302" s="164">
        <f t="shared" si="56"/>
        <v>0</v>
      </c>
      <c r="Q302" s="164">
        <v>0</v>
      </c>
      <c r="R302" s="164">
        <f t="shared" si="57"/>
        <v>0</v>
      </c>
      <c r="S302" s="164">
        <v>0</v>
      </c>
      <c r="T302" s="165">
        <f t="shared" si="58"/>
        <v>0</v>
      </c>
      <c r="AR302" s="166" t="s">
        <v>358</v>
      </c>
      <c r="AT302" s="166" t="s">
        <v>285</v>
      </c>
      <c r="AU302" s="166" t="s">
        <v>87</v>
      </c>
      <c r="AY302" s="16" t="s">
        <v>283</v>
      </c>
      <c r="BE302" s="167">
        <f t="shared" si="59"/>
        <v>0</v>
      </c>
      <c r="BF302" s="167">
        <f t="shared" si="60"/>
        <v>0</v>
      </c>
      <c r="BG302" s="167">
        <f t="shared" si="61"/>
        <v>0</v>
      </c>
      <c r="BH302" s="167">
        <f t="shared" si="62"/>
        <v>0</v>
      </c>
      <c r="BI302" s="167">
        <f t="shared" si="63"/>
        <v>0</v>
      </c>
      <c r="BJ302" s="16" t="s">
        <v>87</v>
      </c>
      <c r="BK302" s="167">
        <f t="shared" si="64"/>
        <v>0</v>
      </c>
      <c r="BL302" s="16" t="s">
        <v>358</v>
      </c>
      <c r="BM302" s="166" t="s">
        <v>3117</v>
      </c>
    </row>
    <row r="303" spans="2:65" s="1" customFormat="1" ht="24.2" customHeight="1">
      <c r="B303" s="125"/>
      <c r="C303" s="189" t="s">
        <v>1206</v>
      </c>
      <c r="D303" s="189" t="s">
        <v>582</v>
      </c>
      <c r="E303" s="190" t="s">
        <v>4443</v>
      </c>
      <c r="F303" s="191" t="s">
        <v>4444</v>
      </c>
      <c r="G303" s="192" t="s">
        <v>373</v>
      </c>
      <c r="H303" s="193">
        <v>1</v>
      </c>
      <c r="I303" s="194"/>
      <c r="J303" s="195">
        <f t="shared" si="55"/>
        <v>0</v>
      </c>
      <c r="K303" s="196"/>
      <c r="L303" s="197"/>
      <c r="M303" s="198" t="s">
        <v>1</v>
      </c>
      <c r="N303" s="199" t="s">
        <v>41</v>
      </c>
      <c r="P303" s="164">
        <f t="shared" si="56"/>
        <v>0</v>
      </c>
      <c r="Q303" s="164">
        <v>2E-3</v>
      </c>
      <c r="R303" s="164">
        <f t="shared" si="57"/>
        <v>2E-3</v>
      </c>
      <c r="S303" s="164">
        <v>0</v>
      </c>
      <c r="T303" s="165">
        <f t="shared" si="58"/>
        <v>0</v>
      </c>
      <c r="AR303" s="166" t="s">
        <v>473</v>
      </c>
      <c r="AT303" s="166" t="s">
        <v>582</v>
      </c>
      <c r="AU303" s="166" t="s">
        <v>87</v>
      </c>
      <c r="AY303" s="16" t="s">
        <v>283</v>
      </c>
      <c r="BE303" s="167">
        <f t="shared" si="59"/>
        <v>0</v>
      </c>
      <c r="BF303" s="167">
        <f t="shared" si="60"/>
        <v>0</v>
      </c>
      <c r="BG303" s="167">
        <f t="shared" si="61"/>
        <v>0</v>
      </c>
      <c r="BH303" s="167">
        <f t="shared" si="62"/>
        <v>0</v>
      </c>
      <c r="BI303" s="167">
        <f t="shared" si="63"/>
        <v>0</v>
      </c>
      <c r="BJ303" s="16" t="s">
        <v>87</v>
      </c>
      <c r="BK303" s="167">
        <f t="shared" si="64"/>
        <v>0</v>
      </c>
      <c r="BL303" s="16" t="s">
        <v>358</v>
      </c>
      <c r="BM303" s="166" t="s">
        <v>3120</v>
      </c>
    </row>
    <row r="304" spans="2:65" s="1" customFormat="1" ht="21.75" customHeight="1">
      <c r="B304" s="125"/>
      <c r="C304" s="189" t="s">
        <v>1212</v>
      </c>
      <c r="D304" s="189" t="s">
        <v>582</v>
      </c>
      <c r="E304" s="190" t="s">
        <v>4445</v>
      </c>
      <c r="F304" s="191" t="s">
        <v>4446</v>
      </c>
      <c r="G304" s="192" t="s">
        <v>373</v>
      </c>
      <c r="H304" s="193">
        <v>1</v>
      </c>
      <c r="I304" s="194"/>
      <c r="J304" s="195">
        <f t="shared" si="55"/>
        <v>0</v>
      </c>
      <c r="K304" s="196"/>
      <c r="L304" s="197"/>
      <c r="M304" s="198" t="s">
        <v>1</v>
      </c>
      <c r="N304" s="199" t="s">
        <v>41</v>
      </c>
      <c r="P304" s="164">
        <f t="shared" si="56"/>
        <v>0</v>
      </c>
      <c r="Q304" s="164">
        <v>3.5E-4</v>
      </c>
      <c r="R304" s="164">
        <f t="shared" si="57"/>
        <v>3.5E-4</v>
      </c>
      <c r="S304" s="164">
        <v>0</v>
      </c>
      <c r="T304" s="165">
        <f t="shared" si="58"/>
        <v>0</v>
      </c>
      <c r="AR304" s="166" t="s">
        <v>473</v>
      </c>
      <c r="AT304" s="166" t="s">
        <v>582</v>
      </c>
      <c r="AU304" s="166" t="s">
        <v>87</v>
      </c>
      <c r="AY304" s="16" t="s">
        <v>283</v>
      </c>
      <c r="BE304" s="167">
        <f t="shared" si="59"/>
        <v>0</v>
      </c>
      <c r="BF304" s="167">
        <f t="shared" si="60"/>
        <v>0</v>
      </c>
      <c r="BG304" s="167">
        <f t="shared" si="61"/>
        <v>0</v>
      </c>
      <c r="BH304" s="167">
        <f t="shared" si="62"/>
        <v>0</v>
      </c>
      <c r="BI304" s="167">
        <f t="shared" si="63"/>
        <v>0</v>
      </c>
      <c r="BJ304" s="16" t="s">
        <v>87</v>
      </c>
      <c r="BK304" s="167">
        <f t="shared" si="64"/>
        <v>0</v>
      </c>
      <c r="BL304" s="16" t="s">
        <v>358</v>
      </c>
      <c r="BM304" s="166" t="s">
        <v>3123</v>
      </c>
    </row>
    <row r="305" spans="2:65" s="1" customFormat="1" ht="16.5" customHeight="1">
      <c r="B305" s="125"/>
      <c r="C305" s="189" t="s">
        <v>1217</v>
      </c>
      <c r="D305" s="189" t="s">
        <v>582</v>
      </c>
      <c r="E305" s="190" t="s">
        <v>4447</v>
      </c>
      <c r="F305" s="191" t="s">
        <v>4448</v>
      </c>
      <c r="G305" s="192" t="s">
        <v>373</v>
      </c>
      <c r="H305" s="193">
        <v>1</v>
      </c>
      <c r="I305" s="194"/>
      <c r="J305" s="195">
        <f t="shared" si="55"/>
        <v>0</v>
      </c>
      <c r="K305" s="196"/>
      <c r="L305" s="197"/>
      <c r="M305" s="198" t="s">
        <v>1</v>
      </c>
      <c r="N305" s="199" t="s">
        <v>41</v>
      </c>
      <c r="P305" s="164">
        <f t="shared" si="56"/>
        <v>0</v>
      </c>
      <c r="Q305" s="164">
        <v>2E-3</v>
      </c>
      <c r="R305" s="164">
        <f t="shared" si="57"/>
        <v>2E-3</v>
      </c>
      <c r="S305" s="164">
        <v>0</v>
      </c>
      <c r="T305" s="165">
        <f t="shared" si="58"/>
        <v>0</v>
      </c>
      <c r="AR305" s="166" t="s">
        <v>473</v>
      </c>
      <c r="AT305" s="166" t="s">
        <v>582</v>
      </c>
      <c r="AU305" s="166" t="s">
        <v>87</v>
      </c>
      <c r="AY305" s="16" t="s">
        <v>283</v>
      </c>
      <c r="BE305" s="167">
        <f t="shared" si="59"/>
        <v>0</v>
      </c>
      <c r="BF305" s="167">
        <f t="shared" si="60"/>
        <v>0</v>
      </c>
      <c r="BG305" s="167">
        <f t="shared" si="61"/>
        <v>0</v>
      </c>
      <c r="BH305" s="167">
        <f t="shared" si="62"/>
        <v>0</v>
      </c>
      <c r="BI305" s="167">
        <f t="shared" si="63"/>
        <v>0</v>
      </c>
      <c r="BJ305" s="16" t="s">
        <v>87</v>
      </c>
      <c r="BK305" s="167">
        <f t="shared" si="64"/>
        <v>0</v>
      </c>
      <c r="BL305" s="16" t="s">
        <v>358</v>
      </c>
      <c r="BM305" s="166" t="s">
        <v>3126</v>
      </c>
    </row>
    <row r="306" spans="2:65" s="1" customFormat="1" ht="33" customHeight="1">
      <c r="B306" s="125"/>
      <c r="C306" s="155" t="s">
        <v>1222</v>
      </c>
      <c r="D306" s="155" t="s">
        <v>285</v>
      </c>
      <c r="E306" s="156" t="s">
        <v>3043</v>
      </c>
      <c r="F306" s="157" t="s">
        <v>3044</v>
      </c>
      <c r="G306" s="158" t="s">
        <v>373</v>
      </c>
      <c r="H306" s="159">
        <v>2</v>
      </c>
      <c r="I306" s="160"/>
      <c r="J306" s="161">
        <f t="shared" si="55"/>
        <v>0</v>
      </c>
      <c r="K306" s="162"/>
      <c r="L306" s="31"/>
      <c r="M306" s="163" t="s">
        <v>1</v>
      </c>
      <c r="N306" s="124" t="s">
        <v>41</v>
      </c>
      <c r="P306" s="164">
        <f t="shared" si="56"/>
        <v>0</v>
      </c>
      <c r="Q306" s="164">
        <v>5.4000000000000001E-4</v>
      </c>
      <c r="R306" s="164">
        <f t="shared" si="57"/>
        <v>1.08E-3</v>
      </c>
      <c r="S306" s="164">
        <v>0</v>
      </c>
      <c r="T306" s="165">
        <f t="shared" si="58"/>
        <v>0</v>
      </c>
      <c r="AR306" s="166" t="s">
        <v>358</v>
      </c>
      <c r="AT306" s="166" t="s">
        <v>285</v>
      </c>
      <c r="AU306" s="166" t="s">
        <v>87</v>
      </c>
      <c r="AY306" s="16" t="s">
        <v>283</v>
      </c>
      <c r="BE306" s="167">
        <f t="shared" si="59"/>
        <v>0</v>
      </c>
      <c r="BF306" s="167">
        <f t="shared" si="60"/>
        <v>0</v>
      </c>
      <c r="BG306" s="167">
        <f t="shared" si="61"/>
        <v>0</v>
      </c>
      <c r="BH306" s="167">
        <f t="shared" si="62"/>
        <v>0</v>
      </c>
      <c r="BI306" s="167">
        <f t="shared" si="63"/>
        <v>0</v>
      </c>
      <c r="BJ306" s="16" t="s">
        <v>87</v>
      </c>
      <c r="BK306" s="167">
        <f t="shared" si="64"/>
        <v>0</v>
      </c>
      <c r="BL306" s="16" t="s">
        <v>358</v>
      </c>
      <c r="BM306" s="166" t="s">
        <v>3129</v>
      </c>
    </row>
    <row r="307" spans="2:65" s="1" customFormat="1" ht="24.2" customHeight="1">
      <c r="B307" s="125"/>
      <c r="C307" s="189" t="s">
        <v>1226</v>
      </c>
      <c r="D307" s="189" t="s">
        <v>582</v>
      </c>
      <c r="E307" s="190" t="s">
        <v>3046</v>
      </c>
      <c r="F307" s="191" t="s">
        <v>3047</v>
      </c>
      <c r="G307" s="192" t="s">
        <v>373</v>
      </c>
      <c r="H307" s="193">
        <v>2</v>
      </c>
      <c r="I307" s="194"/>
      <c r="J307" s="195">
        <f t="shared" si="55"/>
        <v>0</v>
      </c>
      <c r="K307" s="196"/>
      <c r="L307" s="197"/>
      <c r="M307" s="198" t="s">
        <v>1</v>
      </c>
      <c r="N307" s="199" t="s">
        <v>41</v>
      </c>
      <c r="P307" s="164">
        <f t="shared" si="56"/>
        <v>0</v>
      </c>
      <c r="Q307" s="164">
        <v>4.3499999999999997E-3</v>
      </c>
      <c r="R307" s="164">
        <f t="shared" si="57"/>
        <v>8.6999999999999994E-3</v>
      </c>
      <c r="S307" s="164">
        <v>0</v>
      </c>
      <c r="T307" s="165">
        <f t="shared" si="58"/>
        <v>0</v>
      </c>
      <c r="AR307" s="166" t="s">
        <v>473</v>
      </c>
      <c r="AT307" s="166" t="s">
        <v>582</v>
      </c>
      <c r="AU307" s="166" t="s">
        <v>87</v>
      </c>
      <c r="AY307" s="16" t="s">
        <v>283</v>
      </c>
      <c r="BE307" s="167">
        <f t="shared" si="59"/>
        <v>0</v>
      </c>
      <c r="BF307" s="167">
        <f t="shared" si="60"/>
        <v>0</v>
      </c>
      <c r="BG307" s="167">
        <f t="shared" si="61"/>
        <v>0</v>
      </c>
      <c r="BH307" s="167">
        <f t="shared" si="62"/>
        <v>0</v>
      </c>
      <c r="BI307" s="167">
        <f t="shared" si="63"/>
        <v>0</v>
      </c>
      <c r="BJ307" s="16" t="s">
        <v>87</v>
      </c>
      <c r="BK307" s="167">
        <f t="shared" si="64"/>
        <v>0</v>
      </c>
      <c r="BL307" s="16" t="s">
        <v>358</v>
      </c>
      <c r="BM307" s="166" t="s">
        <v>3132</v>
      </c>
    </row>
    <row r="308" spans="2:65" s="1" customFormat="1" ht="24.2" customHeight="1">
      <c r="B308" s="125"/>
      <c r="C308" s="155" t="s">
        <v>1232</v>
      </c>
      <c r="D308" s="155" t="s">
        <v>285</v>
      </c>
      <c r="E308" s="156" t="s">
        <v>4449</v>
      </c>
      <c r="F308" s="157" t="s">
        <v>4450</v>
      </c>
      <c r="G308" s="158" t="s">
        <v>2986</v>
      </c>
      <c r="H308" s="159">
        <v>16</v>
      </c>
      <c r="I308" s="160"/>
      <c r="J308" s="161">
        <f t="shared" si="55"/>
        <v>0</v>
      </c>
      <c r="K308" s="162"/>
      <c r="L308" s="31"/>
      <c r="M308" s="163" t="s">
        <v>1</v>
      </c>
      <c r="N308" s="124" t="s">
        <v>41</v>
      </c>
      <c r="P308" s="164">
        <f t="shared" si="56"/>
        <v>0</v>
      </c>
      <c r="Q308" s="164">
        <v>0</v>
      </c>
      <c r="R308" s="164">
        <f t="shared" si="57"/>
        <v>0</v>
      </c>
      <c r="S308" s="164">
        <v>0</v>
      </c>
      <c r="T308" s="165">
        <f t="shared" si="58"/>
        <v>0</v>
      </c>
      <c r="AR308" s="166" t="s">
        <v>358</v>
      </c>
      <c r="AT308" s="166" t="s">
        <v>285</v>
      </c>
      <c r="AU308" s="166" t="s">
        <v>87</v>
      </c>
      <c r="AY308" s="16" t="s">
        <v>283</v>
      </c>
      <c r="BE308" s="167">
        <f t="shared" si="59"/>
        <v>0</v>
      </c>
      <c r="BF308" s="167">
        <f t="shared" si="60"/>
        <v>0</v>
      </c>
      <c r="BG308" s="167">
        <f t="shared" si="61"/>
        <v>0</v>
      </c>
      <c r="BH308" s="167">
        <f t="shared" si="62"/>
        <v>0</v>
      </c>
      <c r="BI308" s="167">
        <f t="shared" si="63"/>
        <v>0</v>
      </c>
      <c r="BJ308" s="16" t="s">
        <v>87</v>
      </c>
      <c r="BK308" s="167">
        <f t="shared" si="64"/>
        <v>0</v>
      </c>
      <c r="BL308" s="16" t="s">
        <v>358</v>
      </c>
      <c r="BM308" s="166" t="s">
        <v>3135</v>
      </c>
    </row>
    <row r="309" spans="2:65" s="1" customFormat="1" ht="24.2" customHeight="1">
      <c r="B309" s="125"/>
      <c r="C309" s="155" t="s">
        <v>1237</v>
      </c>
      <c r="D309" s="155" t="s">
        <v>285</v>
      </c>
      <c r="E309" s="156" t="s">
        <v>6256</v>
      </c>
      <c r="F309" s="157" t="s">
        <v>6257</v>
      </c>
      <c r="G309" s="158" t="s">
        <v>373</v>
      </c>
      <c r="H309" s="159">
        <v>1</v>
      </c>
      <c r="I309" s="160"/>
      <c r="J309" s="161">
        <f t="shared" si="55"/>
        <v>0</v>
      </c>
      <c r="K309" s="162"/>
      <c r="L309" s="31"/>
      <c r="M309" s="163" t="s">
        <v>1</v>
      </c>
      <c r="N309" s="124" t="s">
        <v>41</v>
      </c>
      <c r="P309" s="164">
        <f t="shared" si="56"/>
        <v>0</v>
      </c>
      <c r="Q309" s="164">
        <v>0</v>
      </c>
      <c r="R309" s="164">
        <f t="shared" si="57"/>
        <v>0</v>
      </c>
      <c r="S309" s="164">
        <v>0</v>
      </c>
      <c r="T309" s="165">
        <f t="shared" si="58"/>
        <v>0</v>
      </c>
      <c r="AR309" s="166" t="s">
        <v>358</v>
      </c>
      <c r="AT309" s="166" t="s">
        <v>285</v>
      </c>
      <c r="AU309" s="166" t="s">
        <v>87</v>
      </c>
      <c r="AY309" s="16" t="s">
        <v>283</v>
      </c>
      <c r="BE309" s="167">
        <f t="shared" si="59"/>
        <v>0</v>
      </c>
      <c r="BF309" s="167">
        <f t="shared" si="60"/>
        <v>0</v>
      </c>
      <c r="BG309" s="167">
        <f t="shared" si="61"/>
        <v>0</v>
      </c>
      <c r="BH309" s="167">
        <f t="shared" si="62"/>
        <v>0</v>
      </c>
      <c r="BI309" s="167">
        <f t="shared" si="63"/>
        <v>0</v>
      </c>
      <c r="BJ309" s="16" t="s">
        <v>87</v>
      </c>
      <c r="BK309" s="167">
        <f t="shared" si="64"/>
        <v>0</v>
      </c>
      <c r="BL309" s="16" t="s">
        <v>358</v>
      </c>
      <c r="BM309" s="166" t="s">
        <v>3138</v>
      </c>
    </row>
    <row r="310" spans="2:65" s="1" customFormat="1" ht="24.2" customHeight="1">
      <c r="B310" s="125"/>
      <c r="C310" s="189" t="s">
        <v>1243</v>
      </c>
      <c r="D310" s="189" t="s">
        <v>582</v>
      </c>
      <c r="E310" s="190" t="s">
        <v>6258</v>
      </c>
      <c r="F310" s="191" t="s">
        <v>6259</v>
      </c>
      <c r="G310" s="192" t="s">
        <v>373</v>
      </c>
      <c r="H310" s="193">
        <v>1</v>
      </c>
      <c r="I310" s="194"/>
      <c r="J310" s="195">
        <f t="shared" si="55"/>
        <v>0</v>
      </c>
      <c r="K310" s="196"/>
      <c r="L310" s="197"/>
      <c r="M310" s="198" t="s">
        <v>1</v>
      </c>
      <c r="N310" s="199" t="s">
        <v>41</v>
      </c>
      <c r="P310" s="164">
        <f t="shared" si="56"/>
        <v>0</v>
      </c>
      <c r="Q310" s="164">
        <v>2.4099999999999998E-3</v>
      </c>
      <c r="R310" s="164">
        <f t="shared" si="57"/>
        <v>2.4099999999999998E-3</v>
      </c>
      <c r="S310" s="164">
        <v>0</v>
      </c>
      <c r="T310" s="165">
        <f t="shared" si="58"/>
        <v>0</v>
      </c>
      <c r="AR310" s="166" t="s">
        <v>473</v>
      </c>
      <c r="AT310" s="166" t="s">
        <v>582</v>
      </c>
      <c r="AU310" s="166" t="s">
        <v>87</v>
      </c>
      <c r="AY310" s="16" t="s">
        <v>283</v>
      </c>
      <c r="BE310" s="167">
        <f t="shared" si="59"/>
        <v>0</v>
      </c>
      <c r="BF310" s="167">
        <f t="shared" si="60"/>
        <v>0</v>
      </c>
      <c r="BG310" s="167">
        <f t="shared" si="61"/>
        <v>0</v>
      </c>
      <c r="BH310" s="167">
        <f t="shared" si="62"/>
        <v>0</v>
      </c>
      <c r="BI310" s="167">
        <f t="shared" si="63"/>
        <v>0</v>
      </c>
      <c r="BJ310" s="16" t="s">
        <v>87</v>
      </c>
      <c r="BK310" s="167">
        <f t="shared" si="64"/>
        <v>0</v>
      </c>
      <c r="BL310" s="16" t="s">
        <v>358</v>
      </c>
      <c r="BM310" s="166" t="s">
        <v>3141</v>
      </c>
    </row>
    <row r="311" spans="2:65" s="1" customFormat="1" ht="24.2" customHeight="1">
      <c r="B311" s="125"/>
      <c r="C311" s="155" t="s">
        <v>1249</v>
      </c>
      <c r="D311" s="155" t="s">
        <v>285</v>
      </c>
      <c r="E311" s="156" t="s">
        <v>6260</v>
      </c>
      <c r="F311" s="157" t="s">
        <v>6261</v>
      </c>
      <c r="G311" s="158" t="s">
        <v>373</v>
      </c>
      <c r="H311" s="159">
        <v>1</v>
      </c>
      <c r="I311" s="160"/>
      <c r="J311" s="161">
        <f t="shared" si="55"/>
        <v>0</v>
      </c>
      <c r="K311" s="162"/>
      <c r="L311" s="31"/>
      <c r="M311" s="163" t="s">
        <v>1</v>
      </c>
      <c r="N311" s="124" t="s">
        <v>41</v>
      </c>
      <c r="P311" s="164">
        <f t="shared" si="56"/>
        <v>0</v>
      </c>
      <c r="Q311" s="164">
        <v>0</v>
      </c>
      <c r="R311" s="164">
        <f t="shared" si="57"/>
        <v>0</v>
      </c>
      <c r="S311" s="164">
        <v>0</v>
      </c>
      <c r="T311" s="165">
        <f t="shared" si="58"/>
        <v>0</v>
      </c>
      <c r="AR311" s="166" t="s">
        <v>358</v>
      </c>
      <c r="AT311" s="166" t="s">
        <v>285</v>
      </c>
      <c r="AU311" s="166" t="s">
        <v>87</v>
      </c>
      <c r="AY311" s="16" t="s">
        <v>283</v>
      </c>
      <c r="BE311" s="167">
        <f t="shared" si="59"/>
        <v>0</v>
      </c>
      <c r="BF311" s="167">
        <f t="shared" si="60"/>
        <v>0</v>
      </c>
      <c r="BG311" s="167">
        <f t="shared" si="61"/>
        <v>0</v>
      </c>
      <c r="BH311" s="167">
        <f t="shared" si="62"/>
        <v>0</v>
      </c>
      <c r="BI311" s="167">
        <f t="shared" si="63"/>
        <v>0</v>
      </c>
      <c r="BJ311" s="16" t="s">
        <v>87</v>
      </c>
      <c r="BK311" s="167">
        <f t="shared" si="64"/>
        <v>0</v>
      </c>
      <c r="BL311" s="16" t="s">
        <v>358</v>
      </c>
      <c r="BM311" s="166" t="s">
        <v>3144</v>
      </c>
    </row>
    <row r="312" spans="2:65" s="1" customFormat="1" ht="24.2" customHeight="1">
      <c r="B312" s="125"/>
      <c r="C312" s="189" t="s">
        <v>1256</v>
      </c>
      <c r="D312" s="189" t="s">
        <v>582</v>
      </c>
      <c r="E312" s="190" t="s">
        <v>6262</v>
      </c>
      <c r="F312" s="191" t="s">
        <v>6263</v>
      </c>
      <c r="G312" s="192" t="s">
        <v>373</v>
      </c>
      <c r="H312" s="193">
        <v>1</v>
      </c>
      <c r="I312" s="194"/>
      <c r="J312" s="195">
        <f t="shared" si="55"/>
        <v>0</v>
      </c>
      <c r="K312" s="196"/>
      <c r="L312" s="197"/>
      <c r="M312" s="198" t="s">
        <v>1</v>
      </c>
      <c r="N312" s="199" t="s">
        <v>41</v>
      </c>
      <c r="P312" s="164">
        <f t="shared" si="56"/>
        <v>0</v>
      </c>
      <c r="Q312" s="164">
        <v>2.5899999999999999E-3</v>
      </c>
      <c r="R312" s="164">
        <f t="shared" si="57"/>
        <v>2.5899999999999999E-3</v>
      </c>
      <c r="S312" s="164">
        <v>0</v>
      </c>
      <c r="T312" s="165">
        <f t="shared" si="58"/>
        <v>0</v>
      </c>
      <c r="AR312" s="166" t="s">
        <v>473</v>
      </c>
      <c r="AT312" s="166" t="s">
        <v>582</v>
      </c>
      <c r="AU312" s="166" t="s">
        <v>87</v>
      </c>
      <c r="AY312" s="16" t="s">
        <v>283</v>
      </c>
      <c r="BE312" s="167">
        <f t="shared" si="59"/>
        <v>0</v>
      </c>
      <c r="BF312" s="167">
        <f t="shared" si="60"/>
        <v>0</v>
      </c>
      <c r="BG312" s="167">
        <f t="shared" si="61"/>
        <v>0</v>
      </c>
      <c r="BH312" s="167">
        <f t="shared" si="62"/>
        <v>0</v>
      </c>
      <c r="BI312" s="167">
        <f t="shared" si="63"/>
        <v>0</v>
      </c>
      <c r="BJ312" s="16" t="s">
        <v>87</v>
      </c>
      <c r="BK312" s="167">
        <f t="shared" si="64"/>
        <v>0</v>
      </c>
      <c r="BL312" s="16" t="s">
        <v>358</v>
      </c>
      <c r="BM312" s="166" t="s">
        <v>3147</v>
      </c>
    </row>
    <row r="313" spans="2:65" s="1" customFormat="1" ht="33" customHeight="1">
      <c r="B313" s="125"/>
      <c r="C313" s="155" t="s">
        <v>1260</v>
      </c>
      <c r="D313" s="155" t="s">
        <v>285</v>
      </c>
      <c r="E313" s="156" t="s">
        <v>4451</v>
      </c>
      <c r="F313" s="157" t="s">
        <v>4452</v>
      </c>
      <c r="G313" s="158" t="s">
        <v>2986</v>
      </c>
      <c r="H313" s="159">
        <v>2</v>
      </c>
      <c r="I313" s="160"/>
      <c r="J313" s="161">
        <f t="shared" si="55"/>
        <v>0</v>
      </c>
      <c r="K313" s="162"/>
      <c r="L313" s="31"/>
      <c r="M313" s="163" t="s">
        <v>1</v>
      </c>
      <c r="N313" s="124" t="s">
        <v>41</v>
      </c>
      <c r="P313" s="164">
        <f t="shared" si="56"/>
        <v>0</v>
      </c>
      <c r="Q313" s="164">
        <v>0</v>
      </c>
      <c r="R313" s="164">
        <f t="shared" si="57"/>
        <v>0</v>
      </c>
      <c r="S313" s="164">
        <v>0</v>
      </c>
      <c r="T313" s="165">
        <f t="shared" si="58"/>
        <v>0</v>
      </c>
      <c r="AR313" s="166" t="s">
        <v>358</v>
      </c>
      <c r="AT313" s="166" t="s">
        <v>285</v>
      </c>
      <c r="AU313" s="166" t="s">
        <v>87</v>
      </c>
      <c r="AY313" s="16" t="s">
        <v>283</v>
      </c>
      <c r="BE313" s="167">
        <f t="shared" si="59"/>
        <v>0</v>
      </c>
      <c r="BF313" s="167">
        <f t="shared" si="60"/>
        <v>0</v>
      </c>
      <c r="BG313" s="167">
        <f t="shared" si="61"/>
        <v>0</v>
      </c>
      <c r="BH313" s="167">
        <f t="shared" si="62"/>
        <v>0</v>
      </c>
      <c r="BI313" s="167">
        <f t="shared" si="63"/>
        <v>0</v>
      </c>
      <c r="BJ313" s="16" t="s">
        <v>87</v>
      </c>
      <c r="BK313" s="167">
        <f t="shared" si="64"/>
        <v>0</v>
      </c>
      <c r="BL313" s="16" t="s">
        <v>358</v>
      </c>
      <c r="BM313" s="166" t="s">
        <v>3150</v>
      </c>
    </row>
    <row r="314" spans="2:65" s="1" customFormat="1" ht="24.2" customHeight="1">
      <c r="B314" s="125"/>
      <c r="C314" s="155" t="s">
        <v>1264</v>
      </c>
      <c r="D314" s="155" t="s">
        <v>285</v>
      </c>
      <c r="E314" s="156" t="s">
        <v>3055</v>
      </c>
      <c r="F314" s="157" t="s">
        <v>3056</v>
      </c>
      <c r="G314" s="158" t="s">
        <v>373</v>
      </c>
      <c r="H314" s="159">
        <v>4</v>
      </c>
      <c r="I314" s="160"/>
      <c r="J314" s="161">
        <f t="shared" si="55"/>
        <v>0</v>
      </c>
      <c r="K314" s="162"/>
      <c r="L314" s="31"/>
      <c r="M314" s="163" t="s">
        <v>1</v>
      </c>
      <c r="N314" s="124" t="s">
        <v>41</v>
      </c>
      <c r="P314" s="164">
        <f t="shared" si="56"/>
        <v>0</v>
      </c>
      <c r="Q314" s="164">
        <v>7.2999999999999996E-4</v>
      </c>
      <c r="R314" s="164">
        <f t="shared" si="57"/>
        <v>2.9199999999999999E-3</v>
      </c>
      <c r="S314" s="164">
        <v>0</v>
      </c>
      <c r="T314" s="165">
        <f t="shared" si="58"/>
        <v>0</v>
      </c>
      <c r="AR314" s="166" t="s">
        <v>358</v>
      </c>
      <c r="AT314" s="166" t="s">
        <v>285</v>
      </c>
      <c r="AU314" s="166" t="s">
        <v>87</v>
      </c>
      <c r="AY314" s="16" t="s">
        <v>283</v>
      </c>
      <c r="BE314" s="167">
        <f t="shared" si="59"/>
        <v>0</v>
      </c>
      <c r="BF314" s="167">
        <f t="shared" si="60"/>
        <v>0</v>
      </c>
      <c r="BG314" s="167">
        <f t="shared" si="61"/>
        <v>0</v>
      </c>
      <c r="BH314" s="167">
        <f t="shared" si="62"/>
        <v>0</v>
      </c>
      <c r="BI314" s="167">
        <f t="shared" si="63"/>
        <v>0</v>
      </c>
      <c r="BJ314" s="16" t="s">
        <v>87</v>
      </c>
      <c r="BK314" s="167">
        <f t="shared" si="64"/>
        <v>0</v>
      </c>
      <c r="BL314" s="16" t="s">
        <v>358</v>
      </c>
      <c r="BM314" s="166" t="s">
        <v>3153</v>
      </c>
    </row>
    <row r="315" spans="2:65" s="1" customFormat="1" ht="16.5" customHeight="1">
      <c r="B315" s="125"/>
      <c r="C315" s="189" t="s">
        <v>1269</v>
      </c>
      <c r="D315" s="189" t="s">
        <v>582</v>
      </c>
      <c r="E315" s="190" t="s">
        <v>3058</v>
      </c>
      <c r="F315" s="191" t="s">
        <v>3059</v>
      </c>
      <c r="G315" s="192" t="s">
        <v>373</v>
      </c>
      <c r="H315" s="193">
        <v>4</v>
      </c>
      <c r="I315" s="194"/>
      <c r="J315" s="195">
        <f t="shared" si="55"/>
        <v>0</v>
      </c>
      <c r="K315" s="196"/>
      <c r="L315" s="197"/>
      <c r="M315" s="198" t="s">
        <v>1</v>
      </c>
      <c r="N315" s="199" t="s">
        <v>41</v>
      </c>
      <c r="P315" s="164">
        <f t="shared" si="56"/>
        <v>0</v>
      </c>
      <c r="Q315" s="164">
        <v>1.8499999999999999E-2</v>
      </c>
      <c r="R315" s="164">
        <f t="shared" si="57"/>
        <v>7.3999999999999996E-2</v>
      </c>
      <c r="S315" s="164">
        <v>0</v>
      </c>
      <c r="T315" s="165">
        <f t="shared" si="58"/>
        <v>0</v>
      </c>
      <c r="AR315" s="166" t="s">
        <v>473</v>
      </c>
      <c r="AT315" s="166" t="s">
        <v>582</v>
      </c>
      <c r="AU315" s="166" t="s">
        <v>87</v>
      </c>
      <c r="AY315" s="16" t="s">
        <v>283</v>
      </c>
      <c r="BE315" s="167">
        <f t="shared" si="59"/>
        <v>0</v>
      </c>
      <c r="BF315" s="167">
        <f t="shared" si="60"/>
        <v>0</v>
      </c>
      <c r="BG315" s="167">
        <f t="shared" si="61"/>
        <v>0</v>
      </c>
      <c r="BH315" s="167">
        <f t="shared" si="62"/>
        <v>0</v>
      </c>
      <c r="BI315" s="167">
        <f t="shared" si="63"/>
        <v>0</v>
      </c>
      <c r="BJ315" s="16" t="s">
        <v>87</v>
      </c>
      <c r="BK315" s="167">
        <f t="shared" si="64"/>
        <v>0</v>
      </c>
      <c r="BL315" s="16" t="s">
        <v>358</v>
      </c>
      <c r="BM315" s="166" t="s">
        <v>3156</v>
      </c>
    </row>
    <row r="316" spans="2:65" s="1" customFormat="1" ht="37.9" customHeight="1">
      <c r="B316" s="125"/>
      <c r="C316" s="155" t="s">
        <v>1273</v>
      </c>
      <c r="D316" s="155" t="s">
        <v>285</v>
      </c>
      <c r="E316" s="156" t="s">
        <v>3061</v>
      </c>
      <c r="F316" s="157" t="s">
        <v>3062</v>
      </c>
      <c r="G316" s="158" t="s">
        <v>344</v>
      </c>
      <c r="H316" s="159">
        <v>1.2270000000000001</v>
      </c>
      <c r="I316" s="160"/>
      <c r="J316" s="161">
        <f t="shared" ref="J316:J347" si="65">ROUND(I316*H316,2)</f>
        <v>0</v>
      </c>
      <c r="K316" s="162"/>
      <c r="L316" s="31"/>
      <c r="M316" s="163" t="s">
        <v>1</v>
      </c>
      <c r="N316" s="124" t="s">
        <v>41</v>
      </c>
      <c r="P316" s="164">
        <f t="shared" ref="P316:P347" si="66">O316*H316</f>
        <v>0</v>
      </c>
      <c r="Q316" s="164">
        <v>0</v>
      </c>
      <c r="R316" s="164">
        <f t="shared" ref="R316:R347" si="67">Q316*H316</f>
        <v>0</v>
      </c>
      <c r="S316" s="164">
        <v>0</v>
      </c>
      <c r="T316" s="165">
        <f t="shared" ref="T316:T347" si="68">S316*H316</f>
        <v>0</v>
      </c>
      <c r="AR316" s="166" t="s">
        <v>358</v>
      </c>
      <c r="AT316" s="166" t="s">
        <v>285</v>
      </c>
      <c r="AU316" s="166" t="s">
        <v>87</v>
      </c>
      <c r="AY316" s="16" t="s">
        <v>283</v>
      </c>
      <c r="BE316" s="167">
        <f t="shared" ref="BE316:BE347" si="69">IF(N316="základná",J316,0)</f>
        <v>0</v>
      </c>
      <c r="BF316" s="167">
        <f t="shared" ref="BF316:BF347" si="70">IF(N316="znížená",J316,0)</f>
        <v>0</v>
      </c>
      <c r="BG316" s="167">
        <f t="shared" ref="BG316:BG347" si="71">IF(N316="zákl. prenesená",J316,0)</f>
        <v>0</v>
      </c>
      <c r="BH316" s="167">
        <f t="shared" ref="BH316:BH347" si="72">IF(N316="zníž. prenesená",J316,0)</f>
        <v>0</v>
      </c>
      <c r="BI316" s="167">
        <f t="shared" ref="BI316:BI347" si="73">IF(N316="nulová",J316,0)</f>
        <v>0</v>
      </c>
      <c r="BJ316" s="16" t="s">
        <v>87</v>
      </c>
      <c r="BK316" s="167">
        <f t="shared" ref="BK316:BK347" si="74">ROUND(I316*H316,2)</f>
        <v>0</v>
      </c>
      <c r="BL316" s="16" t="s">
        <v>358</v>
      </c>
      <c r="BM316" s="166" t="s">
        <v>3159</v>
      </c>
    </row>
    <row r="317" spans="2:65" s="1" customFormat="1" ht="16.5" customHeight="1">
      <c r="B317" s="125"/>
      <c r="C317" s="155" t="s">
        <v>1279</v>
      </c>
      <c r="D317" s="155" t="s">
        <v>285</v>
      </c>
      <c r="E317" s="156" t="s">
        <v>4453</v>
      </c>
      <c r="F317" s="157" t="s">
        <v>4454</v>
      </c>
      <c r="G317" s="158" t="s">
        <v>373</v>
      </c>
      <c r="H317" s="159">
        <v>5</v>
      </c>
      <c r="I317" s="160"/>
      <c r="J317" s="161">
        <f t="shared" si="65"/>
        <v>0</v>
      </c>
      <c r="K317" s="162"/>
      <c r="L317" s="31"/>
      <c r="M317" s="163" t="s">
        <v>1</v>
      </c>
      <c r="N317" s="124" t="s">
        <v>41</v>
      </c>
      <c r="P317" s="164">
        <f t="shared" si="66"/>
        <v>0</v>
      </c>
      <c r="Q317" s="164">
        <v>8.0000000000000007E-5</v>
      </c>
      <c r="R317" s="164">
        <f t="shared" si="67"/>
        <v>4.0000000000000002E-4</v>
      </c>
      <c r="S317" s="164">
        <v>0</v>
      </c>
      <c r="T317" s="165">
        <f t="shared" si="68"/>
        <v>0</v>
      </c>
      <c r="AR317" s="166" t="s">
        <v>358</v>
      </c>
      <c r="AT317" s="166" t="s">
        <v>285</v>
      </c>
      <c r="AU317" s="166" t="s">
        <v>87</v>
      </c>
      <c r="AY317" s="16" t="s">
        <v>283</v>
      </c>
      <c r="BE317" s="167">
        <f t="shared" si="69"/>
        <v>0</v>
      </c>
      <c r="BF317" s="167">
        <f t="shared" si="70"/>
        <v>0</v>
      </c>
      <c r="BG317" s="167">
        <f t="shared" si="71"/>
        <v>0</v>
      </c>
      <c r="BH317" s="167">
        <f t="shared" si="72"/>
        <v>0</v>
      </c>
      <c r="BI317" s="167">
        <f t="shared" si="73"/>
        <v>0</v>
      </c>
      <c r="BJ317" s="16" t="s">
        <v>87</v>
      </c>
      <c r="BK317" s="167">
        <f t="shared" si="74"/>
        <v>0</v>
      </c>
      <c r="BL317" s="16" t="s">
        <v>358</v>
      </c>
      <c r="BM317" s="166" t="s">
        <v>3161</v>
      </c>
    </row>
    <row r="318" spans="2:65" s="1" customFormat="1" ht="16.5" customHeight="1">
      <c r="B318" s="125"/>
      <c r="C318" s="189" t="s">
        <v>1283</v>
      </c>
      <c r="D318" s="189" t="s">
        <v>582</v>
      </c>
      <c r="E318" s="190" t="s">
        <v>4455</v>
      </c>
      <c r="F318" s="191" t="s">
        <v>4456</v>
      </c>
      <c r="G318" s="192" t="s">
        <v>373</v>
      </c>
      <c r="H318" s="193">
        <v>5</v>
      </c>
      <c r="I318" s="194"/>
      <c r="J318" s="195">
        <f t="shared" si="65"/>
        <v>0</v>
      </c>
      <c r="K318" s="196"/>
      <c r="L318" s="197"/>
      <c r="M318" s="198" t="s">
        <v>1</v>
      </c>
      <c r="N318" s="199" t="s">
        <v>41</v>
      </c>
      <c r="P318" s="164">
        <f t="shared" si="66"/>
        <v>0</v>
      </c>
      <c r="Q318" s="164">
        <v>4.8000000000000001E-4</v>
      </c>
      <c r="R318" s="164">
        <f t="shared" si="67"/>
        <v>2.4000000000000002E-3</v>
      </c>
      <c r="S318" s="164">
        <v>0</v>
      </c>
      <c r="T318" s="165">
        <f t="shared" si="68"/>
        <v>0</v>
      </c>
      <c r="AR318" s="166" t="s">
        <v>473</v>
      </c>
      <c r="AT318" s="166" t="s">
        <v>582</v>
      </c>
      <c r="AU318" s="166" t="s">
        <v>87</v>
      </c>
      <c r="AY318" s="16" t="s">
        <v>283</v>
      </c>
      <c r="BE318" s="167">
        <f t="shared" si="69"/>
        <v>0</v>
      </c>
      <c r="BF318" s="167">
        <f t="shared" si="70"/>
        <v>0</v>
      </c>
      <c r="BG318" s="167">
        <f t="shared" si="71"/>
        <v>0</v>
      </c>
      <c r="BH318" s="167">
        <f t="shared" si="72"/>
        <v>0</v>
      </c>
      <c r="BI318" s="167">
        <f t="shared" si="73"/>
        <v>0</v>
      </c>
      <c r="BJ318" s="16" t="s">
        <v>87</v>
      </c>
      <c r="BK318" s="167">
        <f t="shared" si="74"/>
        <v>0</v>
      </c>
      <c r="BL318" s="16" t="s">
        <v>358</v>
      </c>
      <c r="BM318" s="166" t="s">
        <v>4459</v>
      </c>
    </row>
    <row r="319" spans="2:65" s="1" customFormat="1" ht="16.5" customHeight="1">
      <c r="B319" s="125"/>
      <c r="C319" s="155" t="s">
        <v>1287</v>
      </c>
      <c r="D319" s="155" t="s">
        <v>285</v>
      </c>
      <c r="E319" s="156" t="s">
        <v>6264</v>
      </c>
      <c r="F319" s="157" t="s">
        <v>6265</v>
      </c>
      <c r="G319" s="158" t="s">
        <v>373</v>
      </c>
      <c r="H319" s="159">
        <v>12</v>
      </c>
      <c r="I319" s="160"/>
      <c r="J319" s="161">
        <f t="shared" si="65"/>
        <v>0</v>
      </c>
      <c r="K319" s="162"/>
      <c r="L319" s="31"/>
      <c r="M319" s="163" t="s">
        <v>1</v>
      </c>
      <c r="N319" s="124" t="s">
        <v>41</v>
      </c>
      <c r="P319" s="164">
        <f t="shared" si="66"/>
        <v>0</v>
      </c>
      <c r="Q319" s="164">
        <v>1.2E-4</v>
      </c>
      <c r="R319" s="164">
        <f t="shared" si="67"/>
        <v>1.4400000000000001E-3</v>
      </c>
      <c r="S319" s="164">
        <v>0</v>
      </c>
      <c r="T319" s="165">
        <f t="shared" si="68"/>
        <v>0</v>
      </c>
      <c r="AR319" s="166" t="s">
        <v>358</v>
      </c>
      <c r="AT319" s="166" t="s">
        <v>285</v>
      </c>
      <c r="AU319" s="166" t="s">
        <v>87</v>
      </c>
      <c r="AY319" s="16" t="s">
        <v>283</v>
      </c>
      <c r="BE319" s="167">
        <f t="shared" si="69"/>
        <v>0</v>
      </c>
      <c r="BF319" s="167">
        <f t="shared" si="70"/>
        <v>0</v>
      </c>
      <c r="BG319" s="167">
        <f t="shared" si="71"/>
        <v>0</v>
      </c>
      <c r="BH319" s="167">
        <f t="shared" si="72"/>
        <v>0</v>
      </c>
      <c r="BI319" s="167">
        <f t="shared" si="73"/>
        <v>0</v>
      </c>
      <c r="BJ319" s="16" t="s">
        <v>87</v>
      </c>
      <c r="BK319" s="167">
        <f t="shared" si="74"/>
        <v>0</v>
      </c>
      <c r="BL319" s="16" t="s">
        <v>358</v>
      </c>
      <c r="BM319" s="166" t="s">
        <v>4460</v>
      </c>
    </row>
    <row r="320" spans="2:65" s="1" customFormat="1" ht="21.75" customHeight="1">
      <c r="B320" s="125"/>
      <c r="C320" s="189" t="s">
        <v>1293</v>
      </c>
      <c r="D320" s="189" t="s">
        <v>582</v>
      </c>
      <c r="E320" s="190" t="s">
        <v>6266</v>
      </c>
      <c r="F320" s="191" t="s">
        <v>6267</v>
      </c>
      <c r="G320" s="192" t="s">
        <v>373</v>
      </c>
      <c r="H320" s="193">
        <v>8</v>
      </c>
      <c r="I320" s="194"/>
      <c r="J320" s="195">
        <f t="shared" si="65"/>
        <v>0</v>
      </c>
      <c r="K320" s="196"/>
      <c r="L320" s="197"/>
      <c r="M320" s="198" t="s">
        <v>1</v>
      </c>
      <c r="N320" s="199" t="s">
        <v>41</v>
      </c>
      <c r="P320" s="164">
        <f t="shared" si="66"/>
        <v>0</v>
      </c>
      <c r="Q320" s="164">
        <v>6.7000000000000002E-4</v>
      </c>
      <c r="R320" s="164">
        <f t="shared" si="67"/>
        <v>5.3600000000000002E-3</v>
      </c>
      <c r="S320" s="164">
        <v>0</v>
      </c>
      <c r="T320" s="165">
        <f t="shared" si="68"/>
        <v>0</v>
      </c>
      <c r="AR320" s="166" t="s">
        <v>473</v>
      </c>
      <c r="AT320" s="166" t="s">
        <v>582</v>
      </c>
      <c r="AU320" s="166" t="s">
        <v>87</v>
      </c>
      <c r="AY320" s="16" t="s">
        <v>283</v>
      </c>
      <c r="BE320" s="167">
        <f t="shared" si="69"/>
        <v>0</v>
      </c>
      <c r="BF320" s="167">
        <f t="shared" si="70"/>
        <v>0</v>
      </c>
      <c r="BG320" s="167">
        <f t="shared" si="71"/>
        <v>0</v>
      </c>
      <c r="BH320" s="167">
        <f t="shared" si="72"/>
        <v>0</v>
      </c>
      <c r="BI320" s="167">
        <f t="shared" si="73"/>
        <v>0</v>
      </c>
      <c r="BJ320" s="16" t="s">
        <v>87</v>
      </c>
      <c r="BK320" s="167">
        <f t="shared" si="74"/>
        <v>0</v>
      </c>
      <c r="BL320" s="16" t="s">
        <v>358</v>
      </c>
      <c r="BM320" s="166" t="s">
        <v>4461</v>
      </c>
    </row>
    <row r="321" spans="2:65" s="1" customFormat="1" ht="24.2" customHeight="1">
      <c r="B321" s="125"/>
      <c r="C321" s="189" t="s">
        <v>1295</v>
      </c>
      <c r="D321" s="189" t="s">
        <v>582</v>
      </c>
      <c r="E321" s="190" t="s">
        <v>6268</v>
      </c>
      <c r="F321" s="191" t="s">
        <v>6269</v>
      </c>
      <c r="G321" s="192" t="s">
        <v>373</v>
      </c>
      <c r="H321" s="193">
        <v>4</v>
      </c>
      <c r="I321" s="194"/>
      <c r="J321" s="195">
        <f t="shared" si="65"/>
        <v>0</v>
      </c>
      <c r="K321" s="196"/>
      <c r="L321" s="197"/>
      <c r="M321" s="198" t="s">
        <v>1</v>
      </c>
      <c r="N321" s="199" t="s">
        <v>41</v>
      </c>
      <c r="P321" s="164">
        <f t="shared" si="66"/>
        <v>0</v>
      </c>
      <c r="Q321" s="164">
        <v>2.4000000000000001E-4</v>
      </c>
      <c r="R321" s="164">
        <f t="shared" si="67"/>
        <v>9.6000000000000002E-4</v>
      </c>
      <c r="S321" s="164">
        <v>0</v>
      </c>
      <c r="T321" s="165">
        <f t="shared" si="68"/>
        <v>0</v>
      </c>
      <c r="AR321" s="166" t="s">
        <v>473</v>
      </c>
      <c r="AT321" s="166" t="s">
        <v>582</v>
      </c>
      <c r="AU321" s="166" t="s">
        <v>87</v>
      </c>
      <c r="AY321" s="16" t="s">
        <v>283</v>
      </c>
      <c r="BE321" s="167">
        <f t="shared" si="69"/>
        <v>0</v>
      </c>
      <c r="BF321" s="167">
        <f t="shared" si="70"/>
        <v>0</v>
      </c>
      <c r="BG321" s="167">
        <f t="shared" si="71"/>
        <v>0</v>
      </c>
      <c r="BH321" s="167">
        <f t="shared" si="72"/>
        <v>0</v>
      </c>
      <c r="BI321" s="167">
        <f t="shared" si="73"/>
        <v>0</v>
      </c>
      <c r="BJ321" s="16" t="s">
        <v>87</v>
      </c>
      <c r="BK321" s="167">
        <f t="shared" si="74"/>
        <v>0</v>
      </c>
      <c r="BL321" s="16" t="s">
        <v>358</v>
      </c>
      <c r="BM321" s="166" t="s">
        <v>4462</v>
      </c>
    </row>
    <row r="322" spans="2:65" s="1" customFormat="1" ht="16.5" customHeight="1">
      <c r="B322" s="125"/>
      <c r="C322" s="155" t="s">
        <v>1299</v>
      </c>
      <c r="D322" s="155" t="s">
        <v>285</v>
      </c>
      <c r="E322" s="156" t="s">
        <v>3064</v>
      </c>
      <c r="F322" s="157" t="s">
        <v>3065</v>
      </c>
      <c r="G322" s="158" t="s">
        <v>373</v>
      </c>
      <c r="H322" s="159">
        <v>80</v>
      </c>
      <c r="I322" s="160"/>
      <c r="J322" s="161">
        <f t="shared" si="65"/>
        <v>0</v>
      </c>
      <c r="K322" s="162"/>
      <c r="L322" s="31"/>
      <c r="M322" s="163" t="s">
        <v>1</v>
      </c>
      <c r="N322" s="124" t="s">
        <v>41</v>
      </c>
      <c r="P322" s="164">
        <f t="shared" si="66"/>
        <v>0</v>
      </c>
      <c r="Q322" s="164">
        <v>8.0000000000000007E-5</v>
      </c>
      <c r="R322" s="164">
        <f t="shared" si="67"/>
        <v>6.4000000000000003E-3</v>
      </c>
      <c r="S322" s="164">
        <v>0</v>
      </c>
      <c r="T322" s="165">
        <f t="shared" si="68"/>
        <v>0</v>
      </c>
      <c r="AR322" s="166" t="s">
        <v>358</v>
      </c>
      <c r="AT322" s="166" t="s">
        <v>285</v>
      </c>
      <c r="AU322" s="166" t="s">
        <v>87</v>
      </c>
      <c r="AY322" s="16" t="s">
        <v>283</v>
      </c>
      <c r="BE322" s="167">
        <f t="shared" si="69"/>
        <v>0</v>
      </c>
      <c r="BF322" s="167">
        <f t="shared" si="70"/>
        <v>0</v>
      </c>
      <c r="BG322" s="167">
        <f t="shared" si="71"/>
        <v>0</v>
      </c>
      <c r="BH322" s="167">
        <f t="shared" si="72"/>
        <v>0</v>
      </c>
      <c r="BI322" s="167">
        <f t="shared" si="73"/>
        <v>0</v>
      </c>
      <c r="BJ322" s="16" t="s">
        <v>87</v>
      </c>
      <c r="BK322" s="167">
        <f t="shared" si="74"/>
        <v>0</v>
      </c>
      <c r="BL322" s="16" t="s">
        <v>358</v>
      </c>
      <c r="BM322" s="166" t="s">
        <v>4463</v>
      </c>
    </row>
    <row r="323" spans="2:65" s="1" customFormat="1" ht="24.2" customHeight="1">
      <c r="B323" s="125"/>
      <c r="C323" s="189" t="s">
        <v>1304</v>
      </c>
      <c r="D323" s="189" t="s">
        <v>582</v>
      </c>
      <c r="E323" s="190" t="s">
        <v>3067</v>
      </c>
      <c r="F323" s="191" t="s">
        <v>3068</v>
      </c>
      <c r="G323" s="192" t="s">
        <v>373</v>
      </c>
      <c r="H323" s="193">
        <v>80</v>
      </c>
      <c r="I323" s="194"/>
      <c r="J323" s="195">
        <f t="shared" si="65"/>
        <v>0</v>
      </c>
      <c r="K323" s="196"/>
      <c r="L323" s="197"/>
      <c r="M323" s="198" t="s">
        <v>1</v>
      </c>
      <c r="N323" s="199" t="s">
        <v>41</v>
      </c>
      <c r="P323" s="164">
        <f t="shared" si="66"/>
        <v>0</v>
      </c>
      <c r="Q323" s="164">
        <v>1.6000000000000001E-4</v>
      </c>
      <c r="R323" s="164">
        <f t="shared" si="67"/>
        <v>1.2800000000000001E-2</v>
      </c>
      <c r="S323" s="164">
        <v>0</v>
      </c>
      <c r="T323" s="165">
        <f t="shared" si="68"/>
        <v>0</v>
      </c>
      <c r="AR323" s="166" t="s">
        <v>473</v>
      </c>
      <c r="AT323" s="166" t="s">
        <v>582</v>
      </c>
      <c r="AU323" s="166" t="s">
        <v>87</v>
      </c>
      <c r="AY323" s="16" t="s">
        <v>283</v>
      </c>
      <c r="BE323" s="167">
        <f t="shared" si="69"/>
        <v>0</v>
      </c>
      <c r="BF323" s="167">
        <f t="shared" si="70"/>
        <v>0</v>
      </c>
      <c r="BG323" s="167">
        <f t="shared" si="71"/>
        <v>0</v>
      </c>
      <c r="BH323" s="167">
        <f t="shared" si="72"/>
        <v>0</v>
      </c>
      <c r="BI323" s="167">
        <f t="shared" si="73"/>
        <v>0</v>
      </c>
      <c r="BJ323" s="16" t="s">
        <v>87</v>
      </c>
      <c r="BK323" s="167">
        <f t="shared" si="74"/>
        <v>0</v>
      </c>
      <c r="BL323" s="16" t="s">
        <v>358</v>
      </c>
      <c r="BM323" s="166" t="s">
        <v>4466</v>
      </c>
    </row>
    <row r="324" spans="2:65" s="1" customFormat="1" ht="24.2" customHeight="1">
      <c r="B324" s="125"/>
      <c r="C324" s="155" t="s">
        <v>1309</v>
      </c>
      <c r="D324" s="155" t="s">
        <v>285</v>
      </c>
      <c r="E324" s="156" t="s">
        <v>3070</v>
      </c>
      <c r="F324" s="157" t="s">
        <v>3071</v>
      </c>
      <c r="G324" s="158" t="s">
        <v>2986</v>
      </c>
      <c r="H324" s="159">
        <v>18</v>
      </c>
      <c r="I324" s="160"/>
      <c r="J324" s="161">
        <f t="shared" si="65"/>
        <v>0</v>
      </c>
      <c r="K324" s="162"/>
      <c r="L324" s="31"/>
      <c r="M324" s="163" t="s">
        <v>1</v>
      </c>
      <c r="N324" s="124" t="s">
        <v>41</v>
      </c>
      <c r="P324" s="164">
        <f t="shared" si="66"/>
        <v>0</v>
      </c>
      <c r="Q324" s="164">
        <v>0</v>
      </c>
      <c r="R324" s="164">
        <f t="shared" si="67"/>
        <v>0</v>
      </c>
      <c r="S324" s="164">
        <v>0</v>
      </c>
      <c r="T324" s="165">
        <f t="shared" si="68"/>
        <v>0</v>
      </c>
      <c r="AR324" s="166" t="s">
        <v>358</v>
      </c>
      <c r="AT324" s="166" t="s">
        <v>285</v>
      </c>
      <c r="AU324" s="166" t="s">
        <v>87</v>
      </c>
      <c r="AY324" s="16" t="s">
        <v>283</v>
      </c>
      <c r="BE324" s="167">
        <f t="shared" si="69"/>
        <v>0</v>
      </c>
      <c r="BF324" s="167">
        <f t="shared" si="70"/>
        <v>0</v>
      </c>
      <c r="BG324" s="167">
        <f t="shared" si="71"/>
        <v>0</v>
      </c>
      <c r="BH324" s="167">
        <f t="shared" si="72"/>
        <v>0</v>
      </c>
      <c r="BI324" s="167">
        <f t="shared" si="73"/>
        <v>0</v>
      </c>
      <c r="BJ324" s="16" t="s">
        <v>87</v>
      </c>
      <c r="BK324" s="167">
        <f t="shared" si="74"/>
        <v>0</v>
      </c>
      <c r="BL324" s="16" t="s">
        <v>358</v>
      </c>
      <c r="BM324" s="166" t="s">
        <v>4469</v>
      </c>
    </row>
    <row r="325" spans="2:65" s="1" customFormat="1" ht="33" customHeight="1">
      <c r="B325" s="125"/>
      <c r="C325" s="155" t="s">
        <v>1314</v>
      </c>
      <c r="D325" s="155" t="s">
        <v>285</v>
      </c>
      <c r="E325" s="156" t="s">
        <v>6270</v>
      </c>
      <c r="F325" s="157" t="s">
        <v>6271</v>
      </c>
      <c r="G325" s="158" t="s">
        <v>373</v>
      </c>
      <c r="H325" s="159">
        <v>2</v>
      </c>
      <c r="I325" s="160"/>
      <c r="J325" s="161">
        <f t="shared" si="65"/>
        <v>0</v>
      </c>
      <c r="K325" s="162"/>
      <c r="L325" s="31"/>
      <c r="M325" s="163" t="s">
        <v>1</v>
      </c>
      <c r="N325" s="124" t="s">
        <v>41</v>
      </c>
      <c r="P325" s="164">
        <f t="shared" si="66"/>
        <v>0</v>
      </c>
      <c r="Q325" s="164">
        <v>5.0000000000000004E-6</v>
      </c>
      <c r="R325" s="164">
        <f t="shared" si="67"/>
        <v>1.0000000000000001E-5</v>
      </c>
      <c r="S325" s="164">
        <v>0</v>
      </c>
      <c r="T325" s="165">
        <f t="shared" si="68"/>
        <v>0</v>
      </c>
      <c r="AR325" s="166" t="s">
        <v>358</v>
      </c>
      <c r="AT325" s="166" t="s">
        <v>285</v>
      </c>
      <c r="AU325" s="166" t="s">
        <v>87</v>
      </c>
      <c r="AY325" s="16" t="s">
        <v>283</v>
      </c>
      <c r="BE325" s="167">
        <f t="shared" si="69"/>
        <v>0</v>
      </c>
      <c r="BF325" s="167">
        <f t="shared" si="70"/>
        <v>0</v>
      </c>
      <c r="BG325" s="167">
        <f t="shared" si="71"/>
        <v>0</v>
      </c>
      <c r="BH325" s="167">
        <f t="shared" si="72"/>
        <v>0</v>
      </c>
      <c r="BI325" s="167">
        <f t="shared" si="73"/>
        <v>0</v>
      </c>
      <c r="BJ325" s="16" t="s">
        <v>87</v>
      </c>
      <c r="BK325" s="167">
        <f t="shared" si="74"/>
        <v>0</v>
      </c>
      <c r="BL325" s="16" t="s">
        <v>358</v>
      </c>
      <c r="BM325" s="166" t="s">
        <v>4470</v>
      </c>
    </row>
    <row r="326" spans="2:65" s="1" customFormat="1" ht="16.5" customHeight="1">
      <c r="B326" s="125"/>
      <c r="C326" s="189" t="s">
        <v>1319</v>
      </c>
      <c r="D326" s="189" t="s">
        <v>582</v>
      </c>
      <c r="E326" s="190" t="s">
        <v>3091</v>
      </c>
      <c r="F326" s="191" t="s">
        <v>3092</v>
      </c>
      <c r="G326" s="192" t="s">
        <v>373</v>
      </c>
      <c r="H326" s="193">
        <v>6</v>
      </c>
      <c r="I326" s="194"/>
      <c r="J326" s="195">
        <f t="shared" si="65"/>
        <v>0</v>
      </c>
      <c r="K326" s="196"/>
      <c r="L326" s="197"/>
      <c r="M326" s="198" t="s">
        <v>1</v>
      </c>
      <c r="N326" s="199" t="s">
        <v>41</v>
      </c>
      <c r="P326" s="164">
        <f t="shared" si="66"/>
        <v>0</v>
      </c>
      <c r="Q326" s="164">
        <v>1.49E-3</v>
      </c>
      <c r="R326" s="164">
        <f t="shared" si="67"/>
        <v>8.94E-3</v>
      </c>
      <c r="S326" s="164">
        <v>0</v>
      </c>
      <c r="T326" s="165">
        <f t="shared" si="68"/>
        <v>0</v>
      </c>
      <c r="AR326" s="166" t="s">
        <v>473</v>
      </c>
      <c r="AT326" s="166" t="s">
        <v>582</v>
      </c>
      <c r="AU326" s="166" t="s">
        <v>87</v>
      </c>
      <c r="AY326" s="16" t="s">
        <v>283</v>
      </c>
      <c r="BE326" s="167">
        <f t="shared" si="69"/>
        <v>0</v>
      </c>
      <c r="BF326" s="167">
        <f t="shared" si="70"/>
        <v>0</v>
      </c>
      <c r="BG326" s="167">
        <f t="shared" si="71"/>
        <v>0</v>
      </c>
      <c r="BH326" s="167">
        <f t="shared" si="72"/>
        <v>0</v>
      </c>
      <c r="BI326" s="167">
        <f t="shared" si="73"/>
        <v>0</v>
      </c>
      <c r="BJ326" s="16" t="s">
        <v>87</v>
      </c>
      <c r="BK326" s="167">
        <f t="shared" si="74"/>
        <v>0</v>
      </c>
      <c r="BL326" s="16" t="s">
        <v>358</v>
      </c>
      <c r="BM326" s="166" t="s">
        <v>4471</v>
      </c>
    </row>
    <row r="327" spans="2:65" s="1" customFormat="1" ht="33" customHeight="1">
      <c r="B327" s="125"/>
      <c r="C327" s="155" t="s">
        <v>1325</v>
      </c>
      <c r="D327" s="155" t="s">
        <v>285</v>
      </c>
      <c r="E327" s="156" t="s">
        <v>3073</v>
      </c>
      <c r="F327" s="157" t="s">
        <v>3074</v>
      </c>
      <c r="G327" s="158" t="s">
        <v>373</v>
      </c>
      <c r="H327" s="159">
        <v>22</v>
      </c>
      <c r="I327" s="160"/>
      <c r="J327" s="161">
        <f t="shared" si="65"/>
        <v>0</v>
      </c>
      <c r="K327" s="162"/>
      <c r="L327" s="31"/>
      <c r="M327" s="163" t="s">
        <v>1</v>
      </c>
      <c r="N327" s="124" t="s">
        <v>41</v>
      </c>
      <c r="P327" s="164">
        <f t="shared" si="66"/>
        <v>0</v>
      </c>
      <c r="Q327" s="164">
        <v>1E-4</v>
      </c>
      <c r="R327" s="164">
        <f t="shared" si="67"/>
        <v>2.2000000000000001E-3</v>
      </c>
      <c r="S327" s="164">
        <v>0</v>
      </c>
      <c r="T327" s="165">
        <f t="shared" si="68"/>
        <v>0</v>
      </c>
      <c r="AR327" s="166" t="s">
        <v>358</v>
      </c>
      <c r="AT327" s="166" t="s">
        <v>285</v>
      </c>
      <c r="AU327" s="166" t="s">
        <v>87</v>
      </c>
      <c r="AY327" s="16" t="s">
        <v>283</v>
      </c>
      <c r="BE327" s="167">
        <f t="shared" si="69"/>
        <v>0</v>
      </c>
      <c r="BF327" s="167">
        <f t="shared" si="70"/>
        <v>0</v>
      </c>
      <c r="BG327" s="167">
        <f t="shared" si="71"/>
        <v>0</v>
      </c>
      <c r="BH327" s="167">
        <f t="shared" si="72"/>
        <v>0</v>
      </c>
      <c r="BI327" s="167">
        <f t="shared" si="73"/>
        <v>0</v>
      </c>
      <c r="BJ327" s="16" t="s">
        <v>87</v>
      </c>
      <c r="BK327" s="167">
        <f t="shared" si="74"/>
        <v>0</v>
      </c>
      <c r="BL327" s="16" t="s">
        <v>358</v>
      </c>
      <c r="BM327" s="166" t="s">
        <v>4472</v>
      </c>
    </row>
    <row r="328" spans="2:65" s="1" customFormat="1" ht="16.5" customHeight="1">
      <c r="B328" s="125"/>
      <c r="C328" s="189" t="s">
        <v>1330</v>
      </c>
      <c r="D328" s="189" t="s">
        <v>582</v>
      </c>
      <c r="E328" s="190" t="s">
        <v>3076</v>
      </c>
      <c r="F328" s="191" t="s">
        <v>3077</v>
      </c>
      <c r="G328" s="192" t="s">
        <v>373</v>
      </c>
      <c r="H328" s="193">
        <v>19</v>
      </c>
      <c r="I328" s="194"/>
      <c r="J328" s="195">
        <f t="shared" si="65"/>
        <v>0</v>
      </c>
      <c r="K328" s="196"/>
      <c r="L328" s="197"/>
      <c r="M328" s="198" t="s">
        <v>1</v>
      </c>
      <c r="N328" s="199" t="s">
        <v>41</v>
      </c>
      <c r="P328" s="164">
        <f t="shared" si="66"/>
        <v>0</v>
      </c>
      <c r="Q328" s="164">
        <v>2E-3</v>
      </c>
      <c r="R328" s="164">
        <f t="shared" si="67"/>
        <v>3.7999999999999999E-2</v>
      </c>
      <c r="S328" s="164">
        <v>0</v>
      </c>
      <c r="T328" s="165">
        <f t="shared" si="68"/>
        <v>0</v>
      </c>
      <c r="AR328" s="166" t="s">
        <v>473</v>
      </c>
      <c r="AT328" s="166" t="s">
        <v>582</v>
      </c>
      <c r="AU328" s="166" t="s">
        <v>87</v>
      </c>
      <c r="AY328" s="16" t="s">
        <v>283</v>
      </c>
      <c r="BE328" s="167">
        <f t="shared" si="69"/>
        <v>0</v>
      </c>
      <c r="BF328" s="167">
        <f t="shared" si="70"/>
        <v>0</v>
      </c>
      <c r="BG328" s="167">
        <f t="shared" si="71"/>
        <v>0</v>
      </c>
      <c r="BH328" s="167">
        <f t="shared" si="72"/>
        <v>0</v>
      </c>
      <c r="BI328" s="167">
        <f t="shared" si="73"/>
        <v>0</v>
      </c>
      <c r="BJ328" s="16" t="s">
        <v>87</v>
      </c>
      <c r="BK328" s="167">
        <f t="shared" si="74"/>
        <v>0</v>
      </c>
      <c r="BL328" s="16" t="s">
        <v>358</v>
      </c>
      <c r="BM328" s="166" t="s">
        <v>4473</v>
      </c>
    </row>
    <row r="329" spans="2:65" s="1" customFormat="1" ht="24.2" customHeight="1">
      <c r="B329" s="125"/>
      <c r="C329" s="189" t="s">
        <v>1339</v>
      </c>
      <c r="D329" s="189" t="s">
        <v>582</v>
      </c>
      <c r="E329" s="190" t="s">
        <v>4457</v>
      </c>
      <c r="F329" s="191" t="s">
        <v>4458</v>
      </c>
      <c r="G329" s="192" t="s">
        <v>373</v>
      </c>
      <c r="H329" s="193">
        <v>1</v>
      </c>
      <c r="I329" s="194"/>
      <c r="J329" s="195">
        <f t="shared" si="65"/>
        <v>0</v>
      </c>
      <c r="K329" s="196"/>
      <c r="L329" s="197"/>
      <c r="M329" s="198" t="s">
        <v>1</v>
      </c>
      <c r="N329" s="199" t="s">
        <v>41</v>
      </c>
      <c r="P329" s="164">
        <f t="shared" si="66"/>
        <v>0</v>
      </c>
      <c r="Q329" s="164">
        <v>1E-3</v>
      </c>
      <c r="R329" s="164">
        <f t="shared" si="67"/>
        <v>1E-3</v>
      </c>
      <c r="S329" s="164">
        <v>0</v>
      </c>
      <c r="T329" s="165">
        <f t="shared" si="68"/>
        <v>0</v>
      </c>
      <c r="AR329" s="166" t="s">
        <v>473</v>
      </c>
      <c r="AT329" s="166" t="s">
        <v>582</v>
      </c>
      <c r="AU329" s="166" t="s">
        <v>87</v>
      </c>
      <c r="AY329" s="16" t="s">
        <v>283</v>
      </c>
      <c r="BE329" s="167">
        <f t="shared" si="69"/>
        <v>0</v>
      </c>
      <c r="BF329" s="167">
        <f t="shared" si="70"/>
        <v>0</v>
      </c>
      <c r="BG329" s="167">
        <f t="shared" si="71"/>
        <v>0</v>
      </c>
      <c r="BH329" s="167">
        <f t="shared" si="72"/>
        <v>0</v>
      </c>
      <c r="BI329" s="167">
        <f t="shared" si="73"/>
        <v>0</v>
      </c>
      <c r="BJ329" s="16" t="s">
        <v>87</v>
      </c>
      <c r="BK329" s="167">
        <f t="shared" si="74"/>
        <v>0</v>
      </c>
      <c r="BL329" s="16" t="s">
        <v>358</v>
      </c>
      <c r="BM329" s="166" t="s">
        <v>4476</v>
      </c>
    </row>
    <row r="330" spans="2:65" s="1" customFormat="1" ht="16.5" customHeight="1">
      <c r="B330" s="125"/>
      <c r="C330" s="189" t="s">
        <v>1345</v>
      </c>
      <c r="D330" s="189" t="s">
        <v>582</v>
      </c>
      <c r="E330" s="190" t="s">
        <v>3082</v>
      </c>
      <c r="F330" s="191" t="s">
        <v>3083</v>
      </c>
      <c r="G330" s="192" t="s">
        <v>373</v>
      </c>
      <c r="H330" s="193">
        <v>2</v>
      </c>
      <c r="I330" s="194"/>
      <c r="J330" s="195">
        <f t="shared" si="65"/>
        <v>0</v>
      </c>
      <c r="K330" s="196"/>
      <c r="L330" s="197"/>
      <c r="M330" s="198" t="s">
        <v>1</v>
      </c>
      <c r="N330" s="199" t="s">
        <v>41</v>
      </c>
      <c r="P330" s="164">
        <f t="shared" si="66"/>
        <v>0</v>
      </c>
      <c r="Q330" s="164">
        <v>1.2999999999999999E-3</v>
      </c>
      <c r="R330" s="164">
        <f t="shared" si="67"/>
        <v>2.5999999999999999E-3</v>
      </c>
      <c r="S330" s="164">
        <v>0</v>
      </c>
      <c r="T330" s="165">
        <f t="shared" si="68"/>
        <v>0</v>
      </c>
      <c r="AR330" s="166" t="s">
        <v>473</v>
      </c>
      <c r="AT330" s="166" t="s">
        <v>582</v>
      </c>
      <c r="AU330" s="166" t="s">
        <v>87</v>
      </c>
      <c r="AY330" s="16" t="s">
        <v>283</v>
      </c>
      <c r="BE330" s="167">
        <f t="shared" si="69"/>
        <v>0</v>
      </c>
      <c r="BF330" s="167">
        <f t="shared" si="70"/>
        <v>0</v>
      </c>
      <c r="BG330" s="167">
        <f t="shared" si="71"/>
        <v>0</v>
      </c>
      <c r="BH330" s="167">
        <f t="shared" si="72"/>
        <v>0</v>
      </c>
      <c r="BI330" s="167">
        <f t="shared" si="73"/>
        <v>0</v>
      </c>
      <c r="BJ330" s="16" t="s">
        <v>87</v>
      </c>
      <c r="BK330" s="167">
        <f t="shared" si="74"/>
        <v>0</v>
      </c>
      <c r="BL330" s="16" t="s">
        <v>358</v>
      </c>
      <c r="BM330" s="166" t="s">
        <v>4479</v>
      </c>
    </row>
    <row r="331" spans="2:65" s="1" customFormat="1" ht="24.2" customHeight="1">
      <c r="B331" s="125"/>
      <c r="C331" s="155" t="s">
        <v>1349</v>
      </c>
      <c r="D331" s="155" t="s">
        <v>285</v>
      </c>
      <c r="E331" s="156" t="s">
        <v>3088</v>
      </c>
      <c r="F331" s="157" t="s">
        <v>3089</v>
      </c>
      <c r="G331" s="158" t="s">
        <v>373</v>
      </c>
      <c r="H331" s="159">
        <v>4</v>
      </c>
      <c r="I331" s="160"/>
      <c r="J331" s="161">
        <f t="shared" si="65"/>
        <v>0</v>
      </c>
      <c r="K331" s="162"/>
      <c r="L331" s="31"/>
      <c r="M331" s="163" t="s">
        <v>1</v>
      </c>
      <c r="N331" s="124" t="s">
        <v>41</v>
      </c>
      <c r="P331" s="164">
        <f t="shared" si="66"/>
        <v>0</v>
      </c>
      <c r="Q331" s="164">
        <v>0</v>
      </c>
      <c r="R331" s="164">
        <f t="shared" si="67"/>
        <v>0</v>
      </c>
      <c r="S331" s="164">
        <v>0</v>
      </c>
      <c r="T331" s="165">
        <f t="shared" si="68"/>
        <v>0</v>
      </c>
      <c r="AR331" s="166" t="s">
        <v>358</v>
      </c>
      <c r="AT331" s="166" t="s">
        <v>285</v>
      </c>
      <c r="AU331" s="166" t="s">
        <v>87</v>
      </c>
      <c r="AY331" s="16" t="s">
        <v>283</v>
      </c>
      <c r="BE331" s="167">
        <f t="shared" si="69"/>
        <v>0</v>
      </c>
      <c r="BF331" s="167">
        <f t="shared" si="70"/>
        <v>0</v>
      </c>
      <c r="BG331" s="167">
        <f t="shared" si="71"/>
        <v>0</v>
      </c>
      <c r="BH331" s="167">
        <f t="shared" si="72"/>
        <v>0</v>
      </c>
      <c r="BI331" s="167">
        <f t="shared" si="73"/>
        <v>0</v>
      </c>
      <c r="BJ331" s="16" t="s">
        <v>87</v>
      </c>
      <c r="BK331" s="167">
        <f t="shared" si="74"/>
        <v>0</v>
      </c>
      <c r="BL331" s="16" t="s">
        <v>358</v>
      </c>
      <c r="BM331" s="166" t="s">
        <v>4482</v>
      </c>
    </row>
    <row r="332" spans="2:65" s="1" customFormat="1" ht="24.2" customHeight="1">
      <c r="B332" s="125"/>
      <c r="C332" s="155" t="s">
        <v>1354</v>
      </c>
      <c r="D332" s="155" t="s">
        <v>285</v>
      </c>
      <c r="E332" s="156" t="s">
        <v>3094</v>
      </c>
      <c r="F332" s="157" t="s">
        <v>3095</v>
      </c>
      <c r="G332" s="158" t="s">
        <v>373</v>
      </c>
      <c r="H332" s="159">
        <v>8</v>
      </c>
      <c r="I332" s="160"/>
      <c r="J332" s="161">
        <f t="shared" si="65"/>
        <v>0</v>
      </c>
      <c r="K332" s="162"/>
      <c r="L332" s="31"/>
      <c r="M332" s="163" t="s">
        <v>1</v>
      </c>
      <c r="N332" s="124" t="s">
        <v>41</v>
      </c>
      <c r="P332" s="164">
        <f t="shared" si="66"/>
        <v>0</v>
      </c>
      <c r="Q332" s="164">
        <v>0</v>
      </c>
      <c r="R332" s="164">
        <f t="shared" si="67"/>
        <v>0</v>
      </c>
      <c r="S332" s="164">
        <v>0</v>
      </c>
      <c r="T332" s="165">
        <f t="shared" si="68"/>
        <v>0</v>
      </c>
      <c r="AR332" s="166" t="s">
        <v>358</v>
      </c>
      <c r="AT332" s="166" t="s">
        <v>285</v>
      </c>
      <c r="AU332" s="166" t="s">
        <v>87</v>
      </c>
      <c r="AY332" s="16" t="s">
        <v>283</v>
      </c>
      <c r="BE332" s="167">
        <f t="shared" si="69"/>
        <v>0</v>
      </c>
      <c r="BF332" s="167">
        <f t="shared" si="70"/>
        <v>0</v>
      </c>
      <c r="BG332" s="167">
        <f t="shared" si="71"/>
        <v>0</v>
      </c>
      <c r="BH332" s="167">
        <f t="shared" si="72"/>
        <v>0</v>
      </c>
      <c r="BI332" s="167">
        <f t="shared" si="73"/>
        <v>0</v>
      </c>
      <c r="BJ332" s="16" t="s">
        <v>87</v>
      </c>
      <c r="BK332" s="167">
        <f t="shared" si="74"/>
        <v>0</v>
      </c>
      <c r="BL332" s="16" t="s">
        <v>358</v>
      </c>
      <c r="BM332" s="166" t="s">
        <v>4485</v>
      </c>
    </row>
    <row r="333" spans="2:65" s="1" customFormat="1" ht="24.2" customHeight="1">
      <c r="B333" s="125"/>
      <c r="C333" s="155" t="s">
        <v>1360</v>
      </c>
      <c r="D333" s="155" t="s">
        <v>285</v>
      </c>
      <c r="E333" s="156" t="s">
        <v>3097</v>
      </c>
      <c r="F333" s="157" t="s">
        <v>3098</v>
      </c>
      <c r="G333" s="158" t="s">
        <v>373</v>
      </c>
      <c r="H333" s="159">
        <v>8</v>
      </c>
      <c r="I333" s="160"/>
      <c r="J333" s="161">
        <f t="shared" si="65"/>
        <v>0</v>
      </c>
      <c r="K333" s="162"/>
      <c r="L333" s="31"/>
      <c r="M333" s="163" t="s">
        <v>1</v>
      </c>
      <c r="N333" s="124" t="s">
        <v>41</v>
      </c>
      <c r="P333" s="164">
        <f t="shared" si="66"/>
        <v>0</v>
      </c>
      <c r="Q333" s="164">
        <v>0</v>
      </c>
      <c r="R333" s="164">
        <f t="shared" si="67"/>
        <v>0</v>
      </c>
      <c r="S333" s="164">
        <v>0</v>
      </c>
      <c r="T333" s="165">
        <f t="shared" si="68"/>
        <v>0</v>
      </c>
      <c r="AR333" s="166" t="s">
        <v>358</v>
      </c>
      <c r="AT333" s="166" t="s">
        <v>285</v>
      </c>
      <c r="AU333" s="166" t="s">
        <v>87</v>
      </c>
      <c r="AY333" s="16" t="s">
        <v>283</v>
      </c>
      <c r="BE333" s="167">
        <f t="shared" si="69"/>
        <v>0</v>
      </c>
      <c r="BF333" s="167">
        <f t="shared" si="70"/>
        <v>0</v>
      </c>
      <c r="BG333" s="167">
        <f t="shared" si="71"/>
        <v>0</v>
      </c>
      <c r="BH333" s="167">
        <f t="shared" si="72"/>
        <v>0</v>
      </c>
      <c r="BI333" s="167">
        <f t="shared" si="73"/>
        <v>0</v>
      </c>
      <c r="BJ333" s="16" t="s">
        <v>87</v>
      </c>
      <c r="BK333" s="167">
        <f t="shared" si="74"/>
        <v>0</v>
      </c>
      <c r="BL333" s="16" t="s">
        <v>358</v>
      </c>
      <c r="BM333" s="166" t="s">
        <v>4486</v>
      </c>
    </row>
    <row r="334" spans="2:65" s="1" customFormat="1" ht="21.75" customHeight="1">
      <c r="B334" s="125"/>
      <c r="C334" s="155" t="s">
        <v>1364</v>
      </c>
      <c r="D334" s="155" t="s">
        <v>285</v>
      </c>
      <c r="E334" s="156" t="s">
        <v>3100</v>
      </c>
      <c r="F334" s="157" t="s">
        <v>3101</v>
      </c>
      <c r="G334" s="158" t="s">
        <v>373</v>
      </c>
      <c r="H334" s="159">
        <v>8</v>
      </c>
      <c r="I334" s="160"/>
      <c r="J334" s="161">
        <f t="shared" si="65"/>
        <v>0</v>
      </c>
      <c r="K334" s="162"/>
      <c r="L334" s="31"/>
      <c r="M334" s="163" t="s">
        <v>1</v>
      </c>
      <c r="N334" s="124" t="s">
        <v>41</v>
      </c>
      <c r="P334" s="164">
        <f t="shared" si="66"/>
        <v>0</v>
      </c>
      <c r="Q334" s="164">
        <v>0</v>
      </c>
      <c r="R334" s="164">
        <f t="shared" si="67"/>
        <v>0</v>
      </c>
      <c r="S334" s="164">
        <v>0</v>
      </c>
      <c r="T334" s="165">
        <f t="shared" si="68"/>
        <v>0</v>
      </c>
      <c r="AR334" s="166" t="s">
        <v>358</v>
      </c>
      <c r="AT334" s="166" t="s">
        <v>285</v>
      </c>
      <c r="AU334" s="166" t="s">
        <v>87</v>
      </c>
      <c r="AY334" s="16" t="s">
        <v>283</v>
      </c>
      <c r="BE334" s="167">
        <f t="shared" si="69"/>
        <v>0</v>
      </c>
      <c r="BF334" s="167">
        <f t="shared" si="70"/>
        <v>0</v>
      </c>
      <c r="BG334" s="167">
        <f t="shared" si="71"/>
        <v>0</v>
      </c>
      <c r="BH334" s="167">
        <f t="shared" si="72"/>
        <v>0</v>
      </c>
      <c r="BI334" s="167">
        <f t="shared" si="73"/>
        <v>0</v>
      </c>
      <c r="BJ334" s="16" t="s">
        <v>87</v>
      </c>
      <c r="BK334" s="167">
        <f t="shared" si="74"/>
        <v>0</v>
      </c>
      <c r="BL334" s="16" t="s">
        <v>358</v>
      </c>
      <c r="BM334" s="166" t="s">
        <v>4487</v>
      </c>
    </row>
    <row r="335" spans="2:65" s="1" customFormat="1" ht="16.5" customHeight="1">
      <c r="B335" s="125"/>
      <c r="C335" s="189" t="s">
        <v>1370</v>
      </c>
      <c r="D335" s="189" t="s">
        <v>582</v>
      </c>
      <c r="E335" s="190" t="s">
        <v>3103</v>
      </c>
      <c r="F335" s="191" t="s">
        <v>3104</v>
      </c>
      <c r="G335" s="192" t="s">
        <v>373</v>
      </c>
      <c r="H335" s="193">
        <v>8</v>
      </c>
      <c r="I335" s="194"/>
      <c r="J335" s="195">
        <f t="shared" si="65"/>
        <v>0</v>
      </c>
      <c r="K335" s="196"/>
      <c r="L335" s="197"/>
      <c r="M335" s="198" t="s">
        <v>1</v>
      </c>
      <c r="N335" s="199" t="s">
        <v>41</v>
      </c>
      <c r="P335" s="164">
        <f t="shared" si="66"/>
        <v>0</v>
      </c>
      <c r="Q335" s="164">
        <v>1.4E-3</v>
      </c>
      <c r="R335" s="164">
        <f t="shared" si="67"/>
        <v>1.12E-2</v>
      </c>
      <c r="S335" s="164">
        <v>0</v>
      </c>
      <c r="T335" s="165">
        <f t="shared" si="68"/>
        <v>0</v>
      </c>
      <c r="AR335" s="166" t="s">
        <v>473</v>
      </c>
      <c r="AT335" s="166" t="s">
        <v>582</v>
      </c>
      <c r="AU335" s="166" t="s">
        <v>87</v>
      </c>
      <c r="AY335" s="16" t="s">
        <v>283</v>
      </c>
      <c r="BE335" s="167">
        <f t="shared" si="69"/>
        <v>0</v>
      </c>
      <c r="BF335" s="167">
        <f t="shared" si="70"/>
        <v>0</v>
      </c>
      <c r="BG335" s="167">
        <f t="shared" si="71"/>
        <v>0</v>
      </c>
      <c r="BH335" s="167">
        <f t="shared" si="72"/>
        <v>0</v>
      </c>
      <c r="BI335" s="167">
        <f t="shared" si="73"/>
        <v>0</v>
      </c>
      <c r="BJ335" s="16" t="s">
        <v>87</v>
      </c>
      <c r="BK335" s="167">
        <f t="shared" si="74"/>
        <v>0</v>
      </c>
      <c r="BL335" s="16" t="s">
        <v>358</v>
      </c>
      <c r="BM335" s="166" t="s">
        <v>4488</v>
      </c>
    </row>
    <row r="336" spans="2:65" s="1" customFormat="1" ht="24.2" customHeight="1">
      <c r="B336" s="125"/>
      <c r="C336" s="155" t="s">
        <v>1376</v>
      </c>
      <c r="D336" s="155" t="s">
        <v>285</v>
      </c>
      <c r="E336" s="156" t="s">
        <v>3106</v>
      </c>
      <c r="F336" s="157" t="s">
        <v>3107</v>
      </c>
      <c r="G336" s="158" t="s">
        <v>373</v>
      </c>
      <c r="H336" s="159">
        <v>8</v>
      </c>
      <c r="I336" s="160"/>
      <c r="J336" s="161">
        <f t="shared" si="65"/>
        <v>0</v>
      </c>
      <c r="K336" s="162"/>
      <c r="L336" s="31"/>
      <c r="M336" s="163" t="s">
        <v>1</v>
      </c>
      <c r="N336" s="124" t="s">
        <v>41</v>
      </c>
      <c r="P336" s="164">
        <f t="shared" si="66"/>
        <v>0</v>
      </c>
      <c r="Q336" s="164">
        <v>0</v>
      </c>
      <c r="R336" s="164">
        <f t="shared" si="67"/>
        <v>0</v>
      </c>
      <c r="S336" s="164">
        <v>0</v>
      </c>
      <c r="T336" s="165">
        <f t="shared" si="68"/>
        <v>0</v>
      </c>
      <c r="AR336" s="166" t="s">
        <v>358</v>
      </c>
      <c r="AT336" s="166" t="s">
        <v>285</v>
      </c>
      <c r="AU336" s="166" t="s">
        <v>87</v>
      </c>
      <c r="AY336" s="16" t="s">
        <v>283</v>
      </c>
      <c r="BE336" s="167">
        <f t="shared" si="69"/>
        <v>0</v>
      </c>
      <c r="BF336" s="167">
        <f t="shared" si="70"/>
        <v>0</v>
      </c>
      <c r="BG336" s="167">
        <f t="shared" si="71"/>
        <v>0</v>
      </c>
      <c r="BH336" s="167">
        <f t="shared" si="72"/>
        <v>0</v>
      </c>
      <c r="BI336" s="167">
        <f t="shared" si="73"/>
        <v>0</v>
      </c>
      <c r="BJ336" s="16" t="s">
        <v>87</v>
      </c>
      <c r="BK336" s="167">
        <f t="shared" si="74"/>
        <v>0</v>
      </c>
      <c r="BL336" s="16" t="s">
        <v>358</v>
      </c>
      <c r="BM336" s="166" t="s">
        <v>4489</v>
      </c>
    </row>
    <row r="337" spans="2:65" s="1" customFormat="1" ht="24.2" customHeight="1">
      <c r="B337" s="125"/>
      <c r="C337" s="189" t="s">
        <v>1381</v>
      </c>
      <c r="D337" s="189" t="s">
        <v>582</v>
      </c>
      <c r="E337" s="190" t="s">
        <v>3109</v>
      </c>
      <c r="F337" s="191" t="s">
        <v>3110</v>
      </c>
      <c r="G337" s="192" t="s">
        <v>373</v>
      </c>
      <c r="H337" s="193">
        <v>8</v>
      </c>
      <c r="I337" s="194"/>
      <c r="J337" s="195">
        <f t="shared" si="65"/>
        <v>0</v>
      </c>
      <c r="K337" s="196"/>
      <c r="L337" s="197"/>
      <c r="M337" s="198" t="s">
        <v>1</v>
      </c>
      <c r="N337" s="199" t="s">
        <v>41</v>
      </c>
      <c r="P337" s="164">
        <f t="shared" si="66"/>
        <v>0</v>
      </c>
      <c r="Q337" s="164">
        <v>7.2000000000000005E-4</v>
      </c>
      <c r="R337" s="164">
        <f t="shared" si="67"/>
        <v>5.7600000000000004E-3</v>
      </c>
      <c r="S337" s="164">
        <v>0</v>
      </c>
      <c r="T337" s="165">
        <f t="shared" si="68"/>
        <v>0</v>
      </c>
      <c r="AR337" s="166" t="s">
        <v>473</v>
      </c>
      <c r="AT337" s="166" t="s">
        <v>582</v>
      </c>
      <c r="AU337" s="166" t="s">
        <v>87</v>
      </c>
      <c r="AY337" s="16" t="s">
        <v>283</v>
      </c>
      <c r="BE337" s="167">
        <f t="shared" si="69"/>
        <v>0</v>
      </c>
      <c r="BF337" s="167">
        <f t="shared" si="70"/>
        <v>0</v>
      </c>
      <c r="BG337" s="167">
        <f t="shared" si="71"/>
        <v>0</v>
      </c>
      <c r="BH337" s="167">
        <f t="shared" si="72"/>
        <v>0</v>
      </c>
      <c r="BI337" s="167">
        <f t="shared" si="73"/>
        <v>0</v>
      </c>
      <c r="BJ337" s="16" t="s">
        <v>87</v>
      </c>
      <c r="BK337" s="167">
        <f t="shared" si="74"/>
        <v>0</v>
      </c>
      <c r="BL337" s="16" t="s">
        <v>358</v>
      </c>
      <c r="BM337" s="166" t="s">
        <v>6272</v>
      </c>
    </row>
    <row r="338" spans="2:65" s="1" customFormat="1" ht="37.9" customHeight="1">
      <c r="B338" s="125"/>
      <c r="C338" s="155" t="s">
        <v>1385</v>
      </c>
      <c r="D338" s="155" t="s">
        <v>285</v>
      </c>
      <c r="E338" s="156" t="s">
        <v>3127</v>
      </c>
      <c r="F338" s="157" t="s">
        <v>3128</v>
      </c>
      <c r="G338" s="158" t="s">
        <v>373</v>
      </c>
      <c r="H338" s="159">
        <v>20</v>
      </c>
      <c r="I338" s="160"/>
      <c r="J338" s="161">
        <f t="shared" si="65"/>
        <v>0</v>
      </c>
      <c r="K338" s="162"/>
      <c r="L338" s="31"/>
      <c r="M338" s="163" t="s">
        <v>1</v>
      </c>
      <c r="N338" s="124" t="s">
        <v>41</v>
      </c>
      <c r="P338" s="164">
        <f t="shared" si="66"/>
        <v>0</v>
      </c>
      <c r="Q338" s="164">
        <v>0</v>
      </c>
      <c r="R338" s="164">
        <f t="shared" si="67"/>
        <v>0</v>
      </c>
      <c r="S338" s="164">
        <v>0</v>
      </c>
      <c r="T338" s="165">
        <f t="shared" si="68"/>
        <v>0</v>
      </c>
      <c r="AR338" s="166" t="s">
        <v>358</v>
      </c>
      <c r="AT338" s="166" t="s">
        <v>285</v>
      </c>
      <c r="AU338" s="166" t="s">
        <v>87</v>
      </c>
      <c r="AY338" s="16" t="s">
        <v>283</v>
      </c>
      <c r="BE338" s="167">
        <f t="shared" si="69"/>
        <v>0</v>
      </c>
      <c r="BF338" s="167">
        <f t="shared" si="70"/>
        <v>0</v>
      </c>
      <c r="BG338" s="167">
        <f t="shared" si="71"/>
        <v>0</v>
      </c>
      <c r="BH338" s="167">
        <f t="shared" si="72"/>
        <v>0</v>
      </c>
      <c r="BI338" s="167">
        <f t="shared" si="73"/>
        <v>0</v>
      </c>
      <c r="BJ338" s="16" t="s">
        <v>87</v>
      </c>
      <c r="BK338" s="167">
        <f t="shared" si="74"/>
        <v>0</v>
      </c>
      <c r="BL338" s="16" t="s">
        <v>358</v>
      </c>
      <c r="BM338" s="166" t="s">
        <v>6273</v>
      </c>
    </row>
    <row r="339" spans="2:65" s="1" customFormat="1" ht="24.2" customHeight="1">
      <c r="B339" s="125"/>
      <c r="C339" s="155" t="s">
        <v>1390</v>
      </c>
      <c r="D339" s="155" t="s">
        <v>285</v>
      </c>
      <c r="E339" s="156" t="s">
        <v>3130</v>
      </c>
      <c r="F339" s="157" t="s">
        <v>3131</v>
      </c>
      <c r="G339" s="158" t="s">
        <v>373</v>
      </c>
      <c r="H339" s="159">
        <v>8</v>
      </c>
      <c r="I339" s="160"/>
      <c r="J339" s="161">
        <f t="shared" si="65"/>
        <v>0</v>
      </c>
      <c r="K339" s="162"/>
      <c r="L339" s="31"/>
      <c r="M339" s="163" t="s">
        <v>1</v>
      </c>
      <c r="N339" s="124" t="s">
        <v>41</v>
      </c>
      <c r="P339" s="164">
        <f t="shared" si="66"/>
        <v>0</v>
      </c>
      <c r="Q339" s="164">
        <v>0</v>
      </c>
      <c r="R339" s="164">
        <f t="shared" si="67"/>
        <v>0</v>
      </c>
      <c r="S339" s="164">
        <v>0</v>
      </c>
      <c r="T339" s="165">
        <f t="shared" si="68"/>
        <v>0</v>
      </c>
      <c r="AR339" s="166" t="s">
        <v>358</v>
      </c>
      <c r="AT339" s="166" t="s">
        <v>285</v>
      </c>
      <c r="AU339" s="166" t="s">
        <v>87</v>
      </c>
      <c r="AY339" s="16" t="s">
        <v>283</v>
      </c>
      <c r="BE339" s="167">
        <f t="shared" si="69"/>
        <v>0</v>
      </c>
      <c r="BF339" s="167">
        <f t="shared" si="70"/>
        <v>0</v>
      </c>
      <c r="BG339" s="167">
        <f t="shared" si="71"/>
        <v>0</v>
      </c>
      <c r="BH339" s="167">
        <f t="shared" si="72"/>
        <v>0</v>
      </c>
      <c r="BI339" s="167">
        <f t="shared" si="73"/>
        <v>0</v>
      </c>
      <c r="BJ339" s="16" t="s">
        <v>87</v>
      </c>
      <c r="BK339" s="167">
        <f t="shared" si="74"/>
        <v>0</v>
      </c>
      <c r="BL339" s="16" t="s">
        <v>358</v>
      </c>
      <c r="BM339" s="166" t="s">
        <v>6274</v>
      </c>
    </row>
    <row r="340" spans="2:65" s="1" customFormat="1" ht="24.2" customHeight="1">
      <c r="B340" s="125"/>
      <c r="C340" s="155" t="s">
        <v>1394</v>
      </c>
      <c r="D340" s="155" t="s">
        <v>285</v>
      </c>
      <c r="E340" s="156" t="s">
        <v>3133</v>
      </c>
      <c r="F340" s="157" t="s">
        <v>3134</v>
      </c>
      <c r="G340" s="158" t="s">
        <v>373</v>
      </c>
      <c r="H340" s="159">
        <v>20</v>
      </c>
      <c r="I340" s="160"/>
      <c r="J340" s="161">
        <f t="shared" si="65"/>
        <v>0</v>
      </c>
      <c r="K340" s="162"/>
      <c r="L340" s="31"/>
      <c r="M340" s="163" t="s">
        <v>1</v>
      </c>
      <c r="N340" s="124" t="s">
        <v>41</v>
      </c>
      <c r="P340" s="164">
        <f t="shared" si="66"/>
        <v>0</v>
      </c>
      <c r="Q340" s="164">
        <v>0</v>
      </c>
      <c r="R340" s="164">
        <f t="shared" si="67"/>
        <v>0</v>
      </c>
      <c r="S340" s="164">
        <v>0</v>
      </c>
      <c r="T340" s="165">
        <f t="shared" si="68"/>
        <v>0</v>
      </c>
      <c r="AR340" s="166" t="s">
        <v>358</v>
      </c>
      <c r="AT340" s="166" t="s">
        <v>285</v>
      </c>
      <c r="AU340" s="166" t="s">
        <v>87</v>
      </c>
      <c r="AY340" s="16" t="s">
        <v>283</v>
      </c>
      <c r="BE340" s="167">
        <f t="shared" si="69"/>
        <v>0</v>
      </c>
      <c r="BF340" s="167">
        <f t="shared" si="70"/>
        <v>0</v>
      </c>
      <c r="BG340" s="167">
        <f t="shared" si="71"/>
        <v>0</v>
      </c>
      <c r="BH340" s="167">
        <f t="shared" si="72"/>
        <v>0</v>
      </c>
      <c r="BI340" s="167">
        <f t="shared" si="73"/>
        <v>0</v>
      </c>
      <c r="BJ340" s="16" t="s">
        <v>87</v>
      </c>
      <c r="BK340" s="167">
        <f t="shared" si="74"/>
        <v>0</v>
      </c>
      <c r="BL340" s="16" t="s">
        <v>358</v>
      </c>
      <c r="BM340" s="166" t="s">
        <v>6275</v>
      </c>
    </row>
    <row r="341" spans="2:65" s="1" customFormat="1" ht="21.75" customHeight="1">
      <c r="B341" s="125"/>
      <c r="C341" s="189" t="s">
        <v>1398</v>
      </c>
      <c r="D341" s="189" t="s">
        <v>582</v>
      </c>
      <c r="E341" s="190" t="s">
        <v>3136</v>
      </c>
      <c r="F341" s="191" t="s">
        <v>3137</v>
      </c>
      <c r="G341" s="192" t="s">
        <v>373</v>
      </c>
      <c r="H341" s="193">
        <v>20</v>
      </c>
      <c r="I341" s="194"/>
      <c r="J341" s="195">
        <f t="shared" si="65"/>
        <v>0</v>
      </c>
      <c r="K341" s="196"/>
      <c r="L341" s="197"/>
      <c r="M341" s="198" t="s">
        <v>1</v>
      </c>
      <c r="N341" s="199" t="s">
        <v>41</v>
      </c>
      <c r="P341" s="164">
        <f t="shared" si="66"/>
        <v>0</v>
      </c>
      <c r="Q341" s="164">
        <v>3.3E-4</v>
      </c>
      <c r="R341" s="164">
        <f t="shared" si="67"/>
        <v>6.6E-3</v>
      </c>
      <c r="S341" s="164">
        <v>0</v>
      </c>
      <c r="T341" s="165">
        <f t="shared" si="68"/>
        <v>0</v>
      </c>
      <c r="AR341" s="166" t="s">
        <v>473</v>
      </c>
      <c r="AT341" s="166" t="s">
        <v>582</v>
      </c>
      <c r="AU341" s="166" t="s">
        <v>87</v>
      </c>
      <c r="AY341" s="16" t="s">
        <v>283</v>
      </c>
      <c r="BE341" s="167">
        <f t="shared" si="69"/>
        <v>0</v>
      </c>
      <c r="BF341" s="167">
        <f t="shared" si="70"/>
        <v>0</v>
      </c>
      <c r="BG341" s="167">
        <f t="shared" si="71"/>
        <v>0</v>
      </c>
      <c r="BH341" s="167">
        <f t="shared" si="72"/>
        <v>0</v>
      </c>
      <c r="BI341" s="167">
        <f t="shared" si="73"/>
        <v>0</v>
      </c>
      <c r="BJ341" s="16" t="s">
        <v>87</v>
      </c>
      <c r="BK341" s="167">
        <f t="shared" si="74"/>
        <v>0</v>
      </c>
      <c r="BL341" s="16" t="s">
        <v>358</v>
      </c>
      <c r="BM341" s="166" t="s">
        <v>6276</v>
      </c>
    </row>
    <row r="342" spans="2:65" s="1" customFormat="1" ht="33" customHeight="1">
      <c r="B342" s="125"/>
      <c r="C342" s="155" t="s">
        <v>1407</v>
      </c>
      <c r="D342" s="155" t="s">
        <v>285</v>
      </c>
      <c r="E342" s="156" t="s">
        <v>4464</v>
      </c>
      <c r="F342" s="157" t="s">
        <v>4465</v>
      </c>
      <c r="G342" s="158" t="s">
        <v>373</v>
      </c>
      <c r="H342" s="159">
        <v>1</v>
      </c>
      <c r="I342" s="160"/>
      <c r="J342" s="161">
        <f t="shared" si="65"/>
        <v>0</v>
      </c>
      <c r="K342" s="162"/>
      <c r="L342" s="31"/>
      <c r="M342" s="163" t="s">
        <v>1</v>
      </c>
      <c r="N342" s="124" t="s">
        <v>41</v>
      </c>
      <c r="P342" s="164">
        <f t="shared" si="66"/>
        <v>0</v>
      </c>
      <c r="Q342" s="164">
        <v>0</v>
      </c>
      <c r="R342" s="164">
        <f t="shared" si="67"/>
        <v>0</v>
      </c>
      <c r="S342" s="164">
        <v>0</v>
      </c>
      <c r="T342" s="165">
        <f t="shared" si="68"/>
        <v>0</v>
      </c>
      <c r="AR342" s="166" t="s">
        <v>358</v>
      </c>
      <c r="AT342" s="166" t="s">
        <v>285</v>
      </c>
      <c r="AU342" s="166" t="s">
        <v>87</v>
      </c>
      <c r="AY342" s="16" t="s">
        <v>283</v>
      </c>
      <c r="BE342" s="167">
        <f t="shared" si="69"/>
        <v>0</v>
      </c>
      <c r="BF342" s="167">
        <f t="shared" si="70"/>
        <v>0</v>
      </c>
      <c r="BG342" s="167">
        <f t="shared" si="71"/>
        <v>0</v>
      </c>
      <c r="BH342" s="167">
        <f t="shared" si="72"/>
        <v>0</v>
      </c>
      <c r="BI342" s="167">
        <f t="shared" si="73"/>
        <v>0</v>
      </c>
      <c r="BJ342" s="16" t="s">
        <v>87</v>
      </c>
      <c r="BK342" s="167">
        <f t="shared" si="74"/>
        <v>0</v>
      </c>
      <c r="BL342" s="16" t="s">
        <v>358</v>
      </c>
      <c r="BM342" s="166" t="s">
        <v>6277</v>
      </c>
    </row>
    <row r="343" spans="2:65" s="1" customFormat="1" ht="44.25" customHeight="1">
      <c r="B343" s="125"/>
      <c r="C343" s="189" t="s">
        <v>1411</v>
      </c>
      <c r="D343" s="189" t="s">
        <v>582</v>
      </c>
      <c r="E343" s="190" t="s">
        <v>4467</v>
      </c>
      <c r="F343" s="191" t="s">
        <v>4468</v>
      </c>
      <c r="G343" s="192" t="s">
        <v>373</v>
      </c>
      <c r="H343" s="193">
        <v>1</v>
      </c>
      <c r="I343" s="194"/>
      <c r="J343" s="195">
        <f t="shared" si="65"/>
        <v>0</v>
      </c>
      <c r="K343" s="196"/>
      <c r="L343" s="197"/>
      <c r="M343" s="198" t="s">
        <v>1</v>
      </c>
      <c r="N343" s="199" t="s">
        <v>41</v>
      </c>
      <c r="P343" s="164">
        <f t="shared" si="66"/>
        <v>0</v>
      </c>
      <c r="Q343" s="164">
        <v>7.3999999999999999E-4</v>
      </c>
      <c r="R343" s="164">
        <f t="shared" si="67"/>
        <v>7.3999999999999999E-4</v>
      </c>
      <c r="S343" s="164">
        <v>0</v>
      </c>
      <c r="T343" s="165">
        <f t="shared" si="68"/>
        <v>0</v>
      </c>
      <c r="AR343" s="166" t="s">
        <v>473</v>
      </c>
      <c r="AT343" s="166" t="s">
        <v>582</v>
      </c>
      <c r="AU343" s="166" t="s">
        <v>87</v>
      </c>
      <c r="AY343" s="16" t="s">
        <v>283</v>
      </c>
      <c r="BE343" s="167">
        <f t="shared" si="69"/>
        <v>0</v>
      </c>
      <c r="BF343" s="167">
        <f t="shared" si="70"/>
        <v>0</v>
      </c>
      <c r="BG343" s="167">
        <f t="shared" si="71"/>
        <v>0</v>
      </c>
      <c r="BH343" s="167">
        <f t="shared" si="72"/>
        <v>0</v>
      </c>
      <c r="BI343" s="167">
        <f t="shared" si="73"/>
        <v>0</v>
      </c>
      <c r="BJ343" s="16" t="s">
        <v>87</v>
      </c>
      <c r="BK343" s="167">
        <f t="shared" si="74"/>
        <v>0</v>
      </c>
      <c r="BL343" s="16" t="s">
        <v>358</v>
      </c>
      <c r="BM343" s="166" t="s">
        <v>6278</v>
      </c>
    </row>
    <row r="344" spans="2:65" s="1" customFormat="1" ht="33" customHeight="1">
      <c r="B344" s="125"/>
      <c r="C344" s="155" t="s">
        <v>1417</v>
      </c>
      <c r="D344" s="155" t="s">
        <v>285</v>
      </c>
      <c r="E344" s="156" t="s">
        <v>3139</v>
      </c>
      <c r="F344" s="157" t="s">
        <v>3140</v>
      </c>
      <c r="G344" s="158" t="s">
        <v>373</v>
      </c>
      <c r="H344" s="159">
        <v>3</v>
      </c>
      <c r="I344" s="160"/>
      <c r="J344" s="161">
        <f t="shared" si="65"/>
        <v>0</v>
      </c>
      <c r="K344" s="162"/>
      <c r="L344" s="31"/>
      <c r="M344" s="163" t="s">
        <v>1</v>
      </c>
      <c r="N344" s="124" t="s">
        <v>41</v>
      </c>
      <c r="P344" s="164">
        <f t="shared" si="66"/>
        <v>0</v>
      </c>
      <c r="Q344" s="164">
        <v>1.0000000000000001E-5</v>
      </c>
      <c r="R344" s="164">
        <f t="shared" si="67"/>
        <v>3.0000000000000004E-5</v>
      </c>
      <c r="S344" s="164">
        <v>0</v>
      </c>
      <c r="T344" s="165">
        <f t="shared" si="68"/>
        <v>0</v>
      </c>
      <c r="AR344" s="166" t="s">
        <v>358</v>
      </c>
      <c r="AT344" s="166" t="s">
        <v>285</v>
      </c>
      <c r="AU344" s="166" t="s">
        <v>87</v>
      </c>
      <c r="AY344" s="16" t="s">
        <v>283</v>
      </c>
      <c r="BE344" s="167">
        <f t="shared" si="69"/>
        <v>0</v>
      </c>
      <c r="BF344" s="167">
        <f t="shared" si="70"/>
        <v>0</v>
      </c>
      <c r="BG344" s="167">
        <f t="shared" si="71"/>
        <v>0</v>
      </c>
      <c r="BH344" s="167">
        <f t="shared" si="72"/>
        <v>0</v>
      </c>
      <c r="BI344" s="167">
        <f t="shared" si="73"/>
        <v>0</v>
      </c>
      <c r="BJ344" s="16" t="s">
        <v>87</v>
      </c>
      <c r="BK344" s="167">
        <f t="shared" si="74"/>
        <v>0</v>
      </c>
      <c r="BL344" s="16" t="s">
        <v>358</v>
      </c>
      <c r="BM344" s="166" t="s">
        <v>6279</v>
      </c>
    </row>
    <row r="345" spans="2:65" s="1" customFormat="1" ht="24.2" customHeight="1">
      <c r="B345" s="125"/>
      <c r="C345" s="189" t="s">
        <v>1422</v>
      </c>
      <c r="D345" s="189" t="s">
        <v>582</v>
      </c>
      <c r="E345" s="190" t="s">
        <v>3142</v>
      </c>
      <c r="F345" s="191" t="s">
        <v>3143</v>
      </c>
      <c r="G345" s="192" t="s">
        <v>373</v>
      </c>
      <c r="H345" s="193">
        <v>3</v>
      </c>
      <c r="I345" s="194"/>
      <c r="J345" s="195">
        <f t="shared" si="65"/>
        <v>0</v>
      </c>
      <c r="K345" s="196"/>
      <c r="L345" s="197"/>
      <c r="M345" s="198" t="s">
        <v>1</v>
      </c>
      <c r="N345" s="199" t="s">
        <v>41</v>
      </c>
      <c r="P345" s="164">
        <f t="shared" si="66"/>
        <v>0</v>
      </c>
      <c r="Q345" s="164">
        <v>3.6000000000000002E-4</v>
      </c>
      <c r="R345" s="164">
        <f t="shared" si="67"/>
        <v>1.08E-3</v>
      </c>
      <c r="S345" s="164">
        <v>0</v>
      </c>
      <c r="T345" s="165">
        <f t="shared" si="68"/>
        <v>0</v>
      </c>
      <c r="AR345" s="166" t="s">
        <v>473</v>
      </c>
      <c r="AT345" s="166" t="s">
        <v>582</v>
      </c>
      <c r="AU345" s="166" t="s">
        <v>87</v>
      </c>
      <c r="AY345" s="16" t="s">
        <v>283</v>
      </c>
      <c r="BE345" s="167">
        <f t="shared" si="69"/>
        <v>0</v>
      </c>
      <c r="BF345" s="167">
        <f t="shared" si="70"/>
        <v>0</v>
      </c>
      <c r="BG345" s="167">
        <f t="shared" si="71"/>
        <v>0</v>
      </c>
      <c r="BH345" s="167">
        <f t="shared" si="72"/>
        <v>0</v>
      </c>
      <c r="BI345" s="167">
        <f t="shared" si="73"/>
        <v>0</v>
      </c>
      <c r="BJ345" s="16" t="s">
        <v>87</v>
      </c>
      <c r="BK345" s="167">
        <f t="shared" si="74"/>
        <v>0</v>
      </c>
      <c r="BL345" s="16" t="s">
        <v>358</v>
      </c>
      <c r="BM345" s="166" t="s">
        <v>6280</v>
      </c>
    </row>
    <row r="346" spans="2:65" s="1" customFormat="1" ht="33" customHeight="1">
      <c r="B346" s="125"/>
      <c r="C346" s="155" t="s">
        <v>1427</v>
      </c>
      <c r="D346" s="155" t="s">
        <v>285</v>
      </c>
      <c r="E346" s="156" t="s">
        <v>6281</v>
      </c>
      <c r="F346" s="157" t="s">
        <v>6282</v>
      </c>
      <c r="G346" s="158" t="s">
        <v>373</v>
      </c>
      <c r="H346" s="159">
        <v>1</v>
      </c>
      <c r="I346" s="160"/>
      <c r="J346" s="161">
        <f t="shared" si="65"/>
        <v>0</v>
      </c>
      <c r="K346" s="162"/>
      <c r="L346" s="31"/>
      <c r="M346" s="163" t="s">
        <v>1</v>
      </c>
      <c r="N346" s="124" t="s">
        <v>41</v>
      </c>
      <c r="P346" s="164">
        <f t="shared" si="66"/>
        <v>0</v>
      </c>
      <c r="Q346" s="164">
        <v>1.0000000000000001E-5</v>
      </c>
      <c r="R346" s="164">
        <f t="shared" si="67"/>
        <v>1.0000000000000001E-5</v>
      </c>
      <c r="S346" s="164">
        <v>0</v>
      </c>
      <c r="T346" s="165">
        <f t="shared" si="68"/>
        <v>0</v>
      </c>
      <c r="AR346" s="166" t="s">
        <v>358</v>
      </c>
      <c r="AT346" s="166" t="s">
        <v>285</v>
      </c>
      <c r="AU346" s="166" t="s">
        <v>87</v>
      </c>
      <c r="AY346" s="16" t="s">
        <v>283</v>
      </c>
      <c r="BE346" s="167">
        <f t="shared" si="69"/>
        <v>0</v>
      </c>
      <c r="BF346" s="167">
        <f t="shared" si="70"/>
        <v>0</v>
      </c>
      <c r="BG346" s="167">
        <f t="shared" si="71"/>
        <v>0</v>
      </c>
      <c r="BH346" s="167">
        <f t="shared" si="72"/>
        <v>0</v>
      </c>
      <c r="BI346" s="167">
        <f t="shared" si="73"/>
        <v>0</v>
      </c>
      <c r="BJ346" s="16" t="s">
        <v>87</v>
      </c>
      <c r="BK346" s="167">
        <f t="shared" si="74"/>
        <v>0</v>
      </c>
      <c r="BL346" s="16" t="s">
        <v>358</v>
      </c>
      <c r="BM346" s="166" t="s">
        <v>6283</v>
      </c>
    </row>
    <row r="347" spans="2:65" s="1" customFormat="1" ht="16.5" customHeight="1">
      <c r="B347" s="125"/>
      <c r="C347" s="189" t="s">
        <v>1432</v>
      </c>
      <c r="D347" s="189" t="s">
        <v>582</v>
      </c>
      <c r="E347" s="190" t="s">
        <v>6284</v>
      </c>
      <c r="F347" s="191" t="s">
        <v>6285</v>
      </c>
      <c r="G347" s="192" t="s">
        <v>373</v>
      </c>
      <c r="H347" s="193">
        <v>1</v>
      </c>
      <c r="I347" s="194"/>
      <c r="J347" s="195">
        <f t="shared" si="65"/>
        <v>0</v>
      </c>
      <c r="K347" s="196"/>
      <c r="L347" s="197"/>
      <c r="M347" s="198" t="s">
        <v>1</v>
      </c>
      <c r="N347" s="199" t="s">
        <v>41</v>
      </c>
      <c r="P347" s="164">
        <f t="shared" si="66"/>
        <v>0</v>
      </c>
      <c r="Q347" s="164">
        <v>4.4999999999999999E-4</v>
      </c>
      <c r="R347" s="164">
        <f t="shared" si="67"/>
        <v>4.4999999999999999E-4</v>
      </c>
      <c r="S347" s="164">
        <v>0</v>
      </c>
      <c r="T347" s="165">
        <f t="shared" si="68"/>
        <v>0</v>
      </c>
      <c r="AR347" s="166" t="s">
        <v>473</v>
      </c>
      <c r="AT347" s="166" t="s">
        <v>582</v>
      </c>
      <c r="AU347" s="166" t="s">
        <v>87</v>
      </c>
      <c r="AY347" s="16" t="s">
        <v>283</v>
      </c>
      <c r="BE347" s="167">
        <f t="shared" si="69"/>
        <v>0</v>
      </c>
      <c r="BF347" s="167">
        <f t="shared" si="70"/>
        <v>0</v>
      </c>
      <c r="BG347" s="167">
        <f t="shared" si="71"/>
        <v>0</v>
      </c>
      <c r="BH347" s="167">
        <f t="shared" si="72"/>
        <v>0</v>
      </c>
      <c r="BI347" s="167">
        <f t="shared" si="73"/>
        <v>0</v>
      </c>
      <c r="BJ347" s="16" t="s">
        <v>87</v>
      </c>
      <c r="BK347" s="167">
        <f t="shared" si="74"/>
        <v>0</v>
      </c>
      <c r="BL347" s="16" t="s">
        <v>358</v>
      </c>
      <c r="BM347" s="166" t="s">
        <v>6286</v>
      </c>
    </row>
    <row r="348" spans="2:65" s="1" customFormat="1" ht="24.2" customHeight="1">
      <c r="B348" s="125"/>
      <c r="C348" s="155" t="s">
        <v>1437</v>
      </c>
      <c r="D348" s="155" t="s">
        <v>285</v>
      </c>
      <c r="E348" s="156" t="s">
        <v>3145</v>
      </c>
      <c r="F348" s="157" t="s">
        <v>3146</v>
      </c>
      <c r="G348" s="158" t="s">
        <v>373</v>
      </c>
      <c r="H348" s="159">
        <v>1</v>
      </c>
      <c r="I348" s="160"/>
      <c r="J348" s="161">
        <f t="shared" ref="J348:J379" si="75">ROUND(I348*H348,2)</f>
        <v>0</v>
      </c>
      <c r="K348" s="162"/>
      <c r="L348" s="31"/>
      <c r="M348" s="163" t="s">
        <v>1</v>
      </c>
      <c r="N348" s="124" t="s">
        <v>41</v>
      </c>
      <c r="P348" s="164">
        <f t="shared" ref="P348:P379" si="76">O348*H348</f>
        <v>0</v>
      </c>
      <c r="Q348" s="164">
        <v>0</v>
      </c>
      <c r="R348" s="164">
        <f t="shared" ref="R348:R379" si="77">Q348*H348</f>
        <v>0</v>
      </c>
      <c r="S348" s="164">
        <v>0</v>
      </c>
      <c r="T348" s="165">
        <f t="shared" ref="T348:T379" si="78">S348*H348</f>
        <v>0</v>
      </c>
      <c r="AR348" s="166" t="s">
        <v>358</v>
      </c>
      <c r="AT348" s="166" t="s">
        <v>285</v>
      </c>
      <c r="AU348" s="166" t="s">
        <v>87</v>
      </c>
      <c r="AY348" s="16" t="s">
        <v>283</v>
      </c>
      <c r="BE348" s="167">
        <f t="shared" ref="BE348:BE356" si="79">IF(N348="základná",J348,0)</f>
        <v>0</v>
      </c>
      <c r="BF348" s="167">
        <f t="shared" ref="BF348:BF356" si="80">IF(N348="znížená",J348,0)</f>
        <v>0</v>
      </c>
      <c r="BG348" s="167">
        <f t="shared" ref="BG348:BG356" si="81">IF(N348="zákl. prenesená",J348,0)</f>
        <v>0</v>
      </c>
      <c r="BH348" s="167">
        <f t="shared" ref="BH348:BH356" si="82">IF(N348="zníž. prenesená",J348,0)</f>
        <v>0</v>
      </c>
      <c r="BI348" s="167">
        <f t="shared" ref="BI348:BI356" si="83">IF(N348="nulová",J348,0)</f>
        <v>0</v>
      </c>
      <c r="BJ348" s="16" t="s">
        <v>87</v>
      </c>
      <c r="BK348" s="167">
        <f t="shared" ref="BK348:BK356" si="84">ROUND(I348*H348,2)</f>
        <v>0</v>
      </c>
      <c r="BL348" s="16" t="s">
        <v>358</v>
      </c>
      <c r="BM348" s="166" t="s">
        <v>6287</v>
      </c>
    </row>
    <row r="349" spans="2:65" s="1" customFormat="1" ht="49.15" customHeight="1">
      <c r="B349" s="125"/>
      <c r="C349" s="189" t="s">
        <v>1441</v>
      </c>
      <c r="D349" s="189" t="s">
        <v>582</v>
      </c>
      <c r="E349" s="190" t="s">
        <v>3148</v>
      </c>
      <c r="F349" s="191" t="s">
        <v>3149</v>
      </c>
      <c r="G349" s="192" t="s">
        <v>373</v>
      </c>
      <c r="H349" s="193">
        <v>1</v>
      </c>
      <c r="I349" s="194"/>
      <c r="J349" s="195">
        <f t="shared" si="75"/>
        <v>0</v>
      </c>
      <c r="K349" s="196"/>
      <c r="L349" s="197"/>
      <c r="M349" s="198" t="s">
        <v>1</v>
      </c>
      <c r="N349" s="199" t="s">
        <v>41</v>
      </c>
      <c r="P349" s="164">
        <f t="shared" si="76"/>
        <v>0</v>
      </c>
      <c r="Q349" s="164">
        <v>7.2999999999999996E-4</v>
      </c>
      <c r="R349" s="164">
        <f t="shared" si="77"/>
        <v>7.2999999999999996E-4</v>
      </c>
      <c r="S349" s="164">
        <v>0</v>
      </c>
      <c r="T349" s="165">
        <f t="shared" si="78"/>
        <v>0</v>
      </c>
      <c r="AR349" s="166" t="s">
        <v>473</v>
      </c>
      <c r="AT349" s="166" t="s">
        <v>582</v>
      </c>
      <c r="AU349" s="166" t="s">
        <v>87</v>
      </c>
      <c r="AY349" s="16" t="s">
        <v>283</v>
      </c>
      <c r="BE349" s="167">
        <f t="shared" si="79"/>
        <v>0</v>
      </c>
      <c r="BF349" s="167">
        <f t="shared" si="80"/>
        <v>0</v>
      </c>
      <c r="BG349" s="167">
        <f t="shared" si="81"/>
        <v>0</v>
      </c>
      <c r="BH349" s="167">
        <f t="shared" si="82"/>
        <v>0</v>
      </c>
      <c r="BI349" s="167">
        <f t="shared" si="83"/>
        <v>0</v>
      </c>
      <c r="BJ349" s="16" t="s">
        <v>87</v>
      </c>
      <c r="BK349" s="167">
        <f t="shared" si="84"/>
        <v>0</v>
      </c>
      <c r="BL349" s="16" t="s">
        <v>358</v>
      </c>
      <c r="BM349" s="166" t="s">
        <v>6288</v>
      </c>
    </row>
    <row r="350" spans="2:65" s="1" customFormat="1" ht="33" customHeight="1">
      <c r="B350" s="125"/>
      <c r="C350" s="155" t="s">
        <v>1446</v>
      </c>
      <c r="D350" s="155" t="s">
        <v>285</v>
      </c>
      <c r="E350" s="156" t="s">
        <v>6289</v>
      </c>
      <c r="F350" s="157" t="s">
        <v>6290</v>
      </c>
      <c r="G350" s="158" t="s">
        <v>373</v>
      </c>
      <c r="H350" s="159">
        <v>4</v>
      </c>
      <c r="I350" s="160"/>
      <c r="J350" s="161">
        <f t="shared" si="75"/>
        <v>0</v>
      </c>
      <c r="K350" s="162"/>
      <c r="L350" s="31"/>
      <c r="M350" s="163" t="s">
        <v>1</v>
      </c>
      <c r="N350" s="124" t="s">
        <v>41</v>
      </c>
      <c r="P350" s="164">
        <f t="shared" si="76"/>
        <v>0</v>
      </c>
      <c r="Q350" s="164">
        <v>0</v>
      </c>
      <c r="R350" s="164">
        <f t="shared" si="77"/>
        <v>0</v>
      </c>
      <c r="S350" s="164">
        <v>0</v>
      </c>
      <c r="T350" s="165">
        <f t="shared" si="78"/>
        <v>0</v>
      </c>
      <c r="AR350" s="166" t="s">
        <v>358</v>
      </c>
      <c r="AT350" s="166" t="s">
        <v>285</v>
      </c>
      <c r="AU350" s="166" t="s">
        <v>87</v>
      </c>
      <c r="AY350" s="16" t="s">
        <v>283</v>
      </c>
      <c r="BE350" s="167">
        <f t="shared" si="79"/>
        <v>0</v>
      </c>
      <c r="BF350" s="167">
        <f t="shared" si="80"/>
        <v>0</v>
      </c>
      <c r="BG350" s="167">
        <f t="shared" si="81"/>
        <v>0</v>
      </c>
      <c r="BH350" s="167">
        <f t="shared" si="82"/>
        <v>0</v>
      </c>
      <c r="BI350" s="167">
        <f t="shared" si="83"/>
        <v>0</v>
      </c>
      <c r="BJ350" s="16" t="s">
        <v>87</v>
      </c>
      <c r="BK350" s="167">
        <f t="shared" si="84"/>
        <v>0</v>
      </c>
      <c r="BL350" s="16" t="s">
        <v>358</v>
      </c>
      <c r="BM350" s="166" t="s">
        <v>6291</v>
      </c>
    </row>
    <row r="351" spans="2:65" s="1" customFormat="1" ht="24.2" customHeight="1">
      <c r="B351" s="125"/>
      <c r="C351" s="189" t="s">
        <v>1450</v>
      </c>
      <c r="D351" s="189" t="s">
        <v>582</v>
      </c>
      <c r="E351" s="190" t="s">
        <v>6292</v>
      </c>
      <c r="F351" s="191" t="s">
        <v>6293</v>
      </c>
      <c r="G351" s="192" t="s">
        <v>373</v>
      </c>
      <c r="H351" s="193">
        <v>4</v>
      </c>
      <c r="I351" s="194"/>
      <c r="J351" s="195">
        <f t="shared" si="75"/>
        <v>0</v>
      </c>
      <c r="K351" s="196"/>
      <c r="L351" s="197"/>
      <c r="M351" s="198" t="s">
        <v>1</v>
      </c>
      <c r="N351" s="199" t="s">
        <v>41</v>
      </c>
      <c r="P351" s="164">
        <f t="shared" si="76"/>
        <v>0</v>
      </c>
      <c r="Q351" s="164">
        <v>7.5000000000000002E-4</v>
      </c>
      <c r="R351" s="164">
        <f t="shared" si="77"/>
        <v>3.0000000000000001E-3</v>
      </c>
      <c r="S351" s="164">
        <v>0</v>
      </c>
      <c r="T351" s="165">
        <f t="shared" si="78"/>
        <v>0</v>
      </c>
      <c r="AR351" s="166" t="s">
        <v>473</v>
      </c>
      <c r="AT351" s="166" t="s">
        <v>582</v>
      </c>
      <c r="AU351" s="166" t="s">
        <v>87</v>
      </c>
      <c r="AY351" s="16" t="s">
        <v>283</v>
      </c>
      <c r="BE351" s="167">
        <f t="shared" si="79"/>
        <v>0</v>
      </c>
      <c r="BF351" s="167">
        <f t="shared" si="80"/>
        <v>0</v>
      </c>
      <c r="BG351" s="167">
        <f t="shared" si="81"/>
        <v>0</v>
      </c>
      <c r="BH351" s="167">
        <f t="shared" si="82"/>
        <v>0</v>
      </c>
      <c r="BI351" s="167">
        <f t="shared" si="83"/>
        <v>0</v>
      </c>
      <c r="BJ351" s="16" t="s">
        <v>87</v>
      </c>
      <c r="BK351" s="167">
        <f t="shared" si="84"/>
        <v>0</v>
      </c>
      <c r="BL351" s="16" t="s">
        <v>358</v>
      </c>
      <c r="BM351" s="166" t="s">
        <v>6294</v>
      </c>
    </row>
    <row r="352" spans="2:65" s="1" customFormat="1" ht="24.2" customHeight="1">
      <c r="B352" s="125"/>
      <c r="C352" s="155" t="s">
        <v>1454</v>
      </c>
      <c r="D352" s="155" t="s">
        <v>285</v>
      </c>
      <c r="E352" s="156" t="s">
        <v>4480</v>
      </c>
      <c r="F352" s="157" t="s">
        <v>4481</v>
      </c>
      <c r="G352" s="158" t="s">
        <v>373</v>
      </c>
      <c r="H352" s="159">
        <v>5</v>
      </c>
      <c r="I352" s="160"/>
      <c r="J352" s="161">
        <f t="shared" si="75"/>
        <v>0</v>
      </c>
      <c r="K352" s="162"/>
      <c r="L352" s="31"/>
      <c r="M352" s="163" t="s">
        <v>1</v>
      </c>
      <c r="N352" s="124" t="s">
        <v>41</v>
      </c>
      <c r="P352" s="164">
        <f t="shared" si="76"/>
        <v>0</v>
      </c>
      <c r="Q352" s="164">
        <v>0</v>
      </c>
      <c r="R352" s="164">
        <f t="shared" si="77"/>
        <v>0</v>
      </c>
      <c r="S352" s="164">
        <v>0</v>
      </c>
      <c r="T352" s="165">
        <f t="shared" si="78"/>
        <v>0</v>
      </c>
      <c r="AR352" s="166" t="s">
        <v>358</v>
      </c>
      <c r="AT352" s="166" t="s">
        <v>285</v>
      </c>
      <c r="AU352" s="166" t="s">
        <v>87</v>
      </c>
      <c r="AY352" s="16" t="s">
        <v>283</v>
      </c>
      <c r="BE352" s="167">
        <f t="shared" si="79"/>
        <v>0</v>
      </c>
      <c r="BF352" s="167">
        <f t="shared" si="80"/>
        <v>0</v>
      </c>
      <c r="BG352" s="167">
        <f t="shared" si="81"/>
        <v>0</v>
      </c>
      <c r="BH352" s="167">
        <f t="shared" si="82"/>
        <v>0</v>
      </c>
      <c r="BI352" s="167">
        <f t="shared" si="83"/>
        <v>0</v>
      </c>
      <c r="BJ352" s="16" t="s">
        <v>87</v>
      </c>
      <c r="BK352" s="167">
        <f t="shared" si="84"/>
        <v>0</v>
      </c>
      <c r="BL352" s="16" t="s">
        <v>358</v>
      </c>
      <c r="BM352" s="166" t="s">
        <v>6295</v>
      </c>
    </row>
    <row r="353" spans="2:65" s="1" customFormat="1" ht="16.5" customHeight="1">
      <c r="B353" s="125"/>
      <c r="C353" s="189" t="s">
        <v>1458</v>
      </c>
      <c r="D353" s="189" t="s">
        <v>582</v>
      </c>
      <c r="E353" s="190" t="s">
        <v>4483</v>
      </c>
      <c r="F353" s="191" t="s">
        <v>4484</v>
      </c>
      <c r="G353" s="192" t="s">
        <v>373</v>
      </c>
      <c r="H353" s="193">
        <v>5</v>
      </c>
      <c r="I353" s="194"/>
      <c r="J353" s="195">
        <f t="shared" si="75"/>
        <v>0</v>
      </c>
      <c r="K353" s="196"/>
      <c r="L353" s="197"/>
      <c r="M353" s="198" t="s">
        <v>1</v>
      </c>
      <c r="N353" s="199" t="s">
        <v>41</v>
      </c>
      <c r="P353" s="164">
        <f t="shared" si="76"/>
        <v>0</v>
      </c>
      <c r="Q353" s="164">
        <v>1.8000000000000001E-4</v>
      </c>
      <c r="R353" s="164">
        <f t="shared" si="77"/>
        <v>9.0000000000000008E-4</v>
      </c>
      <c r="S353" s="164">
        <v>0</v>
      </c>
      <c r="T353" s="165">
        <f t="shared" si="78"/>
        <v>0</v>
      </c>
      <c r="AR353" s="166" t="s">
        <v>473</v>
      </c>
      <c r="AT353" s="166" t="s">
        <v>582</v>
      </c>
      <c r="AU353" s="166" t="s">
        <v>87</v>
      </c>
      <c r="AY353" s="16" t="s">
        <v>283</v>
      </c>
      <c r="BE353" s="167">
        <f t="shared" si="79"/>
        <v>0</v>
      </c>
      <c r="BF353" s="167">
        <f t="shared" si="80"/>
        <v>0</v>
      </c>
      <c r="BG353" s="167">
        <f t="shared" si="81"/>
        <v>0</v>
      </c>
      <c r="BH353" s="167">
        <f t="shared" si="82"/>
        <v>0</v>
      </c>
      <c r="BI353" s="167">
        <f t="shared" si="83"/>
        <v>0</v>
      </c>
      <c r="BJ353" s="16" t="s">
        <v>87</v>
      </c>
      <c r="BK353" s="167">
        <f t="shared" si="84"/>
        <v>0</v>
      </c>
      <c r="BL353" s="16" t="s">
        <v>358</v>
      </c>
      <c r="BM353" s="166" t="s">
        <v>6296</v>
      </c>
    </row>
    <row r="354" spans="2:65" s="1" customFormat="1" ht="16.5" customHeight="1">
      <c r="B354" s="125"/>
      <c r="C354" s="155" t="s">
        <v>1462</v>
      </c>
      <c r="D354" s="155" t="s">
        <v>285</v>
      </c>
      <c r="E354" s="156" t="s">
        <v>3151</v>
      </c>
      <c r="F354" s="157" t="s">
        <v>3152</v>
      </c>
      <c r="G354" s="158" t="s">
        <v>373</v>
      </c>
      <c r="H354" s="159">
        <v>13</v>
      </c>
      <c r="I354" s="160"/>
      <c r="J354" s="161">
        <f t="shared" si="75"/>
        <v>0</v>
      </c>
      <c r="K354" s="162"/>
      <c r="L354" s="31"/>
      <c r="M354" s="163" t="s">
        <v>1</v>
      </c>
      <c r="N354" s="124" t="s">
        <v>41</v>
      </c>
      <c r="P354" s="164">
        <f t="shared" si="76"/>
        <v>0</v>
      </c>
      <c r="Q354" s="164">
        <v>0</v>
      </c>
      <c r="R354" s="164">
        <f t="shared" si="77"/>
        <v>0</v>
      </c>
      <c r="S354" s="164">
        <v>0</v>
      </c>
      <c r="T354" s="165">
        <f t="shared" si="78"/>
        <v>0</v>
      </c>
      <c r="AR354" s="166" t="s">
        <v>358</v>
      </c>
      <c r="AT354" s="166" t="s">
        <v>285</v>
      </c>
      <c r="AU354" s="166" t="s">
        <v>87</v>
      </c>
      <c r="AY354" s="16" t="s">
        <v>283</v>
      </c>
      <c r="BE354" s="167">
        <f t="shared" si="79"/>
        <v>0</v>
      </c>
      <c r="BF354" s="167">
        <f t="shared" si="80"/>
        <v>0</v>
      </c>
      <c r="BG354" s="167">
        <f t="shared" si="81"/>
        <v>0</v>
      </c>
      <c r="BH354" s="167">
        <f t="shared" si="82"/>
        <v>0</v>
      </c>
      <c r="BI354" s="167">
        <f t="shared" si="83"/>
        <v>0</v>
      </c>
      <c r="BJ354" s="16" t="s">
        <v>87</v>
      </c>
      <c r="BK354" s="167">
        <f t="shared" si="84"/>
        <v>0</v>
      </c>
      <c r="BL354" s="16" t="s">
        <v>358</v>
      </c>
      <c r="BM354" s="166" t="s">
        <v>6297</v>
      </c>
    </row>
    <row r="355" spans="2:65" s="1" customFormat="1" ht="16.5" customHeight="1">
      <c r="B355" s="125"/>
      <c r="C355" s="189" t="s">
        <v>1470</v>
      </c>
      <c r="D355" s="189" t="s">
        <v>582</v>
      </c>
      <c r="E355" s="190" t="s">
        <v>3154</v>
      </c>
      <c r="F355" s="191" t="s">
        <v>3155</v>
      </c>
      <c r="G355" s="192" t="s">
        <v>373</v>
      </c>
      <c r="H355" s="193">
        <v>9</v>
      </c>
      <c r="I355" s="194"/>
      <c r="J355" s="195">
        <f t="shared" si="75"/>
        <v>0</v>
      </c>
      <c r="K355" s="196"/>
      <c r="L355" s="197"/>
      <c r="M355" s="198" t="s">
        <v>1</v>
      </c>
      <c r="N355" s="199" t="s">
        <v>41</v>
      </c>
      <c r="P355" s="164">
        <f t="shared" si="76"/>
        <v>0</v>
      </c>
      <c r="Q355" s="164">
        <v>1.0200000000000001E-3</v>
      </c>
      <c r="R355" s="164">
        <f t="shared" si="77"/>
        <v>9.1800000000000007E-3</v>
      </c>
      <c r="S355" s="164">
        <v>0</v>
      </c>
      <c r="T355" s="165">
        <f t="shared" si="78"/>
        <v>0</v>
      </c>
      <c r="AR355" s="166" t="s">
        <v>473</v>
      </c>
      <c r="AT355" s="166" t="s">
        <v>582</v>
      </c>
      <c r="AU355" s="166" t="s">
        <v>87</v>
      </c>
      <c r="AY355" s="16" t="s">
        <v>283</v>
      </c>
      <c r="BE355" s="167">
        <f t="shared" si="79"/>
        <v>0</v>
      </c>
      <c r="BF355" s="167">
        <f t="shared" si="80"/>
        <v>0</v>
      </c>
      <c r="BG355" s="167">
        <f t="shared" si="81"/>
        <v>0</v>
      </c>
      <c r="BH355" s="167">
        <f t="shared" si="82"/>
        <v>0</v>
      </c>
      <c r="BI355" s="167">
        <f t="shared" si="83"/>
        <v>0</v>
      </c>
      <c r="BJ355" s="16" t="s">
        <v>87</v>
      </c>
      <c r="BK355" s="167">
        <f t="shared" si="84"/>
        <v>0</v>
      </c>
      <c r="BL355" s="16" t="s">
        <v>358</v>
      </c>
      <c r="BM355" s="166" t="s">
        <v>6298</v>
      </c>
    </row>
    <row r="356" spans="2:65" s="1" customFormat="1" ht="24.2" customHeight="1">
      <c r="B356" s="125"/>
      <c r="C356" s="155" t="s">
        <v>1474</v>
      </c>
      <c r="D356" s="155" t="s">
        <v>285</v>
      </c>
      <c r="E356" s="156" t="s">
        <v>3160</v>
      </c>
      <c r="F356" s="157" t="s">
        <v>1097</v>
      </c>
      <c r="G356" s="158" t="s">
        <v>344</v>
      </c>
      <c r="H356" s="159">
        <v>1.129</v>
      </c>
      <c r="I356" s="160"/>
      <c r="J356" s="161">
        <f t="shared" si="75"/>
        <v>0</v>
      </c>
      <c r="K356" s="162"/>
      <c r="L356" s="31"/>
      <c r="M356" s="201" t="s">
        <v>1</v>
      </c>
      <c r="N356" s="202" t="s">
        <v>41</v>
      </c>
      <c r="O356" s="203"/>
      <c r="P356" s="204">
        <f t="shared" si="76"/>
        <v>0</v>
      </c>
      <c r="Q356" s="204">
        <v>0</v>
      </c>
      <c r="R356" s="204">
        <f t="shared" si="77"/>
        <v>0</v>
      </c>
      <c r="S356" s="204">
        <v>0</v>
      </c>
      <c r="T356" s="205">
        <f t="shared" si="78"/>
        <v>0</v>
      </c>
      <c r="AR356" s="166" t="s">
        <v>358</v>
      </c>
      <c r="AT356" s="166" t="s">
        <v>285</v>
      </c>
      <c r="AU356" s="166" t="s">
        <v>87</v>
      </c>
      <c r="AY356" s="16" t="s">
        <v>283</v>
      </c>
      <c r="BE356" s="167">
        <f t="shared" si="79"/>
        <v>0</v>
      </c>
      <c r="BF356" s="167">
        <f t="shared" si="80"/>
        <v>0</v>
      </c>
      <c r="BG356" s="167">
        <f t="shared" si="81"/>
        <v>0</v>
      </c>
      <c r="BH356" s="167">
        <f t="shared" si="82"/>
        <v>0</v>
      </c>
      <c r="BI356" s="167">
        <f t="shared" si="83"/>
        <v>0</v>
      </c>
      <c r="BJ356" s="16" t="s">
        <v>87</v>
      </c>
      <c r="BK356" s="167">
        <f t="shared" si="84"/>
        <v>0</v>
      </c>
      <c r="BL356" s="16" t="s">
        <v>358</v>
      </c>
      <c r="BM356" s="166" t="s">
        <v>6299</v>
      </c>
    </row>
    <row r="357" spans="2:65" s="1" customFormat="1" ht="6.95" customHeight="1">
      <c r="B357" s="46"/>
      <c r="C357" s="47"/>
      <c r="D357" s="47"/>
      <c r="E357" s="47"/>
      <c r="F357" s="47"/>
      <c r="G357" s="47"/>
      <c r="H357" s="47"/>
      <c r="I357" s="47"/>
      <c r="J357" s="47"/>
      <c r="K357" s="47"/>
      <c r="L357" s="31"/>
    </row>
  </sheetData>
  <autoFilter ref="C138:K356" xr:uid="{00000000-0009-0000-0000-000020000000}"/>
  <mergeCells count="17"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2:BM201"/>
  <sheetViews>
    <sheetView showGridLines="0" tabSelected="1" topLeftCell="A174" workbookViewId="0">
      <selection activeCell="F202" sqref="F202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188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6300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33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tr">
        <f>IF('Rekapitulácia stavby'!AN10="","",'Rekapitulácia stavby'!AN10)</f>
        <v/>
      </c>
      <c r="L16" s="31"/>
    </row>
    <row r="17" spans="2:12" s="1" customFormat="1" ht="18" customHeight="1">
      <c r="B17" s="31"/>
      <c r="E17" s="24" t="str">
        <f>IF('Rekapitulácia stavby'!E11="","",'Rekapitulácia stavby'!E11)</f>
        <v>Univerzita Mateja Bela v Banskej Bystrici</v>
      </c>
      <c r="I17" s="26" t="s">
        <v>26</v>
      </c>
      <c r="J17" s="24" t="str">
        <f>IF('Rekapitulácia stavby'!AN11="","",'Rekapitulácia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tr">
        <f>IF('Rekapitulácia stavby'!AN16="","",'Rekapitulácia stavby'!AN16)</f>
        <v/>
      </c>
      <c r="L22" s="31"/>
    </row>
    <row r="23" spans="2:12" s="1" customFormat="1" ht="18" customHeight="1">
      <c r="B23" s="31"/>
      <c r="E23" s="24" t="str">
        <f>IF('Rekapitulácia stavby'!E17="","",'Rekapitulácia stavby'!E17)</f>
        <v>Insvet s.r.o.,Koeice</v>
      </c>
      <c r="I23" s="26" t="s">
        <v>26</v>
      </c>
      <c r="J23" s="24" t="str">
        <f>IF('Rekapitulácia stavby'!AN17="","",'Rekapitulácia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J104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ROUND((SUM(BE104:BE111) + SUM(BE133:BE199)),  2)</f>
        <v>0</v>
      </c>
      <c r="G37" s="101"/>
      <c r="H37" s="101"/>
      <c r="I37" s="102">
        <v>0.2</v>
      </c>
      <c r="J37" s="100">
        <f>ROUND(((SUM(BE104:BE111) + SUM(BE133:BE199))*I37),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ROUND((SUM(BF104:BF111) + SUM(BF133:BF199)),  2)</f>
        <v>0</v>
      </c>
      <c r="G38" s="101"/>
      <c r="H38" s="101"/>
      <c r="I38" s="102">
        <v>0.2</v>
      </c>
      <c r="J38" s="100">
        <f>ROUND(((SUM(BF104:BF111) + SUM(BF133:BF199))*I38),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ROUND((SUM(BG104:BG111) + SUM(BG133:BG199)),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ROUND((SUM(BH104:BH111) + SUM(BH133:BH199)),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ROUND((SUM(BI104:BI111) + SUM(BI133:BI199)),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eps - EPS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 xml:space="preserve"> 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J133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3163</v>
      </c>
      <c r="E99" s="117"/>
      <c r="F99" s="117"/>
      <c r="G99" s="117"/>
      <c r="H99" s="117"/>
      <c r="I99" s="117"/>
      <c r="J99" s="118">
        <f>J134</f>
        <v>0</v>
      </c>
      <c r="L99" s="115"/>
    </row>
    <row r="100" spans="2:65" s="8" customFormat="1" ht="24.95" customHeight="1">
      <c r="B100" s="115"/>
      <c r="D100" s="116" t="s">
        <v>4491</v>
      </c>
      <c r="E100" s="117"/>
      <c r="F100" s="117"/>
      <c r="G100" s="117"/>
      <c r="H100" s="117"/>
      <c r="I100" s="117"/>
      <c r="J100" s="118">
        <f>J165</f>
        <v>0</v>
      </c>
      <c r="L100" s="115"/>
    </row>
    <row r="101" spans="2:65" s="8" customFormat="1" ht="24.95" customHeight="1">
      <c r="B101" s="115"/>
      <c r="D101" s="116" t="s">
        <v>3165</v>
      </c>
      <c r="E101" s="117"/>
      <c r="F101" s="117"/>
      <c r="G101" s="117"/>
      <c r="H101" s="117"/>
      <c r="I101" s="117"/>
      <c r="J101" s="118">
        <f>J192</f>
        <v>0</v>
      </c>
      <c r="L101" s="115"/>
    </row>
    <row r="102" spans="2:65" s="1" customFormat="1" ht="21.75" customHeight="1">
      <c r="B102" s="31"/>
      <c r="L102" s="31"/>
    </row>
    <row r="103" spans="2:65" s="1" customFormat="1" ht="6.95" customHeight="1">
      <c r="B103" s="31"/>
      <c r="L103" s="31"/>
    </row>
    <row r="104" spans="2:65" s="1" customFormat="1" ht="29.25" customHeight="1">
      <c r="B104" s="31"/>
      <c r="C104" s="114" t="s">
        <v>259</v>
      </c>
      <c r="J104" s="123">
        <f>ROUND(J105 + J106 + J107 + J108 + J109 + J110,2)</f>
        <v>0</v>
      </c>
      <c r="L104" s="31"/>
      <c r="N104" s="124" t="s">
        <v>39</v>
      </c>
    </row>
    <row r="105" spans="2:65" s="1" customFormat="1" ht="18" customHeight="1">
      <c r="B105" s="125"/>
      <c r="C105" s="126"/>
      <c r="D105" s="263" t="s">
        <v>260</v>
      </c>
      <c r="E105" s="264"/>
      <c r="F105" s="264"/>
      <c r="G105" s="126"/>
      <c r="H105" s="126"/>
      <c r="I105" s="126"/>
      <c r="J105" s="128">
        <v>0</v>
      </c>
      <c r="K105" s="126"/>
      <c r="L105" s="125"/>
      <c r="M105" s="126"/>
      <c r="N105" s="129" t="s">
        <v>41</v>
      </c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30" t="s">
        <v>261</v>
      </c>
      <c r="AZ105" s="126"/>
      <c r="BA105" s="126"/>
      <c r="BB105" s="126"/>
      <c r="BC105" s="126"/>
      <c r="BD105" s="126"/>
      <c r="BE105" s="131">
        <f t="shared" ref="BE105:BE110" si="0">IF(N105="základná",J105,0)</f>
        <v>0</v>
      </c>
      <c r="BF105" s="131">
        <f t="shared" ref="BF105:BF110" si="1">IF(N105="znížená",J105,0)</f>
        <v>0</v>
      </c>
      <c r="BG105" s="131">
        <f t="shared" ref="BG105:BG110" si="2">IF(N105="zákl. prenesená",J105,0)</f>
        <v>0</v>
      </c>
      <c r="BH105" s="131">
        <f t="shared" ref="BH105:BH110" si="3">IF(N105="zníž. prenesená",J105,0)</f>
        <v>0</v>
      </c>
      <c r="BI105" s="131">
        <f t="shared" ref="BI105:BI110" si="4">IF(N105="nulová",J105,0)</f>
        <v>0</v>
      </c>
      <c r="BJ105" s="130" t="s">
        <v>87</v>
      </c>
      <c r="BK105" s="126"/>
      <c r="BL105" s="126"/>
      <c r="BM105" s="126"/>
    </row>
    <row r="106" spans="2:65" s="1" customFormat="1" ht="18" customHeight="1">
      <c r="B106" s="125"/>
      <c r="C106" s="126"/>
      <c r="D106" s="263" t="s">
        <v>262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263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264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265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127" t="s">
        <v>266</v>
      </c>
      <c r="E110" s="126"/>
      <c r="F110" s="126"/>
      <c r="G110" s="126"/>
      <c r="H110" s="126"/>
      <c r="I110" s="126"/>
      <c r="J110" s="128">
        <f>ROUND(J32*T110,2)</f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267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1.25">
      <c r="B111" s="31"/>
      <c r="L111" s="31"/>
    </row>
    <row r="112" spans="2:65" s="1" customFormat="1" ht="29.25" customHeight="1">
      <c r="B112" s="31"/>
      <c r="C112" s="132" t="s">
        <v>268</v>
      </c>
      <c r="D112" s="104"/>
      <c r="E112" s="104"/>
      <c r="F112" s="104"/>
      <c r="G112" s="104"/>
      <c r="H112" s="104"/>
      <c r="I112" s="104"/>
      <c r="J112" s="133">
        <f>ROUND(J98+J104,2)</f>
        <v>0</v>
      </c>
      <c r="K112" s="104"/>
      <c r="L112" s="31"/>
    </row>
    <row r="113" spans="2:12" s="1" customFormat="1" ht="6.95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31"/>
    </row>
    <row r="117" spans="2:12" s="1" customFormat="1" ht="6.95" customHeight="1"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31"/>
    </row>
    <row r="118" spans="2:12" s="1" customFormat="1" ht="24.95" customHeight="1">
      <c r="B118" s="31"/>
      <c r="C118" s="20" t="s">
        <v>269</v>
      </c>
      <c r="L118" s="31"/>
    </row>
    <row r="119" spans="2:12" s="1" customFormat="1" ht="6.95" customHeight="1">
      <c r="B119" s="31"/>
      <c r="L119" s="31"/>
    </row>
    <row r="120" spans="2:12" s="1" customFormat="1" ht="12" customHeight="1">
      <c r="B120" s="31"/>
      <c r="C120" s="26" t="s">
        <v>15</v>
      </c>
      <c r="L120" s="31"/>
    </row>
    <row r="121" spans="2:12" s="1" customFormat="1" ht="26.25" customHeight="1">
      <c r="B121" s="31"/>
      <c r="E121" s="259" t="str">
        <f>E7</f>
        <v>Komplexná rekonštrukcia a realizácia nadstavby budovy študenského domova4,Tr. SNP53,Banská Bystrica</v>
      </c>
      <c r="F121" s="260"/>
      <c r="G121" s="260"/>
      <c r="H121" s="260"/>
      <c r="L121" s="31"/>
    </row>
    <row r="122" spans="2:12" ht="12" customHeight="1">
      <c r="B122" s="19"/>
      <c r="C122" s="26" t="s">
        <v>222</v>
      </c>
      <c r="L122" s="19"/>
    </row>
    <row r="123" spans="2:12" s="1" customFormat="1" ht="16.5" customHeight="1">
      <c r="B123" s="31"/>
      <c r="E123" s="259" t="s">
        <v>5241</v>
      </c>
      <c r="F123" s="261"/>
      <c r="G123" s="261"/>
      <c r="H123" s="261"/>
      <c r="L123" s="31"/>
    </row>
    <row r="124" spans="2:12" s="1" customFormat="1" ht="12" customHeight="1">
      <c r="B124" s="31"/>
      <c r="C124" s="26" t="s">
        <v>224</v>
      </c>
      <c r="L124" s="31"/>
    </row>
    <row r="125" spans="2:12" s="1" customFormat="1" ht="16.5" customHeight="1">
      <c r="B125" s="31"/>
      <c r="E125" s="241" t="str">
        <f>E11</f>
        <v>eps - EPS</v>
      </c>
      <c r="F125" s="261"/>
      <c r="G125" s="261"/>
      <c r="H125" s="261"/>
      <c r="L125" s="31"/>
    </row>
    <row r="126" spans="2:12" s="1" customFormat="1" ht="6.95" customHeight="1">
      <c r="B126" s="31"/>
      <c r="L126" s="31"/>
    </row>
    <row r="127" spans="2:12" s="1" customFormat="1" ht="12" customHeight="1">
      <c r="B127" s="31"/>
      <c r="C127" s="26" t="s">
        <v>19</v>
      </c>
      <c r="F127" s="24" t="str">
        <f>F14</f>
        <v xml:space="preserve"> </v>
      </c>
      <c r="I127" s="26" t="s">
        <v>21</v>
      </c>
      <c r="J127" s="54" t="str">
        <f>IF(J14="","",J14)</f>
        <v>10. 9. 2024</v>
      </c>
      <c r="L127" s="31"/>
    </row>
    <row r="128" spans="2:12" s="1" customFormat="1" ht="6.95" customHeight="1">
      <c r="B128" s="31"/>
      <c r="L128" s="31"/>
    </row>
    <row r="129" spans="2:65" s="1" customFormat="1" ht="15.2" customHeight="1">
      <c r="B129" s="31"/>
      <c r="C129" s="26" t="s">
        <v>23</v>
      </c>
      <c r="F129" s="24" t="str">
        <f>E17</f>
        <v>Univerzita Mateja Bela v Banskej Bystrici</v>
      </c>
      <c r="I129" s="26" t="s">
        <v>29</v>
      </c>
      <c r="J129" s="29" t="str">
        <f>E23</f>
        <v>Insvet s.r.o.,Koeice</v>
      </c>
      <c r="L129" s="31"/>
    </row>
    <row r="130" spans="2:65" s="1" customFormat="1" ht="15.2" customHeight="1">
      <c r="B130" s="31"/>
      <c r="C130" s="26" t="s">
        <v>27</v>
      </c>
      <c r="F130" s="24" t="str">
        <f>IF(E20="","",E20)</f>
        <v>Vyplň údaj</v>
      </c>
      <c r="I130" s="26" t="s">
        <v>32</v>
      </c>
      <c r="J130" s="29" t="str">
        <f>E26</f>
        <v xml:space="preserve"> </v>
      </c>
      <c r="L130" s="31"/>
    </row>
    <row r="131" spans="2:65" s="1" customFormat="1" ht="10.35" customHeight="1">
      <c r="B131" s="31"/>
      <c r="L131" s="31"/>
    </row>
    <row r="132" spans="2:65" s="10" customFormat="1" ht="29.25" customHeight="1">
      <c r="B132" s="134"/>
      <c r="C132" s="135" t="s">
        <v>270</v>
      </c>
      <c r="D132" s="136" t="s">
        <v>60</v>
      </c>
      <c r="E132" s="136" t="s">
        <v>56</v>
      </c>
      <c r="F132" s="136" t="s">
        <v>57</v>
      </c>
      <c r="G132" s="136" t="s">
        <v>271</v>
      </c>
      <c r="H132" s="136" t="s">
        <v>272</v>
      </c>
      <c r="I132" s="136" t="s">
        <v>273</v>
      </c>
      <c r="J132" s="137" t="s">
        <v>232</v>
      </c>
      <c r="K132" s="138" t="s">
        <v>274</v>
      </c>
      <c r="L132" s="134"/>
      <c r="M132" s="61" t="s">
        <v>1</v>
      </c>
      <c r="N132" s="62" t="s">
        <v>39</v>
      </c>
      <c r="O132" s="62" t="s">
        <v>275</v>
      </c>
      <c r="P132" s="62" t="s">
        <v>276</v>
      </c>
      <c r="Q132" s="62" t="s">
        <v>277</v>
      </c>
      <c r="R132" s="62" t="s">
        <v>278</v>
      </c>
      <c r="S132" s="62" t="s">
        <v>279</v>
      </c>
      <c r="T132" s="63" t="s">
        <v>280</v>
      </c>
    </row>
    <row r="133" spans="2:65" s="1" customFormat="1" ht="22.9" customHeight="1">
      <c r="B133" s="31"/>
      <c r="C133" s="66" t="s">
        <v>228</v>
      </c>
      <c r="J133" s="139">
        <f>BK133</f>
        <v>0</v>
      </c>
      <c r="L133" s="31"/>
      <c r="M133" s="64"/>
      <c r="N133" s="55"/>
      <c r="O133" s="55"/>
      <c r="P133" s="140">
        <f>P134+P165+P192</f>
        <v>0</v>
      </c>
      <c r="Q133" s="55"/>
      <c r="R133" s="140">
        <f>R134+R165+R192</f>
        <v>11.280139999999998</v>
      </c>
      <c r="S133" s="55"/>
      <c r="T133" s="141">
        <f>T134+T165+T192</f>
        <v>0</v>
      </c>
      <c r="AT133" s="16" t="s">
        <v>74</v>
      </c>
      <c r="AU133" s="16" t="s">
        <v>234</v>
      </c>
      <c r="BK133" s="142">
        <f>BK134+BK165+BK192</f>
        <v>0</v>
      </c>
    </row>
    <row r="134" spans="2:65" s="11" customFormat="1" ht="25.9" customHeight="1">
      <c r="B134" s="143"/>
      <c r="D134" s="144" t="s">
        <v>74</v>
      </c>
      <c r="E134" s="145" t="s">
        <v>3166</v>
      </c>
      <c r="F134" s="145" t="s">
        <v>3167</v>
      </c>
      <c r="I134" s="146"/>
      <c r="J134" s="147">
        <f>BK134</f>
        <v>0</v>
      </c>
      <c r="L134" s="143"/>
      <c r="M134" s="148"/>
      <c r="P134" s="149">
        <f>SUM(P135:P164)</f>
        <v>0</v>
      </c>
      <c r="R134" s="149">
        <f>SUM(R135:R164)</f>
        <v>11.280139999999998</v>
      </c>
      <c r="T134" s="150">
        <f>SUM(T135:T164)</f>
        <v>0</v>
      </c>
      <c r="AR134" s="144" t="s">
        <v>82</v>
      </c>
      <c r="AT134" s="151" t="s">
        <v>74</v>
      </c>
      <c r="AU134" s="151" t="s">
        <v>75</v>
      </c>
      <c r="AY134" s="144" t="s">
        <v>283</v>
      </c>
      <c r="BK134" s="152">
        <f>SUM(BK135:BK164)</f>
        <v>0</v>
      </c>
    </row>
    <row r="135" spans="2:65" s="1" customFormat="1" ht="16.5" customHeight="1">
      <c r="B135" s="125"/>
      <c r="C135" s="155" t="s">
        <v>82</v>
      </c>
      <c r="D135" s="155" t="s">
        <v>285</v>
      </c>
      <c r="E135" s="156" t="s">
        <v>3182</v>
      </c>
      <c r="F135" s="157" t="s">
        <v>3172</v>
      </c>
      <c r="G135" s="158" t="s">
        <v>373</v>
      </c>
      <c r="H135" s="159">
        <v>4</v>
      </c>
      <c r="I135" s="160"/>
      <c r="J135" s="161">
        <f t="shared" ref="J135:J164" si="5">ROUND(I135*H135,2)</f>
        <v>0</v>
      </c>
      <c r="K135" s="162"/>
      <c r="L135" s="31"/>
      <c r="M135" s="163" t="s">
        <v>1</v>
      </c>
      <c r="N135" s="124" t="s">
        <v>41</v>
      </c>
      <c r="P135" s="164">
        <f t="shared" ref="P135:P164" si="6">O135*H135</f>
        <v>0</v>
      </c>
      <c r="Q135" s="164">
        <v>0</v>
      </c>
      <c r="R135" s="164">
        <f t="shared" ref="R135:R164" si="7">Q135*H135</f>
        <v>0</v>
      </c>
      <c r="S135" s="164">
        <v>0</v>
      </c>
      <c r="T135" s="165">
        <f t="shared" ref="T135:T164" si="8">S135*H135</f>
        <v>0</v>
      </c>
      <c r="AR135" s="166" t="s">
        <v>651</v>
      </c>
      <c r="AT135" s="166" t="s">
        <v>285</v>
      </c>
      <c r="AU135" s="166" t="s">
        <v>82</v>
      </c>
      <c r="AY135" s="16" t="s">
        <v>283</v>
      </c>
      <c r="BE135" s="167">
        <f t="shared" ref="BE135:BE164" si="9">IF(N135="základná",J135,0)</f>
        <v>0</v>
      </c>
      <c r="BF135" s="167">
        <f t="shared" ref="BF135:BF164" si="10">IF(N135="znížená",J135,0)</f>
        <v>0</v>
      </c>
      <c r="BG135" s="167">
        <f t="shared" ref="BG135:BG164" si="11">IF(N135="zákl. prenesená",J135,0)</f>
        <v>0</v>
      </c>
      <c r="BH135" s="167">
        <f t="shared" ref="BH135:BH164" si="12">IF(N135="zníž. prenesená",J135,0)</f>
        <v>0</v>
      </c>
      <c r="BI135" s="167">
        <f t="shared" ref="BI135:BI164" si="13">IF(N135="nulová",J135,0)</f>
        <v>0</v>
      </c>
      <c r="BJ135" s="16" t="s">
        <v>87</v>
      </c>
      <c r="BK135" s="167">
        <f t="shared" ref="BK135:BK164" si="14">ROUND(I135*H135,2)</f>
        <v>0</v>
      </c>
      <c r="BL135" s="16" t="s">
        <v>651</v>
      </c>
      <c r="BM135" s="166" t="s">
        <v>6301</v>
      </c>
    </row>
    <row r="136" spans="2:65" s="1" customFormat="1" ht="44.25" customHeight="1">
      <c r="B136" s="125"/>
      <c r="C136" s="189" t="s">
        <v>87</v>
      </c>
      <c r="D136" s="189" t="s">
        <v>582</v>
      </c>
      <c r="E136" s="190" t="s">
        <v>4871</v>
      </c>
      <c r="F136" s="191" t="s">
        <v>4872</v>
      </c>
      <c r="G136" s="192" t="s">
        <v>373</v>
      </c>
      <c r="H136" s="193">
        <v>1</v>
      </c>
      <c r="I136" s="194"/>
      <c r="J136" s="195">
        <f t="shared" si="5"/>
        <v>0</v>
      </c>
      <c r="K136" s="196"/>
      <c r="L136" s="197"/>
      <c r="M136" s="198" t="s">
        <v>1</v>
      </c>
      <c r="N136" s="199" t="s">
        <v>41</v>
      </c>
      <c r="P136" s="164">
        <f t="shared" si="6"/>
        <v>0</v>
      </c>
      <c r="Q136" s="164">
        <v>1.3999999999999999E-4</v>
      </c>
      <c r="R136" s="164">
        <f t="shared" si="7"/>
        <v>1.3999999999999999E-4</v>
      </c>
      <c r="S136" s="164">
        <v>0</v>
      </c>
      <c r="T136" s="165">
        <f t="shared" si="8"/>
        <v>0</v>
      </c>
      <c r="AR136" s="166" t="s">
        <v>3039</v>
      </c>
      <c r="AT136" s="166" t="s">
        <v>582</v>
      </c>
      <c r="AU136" s="166" t="s">
        <v>82</v>
      </c>
      <c r="AY136" s="16" t="s">
        <v>283</v>
      </c>
      <c r="BE136" s="167">
        <f t="shared" si="9"/>
        <v>0</v>
      </c>
      <c r="BF136" s="167">
        <f t="shared" si="10"/>
        <v>0</v>
      </c>
      <c r="BG136" s="167">
        <f t="shared" si="11"/>
        <v>0</v>
      </c>
      <c r="BH136" s="167">
        <f t="shared" si="12"/>
        <v>0</v>
      </c>
      <c r="BI136" s="167">
        <f t="shared" si="13"/>
        <v>0</v>
      </c>
      <c r="BJ136" s="16" t="s">
        <v>87</v>
      </c>
      <c r="BK136" s="167">
        <f t="shared" si="14"/>
        <v>0</v>
      </c>
      <c r="BL136" s="16" t="s">
        <v>651</v>
      </c>
      <c r="BM136" s="166" t="s">
        <v>6302</v>
      </c>
    </row>
    <row r="137" spans="2:65" s="1" customFormat="1" ht="16.5" customHeight="1">
      <c r="B137" s="125"/>
      <c r="C137" s="155" t="s">
        <v>92</v>
      </c>
      <c r="D137" s="155" t="s">
        <v>285</v>
      </c>
      <c r="E137" s="156" t="s">
        <v>3182</v>
      </c>
      <c r="F137" s="157" t="s">
        <v>3172</v>
      </c>
      <c r="G137" s="158" t="s">
        <v>373</v>
      </c>
      <c r="H137" s="159">
        <v>1</v>
      </c>
      <c r="I137" s="160"/>
      <c r="J137" s="161">
        <f t="shared" si="5"/>
        <v>0</v>
      </c>
      <c r="K137" s="162"/>
      <c r="L137" s="31"/>
      <c r="M137" s="163" t="s">
        <v>1</v>
      </c>
      <c r="N137" s="124" t="s">
        <v>41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651</v>
      </c>
      <c r="AT137" s="166" t="s">
        <v>285</v>
      </c>
      <c r="AU137" s="166" t="s">
        <v>82</v>
      </c>
      <c r="AY137" s="16" t="s">
        <v>283</v>
      </c>
      <c r="BE137" s="167">
        <f t="shared" si="9"/>
        <v>0</v>
      </c>
      <c r="BF137" s="167">
        <f t="shared" si="10"/>
        <v>0</v>
      </c>
      <c r="BG137" s="167">
        <f t="shared" si="11"/>
        <v>0</v>
      </c>
      <c r="BH137" s="167">
        <f t="shared" si="12"/>
        <v>0</v>
      </c>
      <c r="BI137" s="167">
        <f t="shared" si="13"/>
        <v>0</v>
      </c>
      <c r="BJ137" s="16" t="s">
        <v>87</v>
      </c>
      <c r="BK137" s="167">
        <f t="shared" si="14"/>
        <v>0</v>
      </c>
      <c r="BL137" s="16" t="s">
        <v>651</v>
      </c>
      <c r="BM137" s="166" t="s">
        <v>6303</v>
      </c>
    </row>
    <row r="138" spans="2:65" s="1" customFormat="1" ht="16.5" customHeight="1">
      <c r="B138" s="125"/>
      <c r="C138" s="189" t="s">
        <v>289</v>
      </c>
      <c r="D138" s="189" t="s">
        <v>582</v>
      </c>
      <c r="E138" s="190" t="s">
        <v>4875</v>
      </c>
      <c r="F138" s="191" t="s">
        <v>4876</v>
      </c>
      <c r="G138" s="192" t="s">
        <v>373</v>
      </c>
      <c r="H138" s="193">
        <v>2</v>
      </c>
      <c r="I138" s="194"/>
      <c r="J138" s="195">
        <f t="shared" si="5"/>
        <v>0</v>
      </c>
      <c r="K138" s="196"/>
      <c r="L138" s="197"/>
      <c r="M138" s="198" t="s">
        <v>1</v>
      </c>
      <c r="N138" s="199" t="s">
        <v>41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1053</v>
      </c>
      <c r="AT138" s="166" t="s">
        <v>582</v>
      </c>
      <c r="AU138" s="166" t="s">
        <v>82</v>
      </c>
      <c r="AY138" s="16" t="s">
        <v>283</v>
      </c>
      <c r="BE138" s="167">
        <f t="shared" si="9"/>
        <v>0</v>
      </c>
      <c r="BF138" s="167">
        <f t="shared" si="10"/>
        <v>0</v>
      </c>
      <c r="BG138" s="167">
        <f t="shared" si="11"/>
        <v>0</v>
      </c>
      <c r="BH138" s="167">
        <f t="shared" si="12"/>
        <v>0</v>
      </c>
      <c r="BI138" s="167">
        <f t="shared" si="13"/>
        <v>0</v>
      </c>
      <c r="BJ138" s="16" t="s">
        <v>87</v>
      </c>
      <c r="BK138" s="167">
        <f t="shared" si="14"/>
        <v>0</v>
      </c>
      <c r="BL138" s="16" t="s">
        <v>1053</v>
      </c>
      <c r="BM138" s="166" t="s">
        <v>6304</v>
      </c>
    </row>
    <row r="139" spans="2:65" s="1" customFormat="1" ht="16.5" customHeight="1">
      <c r="B139" s="125"/>
      <c r="C139" s="155" t="s">
        <v>306</v>
      </c>
      <c r="D139" s="155" t="s">
        <v>285</v>
      </c>
      <c r="E139" s="156" t="s">
        <v>6305</v>
      </c>
      <c r="F139" s="157" t="s">
        <v>3172</v>
      </c>
      <c r="G139" s="158" t="s">
        <v>373</v>
      </c>
      <c r="H139" s="159">
        <v>2</v>
      </c>
      <c r="I139" s="160"/>
      <c r="J139" s="161">
        <f t="shared" si="5"/>
        <v>0</v>
      </c>
      <c r="K139" s="162"/>
      <c r="L139" s="31"/>
      <c r="M139" s="163" t="s">
        <v>1</v>
      </c>
      <c r="N139" s="124" t="s">
        <v>41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651</v>
      </c>
      <c r="AT139" s="166" t="s">
        <v>285</v>
      </c>
      <c r="AU139" s="166" t="s">
        <v>82</v>
      </c>
      <c r="AY139" s="16" t="s">
        <v>283</v>
      </c>
      <c r="BE139" s="167">
        <f t="shared" si="9"/>
        <v>0</v>
      </c>
      <c r="BF139" s="167">
        <f t="shared" si="10"/>
        <v>0</v>
      </c>
      <c r="BG139" s="167">
        <f t="shared" si="11"/>
        <v>0</v>
      </c>
      <c r="BH139" s="167">
        <f t="shared" si="12"/>
        <v>0</v>
      </c>
      <c r="BI139" s="167">
        <f t="shared" si="13"/>
        <v>0</v>
      </c>
      <c r="BJ139" s="16" t="s">
        <v>87</v>
      </c>
      <c r="BK139" s="167">
        <f t="shared" si="14"/>
        <v>0</v>
      </c>
      <c r="BL139" s="16" t="s">
        <v>651</v>
      </c>
      <c r="BM139" s="166" t="s">
        <v>6306</v>
      </c>
    </row>
    <row r="140" spans="2:65" s="1" customFormat="1" ht="16.5" customHeight="1">
      <c r="B140" s="125"/>
      <c r="C140" s="189" t="s">
        <v>310</v>
      </c>
      <c r="D140" s="189" t="s">
        <v>582</v>
      </c>
      <c r="E140" s="190" t="s">
        <v>3168</v>
      </c>
      <c r="F140" s="191" t="s">
        <v>3169</v>
      </c>
      <c r="G140" s="192" t="s">
        <v>373</v>
      </c>
      <c r="H140" s="193">
        <v>86</v>
      </c>
      <c r="I140" s="194"/>
      <c r="J140" s="195">
        <f t="shared" si="5"/>
        <v>0</v>
      </c>
      <c r="K140" s="196"/>
      <c r="L140" s="197"/>
      <c r="M140" s="198" t="s">
        <v>1</v>
      </c>
      <c r="N140" s="199" t="s">
        <v>41</v>
      </c>
      <c r="P140" s="164">
        <f t="shared" si="6"/>
        <v>0</v>
      </c>
      <c r="Q140" s="164">
        <v>0.04</v>
      </c>
      <c r="R140" s="164">
        <f t="shared" si="7"/>
        <v>3.44</v>
      </c>
      <c r="S140" s="164">
        <v>0</v>
      </c>
      <c r="T140" s="165">
        <f t="shared" si="8"/>
        <v>0</v>
      </c>
      <c r="AR140" s="166" t="s">
        <v>1053</v>
      </c>
      <c r="AT140" s="166" t="s">
        <v>582</v>
      </c>
      <c r="AU140" s="166" t="s">
        <v>82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1053</v>
      </c>
      <c r="BM140" s="166" t="s">
        <v>6307</v>
      </c>
    </row>
    <row r="141" spans="2:65" s="1" customFormat="1" ht="16.5" customHeight="1">
      <c r="B141" s="125"/>
      <c r="C141" s="155" t="s">
        <v>315</v>
      </c>
      <c r="D141" s="155" t="s">
        <v>285</v>
      </c>
      <c r="E141" s="156" t="s">
        <v>6308</v>
      </c>
      <c r="F141" s="157" t="s">
        <v>3172</v>
      </c>
      <c r="G141" s="158" t="s">
        <v>373</v>
      </c>
      <c r="H141" s="159">
        <v>86</v>
      </c>
      <c r="I141" s="160"/>
      <c r="J141" s="161">
        <f t="shared" si="5"/>
        <v>0</v>
      </c>
      <c r="K141" s="162"/>
      <c r="L141" s="31"/>
      <c r="M141" s="163" t="s">
        <v>1</v>
      </c>
      <c r="N141" s="124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651</v>
      </c>
      <c r="AT141" s="166" t="s">
        <v>285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651</v>
      </c>
      <c r="BM141" s="166" t="s">
        <v>6309</v>
      </c>
    </row>
    <row r="142" spans="2:65" s="1" customFormat="1" ht="16.5" customHeight="1">
      <c r="B142" s="125"/>
      <c r="C142" s="189" t="s">
        <v>319</v>
      </c>
      <c r="D142" s="189" t="s">
        <v>582</v>
      </c>
      <c r="E142" s="190" t="s">
        <v>3174</v>
      </c>
      <c r="F142" s="191" t="s">
        <v>3175</v>
      </c>
      <c r="G142" s="192" t="s">
        <v>373</v>
      </c>
      <c r="H142" s="193">
        <v>14</v>
      </c>
      <c r="I142" s="194"/>
      <c r="J142" s="195">
        <f t="shared" si="5"/>
        <v>0</v>
      </c>
      <c r="K142" s="196"/>
      <c r="L142" s="197"/>
      <c r="M142" s="198" t="s">
        <v>1</v>
      </c>
      <c r="N142" s="199" t="s">
        <v>41</v>
      </c>
      <c r="P142" s="164">
        <f t="shared" si="6"/>
        <v>0</v>
      </c>
      <c r="Q142" s="164">
        <v>0.04</v>
      </c>
      <c r="R142" s="164">
        <f t="shared" si="7"/>
        <v>0.56000000000000005</v>
      </c>
      <c r="S142" s="164">
        <v>0</v>
      </c>
      <c r="T142" s="165">
        <f t="shared" si="8"/>
        <v>0</v>
      </c>
      <c r="AR142" s="166" t="s">
        <v>1053</v>
      </c>
      <c r="AT142" s="166" t="s">
        <v>582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1053</v>
      </c>
      <c r="BM142" s="166" t="s">
        <v>6310</v>
      </c>
    </row>
    <row r="143" spans="2:65" s="1" customFormat="1" ht="16.5" customHeight="1">
      <c r="B143" s="125"/>
      <c r="C143" s="155" t="s">
        <v>323</v>
      </c>
      <c r="D143" s="155" t="s">
        <v>285</v>
      </c>
      <c r="E143" s="156" t="s">
        <v>6311</v>
      </c>
      <c r="F143" s="157" t="s">
        <v>3172</v>
      </c>
      <c r="G143" s="158" t="s">
        <v>373</v>
      </c>
      <c r="H143" s="159">
        <v>14</v>
      </c>
      <c r="I143" s="160"/>
      <c r="J143" s="161">
        <f t="shared" si="5"/>
        <v>0</v>
      </c>
      <c r="K143" s="162"/>
      <c r="L143" s="31"/>
      <c r="M143" s="163" t="s">
        <v>1</v>
      </c>
      <c r="N143" s="124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651</v>
      </c>
      <c r="AT143" s="166" t="s">
        <v>285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6312</v>
      </c>
    </row>
    <row r="144" spans="2:65" s="1" customFormat="1" ht="24.2" customHeight="1">
      <c r="B144" s="125"/>
      <c r="C144" s="189" t="s">
        <v>327</v>
      </c>
      <c r="D144" s="189" t="s">
        <v>582</v>
      </c>
      <c r="E144" s="190" t="s">
        <v>3179</v>
      </c>
      <c r="F144" s="191" t="s">
        <v>3180</v>
      </c>
      <c r="G144" s="192" t="s">
        <v>373</v>
      </c>
      <c r="H144" s="193">
        <v>100</v>
      </c>
      <c r="I144" s="194"/>
      <c r="J144" s="195">
        <f t="shared" si="5"/>
        <v>0</v>
      </c>
      <c r="K144" s="196"/>
      <c r="L144" s="197"/>
      <c r="M144" s="198" t="s">
        <v>1</v>
      </c>
      <c r="N144" s="199" t="s">
        <v>41</v>
      </c>
      <c r="P144" s="164">
        <f t="shared" si="6"/>
        <v>0</v>
      </c>
      <c r="Q144" s="164">
        <v>0.04</v>
      </c>
      <c r="R144" s="164">
        <f t="shared" si="7"/>
        <v>4</v>
      </c>
      <c r="S144" s="164">
        <v>0</v>
      </c>
      <c r="T144" s="165">
        <f t="shared" si="8"/>
        <v>0</v>
      </c>
      <c r="AR144" s="166" t="s">
        <v>1053</v>
      </c>
      <c r="AT144" s="166" t="s">
        <v>582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1053</v>
      </c>
      <c r="BM144" s="166" t="s">
        <v>6313</v>
      </c>
    </row>
    <row r="145" spans="2:65" s="1" customFormat="1" ht="16.5" customHeight="1">
      <c r="B145" s="125"/>
      <c r="C145" s="155" t="s">
        <v>332</v>
      </c>
      <c r="D145" s="155" t="s">
        <v>285</v>
      </c>
      <c r="E145" s="156" t="s">
        <v>6314</v>
      </c>
      <c r="F145" s="157" t="s">
        <v>3172</v>
      </c>
      <c r="G145" s="158" t="s">
        <v>373</v>
      </c>
      <c r="H145" s="159">
        <v>100</v>
      </c>
      <c r="I145" s="160"/>
      <c r="J145" s="161">
        <f t="shared" si="5"/>
        <v>0</v>
      </c>
      <c r="K145" s="162"/>
      <c r="L145" s="31"/>
      <c r="M145" s="163" t="s">
        <v>1</v>
      </c>
      <c r="N145" s="124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651</v>
      </c>
      <c r="AT145" s="166" t="s">
        <v>285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6315</v>
      </c>
    </row>
    <row r="146" spans="2:65" s="1" customFormat="1" ht="16.5" customHeight="1">
      <c r="B146" s="125"/>
      <c r="C146" s="189" t="s">
        <v>337</v>
      </c>
      <c r="D146" s="189" t="s">
        <v>582</v>
      </c>
      <c r="E146" s="190" t="s">
        <v>3184</v>
      </c>
      <c r="F146" s="191" t="s">
        <v>3185</v>
      </c>
      <c r="G146" s="192" t="s">
        <v>6316</v>
      </c>
      <c r="H146" s="193">
        <v>13</v>
      </c>
      <c r="I146" s="194"/>
      <c r="J146" s="195">
        <f t="shared" si="5"/>
        <v>0</v>
      </c>
      <c r="K146" s="196"/>
      <c r="L146" s="197"/>
      <c r="M146" s="198" t="s">
        <v>1</v>
      </c>
      <c r="N146" s="199" t="s">
        <v>41</v>
      </c>
      <c r="P146" s="164">
        <f t="shared" si="6"/>
        <v>0</v>
      </c>
      <c r="Q146" s="164">
        <v>0.04</v>
      </c>
      <c r="R146" s="164">
        <f t="shared" si="7"/>
        <v>0.52</v>
      </c>
      <c r="S146" s="164">
        <v>0</v>
      </c>
      <c r="T146" s="165">
        <f t="shared" si="8"/>
        <v>0</v>
      </c>
      <c r="AR146" s="166" t="s">
        <v>1053</v>
      </c>
      <c r="AT146" s="166" t="s">
        <v>582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1053</v>
      </c>
      <c r="BM146" s="166" t="s">
        <v>6317</v>
      </c>
    </row>
    <row r="147" spans="2:65" s="1" customFormat="1" ht="16.5" customHeight="1">
      <c r="B147" s="125"/>
      <c r="C147" s="155" t="s">
        <v>341</v>
      </c>
      <c r="D147" s="155" t="s">
        <v>285</v>
      </c>
      <c r="E147" s="156" t="s">
        <v>6318</v>
      </c>
      <c r="F147" s="157" t="s">
        <v>3172</v>
      </c>
      <c r="G147" s="158" t="s">
        <v>373</v>
      </c>
      <c r="H147" s="159">
        <v>13</v>
      </c>
      <c r="I147" s="160"/>
      <c r="J147" s="161">
        <f t="shared" si="5"/>
        <v>0</v>
      </c>
      <c r="K147" s="162"/>
      <c r="L147" s="31"/>
      <c r="M147" s="163" t="s">
        <v>1</v>
      </c>
      <c r="N147" s="124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651</v>
      </c>
      <c r="AT147" s="166" t="s">
        <v>285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6319</v>
      </c>
    </row>
    <row r="148" spans="2:65" s="1" customFormat="1" ht="16.5" customHeight="1">
      <c r="B148" s="125"/>
      <c r="C148" s="189" t="s">
        <v>347</v>
      </c>
      <c r="D148" s="189" t="s">
        <v>582</v>
      </c>
      <c r="E148" s="190" t="s">
        <v>3189</v>
      </c>
      <c r="F148" s="191" t="s">
        <v>3190</v>
      </c>
      <c r="G148" s="192" t="s">
        <v>373</v>
      </c>
      <c r="H148" s="193">
        <v>30</v>
      </c>
      <c r="I148" s="194"/>
      <c r="J148" s="195">
        <f t="shared" si="5"/>
        <v>0</v>
      </c>
      <c r="K148" s="196"/>
      <c r="L148" s="197"/>
      <c r="M148" s="198" t="s">
        <v>1</v>
      </c>
      <c r="N148" s="199" t="s">
        <v>41</v>
      </c>
      <c r="P148" s="164">
        <f t="shared" si="6"/>
        <v>0</v>
      </c>
      <c r="Q148" s="164">
        <v>0.04</v>
      </c>
      <c r="R148" s="164">
        <f t="shared" si="7"/>
        <v>1.2</v>
      </c>
      <c r="S148" s="164">
        <v>0</v>
      </c>
      <c r="T148" s="165">
        <f t="shared" si="8"/>
        <v>0</v>
      </c>
      <c r="AR148" s="166" t="s">
        <v>1053</v>
      </c>
      <c r="AT148" s="166" t="s">
        <v>582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1053</v>
      </c>
      <c r="BM148" s="166" t="s">
        <v>6320</v>
      </c>
    </row>
    <row r="149" spans="2:65" s="1" customFormat="1" ht="16.5" customHeight="1">
      <c r="B149" s="125"/>
      <c r="C149" s="155" t="s">
        <v>352</v>
      </c>
      <c r="D149" s="155" t="s">
        <v>285</v>
      </c>
      <c r="E149" s="156" t="s">
        <v>6321</v>
      </c>
      <c r="F149" s="157" t="s">
        <v>3172</v>
      </c>
      <c r="G149" s="158" t="s">
        <v>373</v>
      </c>
      <c r="H149" s="159">
        <v>30</v>
      </c>
      <c r="I149" s="160"/>
      <c r="J149" s="161">
        <f t="shared" si="5"/>
        <v>0</v>
      </c>
      <c r="K149" s="162"/>
      <c r="L149" s="31"/>
      <c r="M149" s="163" t="s">
        <v>1</v>
      </c>
      <c r="N149" s="124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651</v>
      </c>
      <c r="AT149" s="166" t="s">
        <v>285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6322</v>
      </c>
    </row>
    <row r="150" spans="2:65" s="1" customFormat="1" ht="16.5" customHeight="1">
      <c r="B150" s="125"/>
      <c r="C150" s="189" t="s">
        <v>358</v>
      </c>
      <c r="D150" s="189" t="s">
        <v>582</v>
      </c>
      <c r="E150" s="190" t="s">
        <v>3194</v>
      </c>
      <c r="F150" s="191" t="s">
        <v>3195</v>
      </c>
      <c r="G150" s="192" t="s">
        <v>373</v>
      </c>
      <c r="H150" s="193">
        <v>30</v>
      </c>
      <c r="I150" s="194"/>
      <c r="J150" s="195">
        <f t="shared" si="5"/>
        <v>0</v>
      </c>
      <c r="K150" s="196"/>
      <c r="L150" s="197"/>
      <c r="M150" s="198" t="s">
        <v>1</v>
      </c>
      <c r="N150" s="199" t="s">
        <v>41</v>
      </c>
      <c r="P150" s="164">
        <f t="shared" si="6"/>
        <v>0</v>
      </c>
      <c r="Q150" s="164">
        <v>0.04</v>
      </c>
      <c r="R150" s="164">
        <f t="shared" si="7"/>
        <v>1.2</v>
      </c>
      <c r="S150" s="164">
        <v>0</v>
      </c>
      <c r="T150" s="165">
        <f t="shared" si="8"/>
        <v>0</v>
      </c>
      <c r="AR150" s="166" t="s">
        <v>1053</v>
      </c>
      <c r="AT150" s="166" t="s">
        <v>582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1053</v>
      </c>
      <c r="BM150" s="166" t="s">
        <v>6323</v>
      </c>
    </row>
    <row r="151" spans="2:65" s="1" customFormat="1" ht="16.5" customHeight="1">
      <c r="B151" s="125"/>
      <c r="C151" s="155" t="s">
        <v>364</v>
      </c>
      <c r="D151" s="155" t="s">
        <v>285</v>
      </c>
      <c r="E151" s="156" t="s">
        <v>6324</v>
      </c>
      <c r="F151" s="157" t="s">
        <v>3172</v>
      </c>
      <c r="G151" s="158" t="s">
        <v>373</v>
      </c>
      <c r="H151" s="159">
        <v>30</v>
      </c>
      <c r="I151" s="160"/>
      <c r="J151" s="161">
        <f t="shared" si="5"/>
        <v>0</v>
      </c>
      <c r="K151" s="162"/>
      <c r="L151" s="31"/>
      <c r="M151" s="163" t="s">
        <v>1</v>
      </c>
      <c r="N151" s="124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651</v>
      </c>
      <c r="AT151" s="166" t="s">
        <v>285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6325</v>
      </c>
    </row>
    <row r="152" spans="2:65" s="1" customFormat="1" ht="24.2" customHeight="1">
      <c r="B152" s="125"/>
      <c r="C152" s="189" t="s">
        <v>370</v>
      </c>
      <c r="D152" s="189" t="s">
        <v>582</v>
      </c>
      <c r="E152" s="190" t="s">
        <v>4885</v>
      </c>
      <c r="F152" s="191" t="s">
        <v>4886</v>
      </c>
      <c r="G152" s="192" t="s">
        <v>373</v>
      </c>
      <c r="H152" s="193">
        <v>1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1053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1053</v>
      </c>
      <c r="BM152" s="166" t="s">
        <v>6326</v>
      </c>
    </row>
    <row r="153" spans="2:65" s="1" customFormat="1" ht="16.5" customHeight="1">
      <c r="B153" s="125"/>
      <c r="C153" s="155" t="s">
        <v>376</v>
      </c>
      <c r="D153" s="155" t="s">
        <v>285</v>
      </c>
      <c r="E153" s="156" t="s">
        <v>4854</v>
      </c>
      <c r="F153" s="157" t="s">
        <v>3172</v>
      </c>
      <c r="G153" s="158" t="s">
        <v>373</v>
      </c>
      <c r="H153" s="159">
        <v>1</v>
      </c>
      <c r="I153" s="160"/>
      <c r="J153" s="161">
        <f t="shared" si="5"/>
        <v>0</v>
      </c>
      <c r="K153" s="162"/>
      <c r="L153" s="31"/>
      <c r="M153" s="163" t="s">
        <v>1</v>
      </c>
      <c r="N153" s="124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651</v>
      </c>
      <c r="AT153" s="166" t="s">
        <v>285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651</v>
      </c>
      <c r="BM153" s="166" t="s">
        <v>6327</v>
      </c>
    </row>
    <row r="154" spans="2:65" s="1" customFormat="1" ht="16.5" customHeight="1">
      <c r="B154" s="125"/>
      <c r="C154" s="189" t="s">
        <v>7</v>
      </c>
      <c r="D154" s="189" t="s">
        <v>582</v>
      </c>
      <c r="E154" s="190" t="s">
        <v>4889</v>
      </c>
      <c r="F154" s="191" t="s">
        <v>4890</v>
      </c>
      <c r="G154" s="192" t="s">
        <v>373</v>
      </c>
      <c r="H154" s="193">
        <v>1</v>
      </c>
      <c r="I154" s="194"/>
      <c r="J154" s="195">
        <f t="shared" si="5"/>
        <v>0</v>
      </c>
      <c r="K154" s="196"/>
      <c r="L154" s="197"/>
      <c r="M154" s="198" t="s">
        <v>1</v>
      </c>
      <c r="N154" s="199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3039</v>
      </c>
      <c r="AT154" s="166" t="s">
        <v>582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651</v>
      </c>
      <c r="BM154" s="166" t="s">
        <v>6328</v>
      </c>
    </row>
    <row r="155" spans="2:65" s="1" customFormat="1" ht="16.5" customHeight="1">
      <c r="B155" s="125"/>
      <c r="C155" s="155" t="s">
        <v>386</v>
      </c>
      <c r="D155" s="155" t="s">
        <v>285</v>
      </c>
      <c r="E155" s="156" t="s">
        <v>3202</v>
      </c>
      <c r="F155" s="157" t="s">
        <v>3172</v>
      </c>
      <c r="G155" s="158" t="s">
        <v>373</v>
      </c>
      <c r="H155" s="159">
        <v>1</v>
      </c>
      <c r="I155" s="160"/>
      <c r="J155" s="161">
        <f t="shared" si="5"/>
        <v>0</v>
      </c>
      <c r="K155" s="162"/>
      <c r="L155" s="31"/>
      <c r="M155" s="163" t="s">
        <v>1</v>
      </c>
      <c r="N155" s="124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651</v>
      </c>
      <c r="AT155" s="166" t="s">
        <v>285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651</v>
      </c>
      <c r="BM155" s="166" t="s">
        <v>6329</v>
      </c>
    </row>
    <row r="156" spans="2:65" s="1" customFormat="1" ht="21.75" customHeight="1">
      <c r="B156" s="125"/>
      <c r="C156" s="189" t="s">
        <v>395</v>
      </c>
      <c r="D156" s="189" t="s">
        <v>582</v>
      </c>
      <c r="E156" s="190" t="s">
        <v>4893</v>
      </c>
      <c r="F156" s="191" t="s">
        <v>4894</v>
      </c>
      <c r="G156" s="192" t="s">
        <v>373</v>
      </c>
      <c r="H156" s="193">
        <v>2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651</v>
      </c>
      <c r="BM156" s="166" t="s">
        <v>6330</v>
      </c>
    </row>
    <row r="157" spans="2:65" s="1" customFormat="1" ht="16.5" customHeight="1">
      <c r="B157" s="125"/>
      <c r="C157" s="155" t="s">
        <v>400</v>
      </c>
      <c r="D157" s="155" t="s">
        <v>285</v>
      </c>
      <c r="E157" s="156" t="s">
        <v>4896</v>
      </c>
      <c r="F157" s="157" t="s">
        <v>3172</v>
      </c>
      <c r="G157" s="158" t="s">
        <v>373</v>
      </c>
      <c r="H157" s="159">
        <v>2</v>
      </c>
      <c r="I157" s="160"/>
      <c r="J157" s="161">
        <f t="shared" si="5"/>
        <v>0</v>
      </c>
      <c r="K157" s="162"/>
      <c r="L157" s="31"/>
      <c r="M157" s="163" t="s">
        <v>1</v>
      </c>
      <c r="N157" s="124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651</v>
      </c>
      <c r="AT157" s="166" t="s">
        <v>285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651</v>
      </c>
      <c r="BM157" s="166" t="s">
        <v>6331</v>
      </c>
    </row>
    <row r="158" spans="2:65" s="1" customFormat="1" ht="16.5" customHeight="1">
      <c r="B158" s="125"/>
      <c r="C158" s="189" t="s">
        <v>408</v>
      </c>
      <c r="D158" s="189" t="s">
        <v>582</v>
      </c>
      <c r="E158" s="190" t="s">
        <v>4898</v>
      </c>
      <c r="F158" s="191" t="s">
        <v>4899</v>
      </c>
      <c r="G158" s="192" t="s">
        <v>373</v>
      </c>
      <c r="H158" s="193">
        <v>4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651</v>
      </c>
      <c r="BM158" s="166" t="s">
        <v>6332</v>
      </c>
    </row>
    <row r="159" spans="2:65" s="1" customFormat="1" ht="16.5" customHeight="1">
      <c r="B159" s="125"/>
      <c r="C159" s="155" t="s">
        <v>418</v>
      </c>
      <c r="D159" s="155" t="s">
        <v>285</v>
      </c>
      <c r="E159" s="156" t="s">
        <v>4901</v>
      </c>
      <c r="F159" s="157" t="s">
        <v>3172</v>
      </c>
      <c r="G159" s="158" t="s">
        <v>373</v>
      </c>
      <c r="H159" s="159">
        <v>4</v>
      </c>
      <c r="I159" s="160"/>
      <c r="J159" s="161">
        <f t="shared" si="5"/>
        <v>0</v>
      </c>
      <c r="K159" s="162"/>
      <c r="L159" s="31"/>
      <c r="M159" s="163" t="s">
        <v>1</v>
      </c>
      <c r="N159" s="124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651</v>
      </c>
      <c r="AT159" s="166" t="s">
        <v>285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651</v>
      </c>
      <c r="BM159" s="166" t="s">
        <v>6333</v>
      </c>
    </row>
    <row r="160" spans="2:65" s="1" customFormat="1" ht="16.5" customHeight="1">
      <c r="B160" s="125"/>
      <c r="C160" s="189" t="s">
        <v>428</v>
      </c>
      <c r="D160" s="189" t="s">
        <v>582</v>
      </c>
      <c r="E160" s="190" t="s">
        <v>4903</v>
      </c>
      <c r="F160" s="191" t="s">
        <v>4904</v>
      </c>
      <c r="G160" s="192" t="s">
        <v>373</v>
      </c>
      <c r="H160" s="193">
        <v>4</v>
      </c>
      <c r="I160" s="194"/>
      <c r="J160" s="195">
        <f t="shared" si="5"/>
        <v>0</v>
      </c>
      <c r="K160" s="196"/>
      <c r="L160" s="197"/>
      <c r="M160" s="198" t="s">
        <v>1</v>
      </c>
      <c r="N160" s="199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3039</v>
      </c>
      <c r="AT160" s="166" t="s">
        <v>582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651</v>
      </c>
      <c r="BM160" s="166" t="s">
        <v>6334</v>
      </c>
    </row>
    <row r="161" spans="2:65" s="1" customFormat="1" ht="16.5" customHeight="1">
      <c r="B161" s="125"/>
      <c r="C161" s="155" t="s">
        <v>438</v>
      </c>
      <c r="D161" s="155" t="s">
        <v>285</v>
      </c>
      <c r="E161" s="156" t="s">
        <v>4906</v>
      </c>
      <c r="F161" s="157" t="s">
        <v>3172</v>
      </c>
      <c r="G161" s="158" t="s">
        <v>373</v>
      </c>
      <c r="H161" s="159">
        <v>4</v>
      </c>
      <c r="I161" s="160"/>
      <c r="J161" s="161">
        <f t="shared" si="5"/>
        <v>0</v>
      </c>
      <c r="K161" s="162"/>
      <c r="L161" s="31"/>
      <c r="M161" s="163" t="s">
        <v>1</v>
      </c>
      <c r="N161" s="124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651</v>
      </c>
      <c r="AT161" s="166" t="s">
        <v>285</v>
      </c>
      <c r="AU161" s="166" t="s">
        <v>82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651</v>
      </c>
      <c r="BM161" s="166" t="s">
        <v>6335</v>
      </c>
    </row>
    <row r="162" spans="2:65" s="1" customFormat="1" ht="24.2" customHeight="1">
      <c r="B162" s="125"/>
      <c r="C162" s="189" t="s">
        <v>442</v>
      </c>
      <c r="D162" s="189" t="s">
        <v>582</v>
      </c>
      <c r="E162" s="190" t="s">
        <v>3199</v>
      </c>
      <c r="F162" s="191" t="s">
        <v>3200</v>
      </c>
      <c r="G162" s="192" t="s">
        <v>373</v>
      </c>
      <c r="H162" s="193">
        <v>9</v>
      </c>
      <c r="I162" s="194"/>
      <c r="J162" s="195">
        <f t="shared" si="5"/>
        <v>0</v>
      </c>
      <c r="K162" s="196"/>
      <c r="L162" s="197"/>
      <c r="M162" s="198" t="s">
        <v>1</v>
      </c>
      <c r="N162" s="199" t="s">
        <v>41</v>
      </c>
      <c r="P162" s="164">
        <f t="shared" si="6"/>
        <v>0</v>
      </c>
      <c r="Q162" s="164">
        <v>0.04</v>
      </c>
      <c r="R162" s="164">
        <f t="shared" si="7"/>
        <v>0.36</v>
      </c>
      <c r="S162" s="164">
        <v>0</v>
      </c>
      <c r="T162" s="165">
        <f t="shared" si="8"/>
        <v>0</v>
      </c>
      <c r="AR162" s="166" t="s">
        <v>1053</v>
      </c>
      <c r="AT162" s="166" t="s">
        <v>582</v>
      </c>
      <c r="AU162" s="166" t="s">
        <v>82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1053</v>
      </c>
      <c r="BM162" s="166" t="s">
        <v>6336</v>
      </c>
    </row>
    <row r="163" spans="2:65" s="1" customFormat="1" ht="16.5" customHeight="1">
      <c r="B163" s="125"/>
      <c r="C163" s="155" t="s">
        <v>447</v>
      </c>
      <c r="D163" s="155" t="s">
        <v>285</v>
      </c>
      <c r="E163" s="156" t="s">
        <v>6337</v>
      </c>
      <c r="F163" s="157" t="s">
        <v>3172</v>
      </c>
      <c r="G163" s="158" t="s">
        <v>373</v>
      </c>
      <c r="H163" s="159">
        <v>9</v>
      </c>
      <c r="I163" s="160"/>
      <c r="J163" s="161">
        <f t="shared" si="5"/>
        <v>0</v>
      </c>
      <c r="K163" s="162"/>
      <c r="L163" s="31"/>
      <c r="M163" s="163" t="s">
        <v>1</v>
      </c>
      <c r="N163" s="124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651</v>
      </c>
      <c r="AT163" s="166" t="s">
        <v>285</v>
      </c>
      <c r="AU163" s="166" t="s">
        <v>82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651</v>
      </c>
      <c r="BM163" s="166" t="s">
        <v>6338</v>
      </c>
    </row>
    <row r="164" spans="2:65" s="1" customFormat="1" ht="16.5" customHeight="1">
      <c r="B164" s="125"/>
      <c r="C164" s="189" t="s">
        <v>464</v>
      </c>
      <c r="D164" s="189" t="s">
        <v>582</v>
      </c>
      <c r="E164" s="190" t="s">
        <v>4908</v>
      </c>
      <c r="F164" s="191" t="s">
        <v>4909</v>
      </c>
      <c r="G164" s="192" t="s">
        <v>373</v>
      </c>
      <c r="H164" s="193">
        <v>1</v>
      </c>
      <c r="I164" s="194"/>
      <c r="J164" s="195">
        <f t="shared" si="5"/>
        <v>0</v>
      </c>
      <c r="K164" s="196"/>
      <c r="L164" s="197"/>
      <c r="M164" s="198" t="s">
        <v>1</v>
      </c>
      <c r="N164" s="199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3039</v>
      </c>
      <c r="AT164" s="166" t="s">
        <v>582</v>
      </c>
      <c r="AU164" s="166" t="s">
        <v>82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651</v>
      </c>
      <c r="BM164" s="166" t="s">
        <v>6339</v>
      </c>
    </row>
    <row r="165" spans="2:65" s="11" customFormat="1" ht="25.9" customHeight="1">
      <c r="B165" s="143"/>
      <c r="D165" s="144" t="s">
        <v>74</v>
      </c>
      <c r="E165" s="145" t="s">
        <v>3294</v>
      </c>
      <c r="F165" s="145" t="s">
        <v>4504</v>
      </c>
      <c r="I165" s="146"/>
      <c r="J165" s="147">
        <f>BK165</f>
        <v>0</v>
      </c>
      <c r="L165" s="143"/>
      <c r="M165" s="148"/>
      <c r="P165" s="149">
        <f>SUM(P166:P191)</f>
        <v>0</v>
      </c>
      <c r="R165" s="149">
        <f>SUM(R166:R191)</f>
        <v>0</v>
      </c>
      <c r="T165" s="150">
        <f>SUM(T166:T191)</f>
        <v>0</v>
      </c>
      <c r="AR165" s="144" t="s">
        <v>82</v>
      </c>
      <c r="AT165" s="151" t="s">
        <v>74</v>
      </c>
      <c r="AU165" s="151" t="s">
        <v>75</v>
      </c>
      <c r="AY165" s="144" t="s">
        <v>283</v>
      </c>
      <c r="BK165" s="152">
        <f>SUM(BK166:BK191)</f>
        <v>0</v>
      </c>
    </row>
    <row r="166" spans="2:65" s="1" customFormat="1" ht="24.2" customHeight="1">
      <c r="B166" s="125"/>
      <c r="C166" s="189" t="s">
        <v>469</v>
      </c>
      <c r="D166" s="189" t="s">
        <v>582</v>
      </c>
      <c r="E166" s="190" t="s">
        <v>3205</v>
      </c>
      <c r="F166" s="191" t="s">
        <v>3206</v>
      </c>
      <c r="G166" s="192" t="s">
        <v>644</v>
      </c>
      <c r="H166" s="193">
        <v>1450</v>
      </c>
      <c r="I166" s="194"/>
      <c r="J166" s="195">
        <f t="shared" ref="J166:J191" si="15">ROUND(I166*H166,2)</f>
        <v>0</v>
      </c>
      <c r="K166" s="196"/>
      <c r="L166" s="197"/>
      <c r="M166" s="198" t="s">
        <v>1</v>
      </c>
      <c r="N166" s="199" t="s">
        <v>41</v>
      </c>
      <c r="P166" s="164">
        <f t="shared" ref="P166:P191" si="16">O166*H166</f>
        <v>0</v>
      </c>
      <c r="Q166" s="164">
        <v>0</v>
      </c>
      <c r="R166" s="164">
        <f t="shared" ref="R166:R191" si="17">Q166*H166</f>
        <v>0</v>
      </c>
      <c r="S166" s="164">
        <v>0</v>
      </c>
      <c r="T166" s="165">
        <f t="shared" ref="T166:T191" si="18">S166*H166</f>
        <v>0</v>
      </c>
      <c r="AR166" s="166" t="s">
        <v>319</v>
      </c>
      <c r="AT166" s="166" t="s">
        <v>582</v>
      </c>
      <c r="AU166" s="166" t="s">
        <v>82</v>
      </c>
      <c r="AY166" s="16" t="s">
        <v>283</v>
      </c>
      <c r="BE166" s="167">
        <f t="shared" ref="BE166:BE191" si="19">IF(N166="základná",J166,0)</f>
        <v>0</v>
      </c>
      <c r="BF166" s="167">
        <f t="shared" ref="BF166:BF191" si="20">IF(N166="znížená",J166,0)</f>
        <v>0</v>
      </c>
      <c r="BG166" s="167">
        <f t="shared" ref="BG166:BG191" si="21">IF(N166="zákl. prenesená",J166,0)</f>
        <v>0</v>
      </c>
      <c r="BH166" s="167">
        <f t="shared" ref="BH166:BH191" si="22">IF(N166="zníž. prenesená",J166,0)</f>
        <v>0</v>
      </c>
      <c r="BI166" s="167">
        <f t="shared" ref="BI166:BI191" si="23">IF(N166="nulová",J166,0)</f>
        <v>0</v>
      </c>
      <c r="BJ166" s="16" t="s">
        <v>87</v>
      </c>
      <c r="BK166" s="167">
        <f t="shared" ref="BK166:BK191" si="24">ROUND(I166*H166,2)</f>
        <v>0</v>
      </c>
      <c r="BL166" s="16" t="s">
        <v>289</v>
      </c>
      <c r="BM166" s="166" t="s">
        <v>6340</v>
      </c>
    </row>
    <row r="167" spans="2:65" s="1" customFormat="1" ht="16.5" customHeight="1">
      <c r="B167" s="125"/>
      <c r="C167" s="155" t="s">
        <v>473</v>
      </c>
      <c r="D167" s="155" t="s">
        <v>285</v>
      </c>
      <c r="E167" s="156" t="s">
        <v>6341</v>
      </c>
      <c r="F167" s="157" t="s">
        <v>3172</v>
      </c>
      <c r="G167" s="158" t="s">
        <v>644</v>
      </c>
      <c r="H167" s="159">
        <v>1450</v>
      </c>
      <c r="I167" s="160"/>
      <c r="J167" s="161">
        <f t="shared" si="15"/>
        <v>0</v>
      </c>
      <c r="K167" s="162"/>
      <c r="L167" s="31"/>
      <c r="M167" s="163" t="s">
        <v>1</v>
      </c>
      <c r="N167" s="124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651</v>
      </c>
      <c r="AT167" s="166" t="s">
        <v>285</v>
      </c>
      <c r="AU167" s="166" t="s">
        <v>82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651</v>
      </c>
      <c r="BM167" s="166" t="s">
        <v>6342</v>
      </c>
    </row>
    <row r="168" spans="2:65" s="1" customFormat="1" ht="33" customHeight="1">
      <c r="B168" s="125"/>
      <c r="C168" s="189" t="s">
        <v>496</v>
      </c>
      <c r="D168" s="189" t="s">
        <v>582</v>
      </c>
      <c r="E168" s="190" t="s">
        <v>4911</v>
      </c>
      <c r="F168" s="191" t="s">
        <v>4912</v>
      </c>
      <c r="G168" s="192" t="s">
        <v>644</v>
      </c>
      <c r="H168" s="193">
        <v>150</v>
      </c>
      <c r="I168" s="194"/>
      <c r="J168" s="195">
        <f t="shared" si="15"/>
        <v>0</v>
      </c>
      <c r="K168" s="196"/>
      <c r="L168" s="197"/>
      <c r="M168" s="198" t="s">
        <v>1</v>
      </c>
      <c r="N168" s="199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319</v>
      </c>
      <c r="AT168" s="166" t="s">
        <v>582</v>
      </c>
      <c r="AU168" s="166" t="s">
        <v>82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289</v>
      </c>
      <c r="BM168" s="166" t="s">
        <v>6343</v>
      </c>
    </row>
    <row r="169" spans="2:65" s="1" customFormat="1" ht="16.5" customHeight="1">
      <c r="B169" s="125"/>
      <c r="C169" s="155" t="s">
        <v>501</v>
      </c>
      <c r="D169" s="155" t="s">
        <v>285</v>
      </c>
      <c r="E169" s="156" t="s">
        <v>6344</v>
      </c>
      <c r="F169" s="157" t="s">
        <v>3172</v>
      </c>
      <c r="G169" s="158" t="s">
        <v>644</v>
      </c>
      <c r="H169" s="159">
        <v>150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651</v>
      </c>
      <c r="AT169" s="166" t="s">
        <v>285</v>
      </c>
      <c r="AU169" s="166" t="s">
        <v>82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651</v>
      </c>
      <c r="BM169" s="166" t="s">
        <v>6345</v>
      </c>
    </row>
    <row r="170" spans="2:65" s="1" customFormat="1" ht="37.9" customHeight="1">
      <c r="B170" s="125"/>
      <c r="C170" s="189" t="s">
        <v>505</v>
      </c>
      <c r="D170" s="189" t="s">
        <v>582</v>
      </c>
      <c r="E170" s="190" t="s">
        <v>3209</v>
      </c>
      <c r="F170" s="191" t="s">
        <v>3210</v>
      </c>
      <c r="G170" s="192" t="s">
        <v>644</v>
      </c>
      <c r="H170" s="193">
        <v>450</v>
      </c>
      <c r="I170" s="194"/>
      <c r="J170" s="195">
        <f t="shared" si="15"/>
        <v>0</v>
      </c>
      <c r="K170" s="196"/>
      <c r="L170" s="197"/>
      <c r="M170" s="198" t="s">
        <v>1</v>
      </c>
      <c r="N170" s="199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319</v>
      </c>
      <c r="AT170" s="166" t="s">
        <v>582</v>
      </c>
      <c r="AU170" s="166" t="s">
        <v>82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289</v>
      </c>
      <c r="BM170" s="166" t="s">
        <v>6346</v>
      </c>
    </row>
    <row r="171" spans="2:65" s="1" customFormat="1" ht="16.5" customHeight="1">
      <c r="B171" s="125"/>
      <c r="C171" s="155" t="s">
        <v>509</v>
      </c>
      <c r="D171" s="155" t="s">
        <v>285</v>
      </c>
      <c r="E171" s="156" t="s">
        <v>3215</v>
      </c>
      <c r="F171" s="157" t="s">
        <v>3172</v>
      </c>
      <c r="G171" s="158" t="s">
        <v>644</v>
      </c>
      <c r="H171" s="159">
        <v>450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651</v>
      </c>
      <c r="AT171" s="166" t="s">
        <v>285</v>
      </c>
      <c r="AU171" s="166" t="s">
        <v>82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651</v>
      </c>
      <c r="BM171" s="166" t="s">
        <v>6347</v>
      </c>
    </row>
    <row r="172" spans="2:65" s="1" customFormat="1" ht="16.5" customHeight="1">
      <c r="B172" s="125"/>
      <c r="C172" s="189" t="s">
        <v>515</v>
      </c>
      <c r="D172" s="189" t="s">
        <v>582</v>
      </c>
      <c r="E172" s="190" t="s">
        <v>3213</v>
      </c>
      <c r="F172" s="191" t="s">
        <v>3214</v>
      </c>
      <c r="G172" s="192" t="s">
        <v>644</v>
      </c>
      <c r="H172" s="193">
        <v>250</v>
      </c>
      <c r="I172" s="194"/>
      <c r="J172" s="195">
        <f t="shared" si="15"/>
        <v>0</v>
      </c>
      <c r="K172" s="196"/>
      <c r="L172" s="197"/>
      <c r="M172" s="198" t="s">
        <v>1</v>
      </c>
      <c r="N172" s="199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319</v>
      </c>
      <c r="AT172" s="166" t="s">
        <v>582</v>
      </c>
      <c r="AU172" s="166" t="s">
        <v>82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289</v>
      </c>
      <c r="BM172" s="166" t="s">
        <v>6348</v>
      </c>
    </row>
    <row r="173" spans="2:65" s="1" customFormat="1" ht="16.5" customHeight="1">
      <c r="B173" s="125"/>
      <c r="C173" s="155" t="s">
        <v>519</v>
      </c>
      <c r="D173" s="155" t="s">
        <v>285</v>
      </c>
      <c r="E173" s="156" t="s">
        <v>6349</v>
      </c>
      <c r="F173" s="157" t="s">
        <v>3172</v>
      </c>
      <c r="G173" s="158" t="s">
        <v>644</v>
      </c>
      <c r="H173" s="159">
        <v>250</v>
      </c>
      <c r="I173" s="160"/>
      <c r="J173" s="161">
        <f t="shared" si="15"/>
        <v>0</v>
      </c>
      <c r="K173" s="162"/>
      <c r="L173" s="31"/>
      <c r="M173" s="163" t="s">
        <v>1</v>
      </c>
      <c r="N173" s="124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651</v>
      </c>
      <c r="AT173" s="166" t="s">
        <v>285</v>
      </c>
      <c r="AU173" s="166" t="s">
        <v>82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651</v>
      </c>
      <c r="BM173" s="166" t="s">
        <v>6350</v>
      </c>
    </row>
    <row r="174" spans="2:65" s="1" customFormat="1" ht="16.5" customHeight="1">
      <c r="B174" s="125"/>
      <c r="C174" s="189" t="s">
        <v>523</v>
      </c>
      <c r="D174" s="189" t="s">
        <v>582</v>
      </c>
      <c r="E174" s="190" t="s">
        <v>6351</v>
      </c>
      <c r="F174" s="191" t="s">
        <v>3218</v>
      </c>
      <c r="G174" s="192" t="s">
        <v>644</v>
      </c>
      <c r="H174" s="193">
        <v>250</v>
      </c>
      <c r="I174" s="194"/>
      <c r="J174" s="195">
        <f t="shared" si="15"/>
        <v>0</v>
      </c>
      <c r="K174" s="196"/>
      <c r="L174" s="197"/>
      <c r="M174" s="198" t="s">
        <v>1</v>
      </c>
      <c r="N174" s="199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319</v>
      </c>
      <c r="AT174" s="166" t="s">
        <v>582</v>
      </c>
      <c r="AU174" s="166" t="s">
        <v>82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289</v>
      </c>
      <c r="BM174" s="166" t="s">
        <v>6352</v>
      </c>
    </row>
    <row r="175" spans="2:65" s="1" customFormat="1" ht="16.5" customHeight="1">
      <c r="B175" s="125"/>
      <c r="C175" s="189" t="s">
        <v>527</v>
      </c>
      <c r="D175" s="189" t="s">
        <v>582</v>
      </c>
      <c r="E175" s="190" t="s">
        <v>3219</v>
      </c>
      <c r="F175" s="191" t="s">
        <v>3220</v>
      </c>
      <c r="G175" s="192" t="s">
        <v>373</v>
      </c>
      <c r="H175" s="193">
        <v>625</v>
      </c>
      <c r="I175" s="194"/>
      <c r="J175" s="195">
        <f t="shared" si="15"/>
        <v>0</v>
      </c>
      <c r="K175" s="196"/>
      <c r="L175" s="197"/>
      <c r="M175" s="198" t="s">
        <v>1</v>
      </c>
      <c r="N175" s="199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319</v>
      </c>
      <c r="AT175" s="166" t="s">
        <v>582</v>
      </c>
      <c r="AU175" s="166" t="s">
        <v>82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289</v>
      </c>
      <c r="BM175" s="166" t="s">
        <v>6353</v>
      </c>
    </row>
    <row r="176" spans="2:65" s="1" customFormat="1" ht="16.5" customHeight="1">
      <c r="B176" s="125"/>
      <c r="C176" s="189" t="s">
        <v>531</v>
      </c>
      <c r="D176" s="189" t="s">
        <v>582</v>
      </c>
      <c r="E176" s="190" t="s">
        <v>3308</v>
      </c>
      <c r="F176" s="191" t="s">
        <v>3220</v>
      </c>
      <c r="G176" s="192" t="s">
        <v>373</v>
      </c>
      <c r="H176" s="193">
        <v>3500</v>
      </c>
      <c r="I176" s="194"/>
      <c r="J176" s="195">
        <f t="shared" si="15"/>
        <v>0</v>
      </c>
      <c r="K176" s="196"/>
      <c r="L176" s="197"/>
      <c r="M176" s="198" t="s">
        <v>1</v>
      </c>
      <c r="N176" s="199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319</v>
      </c>
      <c r="AT176" s="166" t="s">
        <v>582</v>
      </c>
      <c r="AU176" s="166" t="s">
        <v>82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289</v>
      </c>
      <c r="BM176" s="166" t="s">
        <v>6354</v>
      </c>
    </row>
    <row r="177" spans="2:65" s="1" customFormat="1" ht="16.5" customHeight="1">
      <c r="B177" s="125"/>
      <c r="C177" s="189" t="s">
        <v>538</v>
      </c>
      <c r="D177" s="189" t="s">
        <v>582</v>
      </c>
      <c r="E177" s="190" t="s">
        <v>3221</v>
      </c>
      <c r="F177" s="191" t="s">
        <v>3222</v>
      </c>
      <c r="G177" s="192" t="s">
        <v>373</v>
      </c>
      <c r="H177" s="193">
        <v>4125</v>
      </c>
      <c r="I177" s="194"/>
      <c r="J177" s="195">
        <f t="shared" si="15"/>
        <v>0</v>
      </c>
      <c r="K177" s="196"/>
      <c r="L177" s="197"/>
      <c r="M177" s="198" t="s">
        <v>1</v>
      </c>
      <c r="N177" s="199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319</v>
      </c>
      <c r="AT177" s="166" t="s">
        <v>582</v>
      </c>
      <c r="AU177" s="166" t="s">
        <v>82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289</v>
      </c>
      <c r="BM177" s="166" t="s">
        <v>6355</v>
      </c>
    </row>
    <row r="178" spans="2:65" s="1" customFormat="1" ht="16.5" customHeight="1">
      <c r="B178" s="125"/>
      <c r="C178" s="155" t="s">
        <v>542</v>
      </c>
      <c r="D178" s="155" t="s">
        <v>285</v>
      </c>
      <c r="E178" s="156" t="s">
        <v>6356</v>
      </c>
      <c r="F178" s="157" t="s">
        <v>3172</v>
      </c>
      <c r="G178" s="158" t="s">
        <v>373</v>
      </c>
      <c r="H178" s="159">
        <v>4125</v>
      </c>
      <c r="I178" s="160"/>
      <c r="J178" s="161">
        <f t="shared" si="15"/>
        <v>0</v>
      </c>
      <c r="K178" s="162"/>
      <c r="L178" s="31"/>
      <c r="M178" s="163" t="s">
        <v>1</v>
      </c>
      <c r="N178" s="124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651</v>
      </c>
      <c r="AT178" s="166" t="s">
        <v>285</v>
      </c>
      <c r="AU178" s="166" t="s">
        <v>82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651</v>
      </c>
      <c r="BM178" s="166" t="s">
        <v>6357</v>
      </c>
    </row>
    <row r="179" spans="2:65" s="1" customFormat="1" ht="16.5" customHeight="1">
      <c r="B179" s="125"/>
      <c r="C179" s="155" t="s">
        <v>546</v>
      </c>
      <c r="D179" s="155" t="s">
        <v>285</v>
      </c>
      <c r="E179" s="156" t="s">
        <v>3229</v>
      </c>
      <c r="F179" s="157" t="s">
        <v>3230</v>
      </c>
      <c r="G179" s="158" t="s">
        <v>373</v>
      </c>
      <c r="H179" s="159">
        <v>600</v>
      </c>
      <c r="I179" s="160"/>
      <c r="J179" s="161">
        <f t="shared" si="15"/>
        <v>0</v>
      </c>
      <c r="K179" s="162"/>
      <c r="L179" s="31"/>
      <c r="M179" s="163" t="s">
        <v>1</v>
      </c>
      <c r="N179" s="124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289</v>
      </c>
      <c r="AT179" s="166" t="s">
        <v>285</v>
      </c>
      <c r="AU179" s="166" t="s">
        <v>82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289</v>
      </c>
      <c r="BM179" s="166" t="s">
        <v>6358</v>
      </c>
    </row>
    <row r="180" spans="2:65" s="1" customFormat="1" ht="16.5" customHeight="1">
      <c r="B180" s="125"/>
      <c r="C180" s="155" t="s">
        <v>551</v>
      </c>
      <c r="D180" s="155" t="s">
        <v>285</v>
      </c>
      <c r="E180" s="156" t="s">
        <v>3231</v>
      </c>
      <c r="F180" s="157" t="s">
        <v>3232</v>
      </c>
      <c r="G180" s="158" t="s">
        <v>644</v>
      </c>
      <c r="H180" s="159">
        <v>1450</v>
      </c>
      <c r="I180" s="160"/>
      <c r="J180" s="161">
        <f t="shared" si="15"/>
        <v>0</v>
      </c>
      <c r="K180" s="162"/>
      <c r="L180" s="31"/>
      <c r="M180" s="163" t="s">
        <v>1</v>
      </c>
      <c r="N180" s="124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289</v>
      </c>
      <c r="AT180" s="166" t="s">
        <v>285</v>
      </c>
      <c r="AU180" s="166" t="s">
        <v>82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289</v>
      </c>
      <c r="BM180" s="166" t="s">
        <v>6359</v>
      </c>
    </row>
    <row r="181" spans="2:65" s="1" customFormat="1" ht="16.5" customHeight="1">
      <c r="B181" s="125"/>
      <c r="C181" s="155" t="s">
        <v>555</v>
      </c>
      <c r="D181" s="155" t="s">
        <v>285</v>
      </c>
      <c r="E181" s="156" t="s">
        <v>3233</v>
      </c>
      <c r="F181" s="157" t="s">
        <v>3234</v>
      </c>
      <c r="G181" s="158" t="s">
        <v>373</v>
      </c>
      <c r="H181" s="159">
        <v>350</v>
      </c>
      <c r="I181" s="160"/>
      <c r="J181" s="161">
        <f t="shared" si="15"/>
        <v>0</v>
      </c>
      <c r="K181" s="162"/>
      <c r="L181" s="31"/>
      <c r="M181" s="163" t="s">
        <v>1</v>
      </c>
      <c r="N181" s="124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289</v>
      </c>
      <c r="AT181" s="166" t="s">
        <v>285</v>
      </c>
      <c r="AU181" s="166" t="s">
        <v>82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289</v>
      </c>
      <c r="BM181" s="166" t="s">
        <v>6360</v>
      </c>
    </row>
    <row r="182" spans="2:65" s="1" customFormat="1" ht="24.2" customHeight="1">
      <c r="B182" s="125"/>
      <c r="C182" s="189" t="s">
        <v>561</v>
      </c>
      <c r="D182" s="189" t="s">
        <v>582</v>
      </c>
      <c r="E182" s="190" t="s">
        <v>6361</v>
      </c>
      <c r="F182" s="191" t="s">
        <v>3236</v>
      </c>
      <c r="G182" s="192" t="s">
        <v>373</v>
      </c>
      <c r="H182" s="193">
        <v>350</v>
      </c>
      <c r="I182" s="194"/>
      <c r="J182" s="195">
        <f t="shared" si="15"/>
        <v>0</v>
      </c>
      <c r="K182" s="196"/>
      <c r="L182" s="197"/>
      <c r="M182" s="198" t="s">
        <v>1</v>
      </c>
      <c r="N182" s="199" t="s">
        <v>41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319</v>
      </c>
      <c r="AT182" s="166" t="s">
        <v>582</v>
      </c>
      <c r="AU182" s="166" t="s">
        <v>82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289</v>
      </c>
      <c r="BM182" s="166" t="s">
        <v>6362</v>
      </c>
    </row>
    <row r="183" spans="2:65" s="1" customFormat="1" ht="16.5" customHeight="1">
      <c r="B183" s="125"/>
      <c r="C183" s="155" t="s">
        <v>566</v>
      </c>
      <c r="D183" s="155" t="s">
        <v>285</v>
      </c>
      <c r="E183" s="156" t="s">
        <v>3215</v>
      </c>
      <c r="F183" s="157" t="s">
        <v>3172</v>
      </c>
      <c r="G183" s="158" t="s">
        <v>644</v>
      </c>
      <c r="H183" s="159">
        <v>350</v>
      </c>
      <c r="I183" s="160"/>
      <c r="J183" s="161">
        <f t="shared" si="15"/>
        <v>0</v>
      </c>
      <c r="K183" s="162"/>
      <c r="L183" s="31"/>
      <c r="M183" s="163" t="s">
        <v>1</v>
      </c>
      <c r="N183" s="124" t="s">
        <v>41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651</v>
      </c>
      <c r="AT183" s="166" t="s">
        <v>285</v>
      </c>
      <c r="AU183" s="166" t="s">
        <v>82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651</v>
      </c>
      <c r="BM183" s="166" t="s">
        <v>6363</v>
      </c>
    </row>
    <row r="184" spans="2:65" s="1" customFormat="1" ht="16.5" customHeight="1">
      <c r="B184" s="125"/>
      <c r="C184" s="155" t="s">
        <v>571</v>
      </c>
      <c r="D184" s="155" t="s">
        <v>285</v>
      </c>
      <c r="E184" s="156" t="s">
        <v>3241</v>
      </c>
      <c r="F184" s="157" t="s">
        <v>3242</v>
      </c>
      <c r="G184" s="158" t="s">
        <v>373</v>
      </c>
      <c r="H184" s="159">
        <v>139</v>
      </c>
      <c r="I184" s="160"/>
      <c r="J184" s="161">
        <f t="shared" si="15"/>
        <v>0</v>
      </c>
      <c r="K184" s="162"/>
      <c r="L184" s="31"/>
      <c r="M184" s="163" t="s">
        <v>1</v>
      </c>
      <c r="N184" s="124" t="s">
        <v>41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289</v>
      </c>
      <c r="AT184" s="166" t="s">
        <v>285</v>
      </c>
      <c r="AU184" s="166" t="s">
        <v>82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289</v>
      </c>
      <c r="BM184" s="166" t="s">
        <v>6364</v>
      </c>
    </row>
    <row r="185" spans="2:65" s="1" customFormat="1" ht="16.5" customHeight="1">
      <c r="B185" s="125"/>
      <c r="C185" s="155" t="s">
        <v>576</v>
      </c>
      <c r="D185" s="155" t="s">
        <v>285</v>
      </c>
      <c r="E185" s="156" t="s">
        <v>6365</v>
      </c>
      <c r="F185" s="157" t="s">
        <v>3172</v>
      </c>
      <c r="G185" s="158" t="s">
        <v>373</v>
      </c>
      <c r="H185" s="159">
        <v>139</v>
      </c>
      <c r="I185" s="160"/>
      <c r="J185" s="161">
        <f t="shared" si="15"/>
        <v>0</v>
      </c>
      <c r="K185" s="162"/>
      <c r="L185" s="31"/>
      <c r="M185" s="163" t="s">
        <v>1</v>
      </c>
      <c r="N185" s="124" t="s">
        <v>41</v>
      </c>
      <c r="P185" s="164">
        <f t="shared" si="16"/>
        <v>0</v>
      </c>
      <c r="Q185" s="164">
        <v>0</v>
      </c>
      <c r="R185" s="164">
        <f t="shared" si="17"/>
        <v>0</v>
      </c>
      <c r="S185" s="164">
        <v>0</v>
      </c>
      <c r="T185" s="165">
        <f t="shared" si="18"/>
        <v>0</v>
      </c>
      <c r="AR185" s="166" t="s">
        <v>651</v>
      </c>
      <c r="AT185" s="166" t="s">
        <v>285</v>
      </c>
      <c r="AU185" s="166" t="s">
        <v>82</v>
      </c>
      <c r="AY185" s="16" t="s">
        <v>283</v>
      </c>
      <c r="BE185" s="167">
        <f t="shared" si="19"/>
        <v>0</v>
      </c>
      <c r="BF185" s="167">
        <f t="shared" si="20"/>
        <v>0</v>
      </c>
      <c r="BG185" s="167">
        <f t="shared" si="21"/>
        <v>0</v>
      </c>
      <c r="BH185" s="167">
        <f t="shared" si="22"/>
        <v>0</v>
      </c>
      <c r="BI185" s="167">
        <f t="shared" si="23"/>
        <v>0</v>
      </c>
      <c r="BJ185" s="16" t="s">
        <v>87</v>
      </c>
      <c r="BK185" s="167">
        <f t="shared" si="24"/>
        <v>0</v>
      </c>
      <c r="BL185" s="16" t="s">
        <v>651</v>
      </c>
      <c r="BM185" s="166" t="s">
        <v>6366</v>
      </c>
    </row>
    <row r="186" spans="2:65" s="1" customFormat="1" ht="16.5" customHeight="1">
      <c r="B186" s="125"/>
      <c r="C186" s="155" t="s">
        <v>581</v>
      </c>
      <c r="D186" s="155" t="s">
        <v>285</v>
      </c>
      <c r="E186" s="156" t="s">
        <v>3239</v>
      </c>
      <c r="F186" s="157" t="s">
        <v>3240</v>
      </c>
      <c r="G186" s="158" t="s">
        <v>373</v>
      </c>
      <c r="H186" s="159">
        <v>139</v>
      </c>
      <c r="I186" s="160"/>
      <c r="J186" s="161">
        <f t="shared" si="15"/>
        <v>0</v>
      </c>
      <c r="K186" s="162"/>
      <c r="L186" s="31"/>
      <c r="M186" s="163" t="s">
        <v>1</v>
      </c>
      <c r="N186" s="124" t="s">
        <v>41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289</v>
      </c>
      <c r="AT186" s="166" t="s">
        <v>285</v>
      </c>
      <c r="AU186" s="166" t="s">
        <v>82</v>
      </c>
      <c r="AY186" s="16" t="s">
        <v>283</v>
      </c>
      <c r="BE186" s="167">
        <f t="shared" si="19"/>
        <v>0</v>
      </c>
      <c r="BF186" s="167">
        <f t="shared" si="20"/>
        <v>0</v>
      </c>
      <c r="BG186" s="167">
        <f t="shared" si="21"/>
        <v>0</v>
      </c>
      <c r="BH186" s="167">
        <f t="shared" si="22"/>
        <v>0</v>
      </c>
      <c r="BI186" s="167">
        <f t="shared" si="23"/>
        <v>0</v>
      </c>
      <c r="BJ186" s="16" t="s">
        <v>87</v>
      </c>
      <c r="BK186" s="167">
        <f t="shared" si="24"/>
        <v>0</v>
      </c>
      <c r="BL186" s="16" t="s">
        <v>289</v>
      </c>
      <c r="BM186" s="166" t="s">
        <v>6367</v>
      </c>
    </row>
    <row r="187" spans="2:65" s="1" customFormat="1" ht="16.5" customHeight="1">
      <c r="B187" s="125"/>
      <c r="C187" s="155" t="s">
        <v>587</v>
      </c>
      <c r="D187" s="155" t="s">
        <v>285</v>
      </c>
      <c r="E187" s="156" t="s">
        <v>3245</v>
      </c>
      <c r="F187" s="157" t="s">
        <v>3246</v>
      </c>
      <c r="G187" s="158" t="s">
        <v>373</v>
      </c>
      <c r="H187" s="159">
        <v>139</v>
      </c>
      <c r="I187" s="160"/>
      <c r="J187" s="161">
        <f t="shared" si="15"/>
        <v>0</v>
      </c>
      <c r="K187" s="162"/>
      <c r="L187" s="31"/>
      <c r="M187" s="163" t="s">
        <v>1</v>
      </c>
      <c r="N187" s="124" t="s">
        <v>41</v>
      </c>
      <c r="P187" s="164">
        <f t="shared" si="16"/>
        <v>0</v>
      </c>
      <c r="Q187" s="164">
        <v>0</v>
      </c>
      <c r="R187" s="164">
        <f t="shared" si="17"/>
        <v>0</v>
      </c>
      <c r="S187" s="164">
        <v>0</v>
      </c>
      <c r="T187" s="165">
        <f t="shared" si="18"/>
        <v>0</v>
      </c>
      <c r="AR187" s="166" t="s">
        <v>289</v>
      </c>
      <c r="AT187" s="166" t="s">
        <v>285</v>
      </c>
      <c r="AU187" s="166" t="s">
        <v>82</v>
      </c>
      <c r="AY187" s="16" t="s">
        <v>283</v>
      </c>
      <c r="BE187" s="167">
        <f t="shared" si="19"/>
        <v>0</v>
      </c>
      <c r="BF187" s="167">
        <f t="shared" si="20"/>
        <v>0</v>
      </c>
      <c r="BG187" s="167">
        <f t="shared" si="21"/>
        <v>0</v>
      </c>
      <c r="BH187" s="167">
        <f t="shared" si="22"/>
        <v>0</v>
      </c>
      <c r="BI187" s="167">
        <f t="shared" si="23"/>
        <v>0</v>
      </c>
      <c r="BJ187" s="16" t="s">
        <v>87</v>
      </c>
      <c r="BK187" s="167">
        <f t="shared" si="24"/>
        <v>0</v>
      </c>
      <c r="BL187" s="16" t="s">
        <v>289</v>
      </c>
      <c r="BM187" s="166" t="s">
        <v>6368</v>
      </c>
    </row>
    <row r="188" spans="2:65" s="1" customFormat="1" ht="16.5" customHeight="1">
      <c r="B188" s="125"/>
      <c r="C188" s="155" t="s">
        <v>591</v>
      </c>
      <c r="D188" s="155" t="s">
        <v>285</v>
      </c>
      <c r="E188" s="156" t="s">
        <v>3247</v>
      </c>
      <c r="F188" s="157" t="s">
        <v>3248</v>
      </c>
      <c r="G188" s="158" t="s">
        <v>373</v>
      </c>
      <c r="H188" s="159">
        <v>139</v>
      </c>
      <c r="I188" s="160"/>
      <c r="J188" s="161">
        <f t="shared" si="15"/>
        <v>0</v>
      </c>
      <c r="K188" s="162"/>
      <c r="L188" s="31"/>
      <c r="M188" s="163" t="s">
        <v>1</v>
      </c>
      <c r="N188" s="124" t="s">
        <v>41</v>
      </c>
      <c r="P188" s="164">
        <f t="shared" si="16"/>
        <v>0</v>
      </c>
      <c r="Q188" s="164">
        <v>0</v>
      </c>
      <c r="R188" s="164">
        <f t="shared" si="17"/>
        <v>0</v>
      </c>
      <c r="S188" s="164">
        <v>0</v>
      </c>
      <c r="T188" s="165">
        <f t="shared" si="18"/>
        <v>0</v>
      </c>
      <c r="AR188" s="166" t="s">
        <v>289</v>
      </c>
      <c r="AT188" s="166" t="s">
        <v>285</v>
      </c>
      <c r="AU188" s="166" t="s">
        <v>82</v>
      </c>
      <c r="AY188" s="16" t="s">
        <v>283</v>
      </c>
      <c r="BE188" s="167">
        <f t="shared" si="19"/>
        <v>0</v>
      </c>
      <c r="BF188" s="167">
        <f t="shared" si="20"/>
        <v>0</v>
      </c>
      <c r="BG188" s="167">
        <f t="shared" si="21"/>
        <v>0</v>
      </c>
      <c r="BH188" s="167">
        <f t="shared" si="22"/>
        <v>0</v>
      </c>
      <c r="BI188" s="167">
        <f t="shared" si="23"/>
        <v>0</v>
      </c>
      <c r="BJ188" s="16" t="s">
        <v>87</v>
      </c>
      <c r="BK188" s="167">
        <f t="shared" si="24"/>
        <v>0</v>
      </c>
      <c r="BL188" s="16" t="s">
        <v>289</v>
      </c>
      <c r="BM188" s="166" t="s">
        <v>6369</v>
      </c>
    </row>
    <row r="189" spans="2:65" s="1" customFormat="1" ht="16.5" customHeight="1">
      <c r="B189" s="125"/>
      <c r="C189" s="155" t="s">
        <v>600</v>
      </c>
      <c r="D189" s="155" t="s">
        <v>285</v>
      </c>
      <c r="E189" s="156" t="s">
        <v>3249</v>
      </c>
      <c r="F189" s="157" t="s">
        <v>3250</v>
      </c>
      <c r="G189" s="158" t="s">
        <v>373</v>
      </c>
      <c r="H189" s="159">
        <v>139</v>
      </c>
      <c r="I189" s="160"/>
      <c r="J189" s="161">
        <f t="shared" si="15"/>
        <v>0</v>
      </c>
      <c r="K189" s="162"/>
      <c r="L189" s="31"/>
      <c r="M189" s="163" t="s">
        <v>1</v>
      </c>
      <c r="N189" s="124" t="s">
        <v>41</v>
      </c>
      <c r="P189" s="164">
        <f t="shared" si="16"/>
        <v>0</v>
      </c>
      <c r="Q189" s="164">
        <v>0</v>
      </c>
      <c r="R189" s="164">
        <f t="shared" si="17"/>
        <v>0</v>
      </c>
      <c r="S189" s="164">
        <v>0</v>
      </c>
      <c r="T189" s="165">
        <f t="shared" si="18"/>
        <v>0</v>
      </c>
      <c r="AR189" s="166" t="s">
        <v>289</v>
      </c>
      <c r="AT189" s="166" t="s">
        <v>285</v>
      </c>
      <c r="AU189" s="166" t="s">
        <v>82</v>
      </c>
      <c r="AY189" s="16" t="s">
        <v>283</v>
      </c>
      <c r="BE189" s="167">
        <f t="shared" si="19"/>
        <v>0</v>
      </c>
      <c r="BF189" s="167">
        <f t="shared" si="20"/>
        <v>0</v>
      </c>
      <c r="BG189" s="167">
        <f t="shared" si="21"/>
        <v>0</v>
      </c>
      <c r="BH189" s="167">
        <f t="shared" si="22"/>
        <v>0</v>
      </c>
      <c r="BI189" s="167">
        <f t="shared" si="23"/>
        <v>0</v>
      </c>
      <c r="BJ189" s="16" t="s">
        <v>87</v>
      </c>
      <c r="BK189" s="167">
        <f t="shared" si="24"/>
        <v>0</v>
      </c>
      <c r="BL189" s="16" t="s">
        <v>289</v>
      </c>
      <c r="BM189" s="166" t="s">
        <v>6370</v>
      </c>
    </row>
    <row r="190" spans="2:65" s="1" customFormat="1" ht="16.5" customHeight="1">
      <c r="B190" s="125"/>
      <c r="C190" s="155" t="s">
        <v>606</v>
      </c>
      <c r="D190" s="155" t="s">
        <v>285</v>
      </c>
      <c r="E190" s="156" t="s">
        <v>3251</v>
      </c>
      <c r="F190" s="157" t="s">
        <v>3252</v>
      </c>
      <c r="G190" s="158" t="s">
        <v>373</v>
      </c>
      <c r="H190" s="159">
        <v>1</v>
      </c>
      <c r="I190" s="160"/>
      <c r="J190" s="161">
        <f t="shared" si="15"/>
        <v>0</v>
      </c>
      <c r="K190" s="162"/>
      <c r="L190" s="31"/>
      <c r="M190" s="163" t="s">
        <v>1</v>
      </c>
      <c r="N190" s="124" t="s">
        <v>41</v>
      </c>
      <c r="P190" s="164">
        <f t="shared" si="16"/>
        <v>0</v>
      </c>
      <c r="Q190" s="164">
        <v>0</v>
      </c>
      <c r="R190" s="164">
        <f t="shared" si="17"/>
        <v>0</v>
      </c>
      <c r="S190" s="164">
        <v>0</v>
      </c>
      <c r="T190" s="165">
        <f t="shared" si="18"/>
        <v>0</v>
      </c>
      <c r="AR190" s="166" t="s">
        <v>289</v>
      </c>
      <c r="AT190" s="166" t="s">
        <v>285</v>
      </c>
      <c r="AU190" s="166" t="s">
        <v>82</v>
      </c>
      <c r="AY190" s="16" t="s">
        <v>283</v>
      </c>
      <c r="BE190" s="167">
        <f t="shared" si="19"/>
        <v>0</v>
      </c>
      <c r="BF190" s="167">
        <f t="shared" si="20"/>
        <v>0</v>
      </c>
      <c r="BG190" s="167">
        <f t="shared" si="21"/>
        <v>0</v>
      </c>
      <c r="BH190" s="167">
        <f t="shared" si="22"/>
        <v>0</v>
      </c>
      <c r="BI190" s="167">
        <f t="shared" si="23"/>
        <v>0</v>
      </c>
      <c r="BJ190" s="16" t="s">
        <v>87</v>
      </c>
      <c r="BK190" s="167">
        <f t="shared" si="24"/>
        <v>0</v>
      </c>
      <c r="BL190" s="16" t="s">
        <v>289</v>
      </c>
      <c r="BM190" s="166" t="s">
        <v>6371</v>
      </c>
    </row>
    <row r="191" spans="2:65" s="1" customFormat="1" ht="24.2" customHeight="1">
      <c r="B191" s="125"/>
      <c r="C191" s="155" t="s">
        <v>612</v>
      </c>
      <c r="D191" s="155" t="s">
        <v>285</v>
      </c>
      <c r="E191" s="156" t="s">
        <v>6372</v>
      </c>
      <c r="F191" s="157" t="s">
        <v>3254</v>
      </c>
      <c r="G191" s="158" t="s">
        <v>373</v>
      </c>
      <c r="H191" s="159">
        <v>5</v>
      </c>
      <c r="I191" s="160"/>
      <c r="J191" s="161">
        <f t="shared" si="15"/>
        <v>0</v>
      </c>
      <c r="K191" s="162"/>
      <c r="L191" s="31"/>
      <c r="M191" s="163" t="s">
        <v>1</v>
      </c>
      <c r="N191" s="124" t="s">
        <v>41</v>
      </c>
      <c r="P191" s="164">
        <f t="shared" si="16"/>
        <v>0</v>
      </c>
      <c r="Q191" s="164">
        <v>0</v>
      </c>
      <c r="R191" s="164">
        <f t="shared" si="17"/>
        <v>0</v>
      </c>
      <c r="S191" s="164">
        <v>0</v>
      </c>
      <c r="T191" s="165">
        <f t="shared" si="18"/>
        <v>0</v>
      </c>
      <c r="AR191" s="166" t="s">
        <v>289</v>
      </c>
      <c r="AT191" s="166" t="s">
        <v>285</v>
      </c>
      <c r="AU191" s="166" t="s">
        <v>82</v>
      </c>
      <c r="AY191" s="16" t="s">
        <v>283</v>
      </c>
      <c r="BE191" s="167">
        <f t="shared" si="19"/>
        <v>0</v>
      </c>
      <c r="BF191" s="167">
        <f t="shared" si="20"/>
        <v>0</v>
      </c>
      <c r="BG191" s="167">
        <f t="shared" si="21"/>
        <v>0</v>
      </c>
      <c r="BH191" s="167">
        <f t="shared" si="22"/>
        <v>0</v>
      </c>
      <c r="BI191" s="167">
        <f t="shared" si="23"/>
        <v>0</v>
      </c>
      <c r="BJ191" s="16" t="s">
        <v>87</v>
      </c>
      <c r="BK191" s="167">
        <f t="shared" si="24"/>
        <v>0</v>
      </c>
      <c r="BL191" s="16" t="s">
        <v>289</v>
      </c>
      <c r="BM191" s="166" t="s">
        <v>6373</v>
      </c>
    </row>
    <row r="192" spans="2:65" s="11" customFormat="1" ht="25.9" customHeight="1">
      <c r="B192" s="143"/>
      <c r="D192" s="144" t="s">
        <v>74</v>
      </c>
      <c r="E192" s="145" t="s">
        <v>2638</v>
      </c>
      <c r="F192" s="145" t="s">
        <v>3255</v>
      </c>
      <c r="I192" s="146"/>
      <c r="J192" s="147">
        <f>BK192</f>
        <v>0</v>
      </c>
      <c r="L192" s="143"/>
      <c r="M192" s="148"/>
      <c r="P192" s="149">
        <f>SUM(P193:P199)</f>
        <v>0</v>
      </c>
      <c r="R192" s="149">
        <f>SUM(R193:R199)</f>
        <v>0</v>
      </c>
      <c r="T192" s="150">
        <f>SUM(T193:T199)</f>
        <v>0</v>
      </c>
      <c r="AR192" s="144" t="s">
        <v>289</v>
      </c>
      <c r="AT192" s="151" t="s">
        <v>74</v>
      </c>
      <c r="AU192" s="151" t="s">
        <v>75</v>
      </c>
      <c r="AY192" s="144" t="s">
        <v>283</v>
      </c>
      <c r="BK192" s="152">
        <f>SUM(BK193:BK199)</f>
        <v>0</v>
      </c>
    </row>
    <row r="193" spans="2:65" s="1" customFormat="1" ht="24.2" customHeight="1">
      <c r="B193" s="125"/>
      <c r="C193" s="155">
        <v>57</v>
      </c>
      <c r="D193" s="155" t="s">
        <v>285</v>
      </c>
      <c r="E193" s="156" t="s">
        <v>3256</v>
      </c>
      <c r="F193" s="157" t="s">
        <v>3257</v>
      </c>
      <c r="G193" s="158" t="s">
        <v>3258</v>
      </c>
      <c r="H193" s="159">
        <v>1</v>
      </c>
      <c r="I193" s="160"/>
      <c r="J193" s="161">
        <f t="shared" ref="J193:J199" si="25">ROUND(I193*H193,2)</f>
        <v>0</v>
      </c>
      <c r="K193" s="162"/>
      <c r="L193" s="31"/>
      <c r="M193" s="163" t="s">
        <v>1</v>
      </c>
      <c r="N193" s="124" t="s">
        <v>41</v>
      </c>
      <c r="P193" s="164">
        <f t="shared" ref="P193:P199" si="26">O193*H193</f>
        <v>0</v>
      </c>
      <c r="Q193" s="164">
        <v>0</v>
      </c>
      <c r="R193" s="164">
        <f t="shared" ref="R193:R199" si="27">Q193*H193</f>
        <v>0</v>
      </c>
      <c r="S193" s="164">
        <v>0</v>
      </c>
      <c r="T193" s="165">
        <f t="shared" ref="T193:T199" si="28">S193*H193</f>
        <v>0</v>
      </c>
      <c r="AR193" s="166" t="s">
        <v>3259</v>
      </c>
      <c r="AT193" s="166" t="s">
        <v>285</v>
      </c>
      <c r="AU193" s="166" t="s">
        <v>82</v>
      </c>
      <c r="AY193" s="16" t="s">
        <v>283</v>
      </c>
      <c r="BE193" s="167">
        <f t="shared" ref="BE193:BE199" si="29">IF(N193="základná",J193,0)</f>
        <v>0</v>
      </c>
      <c r="BF193" s="167">
        <f t="shared" ref="BF193:BF199" si="30">IF(N193="znížená",J193,0)</f>
        <v>0</v>
      </c>
      <c r="BG193" s="167">
        <f t="shared" ref="BG193:BG199" si="31">IF(N193="zákl. prenesená",J193,0)</f>
        <v>0</v>
      </c>
      <c r="BH193" s="167">
        <f t="shared" ref="BH193:BH199" si="32">IF(N193="zníž. prenesená",J193,0)</f>
        <v>0</v>
      </c>
      <c r="BI193" s="167">
        <f t="shared" ref="BI193:BI199" si="33">IF(N193="nulová",J193,0)</f>
        <v>0</v>
      </c>
      <c r="BJ193" s="16" t="s">
        <v>87</v>
      </c>
      <c r="BK193" s="167">
        <f t="shared" ref="BK193:BK199" si="34">ROUND(I193*H193,2)</f>
        <v>0</v>
      </c>
      <c r="BL193" s="16" t="s">
        <v>3259</v>
      </c>
      <c r="BM193" s="166" t="s">
        <v>6374</v>
      </c>
    </row>
    <row r="194" spans="2:65" s="1" customFormat="1" ht="21.75" customHeight="1">
      <c r="B194" s="125"/>
      <c r="C194" s="155">
        <v>58</v>
      </c>
      <c r="D194" s="155" t="s">
        <v>285</v>
      </c>
      <c r="E194" s="156" t="s">
        <v>3261</v>
      </c>
      <c r="F194" s="157" t="s">
        <v>3262</v>
      </c>
      <c r="G194" s="158" t="s">
        <v>3258</v>
      </c>
      <c r="H194" s="159">
        <v>1</v>
      </c>
      <c r="I194" s="160"/>
      <c r="J194" s="161">
        <f t="shared" si="25"/>
        <v>0</v>
      </c>
      <c r="K194" s="162"/>
      <c r="L194" s="31"/>
      <c r="M194" s="163" t="s">
        <v>1</v>
      </c>
      <c r="N194" s="124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3259</v>
      </c>
      <c r="AT194" s="166" t="s">
        <v>285</v>
      </c>
      <c r="AU194" s="166" t="s">
        <v>82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3259</v>
      </c>
      <c r="BM194" s="166" t="s">
        <v>6375</v>
      </c>
    </row>
    <row r="195" spans="2:65" s="1" customFormat="1" ht="24.2" customHeight="1">
      <c r="B195" s="125"/>
      <c r="C195" s="155">
        <v>59</v>
      </c>
      <c r="D195" s="155" t="s">
        <v>285</v>
      </c>
      <c r="E195" s="156" t="s">
        <v>3264</v>
      </c>
      <c r="F195" s="157" t="s">
        <v>3265</v>
      </c>
      <c r="G195" s="158" t="s">
        <v>3258</v>
      </c>
      <c r="H195" s="159">
        <v>1</v>
      </c>
      <c r="I195" s="160"/>
      <c r="J195" s="161">
        <f t="shared" si="25"/>
        <v>0</v>
      </c>
      <c r="K195" s="162"/>
      <c r="L195" s="31"/>
      <c r="M195" s="163" t="s">
        <v>1</v>
      </c>
      <c r="N195" s="124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3259</v>
      </c>
      <c r="AT195" s="166" t="s">
        <v>285</v>
      </c>
      <c r="AU195" s="166" t="s">
        <v>82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3259</v>
      </c>
      <c r="BM195" s="166" t="s">
        <v>6376</v>
      </c>
    </row>
    <row r="196" spans="2:65" s="1" customFormat="1" ht="24.2" customHeight="1">
      <c r="B196" s="125"/>
      <c r="C196" s="155">
        <v>60</v>
      </c>
      <c r="D196" s="155" t="s">
        <v>285</v>
      </c>
      <c r="E196" s="156" t="s">
        <v>3267</v>
      </c>
      <c r="F196" s="157" t="s">
        <v>3268</v>
      </c>
      <c r="G196" s="158" t="s">
        <v>3258</v>
      </c>
      <c r="H196" s="159">
        <v>1</v>
      </c>
      <c r="I196" s="160"/>
      <c r="J196" s="161">
        <f t="shared" si="25"/>
        <v>0</v>
      </c>
      <c r="K196" s="162"/>
      <c r="L196" s="31"/>
      <c r="M196" s="163" t="s">
        <v>1</v>
      </c>
      <c r="N196" s="124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3259</v>
      </c>
      <c r="AT196" s="166" t="s">
        <v>285</v>
      </c>
      <c r="AU196" s="166" t="s">
        <v>82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3259</v>
      </c>
      <c r="BM196" s="166" t="s">
        <v>6377</v>
      </c>
    </row>
    <row r="197" spans="2:65" s="1" customFormat="1" ht="24.2" customHeight="1">
      <c r="B197" s="125"/>
      <c r="C197" s="155">
        <v>61</v>
      </c>
      <c r="D197" s="155" t="s">
        <v>285</v>
      </c>
      <c r="E197" s="156" t="s">
        <v>3270</v>
      </c>
      <c r="F197" s="157" t="s">
        <v>3271</v>
      </c>
      <c r="G197" s="158" t="s">
        <v>3258</v>
      </c>
      <c r="H197" s="159">
        <v>1</v>
      </c>
      <c r="I197" s="160"/>
      <c r="J197" s="161">
        <f t="shared" si="25"/>
        <v>0</v>
      </c>
      <c r="K197" s="162"/>
      <c r="L197" s="31"/>
      <c r="M197" s="163" t="s">
        <v>1</v>
      </c>
      <c r="N197" s="124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3259</v>
      </c>
      <c r="AT197" s="166" t="s">
        <v>285</v>
      </c>
      <c r="AU197" s="166" t="s">
        <v>82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3259</v>
      </c>
      <c r="BM197" s="166" t="s">
        <v>6378</v>
      </c>
    </row>
    <row r="198" spans="2:65" s="1" customFormat="1" ht="24.2" customHeight="1">
      <c r="B198" s="125"/>
      <c r="C198" s="155">
        <v>62</v>
      </c>
      <c r="D198" s="155" t="s">
        <v>285</v>
      </c>
      <c r="E198" s="156" t="s">
        <v>3273</v>
      </c>
      <c r="F198" s="157" t="s">
        <v>3274</v>
      </c>
      <c r="G198" s="158" t="s">
        <v>3258</v>
      </c>
      <c r="H198" s="159">
        <v>1</v>
      </c>
      <c r="I198" s="160"/>
      <c r="J198" s="161">
        <f t="shared" si="25"/>
        <v>0</v>
      </c>
      <c r="K198" s="162"/>
      <c r="L198" s="31"/>
      <c r="M198" s="163" t="s">
        <v>1</v>
      </c>
      <c r="N198" s="124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3259</v>
      </c>
      <c r="AT198" s="166" t="s">
        <v>285</v>
      </c>
      <c r="AU198" s="166" t="s">
        <v>82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3259</v>
      </c>
      <c r="BM198" s="166" t="s">
        <v>6379</v>
      </c>
    </row>
    <row r="199" spans="2:65" s="1" customFormat="1" ht="24.2" customHeight="1">
      <c r="B199" s="125"/>
      <c r="C199" s="155">
        <v>63</v>
      </c>
      <c r="D199" s="155" t="s">
        <v>285</v>
      </c>
      <c r="E199" s="156" t="s">
        <v>3276</v>
      </c>
      <c r="F199" s="157" t="s">
        <v>3277</v>
      </c>
      <c r="G199" s="158" t="s">
        <v>3258</v>
      </c>
      <c r="H199" s="159">
        <v>1</v>
      </c>
      <c r="I199" s="160"/>
      <c r="J199" s="161">
        <f t="shared" si="25"/>
        <v>0</v>
      </c>
      <c r="K199" s="162"/>
      <c r="L199" s="31"/>
      <c r="M199" s="201" t="s">
        <v>1</v>
      </c>
      <c r="N199" s="202" t="s">
        <v>41</v>
      </c>
      <c r="O199" s="203"/>
      <c r="P199" s="204">
        <f t="shared" si="26"/>
        <v>0</v>
      </c>
      <c r="Q199" s="204">
        <v>0</v>
      </c>
      <c r="R199" s="204">
        <f t="shared" si="27"/>
        <v>0</v>
      </c>
      <c r="S199" s="204">
        <v>0</v>
      </c>
      <c r="T199" s="205">
        <f t="shared" si="28"/>
        <v>0</v>
      </c>
      <c r="AR199" s="166" t="s">
        <v>3259</v>
      </c>
      <c r="AT199" s="166" t="s">
        <v>285</v>
      </c>
      <c r="AU199" s="166" t="s">
        <v>82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3259</v>
      </c>
      <c r="BM199" s="166" t="s">
        <v>6380</v>
      </c>
    </row>
    <row r="200" spans="2:65" s="1" customFormat="1" ht="6.95" customHeight="1">
      <c r="B200" s="46"/>
      <c r="C200" s="47"/>
      <c r="D200" s="47"/>
      <c r="E200" s="47"/>
      <c r="F200" s="47"/>
      <c r="G200" s="47"/>
      <c r="H200" s="47"/>
      <c r="I200" s="47"/>
      <c r="J200" s="47"/>
      <c r="K200" s="47"/>
      <c r="L200" s="31"/>
    </row>
    <row r="201" spans="2:65" ht="11.25"/>
  </sheetData>
  <autoFilter ref="C132:K199" xr:uid="{00000000-0009-0000-0000-000021000000}"/>
  <mergeCells count="17"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B2:BM20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6381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33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tr">
        <f>IF('Rekapitulácia stavby'!AN10="","",'Rekapitulácia stavby'!AN10)</f>
        <v/>
      </c>
      <c r="L16" s="31"/>
    </row>
    <row r="17" spans="2:12" s="1" customFormat="1" ht="18" customHeight="1">
      <c r="B17" s="31"/>
      <c r="E17" s="24" t="str">
        <f>IF('Rekapitulácia stavby'!E11="","",'Rekapitulácia stavby'!E11)</f>
        <v>Univerzita Mateja Bela v Banskej Bystrici</v>
      </c>
      <c r="I17" s="26" t="s">
        <v>26</v>
      </c>
      <c r="J17" s="24" t="str">
        <f>IF('Rekapitulácia stavby'!AN11="","",'Rekapitulácia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tr">
        <f>IF('Rekapitulácia stavby'!AN16="","",'Rekapitulácia stavby'!AN16)</f>
        <v/>
      </c>
      <c r="L22" s="31"/>
    </row>
    <row r="23" spans="2:12" s="1" customFormat="1" ht="18" customHeight="1">
      <c r="B23" s="31"/>
      <c r="E23" s="24" t="str">
        <f>IF('Rekapitulácia stavby'!E17="","",'Rekapitulácia stavby'!E17)</f>
        <v>Insvet s.r.o.,Koeice</v>
      </c>
      <c r="I23" s="26" t="s">
        <v>26</v>
      </c>
      <c r="J23" s="24" t="str">
        <f>IF('Rekapitulácia stavby'!AN17="","",'Rekapitulácia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J104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ROUND((SUM(BE104:BE111) + SUM(BE133:BE204)),  2)</f>
        <v>0</v>
      </c>
      <c r="G37" s="101"/>
      <c r="H37" s="101"/>
      <c r="I37" s="102">
        <v>0.2</v>
      </c>
      <c r="J37" s="100">
        <f>ROUND(((SUM(BE104:BE111) + SUM(BE133:BE204))*I37),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ROUND((SUM(BF104:BF111) + SUM(BF133:BF204)),  2)</f>
        <v>0</v>
      </c>
      <c r="G38" s="101"/>
      <c r="H38" s="101"/>
      <c r="I38" s="102">
        <v>0.2</v>
      </c>
      <c r="J38" s="100">
        <f>ROUND(((SUM(BF104:BF111) + SUM(BF133:BF204))*I38),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ROUND((SUM(BG104:BG111) + SUM(BG133:BG204)),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ROUND((SUM(BH104:BH111) + SUM(BH133:BH204)),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ROUND((SUM(BI104:BI111) + SUM(BI133:BI204)),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hsp - HSP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 xml:space="preserve"> 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J133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3281</v>
      </c>
      <c r="E99" s="117"/>
      <c r="F99" s="117"/>
      <c r="G99" s="117"/>
      <c r="H99" s="117"/>
      <c r="I99" s="117"/>
      <c r="J99" s="118">
        <f>J134</f>
        <v>0</v>
      </c>
      <c r="L99" s="115"/>
    </row>
    <row r="100" spans="2:65" s="8" customFormat="1" ht="24.95" customHeight="1">
      <c r="B100" s="115"/>
      <c r="D100" s="116" t="s">
        <v>3280</v>
      </c>
      <c r="E100" s="117"/>
      <c r="F100" s="117"/>
      <c r="G100" s="117"/>
      <c r="H100" s="117"/>
      <c r="I100" s="117"/>
      <c r="J100" s="118">
        <f>J155</f>
        <v>0</v>
      </c>
      <c r="L100" s="115"/>
    </row>
    <row r="101" spans="2:65" s="8" customFormat="1" ht="24.95" customHeight="1">
      <c r="B101" s="115"/>
      <c r="D101" s="116" t="s">
        <v>3165</v>
      </c>
      <c r="E101" s="117"/>
      <c r="F101" s="117"/>
      <c r="G101" s="117"/>
      <c r="H101" s="117"/>
      <c r="I101" s="117"/>
      <c r="J101" s="118">
        <f>J197</f>
        <v>0</v>
      </c>
      <c r="L101" s="115"/>
    </row>
    <row r="102" spans="2:65" s="1" customFormat="1" ht="21.75" customHeight="1">
      <c r="B102" s="31"/>
      <c r="L102" s="31"/>
    </row>
    <row r="103" spans="2:65" s="1" customFormat="1" ht="6.95" customHeight="1">
      <c r="B103" s="31"/>
      <c r="L103" s="31"/>
    </row>
    <row r="104" spans="2:65" s="1" customFormat="1" ht="29.25" customHeight="1">
      <c r="B104" s="31"/>
      <c r="C104" s="114" t="s">
        <v>259</v>
      </c>
      <c r="J104" s="123">
        <f>ROUND(J105 + J106 + J107 + J108 + J109 + J110,2)</f>
        <v>0</v>
      </c>
      <c r="L104" s="31"/>
      <c r="N104" s="124" t="s">
        <v>39</v>
      </c>
    </row>
    <row r="105" spans="2:65" s="1" customFormat="1" ht="18" customHeight="1">
      <c r="B105" s="125"/>
      <c r="C105" s="126"/>
      <c r="D105" s="263" t="s">
        <v>260</v>
      </c>
      <c r="E105" s="264"/>
      <c r="F105" s="264"/>
      <c r="G105" s="126"/>
      <c r="H105" s="126"/>
      <c r="I105" s="126"/>
      <c r="J105" s="128">
        <v>0</v>
      </c>
      <c r="K105" s="126"/>
      <c r="L105" s="125"/>
      <c r="M105" s="126"/>
      <c r="N105" s="129" t="s">
        <v>41</v>
      </c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30" t="s">
        <v>261</v>
      </c>
      <c r="AZ105" s="126"/>
      <c r="BA105" s="126"/>
      <c r="BB105" s="126"/>
      <c r="BC105" s="126"/>
      <c r="BD105" s="126"/>
      <c r="BE105" s="131">
        <f t="shared" ref="BE105:BE110" si="0">IF(N105="základná",J105,0)</f>
        <v>0</v>
      </c>
      <c r="BF105" s="131">
        <f t="shared" ref="BF105:BF110" si="1">IF(N105="znížená",J105,0)</f>
        <v>0</v>
      </c>
      <c r="BG105" s="131">
        <f t="shared" ref="BG105:BG110" si="2">IF(N105="zákl. prenesená",J105,0)</f>
        <v>0</v>
      </c>
      <c r="BH105" s="131">
        <f t="shared" ref="BH105:BH110" si="3">IF(N105="zníž. prenesená",J105,0)</f>
        <v>0</v>
      </c>
      <c r="BI105" s="131">
        <f t="shared" ref="BI105:BI110" si="4">IF(N105="nulová",J105,0)</f>
        <v>0</v>
      </c>
      <c r="BJ105" s="130" t="s">
        <v>87</v>
      </c>
      <c r="BK105" s="126"/>
      <c r="BL105" s="126"/>
      <c r="BM105" s="126"/>
    </row>
    <row r="106" spans="2:65" s="1" customFormat="1" ht="18" customHeight="1">
      <c r="B106" s="125"/>
      <c r="C106" s="126"/>
      <c r="D106" s="263" t="s">
        <v>262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263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264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265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127" t="s">
        <v>266</v>
      </c>
      <c r="E110" s="126"/>
      <c r="F110" s="126"/>
      <c r="G110" s="126"/>
      <c r="H110" s="126"/>
      <c r="I110" s="126"/>
      <c r="J110" s="128">
        <f>ROUND(J32*T110,2)</f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267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1.25">
      <c r="B111" s="31"/>
      <c r="L111" s="31"/>
    </row>
    <row r="112" spans="2:65" s="1" customFormat="1" ht="29.25" customHeight="1">
      <c r="B112" s="31"/>
      <c r="C112" s="132" t="s">
        <v>268</v>
      </c>
      <c r="D112" s="104"/>
      <c r="E112" s="104"/>
      <c r="F112" s="104"/>
      <c r="G112" s="104"/>
      <c r="H112" s="104"/>
      <c r="I112" s="104"/>
      <c r="J112" s="133">
        <f>ROUND(J98+J104,2)</f>
        <v>0</v>
      </c>
      <c r="K112" s="104"/>
      <c r="L112" s="31"/>
    </row>
    <row r="113" spans="2:12" s="1" customFormat="1" ht="6.95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31"/>
    </row>
    <row r="117" spans="2:12" s="1" customFormat="1" ht="6.95" customHeight="1"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31"/>
    </row>
    <row r="118" spans="2:12" s="1" customFormat="1" ht="24.95" customHeight="1">
      <c r="B118" s="31"/>
      <c r="C118" s="20" t="s">
        <v>269</v>
      </c>
      <c r="L118" s="31"/>
    </row>
    <row r="119" spans="2:12" s="1" customFormat="1" ht="6.95" customHeight="1">
      <c r="B119" s="31"/>
      <c r="L119" s="31"/>
    </row>
    <row r="120" spans="2:12" s="1" customFormat="1" ht="12" customHeight="1">
      <c r="B120" s="31"/>
      <c r="C120" s="26" t="s">
        <v>15</v>
      </c>
      <c r="L120" s="31"/>
    </row>
    <row r="121" spans="2:12" s="1" customFormat="1" ht="26.25" customHeight="1">
      <c r="B121" s="31"/>
      <c r="E121" s="259" t="str">
        <f>E7</f>
        <v>Komplexná rekonštrukcia a realizácia nadstavby budovy študenského domova4,Tr. SNP53,Banská Bystrica</v>
      </c>
      <c r="F121" s="260"/>
      <c r="G121" s="260"/>
      <c r="H121" s="260"/>
      <c r="L121" s="31"/>
    </row>
    <row r="122" spans="2:12" ht="12" customHeight="1">
      <c r="B122" s="19"/>
      <c r="C122" s="26" t="s">
        <v>222</v>
      </c>
      <c r="L122" s="19"/>
    </row>
    <row r="123" spans="2:12" s="1" customFormat="1" ht="16.5" customHeight="1">
      <c r="B123" s="31"/>
      <c r="E123" s="259" t="s">
        <v>5241</v>
      </c>
      <c r="F123" s="261"/>
      <c r="G123" s="261"/>
      <c r="H123" s="261"/>
      <c r="L123" s="31"/>
    </row>
    <row r="124" spans="2:12" s="1" customFormat="1" ht="12" customHeight="1">
      <c r="B124" s="31"/>
      <c r="C124" s="26" t="s">
        <v>224</v>
      </c>
      <c r="L124" s="31"/>
    </row>
    <row r="125" spans="2:12" s="1" customFormat="1" ht="16.5" customHeight="1">
      <c r="B125" s="31"/>
      <c r="E125" s="241" t="str">
        <f>E11</f>
        <v>hsp - HSP</v>
      </c>
      <c r="F125" s="261"/>
      <c r="G125" s="261"/>
      <c r="H125" s="261"/>
      <c r="L125" s="31"/>
    </row>
    <row r="126" spans="2:12" s="1" customFormat="1" ht="6.95" customHeight="1">
      <c r="B126" s="31"/>
      <c r="L126" s="31"/>
    </row>
    <row r="127" spans="2:12" s="1" customFormat="1" ht="12" customHeight="1">
      <c r="B127" s="31"/>
      <c r="C127" s="26" t="s">
        <v>19</v>
      </c>
      <c r="F127" s="24" t="str">
        <f>F14</f>
        <v xml:space="preserve"> </v>
      </c>
      <c r="I127" s="26" t="s">
        <v>21</v>
      </c>
      <c r="J127" s="54" t="str">
        <f>IF(J14="","",J14)</f>
        <v>10. 9. 2024</v>
      </c>
      <c r="L127" s="31"/>
    </row>
    <row r="128" spans="2:12" s="1" customFormat="1" ht="6.95" customHeight="1">
      <c r="B128" s="31"/>
      <c r="L128" s="31"/>
    </row>
    <row r="129" spans="2:65" s="1" customFormat="1" ht="15.2" customHeight="1">
      <c r="B129" s="31"/>
      <c r="C129" s="26" t="s">
        <v>23</v>
      </c>
      <c r="F129" s="24" t="str">
        <f>E17</f>
        <v>Univerzita Mateja Bela v Banskej Bystrici</v>
      </c>
      <c r="I129" s="26" t="s">
        <v>29</v>
      </c>
      <c r="J129" s="29" t="str">
        <f>E23</f>
        <v>Insvet s.r.o.,Koeice</v>
      </c>
      <c r="L129" s="31"/>
    </row>
    <row r="130" spans="2:65" s="1" customFormat="1" ht="15.2" customHeight="1">
      <c r="B130" s="31"/>
      <c r="C130" s="26" t="s">
        <v>27</v>
      </c>
      <c r="F130" s="24" t="str">
        <f>IF(E20="","",E20)</f>
        <v>Vyplň údaj</v>
      </c>
      <c r="I130" s="26" t="s">
        <v>32</v>
      </c>
      <c r="J130" s="29" t="str">
        <f>E26</f>
        <v xml:space="preserve"> </v>
      </c>
      <c r="L130" s="31"/>
    </row>
    <row r="131" spans="2:65" s="1" customFormat="1" ht="10.35" customHeight="1">
      <c r="B131" s="31"/>
      <c r="L131" s="31"/>
    </row>
    <row r="132" spans="2:65" s="10" customFormat="1" ht="29.25" customHeight="1">
      <c r="B132" s="134"/>
      <c r="C132" s="135" t="s">
        <v>270</v>
      </c>
      <c r="D132" s="136" t="s">
        <v>60</v>
      </c>
      <c r="E132" s="136" t="s">
        <v>56</v>
      </c>
      <c r="F132" s="136" t="s">
        <v>57</v>
      </c>
      <c r="G132" s="136" t="s">
        <v>271</v>
      </c>
      <c r="H132" s="136" t="s">
        <v>272</v>
      </c>
      <c r="I132" s="136" t="s">
        <v>273</v>
      </c>
      <c r="J132" s="137" t="s">
        <v>232</v>
      </c>
      <c r="K132" s="138" t="s">
        <v>274</v>
      </c>
      <c r="L132" s="134"/>
      <c r="M132" s="61" t="s">
        <v>1</v>
      </c>
      <c r="N132" s="62" t="s">
        <v>39</v>
      </c>
      <c r="O132" s="62" t="s">
        <v>275</v>
      </c>
      <c r="P132" s="62" t="s">
        <v>276</v>
      </c>
      <c r="Q132" s="62" t="s">
        <v>277</v>
      </c>
      <c r="R132" s="62" t="s">
        <v>278</v>
      </c>
      <c r="S132" s="62" t="s">
        <v>279</v>
      </c>
      <c r="T132" s="63" t="s">
        <v>280</v>
      </c>
    </row>
    <row r="133" spans="2:65" s="1" customFormat="1" ht="22.9" customHeight="1">
      <c r="B133" s="31"/>
      <c r="C133" s="66" t="s">
        <v>228</v>
      </c>
      <c r="J133" s="139">
        <f>BK133</f>
        <v>0</v>
      </c>
      <c r="L133" s="31"/>
      <c r="M133" s="64"/>
      <c r="N133" s="55"/>
      <c r="O133" s="55"/>
      <c r="P133" s="140">
        <f>P134+P155+P197</f>
        <v>0</v>
      </c>
      <c r="Q133" s="55"/>
      <c r="R133" s="140">
        <f>R134+R155+R197</f>
        <v>0</v>
      </c>
      <c r="S133" s="55"/>
      <c r="T133" s="141">
        <f>T134+T155+T197</f>
        <v>0</v>
      </c>
      <c r="AT133" s="16" t="s">
        <v>74</v>
      </c>
      <c r="AU133" s="16" t="s">
        <v>234</v>
      </c>
      <c r="BK133" s="142">
        <f>BK134+BK155+BK197</f>
        <v>0</v>
      </c>
    </row>
    <row r="134" spans="2:65" s="11" customFormat="1" ht="25.9" customHeight="1">
      <c r="B134" s="143"/>
      <c r="D134" s="144" t="s">
        <v>74</v>
      </c>
      <c r="E134" s="145" t="s">
        <v>3294</v>
      </c>
      <c r="F134" s="145" t="s">
        <v>3295</v>
      </c>
      <c r="I134" s="146"/>
      <c r="J134" s="147">
        <f>BK134</f>
        <v>0</v>
      </c>
      <c r="L134" s="143"/>
      <c r="M134" s="148"/>
      <c r="P134" s="149">
        <f>SUM(P135:P154)</f>
        <v>0</v>
      </c>
      <c r="R134" s="149">
        <f>SUM(R135:R154)</f>
        <v>0</v>
      </c>
      <c r="T134" s="150">
        <f>SUM(T135:T154)</f>
        <v>0</v>
      </c>
      <c r="AR134" s="144" t="s">
        <v>82</v>
      </c>
      <c r="AT134" s="151" t="s">
        <v>74</v>
      </c>
      <c r="AU134" s="151" t="s">
        <v>75</v>
      </c>
      <c r="AY134" s="144" t="s">
        <v>283</v>
      </c>
      <c r="BK134" s="152">
        <f>SUM(BK135:BK154)</f>
        <v>0</v>
      </c>
    </row>
    <row r="135" spans="2:65" s="1" customFormat="1" ht="16.5" customHeight="1">
      <c r="B135" s="125"/>
      <c r="C135" s="189" t="s">
        <v>82</v>
      </c>
      <c r="D135" s="189" t="s">
        <v>582</v>
      </c>
      <c r="E135" s="190" t="s">
        <v>3296</v>
      </c>
      <c r="F135" s="191" t="s">
        <v>3297</v>
      </c>
      <c r="G135" s="192" t="s">
        <v>373</v>
      </c>
      <c r="H135" s="193">
        <v>83</v>
      </c>
      <c r="I135" s="194"/>
      <c r="J135" s="195">
        <f t="shared" ref="J135:J154" si="5">ROUND(I135*H135,2)</f>
        <v>0</v>
      </c>
      <c r="K135" s="196"/>
      <c r="L135" s="197"/>
      <c r="M135" s="198" t="s">
        <v>1</v>
      </c>
      <c r="N135" s="199" t="s">
        <v>41</v>
      </c>
      <c r="P135" s="164">
        <f t="shared" ref="P135:P154" si="6">O135*H135</f>
        <v>0</v>
      </c>
      <c r="Q135" s="164">
        <v>0</v>
      </c>
      <c r="R135" s="164">
        <f t="shared" ref="R135:R154" si="7">Q135*H135</f>
        <v>0</v>
      </c>
      <c r="S135" s="164">
        <v>0</v>
      </c>
      <c r="T135" s="165">
        <f t="shared" ref="T135:T154" si="8">S135*H135</f>
        <v>0</v>
      </c>
      <c r="AR135" s="166" t="s">
        <v>3039</v>
      </c>
      <c r="AT135" s="166" t="s">
        <v>582</v>
      </c>
      <c r="AU135" s="166" t="s">
        <v>82</v>
      </c>
      <c r="AY135" s="16" t="s">
        <v>283</v>
      </c>
      <c r="BE135" s="167">
        <f t="shared" ref="BE135:BE154" si="9">IF(N135="základná",J135,0)</f>
        <v>0</v>
      </c>
      <c r="BF135" s="167">
        <f t="shared" ref="BF135:BF154" si="10">IF(N135="znížená",J135,0)</f>
        <v>0</v>
      </c>
      <c r="BG135" s="167">
        <f t="shared" ref="BG135:BG154" si="11">IF(N135="zákl. prenesená",J135,0)</f>
        <v>0</v>
      </c>
      <c r="BH135" s="167">
        <f t="shared" ref="BH135:BH154" si="12">IF(N135="zníž. prenesená",J135,0)</f>
        <v>0</v>
      </c>
      <c r="BI135" s="167">
        <f t="shared" ref="BI135:BI154" si="13">IF(N135="nulová",J135,0)</f>
        <v>0</v>
      </c>
      <c r="BJ135" s="16" t="s">
        <v>87</v>
      </c>
      <c r="BK135" s="167">
        <f t="shared" ref="BK135:BK154" si="14">ROUND(I135*H135,2)</f>
        <v>0</v>
      </c>
      <c r="BL135" s="16" t="s">
        <v>651</v>
      </c>
      <c r="BM135" s="166" t="s">
        <v>6382</v>
      </c>
    </row>
    <row r="136" spans="2:65" s="1" customFormat="1" ht="16.5" customHeight="1">
      <c r="B136" s="125"/>
      <c r="C136" s="155" t="s">
        <v>87</v>
      </c>
      <c r="D136" s="155" t="s">
        <v>285</v>
      </c>
      <c r="E136" s="156" t="s">
        <v>3298</v>
      </c>
      <c r="F136" s="157" t="s">
        <v>3172</v>
      </c>
      <c r="G136" s="158" t="s">
        <v>373</v>
      </c>
      <c r="H136" s="159">
        <v>83</v>
      </c>
      <c r="I136" s="160"/>
      <c r="J136" s="161">
        <f t="shared" si="5"/>
        <v>0</v>
      </c>
      <c r="K136" s="162"/>
      <c r="L136" s="31"/>
      <c r="M136" s="163" t="s">
        <v>1</v>
      </c>
      <c r="N136" s="124" t="s">
        <v>41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651</v>
      </c>
      <c r="AT136" s="166" t="s">
        <v>285</v>
      </c>
      <c r="AU136" s="166" t="s">
        <v>82</v>
      </c>
      <c r="AY136" s="16" t="s">
        <v>283</v>
      </c>
      <c r="BE136" s="167">
        <f t="shared" si="9"/>
        <v>0</v>
      </c>
      <c r="BF136" s="167">
        <f t="shared" si="10"/>
        <v>0</v>
      </c>
      <c r="BG136" s="167">
        <f t="shared" si="11"/>
        <v>0</v>
      </c>
      <c r="BH136" s="167">
        <f t="shared" si="12"/>
        <v>0</v>
      </c>
      <c r="BI136" s="167">
        <f t="shared" si="13"/>
        <v>0</v>
      </c>
      <c r="BJ136" s="16" t="s">
        <v>87</v>
      </c>
      <c r="BK136" s="167">
        <f t="shared" si="14"/>
        <v>0</v>
      </c>
      <c r="BL136" s="16" t="s">
        <v>651</v>
      </c>
      <c r="BM136" s="166" t="s">
        <v>6383</v>
      </c>
    </row>
    <row r="137" spans="2:65" s="1" customFormat="1" ht="24.2" customHeight="1">
      <c r="B137" s="125"/>
      <c r="C137" s="189" t="s">
        <v>92</v>
      </c>
      <c r="D137" s="189" t="s">
        <v>582</v>
      </c>
      <c r="E137" s="190" t="s">
        <v>3209</v>
      </c>
      <c r="F137" s="191" t="s">
        <v>3300</v>
      </c>
      <c r="G137" s="192" t="s">
        <v>644</v>
      </c>
      <c r="H137" s="193">
        <v>550</v>
      </c>
      <c r="I137" s="194"/>
      <c r="J137" s="195">
        <f t="shared" si="5"/>
        <v>0</v>
      </c>
      <c r="K137" s="196"/>
      <c r="L137" s="197"/>
      <c r="M137" s="198" t="s">
        <v>1</v>
      </c>
      <c r="N137" s="199" t="s">
        <v>41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3039</v>
      </c>
      <c r="AT137" s="166" t="s">
        <v>582</v>
      </c>
      <c r="AU137" s="166" t="s">
        <v>82</v>
      </c>
      <c r="AY137" s="16" t="s">
        <v>283</v>
      </c>
      <c r="BE137" s="167">
        <f t="shared" si="9"/>
        <v>0</v>
      </c>
      <c r="BF137" s="167">
        <f t="shared" si="10"/>
        <v>0</v>
      </c>
      <c r="BG137" s="167">
        <f t="shared" si="11"/>
        <v>0</v>
      </c>
      <c r="BH137" s="167">
        <f t="shared" si="12"/>
        <v>0</v>
      </c>
      <c r="BI137" s="167">
        <f t="shared" si="13"/>
        <v>0</v>
      </c>
      <c r="BJ137" s="16" t="s">
        <v>87</v>
      </c>
      <c r="BK137" s="167">
        <f t="shared" si="14"/>
        <v>0</v>
      </c>
      <c r="BL137" s="16" t="s">
        <v>651</v>
      </c>
      <c r="BM137" s="166" t="s">
        <v>6384</v>
      </c>
    </row>
    <row r="138" spans="2:65" s="1" customFormat="1" ht="16.5" customHeight="1">
      <c r="B138" s="125"/>
      <c r="C138" s="155" t="s">
        <v>289</v>
      </c>
      <c r="D138" s="155" t="s">
        <v>285</v>
      </c>
      <c r="E138" s="156" t="s">
        <v>3301</v>
      </c>
      <c r="F138" s="157" t="s">
        <v>3172</v>
      </c>
      <c r="G138" s="158" t="s">
        <v>644</v>
      </c>
      <c r="H138" s="159">
        <v>550</v>
      </c>
      <c r="I138" s="160"/>
      <c r="J138" s="161">
        <f t="shared" si="5"/>
        <v>0</v>
      </c>
      <c r="K138" s="162"/>
      <c r="L138" s="31"/>
      <c r="M138" s="163" t="s">
        <v>1</v>
      </c>
      <c r="N138" s="124" t="s">
        <v>41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651</v>
      </c>
      <c r="AT138" s="166" t="s">
        <v>285</v>
      </c>
      <c r="AU138" s="166" t="s">
        <v>82</v>
      </c>
      <c r="AY138" s="16" t="s">
        <v>283</v>
      </c>
      <c r="BE138" s="167">
        <f t="shared" si="9"/>
        <v>0</v>
      </c>
      <c r="BF138" s="167">
        <f t="shared" si="10"/>
        <v>0</v>
      </c>
      <c r="BG138" s="167">
        <f t="shared" si="11"/>
        <v>0</v>
      </c>
      <c r="BH138" s="167">
        <f t="shared" si="12"/>
        <v>0</v>
      </c>
      <c r="BI138" s="167">
        <f t="shared" si="13"/>
        <v>0</v>
      </c>
      <c r="BJ138" s="16" t="s">
        <v>87</v>
      </c>
      <c r="BK138" s="167">
        <f t="shared" si="14"/>
        <v>0</v>
      </c>
      <c r="BL138" s="16" t="s">
        <v>651</v>
      </c>
      <c r="BM138" s="166" t="s">
        <v>6385</v>
      </c>
    </row>
    <row r="139" spans="2:65" s="1" customFormat="1" ht="16.5" customHeight="1">
      <c r="B139" s="125"/>
      <c r="C139" s="189" t="s">
        <v>306</v>
      </c>
      <c r="D139" s="189" t="s">
        <v>582</v>
      </c>
      <c r="E139" s="190" t="s">
        <v>3307</v>
      </c>
      <c r="F139" s="191" t="s">
        <v>3218</v>
      </c>
      <c r="G139" s="192" t="s">
        <v>644</v>
      </c>
      <c r="H139" s="193">
        <v>300</v>
      </c>
      <c r="I139" s="194"/>
      <c r="J139" s="195">
        <f t="shared" si="5"/>
        <v>0</v>
      </c>
      <c r="K139" s="196"/>
      <c r="L139" s="197"/>
      <c r="M139" s="198" t="s">
        <v>1</v>
      </c>
      <c r="N139" s="199" t="s">
        <v>41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3039</v>
      </c>
      <c r="AT139" s="166" t="s">
        <v>582</v>
      </c>
      <c r="AU139" s="166" t="s">
        <v>82</v>
      </c>
      <c r="AY139" s="16" t="s">
        <v>283</v>
      </c>
      <c r="BE139" s="167">
        <f t="shared" si="9"/>
        <v>0</v>
      </c>
      <c r="BF139" s="167">
        <f t="shared" si="10"/>
        <v>0</v>
      </c>
      <c r="BG139" s="167">
        <f t="shared" si="11"/>
        <v>0</v>
      </c>
      <c r="BH139" s="167">
        <f t="shared" si="12"/>
        <v>0</v>
      </c>
      <c r="BI139" s="167">
        <f t="shared" si="13"/>
        <v>0</v>
      </c>
      <c r="BJ139" s="16" t="s">
        <v>87</v>
      </c>
      <c r="BK139" s="167">
        <f t="shared" si="14"/>
        <v>0</v>
      </c>
      <c r="BL139" s="16" t="s">
        <v>651</v>
      </c>
      <c r="BM139" s="166" t="s">
        <v>6386</v>
      </c>
    </row>
    <row r="140" spans="2:65" s="1" customFormat="1" ht="16.5" customHeight="1">
      <c r="B140" s="125"/>
      <c r="C140" s="189" t="s">
        <v>310</v>
      </c>
      <c r="D140" s="189" t="s">
        <v>582</v>
      </c>
      <c r="E140" s="190" t="s">
        <v>3308</v>
      </c>
      <c r="F140" s="191" t="s">
        <v>3220</v>
      </c>
      <c r="G140" s="192" t="s">
        <v>373</v>
      </c>
      <c r="H140" s="193">
        <v>750</v>
      </c>
      <c r="I140" s="194"/>
      <c r="J140" s="195">
        <f t="shared" si="5"/>
        <v>0</v>
      </c>
      <c r="K140" s="196"/>
      <c r="L140" s="197"/>
      <c r="M140" s="198" t="s">
        <v>1</v>
      </c>
      <c r="N140" s="199" t="s">
        <v>41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3039</v>
      </c>
      <c r="AT140" s="166" t="s">
        <v>582</v>
      </c>
      <c r="AU140" s="166" t="s">
        <v>82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651</v>
      </c>
      <c r="BM140" s="166" t="s">
        <v>6387</v>
      </c>
    </row>
    <row r="141" spans="2:65" s="1" customFormat="1" ht="16.5" customHeight="1">
      <c r="B141" s="125"/>
      <c r="C141" s="189" t="s">
        <v>315</v>
      </c>
      <c r="D141" s="189" t="s">
        <v>582</v>
      </c>
      <c r="E141" s="190" t="s">
        <v>3221</v>
      </c>
      <c r="F141" s="191" t="s">
        <v>3222</v>
      </c>
      <c r="G141" s="192" t="s">
        <v>373</v>
      </c>
      <c r="H141" s="193">
        <v>750</v>
      </c>
      <c r="I141" s="194"/>
      <c r="J141" s="195">
        <f t="shared" si="5"/>
        <v>0</v>
      </c>
      <c r="K141" s="196"/>
      <c r="L141" s="197"/>
      <c r="M141" s="198" t="s">
        <v>1</v>
      </c>
      <c r="N141" s="199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3039</v>
      </c>
      <c r="AT141" s="166" t="s">
        <v>582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651</v>
      </c>
      <c r="BM141" s="166" t="s">
        <v>6388</v>
      </c>
    </row>
    <row r="142" spans="2:65" s="1" customFormat="1" ht="16.5" customHeight="1">
      <c r="B142" s="125"/>
      <c r="C142" s="155" t="s">
        <v>319</v>
      </c>
      <c r="D142" s="155" t="s">
        <v>285</v>
      </c>
      <c r="E142" s="156" t="s">
        <v>3312</v>
      </c>
      <c r="F142" s="157" t="s">
        <v>3172</v>
      </c>
      <c r="G142" s="158" t="s">
        <v>373</v>
      </c>
      <c r="H142" s="159">
        <v>750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651</v>
      </c>
      <c r="AT142" s="166" t="s">
        <v>285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6389</v>
      </c>
    </row>
    <row r="143" spans="2:65" s="1" customFormat="1" ht="16.5" customHeight="1">
      <c r="B143" s="125"/>
      <c r="C143" s="189" t="s">
        <v>323</v>
      </c>
      <c r="D143" s="189" t="s">
        <v>582</v>
      </c>
      <c r="E143" s="190" t="s">
        <v>6390</v>
      </c>
      <c r="F143" s="191" t="s">
        <v>3230</v>
      </c>
      <c r="G143" s="192" t="s">
        <v>373</v>
      </c>
      <c r="H143" s="193">
        <v>550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3039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6391</v>
      </c>
    </row>
    <row r="144" spans="2:65" s="1" customFormat="1" ht="16.5" customHeight="1">
      <c r="B144" s="125"/>
      <c r="C144" s="189" t="s">
        <v>327</v>
      </c>
      <c r="D144" s="189" t="s">
        <v>582</v>
      </c>
      <c r="E144" s="190" t="s">
        <v>3233</v>
      </c>
      <c r="F144" s="191" t="s">
        <v>3234</v>
      </c>
      <c r="G144" s="192" t="s">
        <v>373</v>
      </c>
      <c r="H144" s="193">
        <v>350</v>
      </c>
      <c r="I144" s="194"/>
      <c r="J144" s="195">
        <f t="shared" si="5"/>
        <v>0</v>
      </c>
      <c r="K144" s="196"/>
      <c r="L144" s="197"/>
      <c r="M144" s="198" t="s">
        <v>1</v>
      </c>
      <c r="N144" s="199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3039</v>
      </c>
      <c r="AT144" s="166" t="s">
        <v>582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6392</v>
      </c>
    </row>
    <row r="145" spans="2:65" s="1" customFormat="1" ht="24.2" customHeight="1">
      <c r="B145" s="125"/>
      <c r="C145" s="189" t="s">
        <v>332</v>
      </c>
      <c r="D145" s="189" t="s">
        <v>582</v>
      </c>
      <c r="E145" s="190" t="s">
        <v>3238</v>
      </c>
      <c r="F145" s="191" t="s">
        <v>3311</v>
      </c>
      <c r="G145" s="192" t="s">
        <v>373</v>
      </c>
      <c r="H145" s="193">
        <v>350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3039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6393</v>
      </c>
    </row>
    <row r="146" spans="2:65" s="1" customFormat="1" ht="24.2" customHeight="1">
      <c r="B146" s="125"/>
      <c r="C146" s="155" t="s">
        <v>337</v>
      </c>
      <c r="D146" s="155" t="s">
        <v>285</v>
      </c>
      <c r="E146" s="156" t="s">
        <v>3309</v>
      </c>
      <c r="F146" s="157" t="s">
        <v>3172</v>
      </c>
      <c r="G146" s="158" t="s">
        <v>373</v>
      </c>
      <c r="H146" s="159">
        <v>350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6394</v>
      </c>
    </row>
    <row r="147" spans="2:65" s="1" customFormat="1" ht="16.5" customHeight="1">
      <c r="B147" s="125"/>
      <c r="C147" s="189" t="s">
        <v>341</v>
      </c>
      <c r="D147" s="189" t="s">
        <v>582</v>
      </c>
      <c r="E147" s="190" t="s">
        <v>6395</v>
      </c>
      <c r="F147" s="191" t="s">
        <v>3240</v>
      </c>
      <c r="G147" s="192" t="s">
        <v>373</v>
      </c>
      <c r="H147" s="193">
        <v>83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6396</v>
      </c>
    </row>
    <row r="148" spans="2:65" s="1" customFormat="1" ht="16.5" customHeight="1">
      <c r="B148" s="125"/>
      <c r="C148" s="189" t="s">
        <v>347</v>
      </c>
      <c r="D148" s="189" t="s">
        <v>582</v>
      </c>
      <c r="E148" s="190" t="s">
        <v>3241</v>
      </c>
      <c r="F148" s="191" t="s">
        <v>3242</v>
      </c>
      <c r="G148" s="192" t="s">
        <v>373</v>
      </c>
      <c r="H148" s="193">
        <v>83</v>
      </c>
      <c r="I148" s="194"/>
      <c r="J148" s="195">
        <f t="shared" si="5"/>
        <v>0</v>
      </c>
      <c r="K148" s="196"/>
      <c r="L148" s="197"/>
      <c r="M148" s="198" t="s">
        <v>1</v>
      </c>
      <c r="N148" s="199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3039</v>
      </c>
      <c r="AT148" s="166" t="s">
        <v>582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6397</v>
      </c>
    </row>
    <row r="149" spans="2:65" s="1" customFormat="1" ht="16.5" customHeight="1">
      <c r="B149" s="125"/>
      <c r="C149" s="189" t="s">
        <v>352</v>
      </c>
      <c r="D149" s="189" t="s">
        <v>582</v>
      </c>
      <c r="E149" s="190" t="s">
        <v>3314</v>
      </c>
      <c r="F149" s="191" t="s">
        <v>3246</v>
      </c>
      <c r="G149" s="192" t="s">
        <v>373</v>
      </c>
      <c r="H149" s="193">
        <v>83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3039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6398</v>
      </c>
    </row>
    <row r="150" spans="2:65" s="1" customFormat="1" ht="16.5" customHeight="1">
      <c r="B150" s="125"/>
      <c r="C150" s="189" t="s">
        <v>358</v>
      </c>
      <c r="D150" s="189" t="s">
        <v>582</v>
      </c>
      <c r="E150" s="190" t="s">
        <v>3315</v>
      </c>
      <c r="F150" s="191" t="s">
        <v>3248</v>
      </c>
      <c r="G150" s="192" t="s">
        <v>373</v>
      </c>
      <c r="H150" s="193">
        <v>83</v>
      </c>
      <c r="I150" s="194"/>
      <c r="J150" s="195">
        <f t="shared" si="5"/>
        <v>0</v>
      </c>
      <c r="K150" s="196"/>
      <c r="L150" s="197"/>
      <c r="M150" s="198" t="s">
        <v>1</v>
      </c>
      <c r="N150" s="199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3039</v>
      </c>
      <c r="AT150" s="166" t="s">
        <v>582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6399</v>
      </c>
    </row>
    <row r="151" spans="2:65" s="1" customFormat="1" ht="16.5" customHeight="1">
      <c r="B151" s="125"/>
      <c r="C151" s="189" t="s">
        <v>364</v>
      </c>
      <c r="D151" s="189" t="s">
        <v>582</v>
      </c>
      <c r="E151" s="190" t="s">
        <v>3316</v>
      </c>
      <c r="F151" s="191" t="s">
        <v>3317</v>
      </c>
      <c r="G151" s="192" t="s">
        <v>373</v>
      </c>
      <c r="H151" s="193">
        <v>83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6400</v>
      </c>
    </row>
    <row r="152" spans="2:65" s="1" customFormat="1" ht="16.5" customHeight="1">
      <c r="B152" s="125"/>
      <c r="C152" s="189" t="s">
        <v>370</v>
      </c>
      <c r="D152" s="189" t="s">
        <v>582</v>
      </c>
      <c r="E152" s="190" t="s">
        <v>6401</v>
      </c>
      <c r="F152" s="191" t="s">
        <v>6402</v>
      </c>
      <c r="G152" s="192" t="s">
        <v>2063</v>
      </c>
      <c r="H152" s="193">
        <v>16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3039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6403</v>
      </c>
    </row>
    <row r="153" spans="2:65" s="1" customFormat="1" ht="16.5" customHeight="1">
      <c r="B153" s="125"/>
      <c r="C153" s="189" t="s">
        <v>376</v>
      </c>
      <c r="D153" s="189" t="s">
        <v>582</v>
      </c>
      <c r="E153" s="190" t="s">
        <v>3318</v>
      </c>
      <c r="F153" s="191" t="s">
        <v>3252</v>
      </c>
      <c r="G153" s="192" t="s">
        <v>373</v>
      </c>
      <c r="H153" s="193">
        <v>0.5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3039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651</v>
      </c>
      <c r="BM153" s="166" t="s">
        <v>6404</v>
      </c>
    </row>
    <row r="154" spans="2:65" s="1" customFormat="1" ht="24.2" customHeight="1">
      <c r="B154" s="125"/>
      <c r="C154" s="189" t="s">
        <v>7</v>
      </c>
      <c r="D154" s="189" t="s">
        <v>582</v>
      </c>
      <c r="E154" s="190" t="s">
        <v>3319</v>
      </c>
      <c r="F154" s="191" t="s">
        <v>3254</v>
      </c>
      <c r="G154" s="192" t="s">
        <v>954</v>
      </c>
      <c r="H154" s="208"/>
      <c r="I154" s="194"/>
      <c r="J154" s="195">
        <f t="shared" si="5"/>
        <v>0</v>
      </c>
      <c r="K154" s="196"/>
      <c r="L154" s="197"/>
      <c r="M154" s="198" t="s">
        <v>1</v>
      </c>
      <c r="N154" s="199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3039</v>
      </c>
      <c r="AT154" s="166" t="s">
        <v>582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651</v>
      </c>
      <c r="BM154" s="166" t="s">
        <v>6405</v>
      </c>
    </row>
    <row r="155" spans="2:65" s="11" customFormat="1" ht="25.9" customHeight="1">
      <c r="B155" s="143"/>
      <c r="D155" s="144" t="s">
        <v>74</v>
      </c>
      <c r="E155" s="145" t="s">
        <v>3282</v>
      </c>
      <c r="F155" s="145" t="s">
        <v>3283</v>
      </c>
      <c r="I155" s="146"/>
      <c r="J155" s="147">
        <f>BK155</f>
        <v>0</v>
      </c>
      <c r="L155" s="143"/>
      <c r="M155" s="148"/>
      <c r="P155" s="149">
        <f>SUM(P156:P196)</f>
        <v>0</v>
      </c>
      <c r="R155" s="149">
        <f>SUM(R156:R196)</f>
        <v>0</v>
      </c>
      <c r="T155" s="150">
        <f>SUM(T156:T196)</f>
        <v>0</v>
      </c>
      <c r="AR155" s="144" t="s">
        <v>82</v>
      </c>
      <c r="AT155" s="151" t="s">
        <v>74</v>
      </c>
      <c r="AU155" s="151" t="s">
        <v>75</v>
      </c>
      <c r="AY155" s="144" t="s">
        <v>283</v>
      </c>
      <c r="BK155" s="152">
        <f>SUM(BK156:BK196)</f>
        <v>0</v>
      </c>
    </row>
    <row r="156" spans="2:65" s="1" customFormat="1" ht="16.5" customHeight="1">
      <c r="B156" s="125"/>
      <c r="C156" s="189" t="s">
        <v>386</v>
      </c>
      <c r="D156" s="189" t="s">
        <v>582</v>
      </c>
      <c r="E156" s="190" t="s">
        <v>4949</v>
      </c>
      <c r="F156" s="191" t="s">
        <v>4950</v>
      </c>
      <c r="G156" s="192" t="s">
        <v>373</v>
      </c>
      <c r="H156" s="193">
        <v>1</v>
      </c>
      <c r="I156" s="194"/>
      <c r="J156" s="195">
        <f t="shared" ref="J156:J196" si="15">ROUND(I156*H156,2)</f>
        <v>0</v>
      </c>
      <c r="K156" s="196"/>
      <c r="L156" s="197"/>
      <c r="M156" s="198" t="s">
        <v>1</v>
      </c>
      <c r="N156" s="199" t="s">
        <v>41</v>
      </c>
      <c r="P156" s="164">
        <f t="shared" ref="P156:P196" si="16">O156*H156</f>
        <v>0</v>
      </c>
      <c r="Q156" s="164">
        <v>0</v>
      </c>
      <c r="R156" s="164">
        <f t="shared" ref="R156:R196" si="17">Q156*H156</f>
        <v>0</v>
      </c>
      <c r="S156" s="164">
        <v>0</v>
      </c>
      <c r="T156" s="165">
        <f t="shared" ref="T156:T196" si="18">S156*H156</f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ref="BE156:BE196" si="19">IF(N156="základná",J156,0)</f>
        <v>0</v>
      </c>
      <c r="BF156" s="167">
        <f t="shared" ref="BF156:BF196" si="20">IF(N156="znížená",J156,0)</f>
        <v>0</v>
      </c>
      <c r="BG156" s="167">
        <f t="shared" ref="BG156:BG196" si="21">IF(N156="zákl. prenesená",J156,0)</f>
        <v>0</v>
      </c>
      <c r="BH156" s="167">
        <f t="shared" ref="BH156:BH196" si="22">IF(N156="zníž. prenesená",J156,0)</f>
        <v>0</v>
      </c>
      <c r="BI156" s="167">
        <f t="shared" ref="BI156:BI196" si="23">IF(N156="nulová",J156,0)</f>
        <v>0</v>
      </c>
      <c r="BJ156" s="16" t="s">
        <v>87</v>
      </c>
      <c r="BK156" s="167">
        <f t="shared" ref="BK156:BK196" si="24">ROUND(I156*H156,2)</f>
        <v>0</v>
      </c>
      <c r="BL156" s="16" t="s">
        <v>651</v>
      </c>
      <c r="BM156" s="166" t="s">
        <v>6406</v>
      </c>
    </row>
    <row r="157" spans="2:65" s="1" customFormat="1" ht="24.2" customHeight="1">
      <c r="B157" s="125"/>
      <c r="C157" s="155" t="s">
        <v>395</v>
      </c>
      <c r="D157" s="155" t="s">
        <v>285</v>
      </c>
      <c r="E157" s="156" t="s">
        <v>6407</v>
      </c>
      <c r="F157" s="157" t="s">
        <v>3172</v>
      </c>
      <c r="G157" s="158" t="s">
        <v>373</v>
      </c>
      <c r="H157" s="159">
        <v>1</v>
      </c>
      <c r="I157" s="160"/>
      <c r="J157" s="161">
        <f t="shared" si="15"/>
        <v>0</v>
      </c>
      <c r="K157" s="162"/>
      <c r="L157" s="31"/>
      <c r="M157" s="163" t="s">
        <v>1</v>
      </c>
      <c r="N157" s="124" t="s">
        <v>41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651</v>
      </c>
      <c r="AT157" s="166" t="s">
        <v>285</v>
      </c>
      <c r="AU157" s="166" t="s">
        <v>82</v>
      </c>
      <c r="AY157" s="16" t="s">
        <v>283</v>
      </c>
      <c r="BE157" s="167">
        <f t="shared" si="19"/>
        <v>0</v>
      </c>
      <c r="BF157" s="167">
        <f t="shared" si="20"/>
        <v>0</v>
      </c>
      <c r="BG157" s="167">
        <f t="shared" si="21"/>
        <v>0</v>
      </c>
      <c r="BH157" s="167">
        <f t="shared" si="22"/>
        <v>0</v>
      </c>
      <c r="BI157" s="167">
        <f t="shared" si="23"/>
        <v>0</v>
      </c>
      <c r="BJ157" s="16" t="s">
        <v>87</v>
      </c>
      <c r="BK157" s="167">
        <f t="shared" si="24"/>
        <v>0</v>
      </c>
      <c r="BL157" s="16" t="s">
        <v>651</v>
      </c>
      <c r="BM157" s="166" t="s">
        <v>6408</v>
      </c>
    </row>
    <row r="158" spans="2:65" s="1" customFormat="1" ht="16.5" customHeight="1">
      <c r="B158" s="125"/>
      <c r="C158" s="189" t="s">
        <v>400</v>
      </c>
      <c r="D158" s="189" t="s">
        <v>582</v>
      </c>
      <c r="E158" s="190" t="s">
        <v>4954</v>
      </c>
      <c r="F158" s="191" t="s">
        <v>4955</v>
      </c>
      <c r="G158" s="192" t="s">
        <v>373</v>
      </c>
      <c r="H158" s="193">
        <v>1</v>
      </c>
      <c r="I158" s="194"/>
      <c r="J158" s="195">
        <f t="shared" si="15"/>
        <v>0</v>
      </c>
      <c r="K158" s="196"/>
      <c r="L158" s="197"/>
      <c r="M158" s="198" t="s">
        <v>1</v>
      </c>
      <c r="N158" s="199" t="s">
        <v>41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19"/>
        <v>0</v>
      </c>
      <c r="BF158" s="167">
        <f t="shared" si="20"/>
        <v>0</v>
      </c>
      <c r="BG158" s="167">
        <f t="shared" si="21"/>
        <v>0</v>
      </c>
      <c r="BH158" s="167">
        <f t="shared" si="22"/>
        <v>0</v>
      </c>
      <c r="BI158" s="167">
        <f t="shared" si="23"/>
        <v>0</v>
      </c>
      <c r="BJ158" s="16" t="s">
        <v>87</v>
      </c>
      <c r="BK158" s="167">
        <f t="shared" si="24"/>
        <v>0</v>
      </c>
      <c r="BL158" s="16" t="s">
        <v>651</v>
      </c>
      <c r="BM158" s="166" t="s">
        <v>6409</v>
      </c>
    </row>
    <row r="159" spans="2:65" s="1" customFormat="1" ht="24.2" customHeight="1">
      <c r="B159" s="125"/>
      <c r="C159" s="155" t="s">
        <v>408</v>
      </c>
      <c r="D159" s="155" t="s">
        <v>285</v>
      </c>
      <c r="E159" s="156" t="s">
        <v>6407</v>
      </c>
      <c r="F159" s="157" t="s">
        <v>3172</v>
      </c>
      <c r="G159" s="158" t="s">
        <v>373</v>
      </c>
      <c r="H159" s="159">
        <v>1</v>
      </c>
      <c r="I159" s="160"/>
      <c r="J159" s="161">
        <f t="shared" si="15"/>
        <v>0</v>
      </c>
      <c r="K159" s="162"/>
      <c r="L159" s="31"/>
      <c r="M159" s="163" t="s">
        <v>1</v>
      </c>
      <c r="N159" s="124" t="s">
        <v>41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651</v>
      </c>
      <c r="AT159" s="166" t="s">
        <v>285</v>
      </c>
      <c r="AU159" s="166" t="s">
        <v>82</v>
      </c>
      <c r="AY159" s="16" t="s">
        <v>283</v>
      </c>
      <c r="BE159" s="167">
        <f t="shared" si="19"/>
        <v>0</v>
      </c>
      <c r="BF159" s="167">
        <f t="shared" si="20"/>
        <v>0</v>
      </c>
      <c r="BG159" s="167">
        <f t="shared" si="21"/>
        <v>0</v>
      </c>
      <c r="BH159" s="167">
        <f t="shared" si="22"/>
        <v>0</v>
      </c>
      <c r="BI159" s="167">
        <f t="shared" si="23"/>
        <v>0</v>
      </c>
      <c r="BJ159" s="16" t="s">
        <v>87</v>
      </c>
      <c r="BK159" s="167">
        <f t="shared" si="24"/>
        <v>0</v>
      </c>
      <c r="BL159" s="16" t="s">
        <v>651</v>
      </c>
      <c r="BM159" s="166" t="s">
        <v>6410</v>
      </c>
    </row>
    <row r="160" spans="2:65" s="1" customFormat="1" ht="16.5" customHeight="1">
      <c r="B160" s="125"/>
      <c r="C160" s="189" t="s">
        <v>418</v>
      </c>
      <c r="D160" s="189" t="s">
        <v>582</v>
      </c>
      <c r="E160" s="190" t="s">
        <v>4969</v>
      </c>
      <c r="F160" s="191" t="s">
        <v>4970</v>
      </c>
      <c r="G160" s="192" t="s">
        <v>373</v>
      </c>
      <c r="H160" s="193">
        <v>1</v>
      </c>
      <c r="I160" s="194"/>
      <c r="J160" s="195">
        <f t="shared" si="15"/>
        <v>0</v>
      </c>
      <c r="K160" s="196"/>
      <c r="L160" s="197"/>
      <c r="M160" s="198" t="s">
        <v>1</v>
      </c>
      <c r="N160" s="199" t="s">
        <v>41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3039</v>
      </c>
      <c r="AT160" s="166" t="s">
        <v>582</v>
      </c>
      <c r="AU160" s="166" t="s">
        <v>82</v>
      </c>
      <c r="AY160" s="16" t="s">
        <v>283</v>
      </c>
      <c r="BE160" s="167">
        <f t="shared" si="19"/>
        <v>0</v>
      </c>
      <c r="BF160" s="167">
        <f t="shared" si="20"/>
        <v>0</v>
      </c>
      <c r="BG160" s="167">
        <f t="shared" si="21"/>
        <v>0</v>
      </c>
      <c r="BH160" s="167">
        <f t="shared" si="22"/>
        <v>0</v>
      </c>
      <c r="BI160" s="167">
        <f t="shared" si="23"/>
        <v>0</v>
      </c>
      <c r="BJ160" s="16" t="s">
        <v>87</v>
      </c>
      <c r="BK160" s="167">
        <f t="shared" si="24"/>
        <v>0</v>
      </c>
      <c r="BL160" s="16" t="s">
        <v>651</v>
      </c>
      <c r="BM160" s="166" t="s">
        <v>6411</v>
      </c>
    </row>
    <row r="161" spans="2:65" s="1" customFormat="1" ht="24.2" customHeight="1">
      <c r="B161" s="125"/>
      <c r="C161" s="155" t="s">
        <v>428</v>
      </c>
      <c r="D161" s="155" t="s">
        <v>285</v>
      </c>
      <c r="E161" s="156" t="s">
        <v>6412</v>
      </c>
      <c r="F161" s="157" t="s">
        <v>3172</v>
      </c>
      <c r="G161" s="158" t="s">
        <v>373</v>
      </c>
      <c r="H161" s="159">
        <v>1</v>
      </c>
      <c r="I161" s="160"/>
      <c r="J161" s="161">
        <f t="shared" si="15"/>
        <v>0</v>
      </c>
      <c r="K161" s="162"/>
      <c r="L161" s="31"/>
      <c r="M161" s="163" t="s">
        <v>1</v>
      </c>
      <c r="N161" s="124" t="s">
        <v>41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651</v>
      </c>
      <c r="AT161" s="166" t="s">
        <v>285</v>
      </c>
      <c r="AU161" s="166" t="s">
        <v>82</v>
      </c>
      <c r="AY161" s="16" t="s">
        <v>283</v>
      </c>
      <c r="BE161" s="167">
        <f t="shared" si="19"/>
        <v>0</v>
      </c>
      <c r="BF161" s="167">
        <f t="shared" si="20"/>
        <v>0</v>
      </c>
      <c r="BG161" s="167">
        <f t="shared" si="21"/>
        <v>0</v>
      </c>
      <c r="BH161" s="167">
        <f t="shared" si="22"/>
        <v>0</v>
      </c>
      <c r="BI161" s="167">
        <f t="shared" si="23"/>
        <v>0</v>
      </c>
      <c r="BJ161" s="16" t="s">
        <v>87</v>
      </c>
      <c r="BK161" s="167">
        <f t="shared" si="24"/>
        <v>0</v>
      </c>
      <c r="BL161" s="16" t="s">
        <v>651</v>
      </c>
      <c r="BM161" s="166" t="s">
        <v>6413</v>
      </c>
    </row>
    <row r="162" spans="2:65" s="1" customFormat="1" ht="24.2" customHeight="1">
      <c r="B162" s="125"/>
      <c r="C162" s="189" t="s">
        <v>438</v>
      </c>
      <c r="D162" s="189" t="s">
        <v>582</v>
      </c>
      <c r="E162" s="190" t="s">
        <v>4974</v>
      </c>
      <c r="F162" s="191" t="s">
        <v>4975</v>
      </c>
      <c r="G162" s="192" t="s">
        <v>373</v>
      </c>
      <c r="H162" s="193">
        <v>1</v>
      </c>
      <c r="I162" s="194"/>
      <c r="J162" s="195">
        <f t="shared" si="15"/>
        <v>0</v>
      </c>
      <c r="K162" s="196"/>
      <c r="L162" s="197"/>
      <c r="M162" s="198" t="s">
        <v>1</v>
      </c>
      <c r="N162" s="199" t="s">
        <v>41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3039</v>
      </c>
      <c r="AT162" s="166" t="s">
        <v>582</v>
      </c>
      <c r="AU162" s="166" t="s">
        <v>82</v>
      </c>
      <c r="AY162" s="16" t="s">
        <v>283</v>
      </c>
      <c r="BE162" s="167">
        <f t="shared" si="19"/>
        <v>0</v>
      </c>
      <c r="BF162" s="167">
        <f t="shared" si="20"/>
        <v>0</v>
      </c>
      <c r="BG162" s="167">
        <f t="shared" si="21"/>
        <v>0</v>
      </c>
      <c r="BH162" s="167">
        <f t="shared" si="22"/>
        <v>0</v>
      </c>
      <c r="BI162" s="167">
        <f t="shared" si="23"/>
        <v>0</v>
      </c>
      <c r="BJ162" s="16" t="s">
        <v>87</v>
      </c>
      <c r="BK162" s="167">
        <f t="shared" si="24"/>
        <v>0</v>
      </c>
      <c r="BL162" s="16" t="s">
        <v>651</v>
      </c>
      <c r="BM162" s="166" t="s">
        <v>6414</v>
      </c>
    </row>
    <row r="163" spans="2:65" s="1" customFormat="1" ht="24.2" customHeight="1">
      <c r="B163" s="125"/>
      <c r="C163" s="155" t="s">
        <v>442</v>
      </c>
      <c r="D163" s="155" t="s">
        <v>285</v>
      </c>
      <c r="E163" s="156" t="s">
        <v>6415</v>
      </c>
      <c r="F163" s="157" t="s">
        <v>3172</v>
      </c>
      <c r="G163" s="158" t="s">
        <v>373</v>
      </c>
      <c r="H163" s="159">
        <v>1</v>
      </c>
      <c r="I163" s="160"/>
      <c r="J163" s="161">
        <f t="shared" si="15"/>
        <v>0</v>
      </c>
      <c r="K163" s="162"/>
      <c r="L163" s="31"/>
      <c r="M163" s="163" t="s">
        <v>1</v>
      </c>
      <c r="N163" s="124" t="s">
        <v>41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651</v>
      </c>
      <c r="AT163" s="166" t="s">
        <v>285</v>
      </c>
      <c r="AU163" s="166" t="s">
        <v>82</v>
      </c>
      <c r="AY163" s="16" t="s">
        <v>283</v>
      </c>
      <c r="BE163" s="167">
        <f t="shared" si="19"/>
        <v>0</v>
      </c>
      <c r="BF163" s="167">
        <f t="shared" si="20"/>
        <v>0</v>
      </c>
      <c r="BG163" s="167">
        <f t="shared" si="21"/>
        <v>0</v>
      </c>
      <c r="BH163" s="167">
        <f t="shared" si="22"/>
        <v>0</v>
      </c>
      <c r="BI163" s="167">
        <f t="shared" si="23"/>
        <v>0</v>
      </c>
      <c r="BJ163" s="16" t="s">
        <v>87</v>
      </c>
      <c r="BK163" s="167">
        <f t="shared" si="24"/>
        <v>0</v>
      </c>
      <c r="BL163" s="16" t="s">
        <v>651</v>
      </c>
      <c r="BM163" s="166" t="s">
        <v>6416</v>
      </c>
    </row>
    <row r="164" spans="2:65" s="1" customFormat="1" ht="16.5" customHeight="1">
      <c r="B164" s="125"/>
      <c r="C164" s="189" t="s">
        <v>447</v>
      </c>
      <c r="D164" s="189" t="s">
        <v>582</v>
      </c>
      <c r="E164" s="190" t="s">
        <v>4979</v>
      </c>
      <c r="F164" s="191" t="s">
        <v>4980</v>
      </c>
      <c r="G164" s="192" t="s">
        <v>373</v>
      </c>
      <c r="H164" s="193">
        <v>2</v>
      </c>
      <c r="I164" s="194"/>
      <c r="J164" s="195">
        <f t="shared" si="15"/>
        <v>0</v>
      </c>
      <c r="K164" s="196"/>
      <c r="L164" s="197"/>
      <c r="M164" s="198" t="s">
        <v>1</v>
      </c>
      <c r="N164" s="199" t="s">
        <v>41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3039</v>
      </c>
      <c r="AT164" s="166" t="s">
        <v>582</v>
      </c>
      <c r="AU164" s="166" t="s">
        <v>82</v>
      </c>
      <c r="AY164" s="16" t="s">
        <v>283</v>
      </c>
      <c r="BE164" s="167">
        <f t="shared" si="19"/>
        <v>0</v>
      </c>
      <c r="BF164" s="167">
        <f t="shared" si="20"/>
        <v>0</v>
      </c>
      <c r="BG164" s="167">
        <f t="shared" si="21"/>
        <v>0</v>
      </c>
      <c r="BH164" s="167">
        <f t="shared" si="22"/>
        <v>0</v>
      </c>
      <c r="BI164" s="167">
        <f t="shared" si="23"/>
        <v>0</v>
      </c>
      <c r="BJ164" s="16" t="s">
        <v>87</v>
      </c>
      <c r="BK164" s="167">
        <f t="shared" si="24"/>
        <v>0</v>
      </c>
      <c r="BL164" s="16" t="s">
        <v>651</v>
      </c>
      <c r="BM164" s="166" t="s">
        <v>6417</v>
      </c>
    </row>
    <row r="165" spans="2:65" s="1" customFormat="1" ht="24.2" customHeight="1">
      <c r="B165" s="125"/>
      <c r="C165" s="155" t="s">
        <v>464</v>
      </c>
      <c r="D165" s="155" t="s">
        <v>285</v>
      </c>
      <c r="E165" s="156" t="s">
        <v>6418</v>
      </c>
      <c r="F165" s="157" t="s">
        <v>3172</v>
      </c>
      <c r="G165" s="158" t="s">
        <v>373</v>
      </c>
      <c r="H165" s="159">
        <v>2</v>
      </c>
      <c r="I165" s="160"/>
      <c r="J165" s="161">
        <f t="shared" si="15"/>
        <v>0</v>
      </c>
      <c r="K165" s="162"/>
      <c r="L165" s="31"/>
      <c r="M165" s="163" t="s">
        <v>1</v>
      </c>
      <c r="N165" s="124" t="s">
        <v>41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651</v>
      </c>
      <c r="AT165" s="166" t="s">
        <v>285</v>
      </c>
      <c r="AU165" s="166" t="s">
        <v>82</v>
      </c>
      <c r="AY165" s="16" t="s">
        <v>283</v>
      </c>
      <c r="BE165" s="167">
        <f t="shared" si="19"/>
        <v>0</v>
      </c>
      <c r="BF165" s="167">
        <f t="shared" si="20"/>
        <v>0</v>
      </c>
      <c r="BG165" s="167">
        <f t="shared" si="21"/>
        <v>0</v>
      </c>
      <c r="BH165" s="167">
        <f t="shared" si="22"/>
        <v>0</v>
      </c>
      <c r="BI165" s="167">
        <f t="shared" si="23"/>
        <v>0</v>
      </c>
      <c r="BJ165" s="16" t="s">
        <v>87</v>
      </c>
      <c r="BK165" s="167">
        <f t="shared" si="24"/>
        <v>0</v>
      </c>
      <c r="BL165" s="16" t="s">
        <v>651</v>
      </c>
      <c r="BM165" s="166" t="s">
        <v>6419</v>
      </c>
    </row>
    <row r="166" spans="2:65" s="1" customFormat="1" ht="16.5" customHeight="1">
      <c r="B166" s="125"/>
      <c r="C166" s="189" t="s">
        <v>469</v>
      </c>
      <c r="D166" s="189" t="s">
        <v>582</v>
      </c>
      <c r="E166" s="190" t="s">
        <v>4984</v>
      </c>
      <c r="F166" s="191" t="s">
        <v>4985</v>
      </c>
      <c r="G166" s="192" t="s">
        <v>373</v>
      </c>
      <c r="H166" s="193">
        <v>2</v>
      </c>
      <c r="I166" s="194"/>
      <c r="J166" s="195">
        <f t="shared" si="15"/>
        <v>0</v>
      </c>
      <c r="K166" s="196"/>
      <c r="L166" s="197"/>
      <c r="M166" s="198" t="s">
        <v>1</v>
      </c>
      <c r="N166" s="199" t="s">
        <v>41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3039</v>
      </c>
      <c r="AT166" s="166" t="s">
        <v>582</v>
      </c>
      <c r="AU166" s="166" t="s">
        <v>82</v>
      </c>
      <c r="AY166" s="16" t="s">
        <v>283</v>
      </c>
      <c r="BE166" s="167">
        <f t="shared" si="19"/>
        <v>0</v>
      </c>
      <c r="BF166" s="167">
        <f t="shared" si="20"/>
        <v>0</v>
      </c>
      <c r="BG166" s="167">
        <f t="shared" si="21"/>
        <v>0</v>
      </c>
      <c r="BH166" s="167">
        <f t="shared" si="22"/>
        <v>0</v>
      </c>
      <c r="BI166" s="167">
        <f t="shared" si="23"/>
        <v>0</v>
      </c>
      <c r="BJ166" s="16" t="s">
        <v>87</v>
      </c>
      <c r="BK166" s="167">
        <f t="shared" si="24"/>
        <v>0</v>
      </c>
      <c r="BL166" s="16" t="s">
        <v>651</v>
      </c>
      <c r="BM166" s="166" t="s">
        <v>6420</v>
      </c>
    </row>
    <row r="167" spans="2:65" s="1" customFormat="1" ht="24.2" customHeight="1">
      <c r="B167" s="125"/>
      <c r="C167" s="155" t="s">
        <v>473</v>
      </c>
      <c r="D167" s="155" t="s">
        <v>285</v>
      </c>
      <c r="E167" s="156" t="s">
        <v>6421</v>
      </c>
      <c r="F167" s="157" t="s">
        <v>3172</v>
      </c>
      <c r="G167" s="158" t="s">
        <v>373</v>
      </c>
      <c r="H167" s="159">
        <v>2</v>
      </c>
      <c r="I167" s="160"/>
      <c r="J167" s="161">
        <f t="shared" si="15"/>
        <v>0</v>
      </c>
      <c r="K167" s="162"/>
      <c r="L167" s="31"/>
      <c r="M167" s="163" t="s">
        <v>1</v>
      </c>
      <c r="N167" s="124" t="s">
        <v>41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651</v>
      </c>
      <c r="AT167" s="166" t="s">
        <v>285</v>
      </c>
      <c r="AU167" s="166" t="s">
        <v>82</v>
      </c>
      <c r="AY167" s="16" t="s">
        <v>283</v>
      </c>
      <c r="BE167" s="167">
        <f t="shared" si="19"/>
        <v>0</v>
      </c>
      <c r="BF167" s="167">
        <f t="shared" si="20"/>
        <v>0</v>
      </c>
      <c r="BG167" s="167">
        <f t="shared" si="21"/>
        <v>0</v>
      </c>
      <c r="BH167" s="167">
        <f t="shared" si="22"/>
        <v>0</v>
      </c>
      <c r="BI167" s="167">
        <f t="shared" si="23"/>
        <v>0</v>
      </c>
      <c r="BJ167" s="16" t="s">
        <v>87</v>
      </c>
      <c r="BK167" s="167">
        <f t="shared" si="24"/>
        <v>0</v>
      </c>
      <c r="BL167" s="16" t="s">
        <v>651</v>
      </c>
      <c r="BM167" s="166" t="s">
        <v>6422</v>
      </c>
    </row>
    <row r="168" spans="2:65" s="1" customFormat="1" ht="16.5" customHeight="1">
      <c r="B168" s="125"/>
      <c r="C168" s="189" t="s">
        <v>496</v>
      </c>
      <c r="D168" s="189" t="s">
        <v>582</v>
      </c>
      <c r="E168" s="190" t="s">
        <v>4989</v>
      </c>
      <c r="F168" s="191" t="s">
        <v>4990</v>
      </c>
      <c r="G168" s="192" t="s">
        <v>373</v>
      </c>
      <c r="H168" s="193">
        <v>1</v>
      </c>
      <c r="I168" s="194"/>
      <c r="J168" s="195">
        <f t="shared" si="15"/>
        <v>0</v>
      </c>
      <c r="K168" s="196"/>
      <c r="L168" s="197"/>
      <c r="M168" s="198" t="s">
        <v>1</v>
      </c>
      <c r="N168" s="199" t="s">
        <v>41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3039</v>
      </c>
      <c r="AT168" s="166" t="s">
        <v>582</v>
      </c>
      <c r="AU168" s="166" t="s">
        <v>82</v>
      </c>
      <c r="AY168" s="16" t="s">
        <v>283</v>
      </c>
      <c r="BE168" s="167">
        <f t="shared" si="19"/>
        <v>0</v>
      </c>
      <c r="BF168" s="167">
        <f t="shared" si="20"/>
        <v>0</v>
      </c>
      <c r="BG168" s="167">
        <f t="shared" si="21"/>
        <v>0</v>
      </c>
      <c r="BH168" s="167">
        <f t="shared" si="22"/>
        <v>0</v>
      </c>
      <c r="BI168" s="167">
        <f t="shared" si="23"/>
        <v>0</v>
      </c>
      <c r="BJ168" s="16" t="s">
        <v>87</v>
      </c>
      <c r="BK168" s="167">
        <f t="shared" si="24"/>
        <v>0</v>
      </c>
      <c r="BL168" s="16" t="s">
        <v>651</v>
      </c>
      <c r="BM168" s="166" t="s">
        <v>6423</v>
      </c>
    </row>
    <row r="169" spans="2:65" s="1" customFormat="1" ht="24.2" customHeight="1">
      <c r="B169" s="125"/>
      <c r="C169" s="155" t="s">
        <v>501</v>
      </c>
      <c r="D169" s="155" t="s">
        <v>285</v>
      </c>
      <c r="E169" s="156" t="s">
        <v>6407</v>
      </c>
      <c r="F169" s="157" t="s">
        <v>3172</v>
      </c>
      <c r="G169" s="158" t="s">
        <v>373</v>
      </c>
      <c r="H169" s="159">
        <v>1</v>
      </c>
      <c r="I169" s="160"/>
      <c r="J169" s="161">
        <f t="shared" si="15"/>
        <v>0</v>
      </c>
      <c r="K169" s="162"/>
      <c r="L169" s="31"/>
      <c r="M169" s="163" t="s">
        <v>1</v>
      </c>
      <c r="N169" s="124" t="s">
        <v>41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651</v>
      </c>
      <c r="AT169" s="166" t="s">
        <v>285</v>
      </c>
      <c r="AU169" s="166" t="s">
        <v>82</v>
      </c>
      <c r="AY169" s="16" t="s">
        <v>283</v>
      </c>
      <c r="BE169" s="167">
        <f t="shared" si="19"/>
        <v>0</v>
      </c>
      <c r="BF169" s="167">
        <f t="shared" si="20"/>
        <v>0</v>
      </c>
      <c r="BG169" s="167">
        <f t="shared" si="21"/>
        <v>0</v>
      </c>
      <c r="BH169" s="167">
        <f t="shared" si="22"/>
        <v>0</v>
      </c>
      <c r="BI169" s="167">
        <f t="shared" si="23"/>
        <v>0</v>
      </c>
      <c r="BJ169" s="16" t="s">
        <v>87</v>
      </c>
      <c r="BK169" s="167">
        <f t="shared" si="24"/>
        <v>0</v>
      </c>
      <c r="BL169" s="16" t="s">
        <v>651</v>
      </c>
      <c r="BM169" s="166" t="s">
        <v>6424</v>
      </c>
    </row>
    <row r="170" spans="2:65" s="1" customFormat="1" ht="16.5" customHeight="1">
      <c r="B170" s="125"/>
      <c r="C170" s="189" t="s">
        <v>505</v>
      </c>
      <c r="D170" s="189" t="s">
        <v>582</v>
      </c>
      <c r="E170" s="190" t="s">
        <v>4994</v>
      </c>
      <c r="F170" s="191" t="s">
        <v>4995</v>
      </c>
      <c r="G170" s="192" t="s">
        <v>373</v>
      </c>
      <c r="H170" s="193">
        <v>1</v>
      </c>
      <c r="I170" s="194"/>
      <c r="J170" s="195">
        <f t="shared" si="15"/>
        <v>0</v>
      </c>
      <c r="K170" s="196"/>
      <c r="L170" s="197"/>
      <c r="M170" s="198" t="s">
        <v>1</v>
      </c>
      <c r="N170" s="199" t="s">
        <v>41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3039</v>
      </c>
      <c r="AT170" s="166" t="s">
        <v>582</v>
      </c>
      <c r="AU170" s="166" t="s">
        <v>82</v>
      </c>
      <c r="AY170" s="16" t="s">
        <v>283</v>
      </c>
      <c r="BE170" s="167">
        <f t="shared" si="19"/>
        <v>0</v>
      </c>
      <c r="BF170" s="167">
        <f t="shared" si="20"/>
        <v>0</v>
      </c>
      <c r="BG170" s="167">
        <f t="shared" si="21"/>
        <v>0</v>
      </c>
      <c r="BH170" s="167">
        <f t="shared" si="22"/>
        <v>0</v>
      </c>
      <c r="BI170" s="167">
        <f t="shared" si="23"/>
        <v>0</v>
      </c>
      <c r="BJ170" s="16" t="s">
        <v>87</v>
      </c>
      <c r="BK170" s="167">
        <f t="shared" si="24"/>
        <v>0</v>
      </c>
      <c r="BL170" s="16" t="s">
        <v>651</v>
      </c>
      <c r="BM170" s="166" t="s">
        <v>6425</v>
      </c>
    </row>
    <row r="171" spans="2:65" s="1" customFormat="1" ht="24.2" customHeight="1">
      <c r="B171" s="125"/>
      <c r="C171" s="155" t="s">
        <v>509</v>
      </c>
      <c r="D171" s="155" t="s">
        <v>285</v>
      </c>
      <c r="E171" s="156" t="s">
        <v>6426</v>
      </c>
      <c r="F171" s="157" t="s">
        <v>3172</v>
      </c>
      <c r="G171" s="158" t="s">
        <v>373</v>
      </c>
      <c r="H171" s="159">
        <v>1</v>
      </c>
      <c r="I171" s="160"/>
      <c r="J171" s="161">
        <f t="shared" si="15"/>
        <v>0</v>
      </c>
      <c r="K171" s="162"/>
      <c r="L171" s="31"/>
      <c r="M171" s="163" t="s">
        <v>1</v>
      </c>
      <c r="N171" s="124" t="s">
        <v>41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651</v>
      </c>
      <c r="AT171" s="166" t="s">
        <v>285</v>
      </c>
      <c r="AU171" s="166" t="s">
        <v>82</v>
      </c>
      <c r="AY171" s="16" t="s">
        <v>283</v>
      </c>
      <c r="BE171" s="167">
        <f t="shared" si="19"/>
        <v>0</v>
      </c>
      <c r="BF171" s="167">
        <f t="shared" si="20"/>
        <v>0</v>
      </c>
      <c r="BG171" s="167">
        <f t="shared" si="21"/>
        <v>0</v>
      </c>
      <c r="BH171" s="167">
        <f t="shared" si="22"/>
        <v>0</v>
      </c>
      <c r="BI171" s="167">
        <f t="shared" si="23"/>
        <v>0</v>
      </c>
      <c r="BJ171" s="16" t="s">
        <v>87</v>
      </c>
      <c r="BK171" s="167">
        <f t="shared" si="24"/>
        <v>0</v>
      </c>
      <c r="BL171" s="16" t="s">
        <v>651</v>
      </c>
      <c r="BM171" s="166" t="s">
        <v>6427</v>
      </c>
    </row>
    <row r="172" spans="2:65" s="1" customFormat="1" ht="16.5" customHeight="1">
      <c r="B172" s="125"/>
      <c r="C172" s="189" t="s">
        <v>515</v>
      </c>
      <c r="D172" s="189" t="s">
        <v>582</v>
      </c>
      <c r="E172" s="190" t="s">
        <v>4999</v>
      </c>
      <c r="F172" s="191" t="s">
        <v>5000</v>
      </c>
      <c r="G172" s="192" t="s">
        <v>373</v>
      </c>
      <c r="H172" s="193">
        <v>1</v>
      </c>
      <c r="I172" s="194"/>
      <c r="J172" s="195">
        <f t="shared" si="15"/>
        <v>0</v>
      </c>
      <c r="K172" s="196"/>
      <c r="L172" s="197"/>
      <c r="M172" s="198" t="s">
        <v>1</v>
      </c>
      <c r="N172" s="199" t="s">
        <v>41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3039</v>
      </c>
      <c r="AT172" s="166" t="s">
        <v>582</v>
      </c>
      <c r="AU172" s="166" t="s">
        <v>82</v>
      </c>
      <c r="AY172" s="16" t="s">
        <v>283</v>
      </c>
      <c r="BE172" s="167">
        <f t="shared" si="19"/>
        <v>0</v>
      </c>
      <c r="BF172" s="167">
        <f t="shared" si="20"/>
        <v>0</v>
      </c>
      <c r="BG172" s="167">
        <f t="shared" si="21"/>
        <v>0</v>
      </c>
      <c r="BH172" s="167">
        <f t="shared" si="22"/>
        <v>0</v>
      </c>
      <c r="BI172" s="167">
        <f t="shared" si="23"/>
        <v>0</v>
      </c>
      <c r="BJ172" s="16" t="s">
        <v>87</v>
      </c>
      <c r="BK172" s="167">
        <f t="shared" si="24"/>
        <v>0</v>
      </c>
      <c r="BL172" s="16" t="s">
        <v>651</v>
      </c>
      <c r="BM172" s="166" t="s">
        <v>6428</v>
      </c>
    </row>
    <row r="173" spans="2:65" s="1" customFormat="1" ht="24.2" customHeight="1">
      <c r="B173" s="125"/>
      <c r="C173" s="155" t="s">
        <v>519</v>
      </c>
      <c r="D173" s="155" t="s">
        <v>285</v>
      </c>
      <c r="E173" s="156" t="s">
        <v>6429</v>
      </c>
      <c r="F173" s="157" t="s">
        <v>3172</v>
      </c>
      <c r="G173" s="158" t="s">
        <v>373</v>
      </c>
      <c r="H173" s="159">
        <v>1</v>
      </c>
      <c r="I173" s="160"/>
      <c r="J173" s="161">
        <f t="shared" si="15"/>
        <v>0</v>
      </c>
      <c r="K173" s="162"/>
      <c r="L173" s="31"/>
      <c r="M173" s="163" t="s">
        <v>1</v>
      </c>
      <c r="N173" s="124" t="s">
        <v>41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651</v>
      </c>
      <c r="AT173" s="166" t="s">
        <v>285</v>
      </c>
      <c r="AU173" s="166" t="s">
        <v>82</v>
      </c>
      <c r="AY173" s="16" t="s">
        <v>283</v>
      </c>
      <c r="BE173" s="167">
        <f t="shared" si="19"/>
        <v>0</v>
      </c>
      <c r="BF173" s="167">
        <f t="shared" si="20"/>
        <v>0</v>
      </c>
      <c r="BG173" s="167">
        <f t="shared" si="21"/>
        <v>0</v>
      </c>
      <c r="BH173" s="167">
        <f t="shared" si="22"/>
        <v>0</v>
      </c>
      <c r="BI173" s="167">
        <f t="shared" si="23"/>
        <v>0</v>
      </c>
      <c r="BJ173" s="16" t="s">
        <v>87</v>
      </c>
      <c r="BK173" s="167">
        <f t="shared" si="24"/>
        <v>0</v>
      </c>
      <c r="BL173" s="16" t="s">
        <v>651</v>
      </c>
      <c r="BM173" s="166" t="s">
        <v>6430</v>
      </c>
    </row>
    <row r="174" spans="2:65" s="1" customFormat="1" ht="16.5" customHeight="1">
      <c r="B174" s="125"/>
      <c r="C174" s="189" t="s">
        <v>523</v>
      </c>
      <c r="D174" s="189" t="s">
        <v>582</v>
      </c>
      <c r="E174" s="190" t="s">
        <v>5004</v>
      </c>
      <c r="F174" s="191" t="s">
        <v>5005</v>
      </c>
      <c r="G174" s="192" t="s">
        <v>373</v>
      </c>
      <c r="H174" s="193">
        <v>2</v>
      </c>
      <c r="I174" s="194"/>
      <c r="J174" s="195">
        <f t="shared" si="15"/>
        <v>0</v>
      </c>
      <c r="K174" s="196"/>
      <c r="L174" s="197"/>
      <c r="M174" s="198" t="s">
        <v>1</v>
      </c>
      <c r="N174" s="199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3039</v>
      </c>
      <c r="AT174" s="166" t="s">
        <v>582</v>
      </c>
      <c r="AU174" s="166" t="s">
        <v>82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651</v>
      </c>
      <c r="BM174" s="166" t="s">
        <v>6431</v>
      </c>
    </row>
    <row r="175" spans="2:65" s="1" customFormat="1" ht="24.2" customHeight="1">
      <c r="B175" s="125"/>
      <c r="C175" s="155" t="s">
        <v>527</v>
      </c>
      <c r="D175" s="155" t="s">
        <v>285</v>
      </c>
      <c r="E175" s="156" t="s">
        <v>6432</v>
      </c>
      <c r="F175" s="157" t="s">
        <v>3172</v>
      </c>
      <c r="G175" s="158" t="s">
        <v>373</v>
      </c>
      <c r="H175" s="159">
        <v>2</v>
      </c>
      <c r="I175" s="160"/>
      <c r="J175" s="161">
        <f t="shared" si="15"/>
        <v>0</v>
      </c>
      <c r="K175" s="162"/>
      <c r="L175" s="31"/>
      <c r="M175" s="163" t="s">
        <v>1</v>
      </c>
      <c r="N175" s="124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651</v>
      </c>
      <c r="AT175" s="166" t="s">
        <v>285</v>
      </c>
      <c r="AU175" s="166" t="s">
        <v>82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651</v>
      </c>
      <c r="BM175" s="166" t="s">
        <v>6433</v>
      </c>
    </row>
    <row r="176" spans="2:65" s="1" customFormat="1" ht="16.5" customHeight="1">
      <c r="B176" s="125"/>
      <c r="C176" s="189" t="s">
        <v>531</v>
      </c>
      <c r="D176" s="189" t="s">
        <v>582</v>
      </c>
      <c r="E176" s="190" t="s">
        <v>5008</v>
      </c>
      <c r="F176" s="191" t="s">
        <v>5009</v>
      </c>
      <c r="G176" s="192" t="s">
        <v>373</v>
      </c>
      <c r="H176" s="193">
        <v>3</v>
      </c>
      <c r="I176" s="194"/>
      <c r="J176" s="195">
        <f t="shared" si="15"/>
        <v>0</v>
      </c>
      <c r="K176" s="196"/>
      <c r="L176" s="197"/>
      <c r="M176" s="198" t="s">
        <v>1</v>
      </c>
      <c r="N176" s="199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3039</v>
      </c>
      <c r="AT176" s="166" t="s">
        <v>582</v>
      </c>
      <c r="AU176" s="166" t="s">
        <v>82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651</v>
      </c>
      <c r="BM176" s="166" t="s">
        <v>6434</v>
      </c>
    </row>
    <row r="177" spans="2:65" s="1" customFormat="1" ht="24.2" customHeight="1">
      <c r="B177" s="125"/>
      <c r="C177" s="155" t="s">
        <v>538</v>
      </c>
      <c r="D177" s="155" t="s">
        <v>285</v>
      </c>
      <c r="E177" s="156" t="s">
        <v>6407</v>
      </c>
      <c r="F177" s="157" t="s">
        <v>3172</v>
      </c>
      <c r="G177" s="158" t="s">
        <v>373</v>
      </c>
      <c r="H177" s="159">
        <v>3</v>
      </c>
      <c r="I177" s="160"/>
      <c r="J177" s="161">
        <f t="shared" si="15"/>
        <v>0</v>
      </c>
      <c r="K177" s="162"/>
      <c r="L177" s="31"/>
      <c r="M177" s="163" t="s">
        <v>1</v>
      </c>
      <c r="N177" s="124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651</v>
      </c>
      <c r="AT177" s="166" t="s">
        <v>285</v>
      </c>
      <c r="AU177" s="166" t="s">
        <v>82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651</v>
      </c>
      <c r="BM177" s="166" t="s">
        <v>6435</v>
      </c>
    </row>
    <row r="178" spans="2:65" s="1" customFormat="1" ht="16.5" customHeight="1">
      <c r="B178" s="125"/>
      <c r="C178" s="189" t="s">
        <v>542</v>
      </c>
      <c r="D178" s="189" t="s">
        <v>582</v>
      </c>
      <c r="E178" s="190" t="s">
        <v>5013</v>
      </c>
      <c r="F178" s="191" t="s">
        <v>5014</v>
      </c>
      <c r="G178" s="192" t="s">
        <v>373</v>
      </c>
      <c r="H178" s="193">
        <v>1</v>
      </c>
      <c r="I178" s="194"/>
      <c r="J178" s="195">
        <f t="shared" si="15"/>
        <v>0</v>
      </c>
      <c r="K178" s="196"/>
      <c r="L178" s="197"/>
      <c r="M178" s="198" t="s">
        <v>1</v>
      </c>
      <c r="N178" s="199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3039</v>
      </c>
      <c r="AT178" s="166" t="s">
        <v>582</v>
      </c>
      <c r="AU178" s="166" t="s">
        <v>82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651</v>
      </c>
      <c r="BM178" s="166" t="s">
        <v>6436</v>
      </c>
    </row>
    <row r="179" spans="2:65" s="1" customFormat="1" ht="16.5" customHeight="1">
      <c r="B179" s="125"/>
      <c r="C179" s="155" t="s">
        <v>546</v>
      </c>
      <c r="D179" s="155" t="s">
        <v>285</v>
      </c>
      <c r="E179" s="156" t="s">
        <v>6437</v>
      </c>
      <c r="F179" s="157" t="s">
        <v>3172</v>
      </c>
      <c r="G179" s="158" t="s">
        <v>373</v>
      </c>
      <c r="H179" s="159">
        <v>1</v>
      </c>
      <c r="I179" s="160"/>
      <c r="J179" s="161">
        <f t="shared" si="15"/>
        <v>0</v>
      </c>
      <c r="K179" s="162"/>
      <c r="L179" s="31"/>
      <c r="M179" s="163" t="s">
        <v>1</v>
      </c>
      <c r="N179" s="124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651</v>
      </c>
      <c r="AT179" s="166" t="s">
        <v>285</v>
      </c>
      <c r="AU179" s="166" t="s">
        <v>82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651</v>
      </c>
      <c r="BM179" s="166" t="s">
        <v>6438</v>
      </c>
    </row>
    <row r="180" spans="2:65" s="1" customFormat="1" ht="16.5" customHeight="1">
      <c r="B180" s="125"/>
      <c r="C180" s="189" t="s">
        <v>551</v>
      </c>
      <c r="D180" s="189" t="s">
        <v>582</v>
      </c>
      <c r="E180" s="190" t="s">
        <v>5018</v>
      </c>
      <c r="F180" s="191" t="s">
        <v>5019</v>
      </c>
      <c r="G180" s="192" t="s">
        <v>373</v>
      </c>
      <c r="H180" s="193">
        <v>2</v>
      </c>
      <c r="I180" s="194"/>
      <c r="J180" s="195">
        <f t="shared" si="15"/>
        <v>0</v>
      </c>
      <c r="K180" s="196"/>
      <c r="L180" s="197"/>
      <c r="M180" s="198" t="s">
        <v>1</v>
      </c>
      <c r="N180" s="199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3039</v>
      </c>
      <c r="AT180" s="166" t="s">
        <v>582</v>
      </c>
      <c r="AU180" s="166" t="s">
        <v>82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651</v>
      </c>
      <c r="BM180" s="166" t="s">
        <v>6439</v>
      </c>
    </row>
    <row r="181" spans="2:65" s="1" customFormat="1" ht="24.2" customHeight="1">
      <c r="B181" s="125"/>
      <c r="C181" s="155" t="s">
        <v>555</v>
      </c>
      <c r="D181" s="155" t="s">
        <v>285</v>
      </c>
      <c r="E181" s="156" t="s">
        <v>6440</v>
      </c>
      <c r="F181" s="157" t="s">
        <v>3172</v>
      </c>
      <c r="G181" s="158" t="s">
        <v>373</v>
      </c>
      <c r="H181" s="159">
        <v>2</v>
      </c>
      <c r="I181" s="160"/>
      <c r="J181" s="161">
        <f t="shared" si="15"/>
        <v>0</v>
      </c>
      <c r="K181" s="162"/>
      <c r="L181" s="31"/>
      <c r="M181" s="163" t="s">
        <v>1</v>
      </c>
      <c r="N181" s="124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651</v>
      </c>
      <c r="AT181" s="166" t="s">
        <v>285</v>
      </c>
      <c r="AU181" s="166" t="s">
        <v>82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651</v>
      </c>
      <c r="BM181" s="166" t="s">
        <v>6441</v>
      </c>
    </row>
    <row r="182" spans="2:65" s="1" customFormat="1" ht="33" customHeight="1">
      <c r="B182" s="125"/>
      <c r="C182" s="189" t="s">
        <v>561</v>
      </c>
      <c r="D182" s="189" t="s">
        <v>582</v>
      </c>
      <c r="E182" s="190" t="s">
        <v>3284</v>
      </c>
      <c r="F182" s="191" t="s">
        <v>3285</v>
      </c>
      <c r="G182" s="192" t="s">
        <v>1486</v>
      </c>
      <c r="H182" s="193">
        <v>1</v>
      </c>
      <c r="I182" s="194"/>
      <c r="J182" s="195">
        <f t="shared" si="15"/>
        <v>0</v>
      </c>
      <c r="K182" s="196"/>
      <c r="L182" s="197"/>
      <c r="M182" s="198" t="s">
        <v>1</v>
      </c>
      <c r="N182" s="199" t="s">
        <v>41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3039</v>
      </c>
      <c r="AT182" s="166" t="s">
        <v>582</v>
      </c>
      <c r="AU182" s="166" t="s">
        <v>82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651</v>
      </c>
      <c r="BM182" s="166" t="s">
        <v>6442</v>
      </c>
    </row>
    <row r="183" spans="2:65" s="1" customFormat="1" ht="16.5" customHeight="1">
      <c r="B183" s="125"/>
      <c r="C183" s="189" t="s">
        <v>566</v>
      </c>
      <c r="D183" s="189" t="s">
        <v>582</v>
      </c>
      <c r="E183" s="190" t="s">
        <v>3286</v>
      </c>
      <c r="F183" s="191" t="s">
        <v>3287</v>
      </c>
      <c r="G183" s="192" t="s">
        <v>373</v>
      </c>
      <c r="H183" s="193">
        <v>36</v>
      </c>
      <c r="I183" s="194"/>
      <c r="J183" s="195">
        <f t="shared" si="15"/>
        <v>0</v>
      </c>
      <c r="K183" s="196"/>
      <c r="L183" s="197"/>
      <c r="M183" s="198" t="s">
        <v>1</v>
      </c>
      <c r="N183" s="199" t="s">
        <v>41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3039</v>
      </c>
      <c r="AT183" s="166" t="s">
        <v>582</v>
      </c>
      <c r="AU183" s="166" t="s">
        <v>82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651</v>
      </c>
      <c r="BM183" s="166" t="s">
        <v>6443</v>
      </c>
    </row>
    <row r="184" spans="2:65" s="1" customFormat="1" ht="16.5" customHeight="1">
      <c r="B184" s="125"/>
      <c r="C184" s="155" t="s">
        <v>571</v>
      </c>
      <c r="D184" s="155" t="s">
        <v>285</v>
      </c>
      <c r="E184" s="156" t="s">
        <v>3288</v>
      </c>
      <c r="F184" s="157" t="s">
        <v>3172</v>
      </c>
      <c r="G184" s="158" t="s">
        <v>373</v>
      </c>
      <c r="H184" s="159">
        <v>36</v>
      </c>
      <c r="I184" s="160"/>
      <c r="J184" s="161">
        <f t="shared" si="15"/>
        <v>0</v>
      </c>
      <c r="K184" s="162"/>
      <c r="L184" s="31"/>
      <c r="M184" s="163" t="s">
        <v>1</v>
      </c>
      <c r="N184" s="124" t="s">
        <v>41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651</v>
      </c>
      <c r="AT184" s="166" t="s">
        <v>285</v>
      </c>
      <c r="AU184" s="166" t="s">
        <v>82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651</v>
      </c>
      <c r="BM184" s="166" t="s">
        <v>6444</v>
      </c>
    </row>
    <row r="185" spans="2:65" s="1" customFormat="1" ht="16.5" customHeight="1">
      <c r="B185" s="125"/>
      <c r="C185" s="189" t="s">
        <v>576</v>
      </c>
      <c r="D185" s="189" t="s">
        <v>582</v>
      </c>
      <c r="E185" s="190" t="s">
        <v>3290</v>
      </c>
      <c r="F185" s="191" t="s">
        <v>3291</v>
      </c>
      <c r="G185" s="192" t="s">
        <v>373</v>
      </c>
      <c r="H185" s="193">
        <v>39</v>
      </c>
      <c r="I185" s="194"/>
      <c r="J185" s="195">
        <f t="shared" si="15"/>
        <v>0</v>
      </c>
      <c r="K185" s="196"/>
      <c r="L185" s="197"/>
      <c r="M185" s="198" t="s">
        <v>1</v>
      </c>
      <c r="N185" s="199" t="s">
        <v>41</v>
      </c>
      <c r="P185" s="164">
        <f t="shared" si="16"/>
        <v>0</v>
      </c>
      <c r="Q185" s="164">
        <v>0</v>
      </c>
      <c r="R185" s="164">
        <f t="shared" si="17"/>
        <v>0</v>
      </c>
      <c r="S185" s="164">
        <v>0</v>
      </c>
      <c r="T185" s="165">
        <f t="shared" si="18"/>
        <v>0</v>
      </c>
      <c r="AR185" s="166" t="s">
        <v>3039</v>
      </c>
      <c r="AT185" s="166" t="s">
        <v>582</v>
      </c>
      <c r="AU185" s="166" t="s">
        <v>82</v>
      </c>
      <c r="AY185" s="16" t="s">
        <v>283</v>
      </c>
      <c r="BE185" s="167">
        <f t="shared" si="19"/>
        <v>0</v>
      </c>
      <c r="BF185" s="167">
        <f t="shared" si="20"/>
        <v>0</v>
      </c>
      <c r="BG185" s="167">
        <f t="shared" si="21"/>
        <v>0</v>
      </c>
      <c r="BH185" s="167">
        <f t="shared" si="22"/>
        <v>0</v>
      </c>
      <c r="BI185" s="167">
        <f t="shared" si="23"/>
        <v>0</v>
      </c>
      <c r="BJ185" s="16" t="s">
        <v>87</v>
      </c>
      <c r="BK185" s="167">
        <f t="shared" si="24"/>
        <v>0</v>
      </c>
      <c r="BL185" s="16" t="s">
        <v>651</v>
      </c>
      <c r="BM185" s="166" t="s">
        <v>6445</v>
      </c>
    </row>
    <row r="186" spans="2:65" s="1" customFormat="1" ht="16.5" customHeight="1">
      <c r="B186" s="125"/>
      <c r="C186" s="155" t="s">
        <v>581</v>
      </c>
      <c r="D186" s="155" t="s">
        <v>285</v>
      </c>
      <c r="E186" s="156" t="s">
        <v>3292</v>
      </c>
      <c r="F186" s="157" t="s">
        <v>3172</v>
      </c>
      <c r="G186" s="158" t="s">
        <v>373</v>
      </c>
      <c r="H186" s="159">
        <v>39</v>
      </c>
      <c r="I186" s="160"/>
      <c r="J186" s="161">
        <f t="shared" si="15"/>
        <v>0</v>
      </c>
      <c r="K186" s="162"/>
      <c r="L186" s="31"/>
      <c r="M186" s="163" t="s">
        <v>1</v>
      </c>
      <c r="N186" s="124" t="s">
        <v>41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651</v>
      </c>
      <c r="AT186" s="166" t="s">
        <v>285</v>
      </c>
      <c r="AU186" s="166" t="s">
        <v>82</v>
      </c>
      <c r="AY186" s="16" t="s">
        <v>283</v>
      </c>
      <c r="BE186" s="167">
        <f t="shared" si="19"/>
        <v>0</v>
      </c>
      <c r="BF186" s="167">
        <f t="shared" si="20"/>
        <v>0</v>
      </c>
      <c r="BG186" s="167">
        <f t="shared" si="21"/>
        <v>0</v>
      </c>
      <c r="BH186" s="167">
        <f t="shared" si="22"/>
        <v>0</v>
      </c>
      <c r="BI186" s="167">
        <f t="shared" si="23"/>
        <v>0</v>
      </c>
      <c r="BJ186" s="16" t="s">
        <v>87</v>
      </c>
      <c r="BK186" s="167">
        <f t="shared" si="24"/>
        <v>0</v>
      </c>
      <c r="BL186" s="16" t="s">
        <v>651</v>
      </c>
      <c r="BM186" s="166" t="s">
        <v>6446</v>
      </c>
    </row>
    <row r="187" spans="2:65" s="1" customFormat="1" ht="16.5" customHeight="1">
      <c r="B187" s="125"/>
      <c r="C187" s="189" t="s">
        <v>587</v>
      </c>
      <c r="D187" s="189" t="s">
        <v>582</v>
      </c>
      <c r="E187" s="190" t="s">
        <v>6447</v>
      </c>
      <c r="F187" s="191" t="s">
        <v>6448</v>
      </c>
      <c r="G187" s="192" t="s">
        <v>373</v>
      </c>
      <c r="H187" s="193">
        <v>1</v>
      </c>
      <c r="I187" s="194"/>
      <c r="J187" s="195">
        <f t="shared" si="15"/>
        <v>0</v>
      </c>
      <c r="K187" s="196"/>
      <c r="L187" s="197"/>
      <c r="M187" s="198" t="s">
        <v>1</v>
      </c>
      <c r="N187" s="199" t="s">
        <v>41</v>
      </c>
      <c r="P187" s="164">
        <f t="shared" si="16"/>
        <v>0</v>
      </c>
      <c r="Q187" s="164">
        <v>0</v>
      </c>
      <c r="R187" s="164">
        <f t="shared" si="17"/>
        <v>0</v>
      </c>
      <c r="S187" s="164">
        <v>0</v>
      </c>
      <c r="T187" s="165">
        <f t="shared" si="18"/>
        <v>0</v>
      </c>
      <c r="AR187" s="166" t="s">
        <v>3039</v>
      </c>
      <c r="AT187" s="166" t="s">
        <v>582</v>
      </c>
      <c r="AU187" s="166" t="s">
        <v>82</v>
      </c>
      <c r="AY187" s="16" t="s">
        <v>283</v>
      </c>
      <c r="BE187" s="167">
        <f t="shared" si="19"/>
        <v>0</v>
      </c>
      <c r="BF187" s="167">
        <f t="shared" si="20"/>
        <v>0</v>
      </c>
      <c r="BG187" s="167">
        <f t="shared" si="21"/>
        <v>0</v>
      </c>
      <c r="BH187" s="167">
        <f t="shared" si="22"/>
        <v>0</v>
      </c>
      <c r="BI187" s="167">
        <f t="shared" si="23"/>
        <v>0</v>
      </c>
      <c r="BJ187" s="16" t="s">
        <v>87</v>
      </c>
      <c r="BK187" s="167">
        <f t="shared" si="24"/>
        <v>0</v>
      </c>
      <c r="BL187" s="16" t="s">
        <v>651</v>
      </c>
      <c r="BM187" s="166" t="s">
        <v>6449</v>
      </c>
    </row>
    <row r="188" spans="2:65" s="1" customFormat="1" ht="16.5" customHeight="1">
      <c r="B188" s="125"/>
      <c r="C188" s="155" t="s">
        <v>591</v>
      </c>
      <c r="D188" s="155" t="s">
        <v>285</v>
      </c>
      <c r="E188" s="156" t="s">
        <v>6450</v>
      </c>
      <c r="F188" s="157" t="s">
        <v>3172</v>
      </c>
      <c r="G188" s="158" t="s">
        <v>373</v>
      </c>
      <c r="H188" s="159">
        <v>1</v>
      </c>
      <c r="I188" s="160"/>
      <c r="J188" s="161">
        <f t="shared" si="15"/>
        <v>0</v>
      </c>
      <c r="K188" s="162"/>
      <c r="L188" s="31"/>
      <c r="M188" s="163" t="s">
        <v>1</v>
      </c>
      <c r="N188" s="124" t="s">
        <v>41</v>
      </c>
      <c r="P188" s="164">
        <f t="shared" si="16"/>
        <v>0</v>
      </c>
      <c r="Q188" s="164">
        <v>0</v>
      </c>
      <c r="R188" s="164">
        <f t="shared" si="17"/>
        <v>0</v>
      </c>
      <c r="S188" s="164">
        <v>0</v>
      </c>
      <c r="T188" s="165">
        <f t="shared" si="18"/>
        <v>0</v>
      </c>
      <c r="AR188" s="166" t="s">
        <v>651</v>
      </c>
      <c r="AT188" s="166" t="s">
        <v>285</v>
      </c>
      <c r="AU188" s="166" t="s">
        <v>82</v>
      </c>
      <c r="AY188" s="16" t="s">
        <v>283</v>
      </c>
      <c r="BE188" s="167">
        <f t="shared" si="19"/>
        <v>0</v>
      </c>
      <c r="BF188" s="167">
        <f t="shared" si="20"/>
        <v>0</v>
      </c>
      <c r="BG188" s="167">
        <f t="shared" si="21"/>
        <v>0</v>
      </c>
      <c r="BH188" s="167">
        <f t="shared" si="22"/>
        <v>0</v>
      </c>
      <c r="BI188" s="167">
        <f t="shared" si="23"/>
        <v>0</v>
      </c>
      <c r="BJ188" s="16" t="s">
        <v>87</v>
      </c>
      <c r="BK188" s="167">
        <f t="shared" si="24"/>
        <v>0</v>
      </c>
      <c r="BL188" s="16" t="s">
        <v>651</v>
      </c>
      <c r="BM188" s="166" t="s">
        <v>6451</v>
      </c>
    </row>
    <row r="189" spans="2:65" s="1" customFormat="1" ht="16.5" customHeight="1">
      <c r="B189" s="125"/>
      <c r="C189" s="189" t="s">
        <v>600</v>
      </c>
      <c r="D189" s="189" t="s">
        <v>582</v>
      </c>
      <c r="E189" s="190" t="s">
        <v>6452</v>
      </c>
      <c r="F189" s="191" t="s">
        <v>6453</v>
      </c>
      <c r="G189" s="192" t="s">
        <v>373</v>
      </c>
      <c r="H189" s="193">
        <v>7</v>
      </c>
      <c r="I189" s="194"/>
      <c r="J189" s="195">
        <f t="shared" si="15"/>
        <v>0</v>
      </c>
      <c r="K189" s="196"/>
      <c r="L189" s="197"/>
      <c r="M189" s="198" t="s">
        <v>1</v>
      </c>
      <c r="N189" s="199" t="s">
        <v>41</v>
      </c>
      <c r="P189" s="164">
        <f t="shared" si="16"/>
        <v>0</v>
      </c>
      <c r="Q189" s="164">
        <v>0</v>
      </c>
      <c r="R189" s="164">
        <f t="shared" si="17"/>
        <v>0</v>
      </c>
      <c r="S189" s="164">
        <v>0</v>
      </c>
      <c r="T189" s="165">
        <f t="shared" si="18"/>
        <v>0</v>
      </c>
      <c r="AR189" s="166" t="s">
        <v>3039</v>
      </c>
      <c r="AT189" s="166" t="s">
        <v>582</v>
      </c>
      <c r="AU189" s="166" t="s">
        <v>82</v>
      </c>
      <c r="AY189" s="16" t="s">
        <v>283</v>
      </c>
      <c r="BE189" s="167">
        <f t="shared" si="19"/>
        <v>0</v>
      </c>
      <c r="BF189" s="167">
        <f t="shared" si="20"/>
        <v>0</v>
      </c>
      <c r="BG189" s="167">
        <f t="shared" si="21"/>
        <v>0</v>
      </c>
      <c r="BH189" s="167">
        <f t="shared" si="22"/>
        <v>0</v>
      </c>
      <c r="BI189" s="167">
        <f t="shared" si="23"/>
        <v>0</v>
      </c>
      <c r="BJ189" s="16" t="s">
        <v>87</v>
      </c>
      <c r="BK189" s="167">
        <f t="shared" si="24"/>
        <v>0</v>
      </c>
      <c r="BL189" s="16" t="s">
        <v>651</v>
      </c>
      <c r="BM189" s="166" t="s">
        <v>6454</v>
      </c>
    </row>
    <row r="190" spans="2:65" s="1" customFormat="1" ht="24.2" customHeight="1">
      <c r="B190" s="125"/>
      <c r="C190" s="155" t="s">
        <v>606</v>
      </c>
      <c r="D190" s="155" t="s">
        <v>285</v>
      </c>
      <c r="E190" s="156" t="s">
        <v>6455</v>
      </c>
      <c r="F190" s="157" t="s">
        <v>3172</v>
      </c>
      <c r="G190" s="158" t="s">
        <v>373</v>
      </c>
      <c r="H190" s="159">
        <v>7</v>
      </c>
      <c r="I190" s="160"/>
      <c r="J190" s="161">
        <f t="shared" si="15"/>
        <v>0</v>
      </c>
      <c r="K190" s="162"/>
      <c r="L190" s="31"/>
      <c r="M190" s="163" t="s">
        <v>1</v>
      </c>
      <c r="N190" s="124" t="s">
        <v>41</v>
      </c>
      <c r="P190" s="164">
        <f t="shared" si="16"/>
        <v>0</v>
      </c>
      <c r="Q190" s="164">
        <v>0</v>
      </c>
      <c r="R190" s="164">
        <f t="shared" si="17"/>
        <v>0</v>
      </c>
      <c r="S190" s="164">
        <v>0</v>
      </c>
      <c r="T190" s="165">
        <f t="shared" si="18"/>
        <v>0</v>
      </c>
      <c r="AR190" s="166" t="s">
        <v>651</v>
      </c>
      <c r="AT190" s="166" t="s">
        <v>285</v>
      </c>
      <c r="AU190" s="166" t="s">
        <v>82</v>
      </c>
      <c r="AY190" s="16" t="s">
        <v>283</v>
      </c>
      <c r="BE190" s="167">
        <f t="shared" si="19"/>
        <v>0</v>
      </c>
      <c r="BF190" s="167">
        <f t="shared" si="20"/>
        <v>0</v>
      </c>
      <c r="BG190" s="167">
        <f t="shared" si="21"/>
        <v>0</v>
      </c>
      <c r="BH190" s="167">
        <f t="shared" si="22"/>
        <v>0</v>
      </c>
      <c r="BI190" s="167">
        <f t="shared" si="23"/>
        <v>0</v>
      </c>
      <c r="BJ190" s="16" t="s">
        <v>87</v>
      </c>
      <c r="BK190" s="167">
        <f t="shared" si="24"/>
        <v>0</v>
      </c>
      <c r="BL190" s="16" t="s">
        <v>651</v>
      </c>
      <c r="BM190" s="166" t="s">
        <v>6456</v>
      </c>
    </row>
    <row r="191" spans="2:65" s="1" customFormat="1" ht="21.75" customHeight="1">
      <c r="B191" s="125"/>
      <c r="C191" s="189" t="s">
        <v>612</v>
      </c>
      <c r="D191" s="189" t="s">
        <v>582</v>
      </c>
      <c r="E191" s="190" t="s">
        <v>5024</v>
      </c>
      <c r="F191" s="191" t="s">
        <v>5025</v>
      </c>
      <c r="G191" s="192" t="s">
        <v>373</v>
      </c>
      <c r="H191" s="193">
        <v>1</v>
      </c>
      <c r="I191" s="194"/>
      <c r="J191" s="195">
        <f t="shared" si="15"/>
        <v>0</v>
      </c>
      <c r="K191" s="196"/>
      <c r="L191" s="197"/>
      <c r="M191" s="198" t="s">
        <v>1</v>
      </c>
      <c r="N191" s="199" t="s">
        <v>41</v>
      </c>
      <c r="P191" s="164">
        <f t="shared" si="16"/>
        <v>0</v>
      </c>
      <c r="Q191" s="164">
        <v>0</v>
      </c>
      <c r="R191" s="164">
        <f t="shared" si="17"/>
        <v>0</v>
      </c>
      <c r="S191" s="164">
        <v>0</v>
      </c>
      <c r="T191" s="165">
        <f t="shared" si="18"/>
        <v>0</v>
      </c>
      <c r="AR191" s="166" t="s">
        <v>3039</v>
      </c>
      <c r="AT191" s="166" t="s">
        <v>582</v>
      </c>
      <c r="AU191" s="166" t="s">
        <v>82</v>
      </c>
      <c r="AY191" s="16" t="s">
        <v>283</v>
      </c>
      <c r="BE191" s="167">
        <f t="shared" si="19"/>
        <v>0</v>
      </c>
      <c r="BF191" s="167">
        <f t="shared" si="20"/>
        <v>0</v>
      </c>
      <c r="BG191" s="167">
        <f t="shared" si="21"/>
        <v>0</v>
      </c>
      <c r="BH191" s="167">
        <f t="shared" si="22"/>
        <v>0</v>
      </c>
      <c r="BI191" s="167">
        <f t="shared" si="23"/>
        <v>0</v>
      </c>
      <c r="BJ191" s="16" t="s">
        <v>87</v>
      </c>
      <c r="BK191" s="167">
        <f t="shared" si="24"/>
        <v>0</v>
      </c>
      <c r="BL191" s="16" t="s">
        <v>651</v>
      </c>
      <c r="BM191" s="166" t="s">
        <v>6457</v>
      </c>
    </row>
    <row r="192" spans="2:65" s="1" customFormat="1" ht="16.5" customHeight="1">
      <c r="B192" s="125"/>
      <c r="C192" s="155" t="s">
        <v>616</v>
      </c>
      <c r="D192" s="155" t="s">
        <v>285</v>
      </c>
      <c r="E192" s="156" t="s">
        <v>6458</v>
      </c>
      <c r="F192" s="157" t="s">
        <v>3172</v>
      </c>
      <c r="G192" s="158" t="s">
        <v>373</v>
      </c>
      <c r="H192" s="159">
        <v>1</v>
      </c>
      <c r="I192" s="160"/>
      <c r="J192" s="161">
        <f t="shared" si="15"/>
        <v>0</v>
      </c>
      <c r="K192" s="162"/>
      <c r="L192" s="31"/>
      <c r="M192" s="163" t="s">
        <v>1</v>
      </c>
      <c r="N192" s="124" t="s">
        <v>41</v>
      </c>
      <c r="P192" s="164">
        <f t="shared" si="16"/>
        <v>0</v>
      </c>
      <c r="Q192" s="164">
        <v>0</v>
      </c>
      <c r="R192" s="164">
        <f t="shared" si="17"/>
        <v>0</v>
      </c>
      <c r="S192" s="164">
        <v>0</v>
      </c>
      <c r="T192" s="165">
        <f t="shared" si="18"/>
        <v>0</v>
      </c>
      <c r="AR192" s="166" t="s">
        <v>651</v>
      </c>
      <c r="AT192" s="166" t="s">
        <v>285</v>
      </c>
      <c r="AU192" s="166" t="s">
        <v>82</v>
      </c>
      <c r="AY192" s="16" t="s">
        <v>283</v>
      </c>
      <c r="BE192" s="167">
        <f t="shared" si="19"/>
        <v>0</v>
      </c>
      <c r="BF192" s="167">
        <f t="shared" si="20"/>
        <v>0</v>
      </c>
      <c r="BG192" s="167">
        <f t="shared" si="21"/>
        <v>0</v>
      </c>
      <c r="BH192" s="167">
        <f t="shared" si="22"/>
        <v>0</v>
      </c>
      <c r="BI192" s="167">
        <f t="shared" si="23"/>
        <v>0</v>
      </c>
      <c r="BJ192" s="16" t="s">
        <v>87</v>
      </c>
      <c r="BK192" s="167">
        <f t="shared" si="24"/>
        <v>0</v>
      </c>
      <c r="BL192" s="16" t="s">
        <v>651</v>
      </c>
      <c r="BM192" s="166" t="s">
        <v>6459</v>
      </c>
    </row>
    <row r="193" spans="2:65" s="1" customFormat="1" ht="33" customHeight="1">
      <c r="B193" s="125"/>
      <c r="C193" s="189" t="s">
        <v>620</v>
      </c>
      <c r="D193" s="189" t="s">
        <v>582</v>
      </c>
      <c r="E193" s="190" t="s">
        <v>5029</v>
      </c>
      <c r="F193" s="191" t="s">
        <v>5030</v>
      </c>
      <c r="G193" s="192" t="s">
        <v>373</v>
      </c>
      <c r="H193" s="193">
        <v>1</v>
      </c>
      <c r="I193" s="194"/>
      <c r="J193" s="195">
        <f t="shared" si="15"/>
        <v>0</v>
      </c>
      <c r="K193" s="196"/>
      <c r="L193" s="197"/>
      <c r="M193" s="198" t="s">
        <v>1</v>
      </c>
      <c r="N193" s="199" t="s">
        <v>41</v>
      </c>
      <c r="P193" s="164">
        <f t="shared" si="16"/>
        <v>0</v>
      </c>
      <c r="Q193" s="164">
        <v>0</v>
      </c>
      <c r="R193" s="164">
        <f t="shared" si="17"/>
        <v>0</v>
      </c>
      <c r="S193" s="164">
        <v>0</v>
      </c>
      <c r="T193" s="165">
        <f t="shared" si="18"/>
        <v>0</v>
      </c>
      <c r="AR193" s="166" t="s">
        <v>3039</v>
      </c>
      <c r="AT193" s="166" t="s">
        <v>582</v>
      </c>
      <c r="AU193" s="166" t="s">
        <v>82</v>
      </c>
      <c r="AY193" s="16" t="s">
        <v>283</v>
      </c>
      <c r="BE193" s="167">
        <f t="shared" si="19"/>
        <v>0</v>
      </c>
      <c r="BF193" s="167">
        <f t="shared" si="20"/>
        <v>0</v>
      </c>
      <c r="BG193" s="167">
        <f t="shared" si="21"/>
        <v>0</v>
      </c>
      <c r="BH193" s="167">
        <f t="shared" si="22"/>
        <v>0</v>
      </c>
      <c r="BI193" s="167">
        <f t="shared" si="23"/>
        <v>0</v>
      </c>
      <c r="BJ193" s="16" t="s">
        <v>87</v>
      </c>
      <c r="BK193" s="167">
        <f t="shared" si="24"/>
        <v>0</v>
      </c>
      <c r="BL193" s="16" t="s">
        <v>651</v>
      </c>
      <c r="BM193" s="166" t="s">
        <v>6460</v>
      </c>
    </row>
    <row r="194" spans="2:65" s="1" customFormat="1" ht="16.5" customHeight="1">
      <c r="B194" s="125"/>
      <c r="C194" s="155" t="s">
        <v>625</v>
      </c>
      <c r="D194" s="155" t="s">
        <v>285</v>
      </c>
      <c r="E194" s="156" t="s">
        <v>6461</v>
      </c>
      <c r="F194" s="157" t="s">
        <v>3172</v>
      </c>
      <c r="G194" s="158" t="s">
        <v>373</v>
      </c>
      <c r="H194" s="159">
        <v>1</v>
      </c>
      <c r="I194" s="160"/>
      <c r="J194" s="161">
        <f t="shared" si="15"/>
        <v>0</v>
      </c>
      <c r="K194" s="162"/>
      <c r="L194" s="31"/>
      <c r="M194" s="163" t="s">
        <v>1</v>
      </c>
      <c r="N194" s="124" t="s">
        <v>41</v>
      </c>
      <c r="P194" s="164">
        <f t="shared" si="16"/>
        <v>0</v>
      </c>
      <c r="Q194" s="164">
        <v>0</v>
      </c>
      <c r="R194" s="164">
        <f t="shared" si="17"/>
        <v>0</v>
      </c>
      <c r="S194" s="164">
        <v>0</v>
      </c>
      <c r="T194" s="165">
        <f t="shared" si="18"/>
        <v>0</v>
      </c>
      <c r="AR194" s="166" t="s">
        <v>651</v>
      </c>
      <c r="AT194" s="166" t="s">
        <v>285</v>
      </c>
      <c r="AU194" s="166" t="s">
        <v>82</v>
      </c>
      <c r="AY194" s="16" t="s">
        <v>283</v>
      </c>
      <c r="BE194" s="167">
        <f t="shared" si="19"/>
        <v>0</v>
      </c>
      <c r="BF194" s="167">
        <f t="shared" si="20"/>
        <v>0</v>
      </c>
      <c r="BG194" s="167">
        <f t="shared" si="21"/>
        <v>0</v>
      </c>
      <c r="BH194" s="167">
        <f t="shared" si="22"/>
        <v>0</v>
      </c>
      <c r="BI194" s="167">
        <f t="shared" si="23"/>
        <v>0</v>
      </c>
      <c r="BJ194" s="16" t="s">
        <v>87</v>
      </c>
      <c r="BK194" s="167">
        <f t="shared" si="24"/>
        <v>0</v>
      </c>
      <c r="BL194" s="16" t="s">
        <v>651</v>
      </c>
      <c r="BM194" s="166" t="s">
        <v>6462</v>
      </c>
    </row>
    <row r="195" spans="2:65" s="1" customFormat="1" ht="16.5" customHeight="1">
      <c r="B195" s="125"/>
      <c r="C195" s="189" t="s">
        <v>632</v>
      </c>
      <c r="D195" s="189" t="s">
        <v>582</v>
      </c>
      <c r="E195" s="190" t="s">
        <v>5034</v>
      </c>
      <c r="F195" s="191" t="s">
        <v>5035</v>
      </c>
      <c r="G195" s="192" t="s">
        <v>373</v>
      </c>
      <c r="H195" s="193">
        <v>2</v>
      </c>
      <c r="I195" s="194"/>
      <c r="J195" s="195">
        <f t="shared" si="15"/>
        <v>0</v>
      </c>
      <c r="K195" s="196"/>
      <c r="L195" s="197"/>
      <c r="M195" s="198" t="s">
        <v>1</v>
      </c>
      <c r="N195" s="199" t="s">
        <v>41</v>
      </c>
      <c r="P195" s="164">
        <f t="shared" si="16"/>
        <v>0</v>
      </c>
      <c r="Q195" s="164">
        <v>0</v>
      </c>
      <c r="R195" s="164">
        <f t="shared" si="17"/>
        <v>0</v>
      </c>
      <c r="S195" s="164">
        <v>0</v>
      </c>
      <c r="T195" s="165">
        <f t="shared" si="18"/>
        <v>0</v>
      </c>
      <c r="AR195" s="166" t="s">
        <v>3039</v>
      </c>
      <c r="AT195" s="166" t="s">
        <v>582</v>
      </c>
      <c r="AU195" s="166" t="s">
        <v>82</v>
      </c>
      <c r="AY195" s="16" t="s">
        <v>283</v>
      </c>
      <c r="BE195" s="167">
        <f t="shared" si="19"/>
        <v>0</v>
      </c>
      <c r="BF195" s="167">
        <f t="shared" si="20"/>
        <v>0</v>
      </c>
      <c r="BG195" s="167">
        <f t="shared" si="21"/>
        <v>0</v>
      </c>
      <c r="BH195" s="167">
        <f t="shared" si="22"/>
        <v>0</v>
      </c>
      <c r="BI195" s="167">
        <f t="shared" si="23"/>
        <v>0</v>
      </c>
      <c r="BJ195" s="16" t="s">
        <v>87</v>
      </c>
      <c r="BK195" s="167">
        <f t="shared" si="24"/>
        <v>0</v>
      </c>
      <c r="BL195" s="16" t="s">
        <v>651</v>
      </c>
      <c r="BM195" s="166" t="s">
        <v>6463</v>
      </c>
    </row>
    <row r="196" spans="2:65" s="1" customFormat="1" ht="24.2" customHeight="1">
      <c r="B196" s="125"/>
      <c r="C196" s="155" t="s">
        <v>636</v>
      </c>
      <c r="D196" s="155" t="s">
        <v>285</v>
      </c>
      <c r="E196" s="156" t="s">
        <v>6464</v>
      </c>
      <c r="F196" s="157" t="s">
        <v>3172</v>
      </c>
      <c r="G196" s="158" t="s">
        <v>373</v>
      </c>
      <c r="H196" s="159">
        <v>2</v>
      </c>
      <c r="I196" s="160"/>
      <c r="J196" s="161">
        <f t="shared" si="15"/>
        <v>0</v>
      </c>
      <c r="K196" s="162"/>
      <c r="L196" s="31"/>
      <c r="M196" s="163" t="s">
        <v>1</v>
      </c>
      <c r="N196" s="124" t="s">
        <v>41</v>
      </c>
      <c r="P196" s="164">
        <f t="shared" si="16"/>
        <v>0</v>
      </c>
      <c r="Q196" s="164">
        <v>0</v>
      </c>
      <c r="R196" s="164">
        <f t="shared" si="17"/>
        <v>0</v>
      </c>
      <c r="S196" s="164">
        <v>0</v>
      </c>
      <c r="T196" s="165">
        <f t="shared" si="18"/>
        <v>0</v>
      </c>
      <c r="AR196" s="166" t="s">
        <v>651</v>
      </c>
      <c r="AT196" s="166" t="s">
        <v>285</v>
      </c>
      <c r="AU196" s="166" t="s">
        <v>82</v>
      </c>
      <c r="AY196" s="16" t="s">
        <v>283</v>
      </c>
      <c r="BE196" s="167">
        <f t="shared" si="19"/>
        <v>0</v>
      </c>
      <c r="BF196" s="167">
        <f t="shared" si="20"/>
        <v>0</v>
      </c>
      <c r="BG196" s="167">
        <f t="shared" si="21"/>
        <v>0</v>
      </c>
      <c r="BH196" s="167">
        <f t="shared" si="22"/>
        <v>0</v>
      </c>
      <c r="BI196" s="167">
        <f t="shared" si="23"/>
        <v>0</v>
      </c>
      <c r="BJ196" s="16" t="s">
        <v>87</v>
      </c>
      <c r="BK196" s="167">
        <f t="shared" si="24"/>
        <v>0</v>
      </c>
      <c r="BL196" s="16" t="s">
        <v>651</v>
      </c>
      <c r="BM196" s="166" t="s">
        <v>6465</v>
      </c>
    </row>
    <row r="197" spans="2:65" s="11" customFormat="1" ht="25.9" customHeight="1">
      <c r="B197" s="143"/>
      <c r="D197" s="144" t="s">
        <v>74</v>
      </c>
      <c r="E197" s="145" t="s">
        <v>2638</v>
      </c>
      <c r="F197" s="145" t="s">
        <v>3255</v>
      </c>
      <c r="I197" s="146"/>
      <c r="J197" s="147">
        <f>BK197</f>
        <v>0</v>
      </c>
      <c r="L197" s="143"/>
      <c r="M197" s="148"/>
      <c r="P197" s="149">
        <f>SUM(P198:P204)</f>
        <v>0</v>
      </c>
      <c r="R197" s="149">
        <f>SUM(R198:R204)</f>
        <v>0</v>
      </c>
      <c r="T197" s="150">
        <f>SUM(T198:T204)</f>
        <v>0</v>
      </c>
      <c r="AR197" s="144" t="s">
        <v>289</v>
      </c>
      <c r="AT197" s="151" t="s">
        <v>74</v>
      </c>
      <c r="AU197" s="151" t="s">
        <v>75</v>
      </c>
      <c r="AY197" s="144" t="s">
        <v>283</v>
      </c>
      <c r="BK197" s="152">
        <f>SUM(BK198:BK204)</f>
        <v>0</v>
      </c>
    </row>
    <row r="198" spans="2:65" s="1" customFormat="1" ht="24.2" customHeight="1">
      <c r="B198" s="125"/>
      <c r="C198" s="155" t="s">
        <v>641</v>
      </c>
      <c r="D198" s="155" t="s">
        <v>285</v>
      </c>
      <c r="E198" s="156" t="s">
        <v>3256</v>
      </c>
      <c r="F198" s="157" t="s">
        <v>3257</v>
      </c>
      <c r="G198" s="158" t="s">
        <v>3258</v>
      </c>
      <c r="H198" s="159">
        <v>1</v>
      </c>
      <c r="I198" s="160"/>
      <c r="J198" s="161">
        <f t="shared" ref="J198:J204" si="25">ROUND(I198*H198,2)</f>
        <v>0</v>
      </c>
      <c r="K198" s="162"/>
      <c r="L198" s="31"/>
      <c r="M198" s="163" t="s">
        <v>1</v>
      </c>
      <c r="N198" s="124" t="s">
        <v>41</v>
      </c>
      <c r="P198" s="164">
        <f t="shared" ref="P198:P204" si="26">O198*H198</f>
        <v>0</v>
      </c>
      <c r="Q198" s="164">
        <v>0</v>
      </c>
      <c r="R198" s="164">
        <f t="shared" ref="R198:R204" si="27">Q198*H198</f>
        <v>0</v>
      </c>
      <c r="S198" s="164">
        <v>0</v>
      </c>
      <c r="T198" s="165">
        <f t="shared" ref="T198:T204" si="28">S198*H198</f>
        <v>0</v>
      </c>
      <c r="AR198" s="166" t="s">
        <v>3259</v>
      </c>
      <c r="AT198" s="166" t="s">
        <v>285</v>
      </c>
      <c r="AU198" s="166" t="s">
        <v>82</v>
      </c>
      <c r="AY198" s="16" t="s">
        <v>283</v>
      </c>
      <c r="BE198" s="167">
        <f t="shared" ref="BE198:BE204" si="29">IF(N198="základná",J198,0)</f>
        <v>0</v>
      </c>
      <c r="BF198" s="167">
        <f t="shared" ref="BF198:BF204" si="30">IF(N198="znížená",J198,0)</f>
        <v>0</v>
      </c>
      <c r="BG198" s="167">
        <f t="shared" ref="BG198:BG204" si="31">IF(N198="zákl. prenesená",J198,0)</f>
        <v>0</v>
      </c>
      <c r="BH198" s="167">
        <f t="shared" ref="BH198:BH204" si="32">IF(N198="zníž. prenesená",J198,0)</f>
        <v>0</v>
      </c>
      <c r="BI198" s="167">
        <f t="shared" ref="BI198:BI204" si="33">IF(N198="nulová",J198,0)</f>
        <v>0</v>
      </c>
      <c r="BJ198" s="16" t="s">
        <v>87</v>
      </c>
      <c r="BK198" s="167">
        <f t="shared" ref="BK198:BK204" si="34">ROUND(I198*H198,2)</f>
        <v>0</v>
      </c>
      <c r="BL198" s="16" t="s">
        <v>3259</v>
      </c>
      <c r="BM198" s="166" t="s">
        <v>6466</v>
      </c>
    </row>
    <row r="199" spans="2:65" s="1" customFormat="1" ht="21.75" customHeight="1">
      <c r="B199" s="125"/>
      <c r="C199" s="155" t="s">
        <v>646</v>
      </c>
      <c r="D199" s="155" t="s">
        <v>285</v>
      </c>
      <c r="E199" s="156" t="s">
        <v>3261</v>
      </c>
      <c r="F199" s="157" t="s">
        <v>3262</v>
      </c>
      <c r="G199" s="158" t="s">
        <v>3258</v>
      </c>
      <c r="H199" s="159">
        <v>1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3259</v>
      </c>
      <c r="AT199" s="166" t="s">
        <v>285</v>
      </c>
      <c r="AU199" s="166" t="s">
        <v>82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3259</v>
      </c>
      <c r="BM199" s="166" t="s">
        <v>6467</v>
      </c>
    </row>
    <row r="200" spans="2:65" s="1" customFormat="1" ht="24.2" customHeight="1">
      <c r="B200" s="125"/>
      <c r="C200" s="155" t="s">
        <v>651</v>
      </c>
      <c r="D200" s="155" t="s">
        <v>285</v>
      </c>
      <c r="E200" s="156" t="s">
        <v>3264</v>
      </c>
      <c r="F200" s="157" t="s">
        <v>3265</v>
      </c>
      <c r="G200" s="158" t="s">
        <v>3258</v>
      </c>
      <c r="H200" s="159">
        <v>1</v>
      </c>
      <c r="I200" s="160"/>
      <c r="J200" s="161">
        <f t="shared" si="25"/>
        <v>0</v>
      </c>
      <c r="K200" s="162"/>
      <c r="L200" s="31"/>
      <c r="M200" s="163" t="s">
        <v>1</v>
      </c>
      <c r="N200" s="124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3259</v>
      </c>
      <c r="AT200" s="166" t="s">
        <v>285</v>
      </c>
      <c r="AU200" s="166" t="s">
        <v>82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3259</v>
      </c>
      <c r="BM200" s="166" t="s">
        <v>6468</v>
      </c>
    </row>
    <row r="201" spans="2:65" s="1" customFormat="1" ht="24.2" customHeight="1">
      <c r="B201" s="125"/>
      <c r="C201" s="155" t="s">
        <v>656</v>
      </c>
      <c r="D201" s="155" t="s">
        <v>285</v>
      </c>
      <c r="E201" s="156" t="s">
        <v>3267</v>
      </c>
      <c r="F201" s="157" t="s">
        <v>3268</v>
      </c>
      <c r="G201" s="158" t="s">
        <v>3258</v>
      </c>
      <c r="H201" s="159">
        <v>1</v>
      </c>
      <c r="I201" s="160"/>
      <c r="J201" s="161">
        <f t="shared" si="25"/>
        <v>0</v>
      </c>
      <c r="K201" s="162"/>
      <c r="L201" s="31"/>
      <c r="M201" s="163" t="s">
        <v>1</v>
      </c>
      <c r="N201" s="124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3259</v>
      </c>
      <c r="AT201" s="166" t="s">
        <v>285</v>
      </c>
      <c r="AU201" s="166" t="s">
        <v>82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3259</v>
      </c>
      <c r="BM201" s="166" t="s">
        <v>6469</v>
      </c>
    </row>
    <row r="202" spans="2:65" s="1" customFormat="1" ht="24.2" customHeight="1">
      <c r="B202" s="125"/>
      <c r="C202" s="155" t="s">
        <v>661</v>
      </c>
      <c r="D202" s="155" t="s">
        <v>285</v>
      </c>
      <c r="E202" s="156" t="s">
        <v>3270</v>
      </c>
      <c r="F202" s="157" t="s">
        <v>3271</v>
      </c>
      <c r="G202" s="158" t="s">
        <v>3258</v>
      </c>
      <c r="H202" s="159">
        <v>1</v>
      </c>
      <c r="I202" s="160"/>
      <c r="J202" s="161">
        <f t="shared" si="25"/>
        <v>0</v>
      </c>
      <c r="K202" s="162"/>
      <c r="L202" s="31"/>
      <c r="M202" s="163" t="s">
        <v>1</v>
      </c>
      <c r="N202" s="124" t="s">
        <v>41</v>
      </c>
      <c r="P202" s="164">
        <f t="shared" si="26"/>
        <v>0</v>
      </c>
      <c r="Q202" s="164">
        <v>0</v>
      </c>
      <c r="R202" s="164">
        <f t="shared" si="27"/>
        <v>0</v>
      </c>
      <c r="S202" s="164">
        <v>0</v>
      </c>
      <c r="T202" s="165">
        <f t="shared" si="28"/>
        <v>0</v>
      </c>
      <c r="AR202" s="166" t="s">
        <v>3259</v>
      </c>
      <c r="AT202" s="166" t="s">
        <v>285</v>
      </c>
      <c r="AU202" s="166" t="s">
        <v>82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3259</v>
      </c>
      <c r="BM202" s="166" t="s">
        <v>6470</v>
      </c>
    </row>
    <row r="203" spans="2:65" s="1" customFormat="1" ht="24.2" customHeight="1">
      <c r="B203" s="125"/>
      <c r="C203" s="155" t="s">
        <v>665</v>
      </c>
      <c r="D203" s="155" t="s">
        <v>285</v>
      </c>
      <c r="E203" s="156" t="s">
        <v>3273</v>
      </c>
      <c r="F203" s="157" t="s">
        <v>3274</v>
      </c>
      <c r="G203" s="158" t="s">
        <v>3258</v>
      </c>
      <c r="H203" s="159">
        <v>1</v>
      </c>
      <c r="I203" s="160"/>
      <c r="J203" s="161">
        <f t="shared" si="25"/>
        <v>0</v>
      </c>
      <c r="K203" s="162"/>
      <c r="L203" s="31"/>
      <c r="M203" s="163" t="s">
        <v>1</v>
      </c>
      <c r="N203" s="124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3259</v>
      </c>
      <c r="AT203" s="166" t="s">
        <v>285</v>
      </c>
      <c r="AU203" s="166" t="s">
        <v>82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3259</v>
      </c>
      <c r="BM203" s="166" t="s">
        <v>6471</v>
      </c>
    </row>
    <row r="204" spans="2:65" s="1" customFormat="1" ht="24.2" customHeight="1">
      <c r="B204" s="125"/>
      <c r="C204" s="155" t="s">
        <v>669</v>
      </c>
      <c r="D204" s="155" t="s">
        <v>285</v>
      </c>
      <c r="E204" s="156" t="s">
        <v>3276</v>
      </c>
      <c r="F204" s="157" t="s">
        <v>3277</v>
      </c>
      <c r="G204" s="158" t="s">
        <v>3258</v>
      </c>
      <c r="H204" s="159">
        <v>1</v>
      </c>
      <c r="I204" s="160"/>
      <c r="J204" s="161">
        <f t="shared" si="25"/>
        <v>0</v>
      </c>
      <c r="K204" s="162"/>
      <c r="L204" s="31"/>
      <c r="M204" s="201" t="s">
        <v>1</v>
      </c>
      <c r="N204" s="202" t="s">
        <v>41</v>
      </c>
      <c r="O204" s="203"/>
      <c r="P204" s="204">
        <f t="shared" si="26"/>
        <v>0</v>
      </c>
      <c r="Q204" s="204">
        <v>0</v>
      </c>
      <c r="R204" s="204">
        <f t="shared" si="27"/>
        <v>0</v>
      </c>
      <c r="S204" s="204">
        <v>0</v>
      </c>
      <c r="T204" s="205">
        <f t="shared" si="28"/>
        <v>0</v>
      </c>
      <c r="AR204" s="166" t="s">
        <v>3259</v>
      </c>
      <c r="AT204" s="166" t="s">
        <v>285</v>
      </c>
      <c r="AU204" s="166" t="s">
        <v>82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3259</v>
      </c>
      <c r="BM204" s="166" t="s">
        <v>6472</v>
      </c>
    </row>
    <row r="205" spans="2:65" s="1" customFormat="1" ht="6.95" customHeight="1">
      <c r="B205" s="46"/>
      <c r="C205" s="47"/>
      <c r="D205" s="47"/>
      <c r="E205" s="47"/>
      <c r="F205" s="47"/>
      <c r="G205" s="47"/>
      <c r="H205" s="47"/>
      <c r="I205" s="47"/>
      <c r="J205" s="47"/>
      <c r="K205" s="47"/>
      <c r="L205" s="31"/>
    </row>
  </sheetData>
  <autoFilter ref="C132:K204" xr:uid="{00000000-0009-0000-0000-000022000000}"/>
  <mergeCells count="17"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B2:BM22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192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5241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6473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33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tr">
        <f>IF('Rekapitulácia stavby'!AN10="","",'Rekapitulácia stavby'!AN10)</f>
        <v/>
      </c>
      <c r="L16" s="31"/>
    </row>
    <row r="17" spans="2:12" s="1" customFormat="1" ht="18" customHeight="1">
      <c r="B17" s="31"/>
      <c r="E17" s="24" t="str">
        <f>IF('Rekapitulácia stavby'!E11="","",'Rekapitulácia stavby'!E11)</f>
        <v>Univerzita Mateja Bela v Banskej Bystrici</v>
      </c>
      <c r="I17" s="26" t="s">
        <v>26</v>
      </c>
      <c r="J17" s="24" t="str">
        <f>IF('Rekapitulácia stavby'!AN11="","",'Rekapitulácia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tr">
        <f>IF('Rekapitulácia stavby'!AN16="","",'Rekapitulácia stavby'!AN16)</f>
        <v/>
      </c>
      <c r="L22" s="31"/>
    </row>
    <row r="23" spans="2:12" s="1" customFormat="1" ht="18" customHeight="1">
      <c r="B23" s="31"/>
      <c r="E23" s="24" t="str">
        <f>IF('Rekapitulácia stavby'!E17="","",'Rekapitulácia stavby'!E17)</f>
        <v>Insvet s.r.o.,Koeice</v>
      </c>
      <c r="I23" s="26" t="s">
        <v>26</v>
      </c>
      <c r="J23" s="24" t="str">
        <f>IF('Rekapitulácia stavby'!AN17="","",'Rekapitulácia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J105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ROUND((SUM(BE105:BE112) + SUM(BE134:BE228)),  2)</f>
        <v>0</v>
      </c>
      <c r="G37" s="101"/>
      <c r="H37" s="101"/>
      <c r="I37" s="102">
        <v>0.2</v>
      </c>
      <c r="J37" s="100">
        <f>ROUND(((SUM(BE105:BE112) + SUM(BE134:BE228))*I37),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ROUND((SUM(BF105:BF112) + SUM(BF134:BF228)),  2)</f>
        <v>0</v>
      </c>
      <c r="G38" s="101"/>
      <c r="H38" s="101"/>
      <c r="I38" s="102">
        <v>0.2</v>
      </c>
      <c r="J38" s="100">
        <f>ROUND(((SUM(BF105:BF112) + SUM(BF134:BF228))*I38),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ROUND((SUM(BG105:BG112) + SUM(BG134:BG228)),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ROUND((SUM(BH105:BH112) + SUM(BH134:BH228)),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ROUND((SUM(BI105:BI112) + SUM(BI134:BI228)),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5241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stk - ŠTK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 xml:space="preserve"> 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J134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3329</v>
      </c>
      <c r="E99" s="117"/>
      <c r="F99" s="117"/>
      <c r="G99" s="117"/>
      <c r="H99" s="117"/>
      <c r="I99" s="117"/>
      <c r="J99" s="118">
        <f>J135</f>
        <v>0</v>
      </c>
      <c r="L99" s="115"/>
    </row>
    <row r="100" spans="2:65" s="8" customFormat="1" ht="24.95" customHeight="1">
      <c r="B100" s="115"/>
      <c r="D100" s="116" t="s">
        <v>3330</v>
      </c>
      <c r="E100" s="117"/>
      <c r="F100" s="117"/>
      <c r="G100" s="117"/>
      <c r="H100" s="117"/>
      <c r="I100" s="117"/>
      <c r="J100" s="118">
        <f>J172</f>
        <v>0</v>
      </c>
      <c r="L100" s="115"/>
    </row>
    <row r="101" spans="2:65" s="8" customFormat="1" ht="24.95" customHeight="1">
      <c r="B101" s="115"/>
      <c r="D101" s="116" t="s">
        <v>3331</v>
      </c>
      <c r="E101" s="117"/>
      <c r="F101" s="117"/>
      <c r="G101" s="117"/>
      <c r="H101" s="117"/>
      <c r="I101" s="117"/>
      <c r="J101" s="118">
        <f>J185</f>
        <v>0</v>
      </c>
      <c r="L101" s="115"/>
    </row>
    <row r="102" spans="2:65" s="8" customFormat="1" ht="24.95" customHeight="1">
      <c r="B102" s="115"/>
      <c r="D102" s="116" t="s">
        <v>3165</v>
      </c>
      <c r="E102" s="117"/>
      <c r="F102" s="117"/>
      <c r="G102" s="117"/>
      <c r="H102" s="117"/>
      <c r="I102" s="117"/>
      <c r="J102" s="118">
        <f>J224</f>
        <v>0</v>
      </c>
      <c r="L102" s="115"/>
    </row>
    <row r="103" spans="2:65" s="1" customFormat="1" ht="21.75" customHeight="1">
      <c r="B103" s="31"/>
      <c r="L103" s="31"/>
    </row>
    <row r="104" spans="2:65" s="1" customFormat="1" ht="6.95" customHeight="1">
      <c r="B104" s="31"/>
      <c r="L104" s="31"/>
    </row>
    <row r="105" spans="2:65" s="1" customFormat="1" ht="29.25" customHeight="1">
      <c r="B105" s="31"/>
      <c r="C105" s="114" t="s">
        <v>259</v>
      </c>
      <c r="J105" s="123">
        <f>ROUND(J106 + J107 + J108 + J109 + J110 + J111,2)</f>
        <v>0</v>
      </c>
      <c r="L105" s="31"/>
      <c r="N105" s="124" t="s">
        <v>39</v>
      </c>
    </row>
    <row r="106" spans="2:65" s="1" customFormat="1" ht="18" customHeight="1">
      <c r="B106" s="125"/>
      <c r="C106" s="126"/>
      <c r="D106" s="263" t="s">
        <v>260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ref="BE106:BE111" si="0">IF(N106="základná",J106,0)</f>
        <v>0</v>
      </c>
      <c r="BF106" s="131">
        <f t="shared" ref="BF106:BF111" si="1">IF(N106="znížená",J106,0)</f>
        <v>0</v>
      </c>
      <c r="BG106" s="131">
        <f t="shared" ref="BG106:BG111" si="2">IF(N106="zákl. prenesená",J106,0)</f>
        <v>0</v>
      </c>
      <c r="BH106" s="131">
        <f t="shared" ref="BH106:BH111" si="3">IF(N106="zníž. prenesená",J106,0)</f>
        <v>0</v>
      </c>
      <c r="BI106" s="131">
        <f t="shared" ref="BI106:BI111" si="4">IF(N106="nulová",J106,0)</f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262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263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264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265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127" t="s">
        <v>266</v>
      </c>
      <c r="E111" s="126"/>
      <c r="F111" s="126"/>
      <c r="G111" s="126"/>
      <c r="H111" s="126"/>
      <c r="I111" s="126"/>
      <c r="J111" s="128">
        <f>ROUND(J32*T111,2)</f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267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1.25">
      <c r="B112" s="31"/>
      <c r="L112" s="31"/>
    </row>
    <row r="113" spans="2:12" s="1" customFormat="1" ht="29.25" customHeight="1">
      <c r="B113" s="31"/>
      <c r="C113" s="132" t="s">
        <v>268</v>
      </c>
      <c r="D113" s="104"/>
      <c r="E113" s="104"/>
      <c r="F113" s="104"/>
      <c r="G113" s="104"/>
      <c r="H113" s="104"/>
      <c r="I113" s="104"/>
      <c r="J113" s="133">
        <f>ROUND(J98+J105,2)</f>
        <v>0</v>
      </c>
      <c r="K113" s="104"/>
      <c r="L113" s="31"/>
    </row>
    <row r="114" spans="2:12" s="1" customFormat="1" ht="6.95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1"/>
    </row>
    <row r="118" spans="2:12" s="1" customFormat="1" ht="6.95" customHeight="1"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31"/>
    </row>
    <row r="119" spans="2:12" s="1" customFormat="1" ht="24.95" customHeight="1">
      <c r="B119" s="31"/>
      <c r="C119" s="20" t="s">
        <v>269</v>
      </c>
      <c r="L119" s="31"/>
    </row>
    <row r="120" spans="2:12" s="1" customFormat="1" ht="6.95" customHeight="1">
      <c r="B120" s="31"/>
      <c r="L120" s="31"/>
    </row>
    <row r="121" spans="2:12" s="1" customFormat="1" ht="12" customHeight="1">
      <c r="B121" s="31"/>
      <c r="C121" s="26" t="s">
        <v>15</v>
      </c>
      <c r="L121" s="31"/>
    </row>
    <row r="122" spans="2:12" s="1" customFormat="1" ht="26.25" customHeight="1">
      <c r="B122" s="31"/>
      <c r="E122" s="259" t="str">
        <f>E7</f>
        <v>Komplexná rekonštrukcia a realizácia nadstavby budovy študenského domova4,Tr. SNP53,Banská Bystrica</v>
      </c>
      <c r="F122" s="260"/>
      <c r="G122" s="260"/>
      <c r="H122" s="260"/>
      <c r="L122" s="31"/>
    </row>
    <row r="123" spans="2:12" ht="12" customHeight="1">
      <c r="B123" s="19"/>
      <c r="C123" s="26" t="s">
        <v>222</v>
      </c>
      <c r="L123" s="19"/>
    </row>
    <row r="124" spans="2:12" s="1" customFormat="1" ht="16.5" customHeight="1">
      <c r="B124" s="31"/>
      <c r="E124" s="259" t="s">
        <v>5241</v>
      </c>
      <c r="F124" s="261"/>
      <c r="G124" s="261"/>
      <c r="H124" s="261"/>
      <c r="L124" s="31"/>
    </row>
    <row r="125" spans="2:12" s="1" customFormat="1" ht="12" customHeight="1">
      <c r="B125" s="31"/>
      <c r="C125" s="26" t="s">
        <v>224</v>
      </c>
      <c r="L125" s="31"/>
    </row>
    <row r="126" spans="2:12" s="1" customFormat="1" ht="16.5" customHeight="1">
      <c r="B126" s="31"/>
      <c r="E126" s="241" t="str">
        <f>E11</f>
        <v>stk - ŠTK</v>
      </c>
      <c r="F126" s="261"/>
      <c r="G126" s="261"/>
      <c r="H126" s="261"/>
      <c r="L126" s="31"/>
    </row>
    <row r="127" spans="2:12" s="1" customFormat="1" ht="6.95" customHeight="1">
      <c r="B127" s="31"/>
      <c r="L127" s="31"/>
    </row>
    <row r="128" spans="2:12" s="1" customFormat="1" ht="12" customHeight="1">
      <c r="B128" s="31"/>
      <c r="C128" s="26" t="s">
        <v>19</v>
      </c>
      <c r="F128" s="24" t="str">
        <f>F14</f>
        <v xml:space="preserve"> </v>
      </c>
      <c r="I128" s="26" t="s">
        <v>21</v>
      </c>
      <c r="J128" s="54" t="str">
        <f>IF(J14="","",J14)</f>
        <v>10. 9. 2024</v>
      </c>
      <c r="L128" s="31"/>
    </row>
    <row r="129" spans="2:65" s="1" customFormat="1" ht="6.95" customHeight="1">
      <c r="B129" s="31"/>
      <c r="L129" s="31"/>
    </row>
    <row r="130" spans="2:65" s="1" customFormat="1" ht="15.2" customHeight="1">
      <c r="B130" s="31"/>
      <c r="C130" s="26" t="s">
        <v>23</v>
      </c>
      <c r="F130" s="24" t="str">
        <f>E17</f>
        <v>Univerzita Mateja Bela v Banskej Bystrici</v>
      </c>
      <c r="I130" s="26" t="s">
        <v>29</v>
      </c>
      <c r="J130" s="29" t="str">
        <f>E23</f>
        <v>Insvet s.r.o.,Koeice</v>
      </c>
      <c r="L130" s="31"/>
    </row>
    <row r="131" spans="2:65" s="1" customFormat="1" ht="15.2" customHeight="1">
      <c r="B131" s="31"/>
      <c r="C131" s="26" t="s">
        <v>27</v>
      </c>
      <c r="F131" s="24" t="str">
        <f>IF(E20="","",E20)</f>
        <v>Vyplň údaj</v>
      </c>
      <c r="I131" s="26" t="s">
        <v>32</v>
      </c>
      <c r="J131" s="29" t="str">
        <f>E26</f>
        <v xml:space="preserve"> </v>
      </c>
      <c r="L131" s="31"/>
    </row>
    <row r="132" spans="2:65" s="1" customFormat="1" ht="10.35" customHeight="1">
      <c r="B132" s="31"/>
      <c r="L132" s="31"/>
    </row>
    <row r="133" spans="2:65" s="10" customFormat="1" ht="29.25" customHeight="1">
      <c r="B133" s="134"/>
      <c r="C133" s="135" t="s">
        <v>270</v>
      </c>
      <c r="D133" s="136" t="s">
        <v>60</v>
      </c>
      <c r="E133" s="136" t="s">
        <v>56</v>
      </c>
      <c r="F133" s="136" t="s">
        <v>57</v>
      </c>
      <c r="G133" s="136" t="s">
        <v>271</v>
      </c>
      <c r="H133" s="136" t="s">
        <v>272</v>
      </c>
      <c r="I133" s="136" t="s">
        <v>273</v>
      </c>
      <c r="J133" s="137" t="s">
        <v>232</v>
      </c>
      <c r="K133" s="138" t="s">
        <v>274</v>
      </c>
      <c r="L133" s="134"/>
      <c r="M133" s="61" t="s">
        <v>1</v>
      </c>
      <c r="N133" s="62" t="s">
        <v>39</v>
      </c>
      <c r="O133" s="62" t="s">
        <v>275</v>
      </c>
      <c r="P133" s="62" t="s">
        <v>276</v>
      </c>
      <c r="Q133" s="62" t="s">
        <v>277</v>
      </c>
      <c r="R133" s="62" t="s">
        <v>278</v>
      </c>
      <c r="S133" s="62" t="s">
        <v>279</v>
      </c>
      <c r="T133" s="63" t="s">
        <v>280</v>
      </c>
    </row>
    <row r="134" spans="2:65" s="1" customFormat="1" ht="22.9" customHeight="1">
      <c r="B134" s="31"/>
      <c r="C134" s="66" t="s">
        <v>228</v>
      </c>
      <c r="J134" s="139">
        <f>BK134</f>
        <v>0</v>
      </c>
      <c r="L134" s="31"/>
      <c r="M134" s="64"/>
      <c r="N134" s="55"/>
      <c r="O134" s="55"/>
      <c r="P134" s="140">
        <f>P135+P172+P185+P224</f>
        <v>0</v>
      </c>
      <c r="Q134" s="55"/>
      <c r="R134" s="140">
        <f>R135+R172+R185+R224</f>
        <v>0</v>
      </c>
      <c r="S134" s="55"/>
      <c r="T134" s="141">
        <f>T135+T172+T185+T224</f>
        <v>0</v>
      </c>
      <c r="AT134" s="16" t="s">
        <v>74</v>
      </c>
      <c r="AU134" s="16" t="s">
        <v>234</v>
      </c>
      <c r="BK134" s="142">
        <f>BK135+BK172+BK185+BK224</f>
        <v>0</v>
      </c>
    </row>
    <row r="135" spans="2:65" s="11" customFormat="1" ht="25.9" customHeight="1">
      <c r="B135" s="143"/>
      <c r="D135" s="144" t="s">
        <v>74</v>
      </c>
      <c r="E135" s="145" t="s">
        <v>2464</v>
      </c>
      <c r="F135" s="145" t="s">
        <v>3332</v>
      </c>
      <c r="I135" s="146"/>
      <c r="J135" s="147">
        <f>BK135</f>
        <v>0</v>
      </c>
      <c r="L135" s="143"/>
      <c r="M135" s="148"/>
      <c r="P135" s="149">
        <f>SUM(P136:P171)</f>
        <v>0</v>
      </c>
      <c r="R135" s="149">
        <f>SUM(R136:R171)</f>
        <v>0</v>
      </c>
      <c r="T135" s="150">
        <f>SUM(T136:T171)</f>
        <v>0</v>
      </c>
      <c r="AR135" s="144" t="s">
        <v>82</v>
      </c>
      <c r="AT135" s="151" t="s">
        <v>74</v>
      </c>
      <c r="AU135" s="151" t="s">
        <v>75</v>
      </c>
      <c r="AY135" s="144" t="s">
        <v>283</v>
      </c>
      <c r="BK135" s="152">
        <f>SUM(BK136:BK171)</f>
        <v>0</v>
      </c>
    </row>
    <row r="136" spans="2:65" s="1" customFormat="1" ht="66.75" customHeight="1">
      <c r="B136" s="125"/>
      <c r="C136" s="189" t="s">
        <v>82</v>
      </c>
      <c r="D136" s="189" t="s">
        <v>582</v>
      </c>
      <c r="E136" s="190" t="s">
        <v>5043</v>
      </c>
      <c r="F136" s="191" t="s">
        <v>5044</v>
      </c>
      <c r="G136" s="192" t="s">
        <v>373</v>
      </c>
      <c r="H136" s="193">
        <v>2</v>
      </c>
      <c r="I136" s="194"/>
      <c r="J136" s="195">
        <f t="shared" ref="J136:J171" si="5">ROUND(I136*H136,2)</f>
        <v>0</v>
      </c>
      <c r="K136" s="196"/>
      <c r="L136" s="197"/>
      <c r="M136" s="198" t="s">
        <v>1</v>
      </c>
      <c r="N136" s="199" t="s">
        <v>41</v>
      </c>
      <c r="P136" s="164">
        <f t="shared" ref="P136:P171" si="6">O136*H136</f>
        <v>0</v>
      </c>
      <c r="Q136" s="164">
        <v>0</v>
      </c>
      <c r="R136" s="164">
        <f t="shared" ref="R136:R171" si="7">Q136*H136</f>
        <v>0</v>
      </c>
      <c r="S136" s="164">
        <v>0</v>
      </c>
      <c r="T136" s="165">
        <f t="shared" ref="T136:T171" si="8">S136*H136</f>
        <v>0</v>
      </c>
      <c r="AR136" s="166" t="s">
        <v>3039</v>
      </c>
      <c r="AT136" s="166" t="s">
        <v>582</v>
      </c>
      <c r="AU136" s="166" t="s">
        <v>82</v>
      </c>
      <c r="AY136" s="16" t="s">
        <v>283</v>
      </c>
      <c r="BE136" s="167">
        <f t="shared" ref="BE136:BE171" si="9">IF(N136="základná",J136,0)</f>
        <v>0</v>
      </c>
      <c r="BF136" s="167">
        <f t="shared" ref="BF136:BF171" si="10">IF(N136="znížená",J136,0)</f>
        <v>0</v>
      </c>
      <c r="BG136" s="167">
        <f t="shared" ref="BG136:BG171" si="11">IF(N136="zákl. prenesená",J136,0)</f>
        <v>0</v>
      </c>
      <c r="BH136" s="167">
        <f t="shared" ref="BH136:BH171" si="12">IF(N136="zníž. prenesená",J136,0)</f>
        <v>0</v>
      </c>
      <c r="BI136" s="167">
        <f t="shared" ref="BI136:BI171" si="13">IF(N136="nulová",J136,0)</f>
        <v>0</v>
      </c>
      <c r="BJ136" s="16" t="s">
        <v>87</v>
      </c>
      <c r="BK136" s="167">
        <f t="shared" ref="BK136:BK171" si="14">ROUND(I136*H136,2)</f>
        <v>0</v>
      </c>
      <c r="BL136" s="16" t="s">
        <v>651</v>
      </c>
      <c r="BM136" s="166" t="s">
        <v>6474</v>
      </c>
    </row>
    <row r="137" spans="2:65" s="1" customFormat="1" ht="16.5" customHeight="1">
      <c r="B137" s="125"/>
      <c r="C137" s="155" t="s">
        <v>87</v>
      </c>
      <c r="D137" s="155" t="s">
        <v>285</v>
      </c>
      <c r="E137" s="156" t="s">
        <v>6475</v>
      </c>
      <c r="F137" s="157" t="s">
        <v>3172</v>
      </c>
      <c r="G137" s="158" t="s">
        <v>373</v>
      </c>
      <c r="H137" s="159">
        <v>2</v>
      </c>
      <c r="I137" s="160"/>
      <c r="J137" s="161">
        <f t="shared" si="5"/>
        <v>0</v>
      </c>
      <c r="K137" s="162"/>
      <c r="L137" s="31"/>
      <c r="M137" s="163" t="s">
        <v>1</v>
      </c>
      <c r="N137" s="124" t="s">
        <v>41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651</v>
      </c>
      <c r="AT137" s="166" t="s">
        <v>285</v>
      </c>
      <c r="AU137" s="166" t="s">
        <v>82</v>
      </c>
      <c r="AY137" s="16" t="s">
        <v>283</v>
      </c>
      <c r="BE137" s="167">
        <f t="shared" si="9"/>
        <v>0</v>
      </c>
      <c r="BF137" s="167">
        <f t="shared" si="10"/>
        <v>0</v>
      </c>
      <c r="BG137" s="167">
        <f t="shared" si="11"/>
        <v>0</v>
      </c>
      <c r="BH137" s="167">
        <f t="shared" si="12"/>
        <v>0</v>
      </c>
      <c r="BI137" s="167">
        <f t="shared" si="13"/>
        <v>0</v>
      </c>
      <c r="BJ137" s="16" t="s">
        <v>87</v>
      </c>
      <c r="BK137" s="167">
        <f t="shared" si="14"/>
        <v>0</v>
      </c>
      <c r="BL137" s="16" t="s">
        <v>651</v>
      </c>
      <c r="BM137" s="166" t="s">
        <v>6476</v>
      </c>
    </row>
    <row r="138" spans="2:65" s="1" customFormat="1" ht="24.2" customHeight="1">
      <c r="B138" s="125"/>
      <c r="C138" s="189" t="s">
        <v>92</v>
      </c>
      <c r="D138" s="189" t="s">
        <v>582</v>
      </c>
      <c r="E138" s="190" t="s">
        <v>5048</v>
      </c>
      <c r="F138" s="191" t="s">
        <v>5049</v>
      </c>
      <c r="G138" s="192" t="s">
        <v>373</v>
      </c>
      <c r="H138" s="193">
        <v>2</v>
      </c>
      <c r="I138" s="194"/>
      <c r="J138" s="195">
        <f t="shared" si="5"/>
        <v>0</v>
      </c>
      <c r="K138" s="196"/>
      <c r="L138" s="197"/>
      <c r="M138" s="198" t="s">
        <v>1</v>
      </c>
      <c r="N138" s="199" t="s">
        <v>41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3039</v>
      </c>
      <c r="AT138" s="166" t="s">
        <v>582</v>
      </c>
      <c r="AU138" s="166" t="s">
        <v>82</v>
      </c>
      <c r="AY138" s="16" t="s">
        <v>283</v>
      </c>
      <c r="BE138" s="167">
        <f t="shared" si="9"/>
        <v>0</v>
      </c>
      <c r="BF138" s="167">
        <f t="shared" si="10"/>
        <v>0</v>
      </c>
      <c r="BG138" s="167">
        <f t="shared" si="11"/>
        <v>0</v>
      </c>
      <c r="BH138" s="167">
        <f t="shared" si="12"/>
        <v>0</v>
      </c>
      <c r="BI138" s="167">
        <f t="shared" si="13"/>
        <v>0</v>
      </c>
      <c r="BJ138" s="16" t="s">
        <v>87</v>
      </c>
      <c r="BK138" s="167">
        <f t="shared" si="14"/>
        <v>0</v>
      </c>
      <c r="BL138" s="16" t="s">
        <v>651</v>
      </c>
      <c r="BM138" s="166" t="s">
        <v>6477</v>
      </c>
    </row>
    <row r="139" spans="2:65" s="1" customFormat="1" ht="49.15" customHeight="1">
      <c r="B139" s="125"/>
      <c r="C139" s="189" t="s">
        <v>289</v>
      </c>
      <c r="D139" s="189" t="s">
        <v>582</v>
      </c>
      <c r="E139" s="190" t="s">
        <v>5051</v>
      </c>
      <c r="F139" s="191" t="s">
        <v>5052</v>
      </c>
      <c r="G139" s="192" t="s">
        <v>373</v>
      </c>
      <c r="H139" s="193">
        <v>2</v>
      </c>
      <c r="I139" s="194"/>
      <c r="J139" s="195">
        <f t="shared" si="5"/>
        <v>0</v>
      </c>
      <c r="K139" s="196"/>
      <c r="L139" s="197"/>
      <c r="M139" s="198" t="s">
        <v>1</v>
      </c>
      <c r="N139" s="199" t="s">
        <v>41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3039</v>
      </c>
      <c r="AT139" s="166" t="s">
        <v>582</v>
      </c>
      <c r="AU139" s="166" t="s">
        <v>82</v>
      </c>
      <c r="AY139" s="16" t="s">
        <v>283</v>
      </c>
      <c r="BE139" s="167">
        <f t="shared" si="9"/>
        <v>0</v>
      </c>
      <c r="BF139" s="167">
        <f t="shared" si="10"/>
        <v>0</v>
      </c>
      <c r="BG139" s="167">
        <f t="shared" si="11"/>
        <v>0</v>
      </c>
      <c r="BH139" s="167">
        <f t="shared" si="12"/>
        <v>0</v>
      </c>
      <c r="BI139" s="167">
        <f t="shared" si="13"/>
        <v>0</v>
      </c>
      <c r="BJ139" s="16" t="s">
        <v>87</v>
      </c>
      <c r="BK139" s="167">
        <f t="shared" si="14"/>
        <v>0</v>
      </c>
      <c r="BL139" s="16" t="s">
        <v>651</v>
      </c>
      <c r="BM139" s="166" t="s">
        <v>6478</v>
      </c>
    </row>
    <row r="140" spans="2:65" s="1" customFormat="1" ht="16.5" customHeight="1">
      <c r="B140" s="125"/>
      <c r="C140" s="155" t="s">
        <v>306</v>
      </c>
      <c r="D140" s="155" t="s">
        <v>285</v>
      </c>
      <c r="E140" s="156" t="s">
        <v>6479</v>
      </c>
      <c r="F140" s="157" t="s">
        <v>3172</v>
      </c>
      <c r="G140" s="158" t="s">
        <v>373</v>
      </c>
      <c r="H140" s="159">
        <v>2</v>
      </c>
      <c r="I140" s="160"/>
      <c r="J140" s="161">
        <f t="shared" si="5"/>
        <v>0</v>
      </c>
      <c r="K140" s="162"/>
      <c r="L140" s="31"/>
      <c r="M140" s="163" t="s">
        <v>1</v>
      </c>
      <c r="N140" s="124" t="s">
        <v>41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651</v>
      </c>
      <c r="AT140" s="166" t="s">
        <v>285</v>
      </c>
      <c r="AU140" s="166" t="s">
        <v>82</v>
      </c>
      <c r="AY140" s="16" t="s">
        <v>283</v>
      </c>
      <c r="BE140" s="167">
        <f t="shared" si="9"/>
        <v>0</v>
      </c>
      <c r="BF140" s="167">
        <f t="shared" si="10"/>
        <v>0</v>
      </c>
      <c r="BG140" s="167">
        <f t="shared" si="11"/>
        <v>0</v>
      </c>
      <c r="BH140" s="167">
        <f t="shared" si="12"/>
        <v>0</v>
      </c>
      <c r="BI140" s="167">
        <f t="shared" si="13"/>
        <v>0</v>
      </c>
      <c r="BJ140" s="16" t="s">
        <v>87</v>
      </c>
      <c r="BK140" s="167">
        <f t="shared" si="14"/>
        <v>0</v>
      </c>
      <c r="BL140" s="16" t="s">
        <v>651</v>
      </c>
      <c r="BM140" s="166" t="s">
        <v>6480</v>
      </c>
    </row>
    <row r="141" spans="2:65" s="1" customFormat="1" ht="24.2" customHeight="1">
      <c r="B141" s="125"/>
      <c r="C141" s="189" t="s">
        <v>310</v>
      </c>
      <c r="D141" s="189" t="s">
        <v>582</v>
      </c>
      <c r="E141" s="190" t="s">
        <v>5056</v>
      </c>
      <c r="F141" s="191" t="s">
        <v>5057</v>
      </c>
      <c r="G141" s="192" t="s">
        <v>373</v>
      </c>
      <c r="H141" s="193">
        <v>2</v>
      </c>
      <c r="I141" s="194"/>
      <c r="J141" s="195">
        <f t="shared" si="5"/>
        <v>0</v>
      </c>
      <c r="K141" s="196"/>
      <c r="L141" s="197"/>
      <c r="M141" s="198" t="s">
        <v>1</v>
      </c>
      <c r="N141" s="199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3039</v>
      </c>
      <c r="AT141" s="166" t="s">
        <v>582</v>
      </c>
      <c r="AU141" s="166" t="s">
        <v>82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651</v>
      </c>
      <c r="BM141" s="166" t="s">
        <v>6481</v>
      </c>
    </row>
    <row r="142" spans="2:65" s="1" customFormat="1" ht="16.5" customHeight="1">
      <c r="B142" s="125"/>
      <c r="C142" s="155" t="s">
        <v>315</v>
      </c>
      <c r="D142" s="155" t="s">
        <v>285</v>
      </c>
      <c r="E142" s="156" t="s">
        <v>6482</v>
      </c>
      <c r="F142" s="157" t="s">
        <v>3172</v>
      </c>
      <c r="G142" s="158" t="s">
        <v>373</v>
      </c>
      <c r="H142" s="159">
        <v>2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651</v>
      </c>
      <c r="AT142" s="166" t="s">
        <v>285</v>
      </c>
      <c r="AU142" s="166" t="s">
        <v>82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651</v>
      </c>
      <c r="BM142" s="166" t="s">
        <v>6483</v>
      </c>
    </row>
    <row r="143" spans="2:65" s="1" customFormat="1" ht="24.2" customHeight="1">
      <c r="B143" s="125"/>
      <c r="C143" s="189" t="s">
        <v>319</v>
      </c>
      <c r="D143" s="189" t="s">
        <v>582</v>
      </c>
      <c r="E143" s="190" t="s">
        <v>5061</v>
      </c>
      <c r="F143" s="191" t="s">
        <v>5062</v>
      </c>
      <c r="G143" s="192" t="s">
        <v>373</v>
      </c>
      <c r="H143" s="193">
        <v>2</v>
      </c>
      <c r="I143" s="194"/>
      <c r="J143" s="195">
        <f t="shared" si="5"/>
        <v>0</v>
      </c>
      <c r="K143" s="196"/>
      <c r="L143" s="197"/>
      <c r="M143" s="198" t="s">
        <v>1</v>
      </c>
      <c r="N143" s="199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3039</v>
      </c>
      <c r="AT143" s="166" t="s">
        <v>582</v>
      </c>
      <c r="AU143" s="166" t="s">
        <v>82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651</v>
      </c>
      <c r="BM143" s="166" t="s">
        <v>6484</v>
      </c>
    </row>
    <row r="144" spans="2:65" s="1" customFormat="1" ht="16.5" customHeight="1">
      <c r="B144" s="125"/>
      <c r="C144" s="155" t="s">
        <v>323</v>
      </c>
      <c r="D144" s="155" t="s">
        <v>285</v>
      </c>
      <c r="E144" s="156" t="s">
        <v>6485</v>
      </c>
      <c r="F144" s="157" t="s">
        <v>3172</v>
      </c>
      <c r="G144" s="158" t="s">
        <v>373</v>
      </c>
      <c r="H144" s="159">
        <v>2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651</v>
      </c>
      <c r="AT144" s="166" t="s">
        <v>285</v>
      </c>
      <c r="AU144" s="166" t="s">
        <v>82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651</v>
      </c>
      <c r="BM144" s="166" t="s">
        <v>6486</v>
      </c>
    </row>
    <row r="145" spans="2:65" s="1" customFormat="1" ht="24.2" customHeight="1">
      <c r="B145" s="125"/>
      <c r="C145" s="189" t="s">
        <v>327</v>
      </c>
      <c r="D145" s="189" t="s">
        <v>582</v>
      </c>
      <c r="E145" s="190" t="s">
        <v>5066</v>
      </c>
      <c r="F145" s="191" t="s">
        <v>5067</v>
      </c>
      <c r="G145" s="192" t="s">
        <v>373</v>
      </c>
      <c r="H145" s="193">
        <v>10</v>
      </c>
      <c r="I145" s="194"/>
      <c r="J145" s="195">
        <f t="shared" si="5"/>
        <v>0</v>
      </c>
      <c r="K145" s="196"/>
      <c r="L145" s="197"/>
      <c r="M145" s="198" t="s">
        <v>1</v>
      </c>
      <c r="N145" s="199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3039</v>
      </c>
      <c r="AT145" s="166" t="s">
        <v>582</v>
      </c>
      <c r="AU145" s="166" t="s">
        <v>82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651</v>
      </c>
      <c r="BM145" s="166" t="s">
        <v>6487</v>
      </c>
    </row>
    <row r="146" spans="2:65" s="1" customFormat="1" ht="16.5" customHeight="1">
      <c r="B146" s="125"/>
      <c r="C146" s="155" t="s">
        <v>332</v>
      </c>
      <c r="D146" s="155" t="s">
        <v>285</v>
      </c>
      <c r="E146" s="156" t="s">
        <v>6488</v>
      </c>
      <c r="F146" s="157" t="s">
        <v>3172</v>
      </c>
      <c r="G146" s="158" t="s">
        <v>373</v>
      </c>
      <c r="H146" s="159">
        <v>10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651</v>
      </c>
      <c r="AT146" s="166" t="s">
        <v>285</v>
      </c>
      <c r="AU146" s="166" t="s">
        <v>82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651</v>
      </c>
      <c r="BM146" s="166" t="s">
        <v>6489</v>
      </c>
    </row>
    <row r="147" spans="2:65" s="1" customFormat="1" ht="76.349999999999994" customHeight="1">
      <c r="B147" s="125"/>
      <c r="C147" s="189" t="s">
        <v>337</v>
      </c>
      <c r="D147" s="189" t="s">
        <v>582</v>
      </c>
      <c r="E147" s="190" t="s">
        <v>5071</v>
      </c>
      <c r="F147" s="191" t="s">
        <v>5072</v>
      </c>
      <c r="G147" s="192" t="s">
        <v>373</v>
      </c>
      <c r="H147" s="193">
        <v>1</v>
      </c>
      <c r="I147" s="194"/>
      <c r="J147" s="195">
        <f t="shared" si="5"/>
        <v>0</v>
      </c>
      <c r="K147" s="196"/>
      <c r="L147" s="197"/>
      <c r="M147" s="198" t="s">
        <v>1</v>
      </c>
      <c r="N147" s="199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3039</v>
      </c>
      <c r="AT147" s="166" t="s">
        <v>582</v>
      </c>
      <c r="AU147" s="166" t="s">
        <v>82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651</v>
      </c>
      <c r="BM147" s="166" t="s">
        <v>6490</v>
      </c>
    </row>
    <row r="148" spans="2:65" s="1" customFormat="1" ht="16.5" customHeight="1">
      <c r="B148" s="125"/>
      <c r="C148" s="155" t="s">
        <v>341</v>
      </c>
      <c r="D148" s="155" t="s">
        <v>285</v>
      </c>
      <c r="E148" s="156" t="s">
        <v>3335</v>
      </c>
      <c r="F148" s="157" t="s">
        <v>3172</v>
      </c>
      <c r="G148" s="158" t="s">
        <v>373</v>
      </c>
      <c r="H148" s="159">
        <v>1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651</v>
      </c>
      <c r="AT148" s="166" t="s">
        <v>285</v>
      </c>
      <c r="AU148" s="166" t="s">
        <v>82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651</v>
      </c>
      <c r="BM148" s="166" t="s">
        <v>6491</v>
      </c>
    </row>
    <row r="149" spans="2:65" s="1" customFormat="1" ht="24.2" customHeight="1">
      <c r="B149" s="125"/>
      <c r="C149" s="189" t="s">
        <v>347</v>
      </c>
      <c r="D149" s="189" t="s">
        <v>582</v>
      </c>
      <c r="E149" s="190" t="s">
        <v>5076</v>
      </c>
      <c r="F149" s="191" t="s">
        <v>5077</v>
      </c>
      <c r="G149" s="192" t="s">
        <v>373</v>
      </c>
      <c r="H149" s="193">
        <v>1</v>
      </c>
      <c r="I149" s="194"/>
      <c r="J149" s="195">
        <f t="shared" si="5"/>
        <v>0</v>
      </c>
      <c r="K149" s="196"/>
      <c r="L149" s="197"/>
      <c r="M149" s="198" t="s">
        <v>1</v>
      </c>
      <c r="N149" s="199" t="s">
        <v>41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3039</v>
      </c>
      <c r="AT149" s="166" t="s">
        <v>582</v>
      </c>
      <c r="AU149" s="166" t="s">
        <v>82</v>
      </c>
      <c r="AY149" s="16" t="s">
        <v>283</v>
      </c>
      <c r="BE149" s="167">
        <f t="shared" si="9"/>
        <v>0</v>
      </c>
      <c r="BF149" s="167">
        <f t="shared" si="10"/>
        <v>0</v>
      </c>
      <c r="BG149" s="167">
        <f t="shared" si="11"/>
        <v>0</v>
      </c>
      <c r="BH149" s="167">
        <f t="shared" si="12"/>
        <v>0</v>
      </c>
      <c r="BI149" s="167">
        <f t="shared" si="13"/>
        <v>0</v>
      </c>
      <c r="BJ149" s="16" t="s">
        <v>87</v>
      </c>
      <c r="BK149" s="167">
        <f t="shared" si="14"/>
        <v>0</v>
      </c>
      <c r="BL149" s="16" t="s">
        <v>651</v>
      </c>
      <c r="BM149" s="166" t="s">
        <v>6492</v>
      </c>
    </row>
    <row r="150" spans="2:65" s="1" customFormat="1" ht="16.5" customHeight="1">
      <c r="B150" s="125"/>
      <c r="C150" s="155" t="s">
        <v>352</v>
      </c>
      <c r="D150" s="155" t="s">
        <v>285</v>
      </c>
      <c r="E150" s="156" t="s">
        <v>6493</v>
      </c>
      <c r="F150" s="157" t="s">
        <v>3172</v>
      </c>
      <c r="G150" s="158" t="s">
        <v>373</v>
      </c>
      <c r="H150" s="159">
        <v>1</v>
      </c>
      <c r="I150" s="160"/>
      <c r="J150" s="161">
        <f t="shared" si="5"/>
        <v>0</v>
      </c>
      <c r="K150" s="162"/>
      <c r="L150" s="31"/>
      <c r="M150" s="163" t="s">
        <v>1</v>
      </c>
      <c r="N150" s="124" t="s">
        <v>41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651</v>
      </c>
      <c r="AT150" s="166" t="s">
        <v>285</v>
      </c>
      <c r="AU150" s="166" t="s">
        <v>82</v>
      </c>
      <c r="AY150" s="16" t="s">
        <v>283</v>
      </c>
      <c r="BE150" s="167">
        <f t="shared" si="9"/>
        <v>0</v>
      </c>
      <c r="BF150" s="167">
        <f t="shared" si="10"/>
        <v>0</v>
      </c>
      <c r="BG150" s="167">
        <f t="shared" si="11"/>
        <v>0</v>
      </c>
      <c r="BH150" s="167">
        <f t="shared" si="12"/>
        <v>0</v>
      </c>
      <c r="BI150" s="167">
        <f t="shared" si="13"/>
        <v>0</v>
      </c>
      <c r="BJ150" s="16" t="s">
        <v>87</v>
      </c>
      <c r="BK150" s="167">
        <f t="shared" si="14"/>
        <v>0</v>
      </c>
      <c r="BL150" s="16" t="s">
        <v>651</v>
      </c>
      <c r="BM150" s="166" t="s">
        <v>6494</v>
      </c>
    </row>
    <row r="151" spans="2:65" s="1" customFormat="1" ht="16.5" customHeight="1">
      <c r="B151" s="125"/>
      <c r="C151" s="189" t="s">
        <v>358</v>
      </c>
      <c r="D151" s="189" t="s">
        <v>582</v>
      </c>
      <c r="E151" s="190" t="s">
        <v>5081</v>
      </c>
      <c r="F151" s="191" t="s">
        <v>5082</v>
      </c>
      <c r="G151" s="192" t="s">
        <v>373</v>
      </c>
      <c r="H151" s="193">
        <v>6</v>
      </c>
      <c r="I151" s="194"/>
      <c r="J151" s="195">
        <f t="shared" si="5"/>
        <v>0</v>
      </c>
      <c r="K151" s="196"/>
      <c r="L151" s="197"/>
      <c r="M151" s="198" t="s">
        <v>1</v>
      </c>
      <c r="N151" s="199" t="s">
        <v>41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3039</v>
      </c>
      <c r="AT151" s="166" t="s">
        <v>582</v>
      </c>
      <c r="AU151" s="166" t="s">
        <v>82</v>
      </c>
      <c r="AY151" s="16" t="s">
        <v>283</v>
      </c>
      <c r="BE151" s="167">
        <f t="shared" si="9"/>
        <v>0</v>
      </c>
      <c r="BF151" s="167">
        <f t="shared" si="10"/>
        <v>0</v>
      </c>
      <c r="BG151" s="167">
        <f t="shared" si="11"/>
        <v>0</v>
      </c>
      <c r="BH151" s="167">
        <f t="shared" si="12"/>
        <v>0</v>
      </c>
      <c r="BI151" s="167">
        <f t="shared" si="13"/>
        <v>0</v>
      </c>
      <c r="BJ151" s="16" t="s">
        <v>87</v>
      </c>
      <c r="BK151" s="167">
        <f t="shared" si="14"/>
        <v>0</v>
      </c>
      <c r="BL151" s="16" t="s">
        <v>651</v>
      </c>
      <c r="BM151" s="166" t="s">
        <v>6495</v>
      </c>
    </row>
    <row r="152" spans="2:65" s="1" customFormat="1" ht="16.5" customHeight="1">
      <c r="B152" s="125"/>
      <c r="C152" s="189" t="s">
        <v>364</v>
      </c>
      <c r="D152" s="189" t="s">
        <v>582</v>
      </c>
      <c r="E152" s="190" t="s">
        <v>5084</v>
      </c>
      <c r="F152" s="191" t="s">
        <v>5085</v>
      </c>
      <c r="G152" s="192" t="s">
        <v>373</v>
      </c>
      <c r="H152" s="193">
        <v>1</v>
      </c>
      <c r="I152" s="194"/>
      <c r="J152" s="195">
        <f t="shared" si="5"/>
        <v>0</v>
      </c>
      <c r="K152" s="196"/>
      <c r="L152" s="197"/>
      <c r="M152" s="198" t="s">
        <v>1</v>
      </c>
      <c r="N152" s="199" t="s">
        <v>41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3039</v>
      </c>
      <c r="AT152" s="166" t="s">
        <v>582</v>
      </c>
      <c r="AU152" s="166" t="s">
        <v>82</v>
      </c>
      <c r="AY152" s="16" t="s">
        <v>283</v>
      </c>
      <c r="BE152" s="167">
        <f t="shared" si="9"/>
        <v>0</v>
      </c>
      <c r="BF152" s="167">
        <f t="shared" si="10"/>
        <v>0</v>
      </c>
      <c r="BG152" s="167">
        <f t="shared" si="11"/>
        <v>0</v>
      </c>
      <c r="BH152" s="167">
        <f t="shared" si="12"/>
        <v>0</v>
      </c>
      <c r="BI152" s="167">
        <f t="shared" si="13"/>
        <v>0</v>
      </c>
      <c r="BJ152" s="16" t="s">
        <v>87</v>
      </c>
      <c r="BK152" s="167">
        <f t="shared" si="14"/>
        <v>0</v>
      </c>
      <c r="BL152" s="16" t="s">
        <v>651</v>
      </c>
      <c r="BM152" s="166" t="s">
        <v>6496</v>
      </c>
    </row>
    <row r="153" spans="2:65" s="1" customFormat="1" ht="16.5" customHeight="1">
      <c r="B153" s="125"/>
      <c r="C153" s="189" t="s">
        <v>370</v>
      </c>
      <c r="D153" s="189" t="s">
        <v>582</v>
      </c>
      <c r="E153" s="190" t="s">
        <v>5087</v>
      </c>
      <c r="F153" s="191" t="s">
        <v>5088</v>
      </c>
      <c r="G153" s="192" t="s">
        <v>373</v>
      </c>
      <c r="H153" s="193">
        <v>12</v>
      </c>
      <c r="I153" s="194"/>
      <c r="J153" s="195">
        <f t="shared" si="5"/>
        <v>0</v>
      </c>
      <c r="K153" s="196"/>
      <c r="L153" s="197"/>
      <c r="M153" s="198" t="s">
        <v>1</v>
      </c>
      <c r="N153" s="199" t="s">
        <v>41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3039</v>
      </c>
      <c r="AT153" s="166" t="s">
        <v>582</v>
      </c>
      <c r="AU153" s="166" t="s">
        <v>82</v>
      </c>
      <c r="AY153" s="16" t="s">
        <v>283</v>
      </c>
      <c r="BE153" s="167">
        <f t="shared" si="9"/>
        <v>0</v>
      </c>
      <c r="BF153" s="167">
        <f t="shared" si="10"/>
        <v>0</v>
      </c>
      <c r="BG153" s="167">
        <f t="shared" si="11"/>
        <v>0</v>
      </c>
      <c r="BH153" s="167">
        <f t="shared" si="12"/>
        <v>0</v>
      </c>
      <c r="BI153" s="167">
        <f t="shared" si="13"/>
        <v>0</v>
      </c>
      <c r="BJ153" s="16" t="s">
        <v>87</v>
      </c>
      <c r="BK153" s="167">
        <f t="shared" si="14"/>
        <v>0</v>
      </c>
      <c r="BL153" s="16" t="s">
        <v>651</v>
      </c>
      <c r="BM153" s="166" t="s">
        <v>6497</v>
      </c>
    </row>
    <row r="154" spans="2:65" s="1" customFormat="1" ht="16.5" customHeight="1">
      <c r="B154" s="125"/>
      <c r="C154" s="189" t="s">
        <v>376</v>
      </c>
      <c r="D154" s="189" t="s">
        <v>582</v>
      </c>
      <c r="E154" s="190" t="s">
        <v>5090</v>
      </c>
      <c r="F154" s="191" t="s">
        <v>5091</v>
      </c>
      <c r="G154" s="192" t="s">
        <v>373</v>
      </c>
      <c r="H154" s="193">
        <v>12</v>
      </c>
      <c r="I154" s="194"/>
      <c r="J154" s="195">
        <f t="shared" si="5"/>
        <v>0</v>
      </c>
      <c r="K154" s="196"/>
      <c r="L154" s="197"/>
      <c r="M154" s="198" t="s">
        <v>1</v>
      </c>
      <c r="N154" s="199" t="s">
        <v>41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3039</v>
      </c>
      <c r="AT154" s="166" t="s">
        <v>582</v>
      </c>
      <c r="AU154" s="166" t="s">
        <v>82</v>
      </c>
      <c r="AY154" s="16" t="s">
        <v>283</v>
      </c>
      <c r="BE154" s="167">
        <f t="shared" si="9"/>
        <v>0</v>
      </c>
      <c r="BF154" s="167">
        <f t="shared" si="10"/>
        <v>0</v>
      </c>
      <c r="BG154" s="167">
        <f t="shared" si="11"/>
        <v>0</v>
      </c>
      <c r="BH154" s="167">
        <f t="shared" si="12"/>
        <v>0</v>
      </c>
      <c r="BI154" s="167">
        <f t="shared" si="13"/>
        <v>0</v>
      </c>
      <c r="BJ154" s="16" t="s">
        <v>87</v>
      </c>
      <c r="BK154" s="167">
        <f t="shared" si="14"/>
        <v>0</v>
      </c>
      <c r="BL154" s="16" t="s">
        <v>651</v>
      </c>
      <c r="BM154" s="166" t="s">
        <v>6498</v>
      </c>
    </row>
    <row r="155" spans="2:65" s="1" customFormat="1" ht="16.5" customHeight="1">
      <c r="B155" s="125"/>
      <c r="C155" s="189" t="s">
        <v>7</v>
      </c>
      <c r="D155" s="189" t="s">
        <v>582</v>
      </c>
      <c r="E155" s="190" t="s">
        <v>5093</v>
      </c>
      <c r="F155" s="191" t="s">
        <v>5094</v>
      </c>
      <c r="G155" s="192" t="s">
        <v>373</v>
      </c>
      <c r="H155" s="193">
        <v>12</v>
      </c>
      <c r="I155" s="194"/>
      <c r="J155" s="195">
        <f t="shared" si="5"/>
        <v>0</v>
      </c>
      <c r="K155" s="196"/>
      <c r="L155" s="197"/>
      <c r="M155" s="198" t="s">
        <v>1</v>
      </c>
      <c r="N155" s="199" t="s">
        <v>41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3039</v>
      </c>
      <c r="AT155" s="166" t="s">
        <v>582</v>
      </c>
      <c r="AU155" s="166" t="s">
        <v>82</v>
      </c>
      <c r="AY155" s="16" t="s">
        <v>283</v>
      </c>
      <c r="BE155" s="167">
        <f t="shared" si="9"/>
        <v>0</v>
      </c>
      <c r="BF155" s="167">
        <f t="shared" si="10"/>
        <v>0</v>
      </c>
      <c r="BG155" s="167">
        <f t="shared" si="11"/>
        <v>0</v>
      </c>
      <c r="BH155" s="167">
        <f t="shared" si="12"/>
        <v>0</v>
      </c>
      <c r="BI155" s="167">
        <f t="shared" si="13"/>
        <v>0</v>
      </c>
      <c r="BJ155" s="16" t="s">
        <v>87</v>
      </c>
      <c r="BK155" s="167">
        <f t="shared" si="14"/>
        <v>0</v>
      </c>
      <c r="BL155" s="16" t="s">
        <v>651</v>
      </c>
      <c r="BM155" s="166" t="s">
        <v>6499</v>
      </c>
    </row>
    <row r="156" spans="2:65" s="1" customFormat="1" ht="33" customHeight="1">
      <c r="B156" s="125"/>
      <c r="C156" s="189" t="s">
        <v>386</v>
      </c>
      <c r="D156" s="189" t="s">
        <v>582</v>
      </c>
      <c r="E156" s="190" t="s">
        <v>3333</v>
      </c>
      <c r="F156" s="191" t="s">
        <v>3334</v>
      </c>
      <c r="G156" s="192" t="s">
        <v>373</v>
      </c>
      <c r="H156" s="193">
        <v>5</v>
      </c>
      <c r="I156" s="194"/>
      <c r="J156" s="195">
        <f t="shared" si="5"/>
        <v>0</v>
      </c>
      <c r="K156" s="196"/>
      <c r="L156" s="197"/>
      <c r="M156" s="198" t="s">
        <v>1</v>
      </c>
      <c r="N156" s="199" t="s">
        <v>41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3039</v>
      </c>
      <c r="AT156" s="166" t="s">
        <v>582</v>
      </c>
      <c r="AU156" s="166" t="s">
        <v>82</v>
      </c>
      <c r="AY156" s="16" t="s">
        <v>283</v>
      </c>
      <c r="BE156" s="167">
        <f t="shared" si="9"/>
        <v>0</v>
      </c>
      <c r="BF156" s="167">
        <f t="shared" si="10"/>
        <v>0</v>
      </c>
      <c r="BG156" s="167">
        <f t="shared" si="11"/>
        <v>0</v>
      </c>
      <c r="BH156" s="167">
        <f t="shared" si="12"/>
        <v>0</v>
      </c>
      <c r="BI156" s="167">
        <f t="shared" si="13"/>
        <v>0</v>
      </c>
      <c r="BJ156" s="16" t="s">
        <v>87</v>
      </c>
      <c r="BK156" s="167">
        <f t="shared" si="14"/>
        <v>0</v>
      </c>
      <c r="BL156" s="16" t="s">
        <v>651</v>
      </c>
      <c r="BM156" s="166" t="s">
        <v>6500</v>
      </c>
    </row>
    <row r="157" spans="2:65" s="1" customFormat="1" ht="16.5" customHeight="1">
      <c r="B157" s="125"/>
      <c r="C157" s="155" t="s">
        <v>395</v>
      </c>
      <c r="D157" s="155" t="s">
        <v>285</v>
      </c>
      <c r="E157" s="156" t="s">
        <v>3335</v>
      </c>
      <c r="F157" s="157" t="s">
        <v>3172</v>
      </c>
      <c r="G157" s="158" t="s">
        <v>373</v>
      </c>
      <c r="H157" s="159">
        <v>5</v>
      </c>
      <c r="I157" s="160"/>
      <c r="J157" s="161">
        <f t="shared" si="5"/>
        <v>0</v>
      </c>
      <c r="K157" s="162"/>
      <c r="L157" s="31"/>
      <c r="M157" s="163" t="s">
        <v>1</v>
      </c>
      <c r="N157" s="124" t="s">
        <v>41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651</v>
      </c>
      <c r="AT157" s="166" t="s">
        <v>285</v>
      </c>
      <c r="AU157" s="166" t="s">
        <v>82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651</v>
      </c>
      <c r="BM157" s="166" t="s">
        <v>6501</v>
      </c>
    </row>
    <row r="158" spans="2:65" s="1" customFormat="1" ht="16.5" customHeight="1">
      <c r="B158" s="125"/>
      <c r="C158" s="189" t="s">
        <v>400</v>
      </c>
      <c r="D158" s="189" t="s">
        <v>582</v>
      </c>
      <c r="E158" s="190" t="s">
        <v>3337</v>
      </c>
      <c r="F158" s="191" t="s">
        <v>3338</v>
      </c>
      <c r="G158" s="192" t="s">
        <v>373</v>
      </c>
      <c r="H158" s="193">
        <v>120</v>
      </c>
      <c r="I158" s="194"/>
      <c r="J158" s="195">
        <f t="shared" si="5"/>
        <v>0</v>
      </c>
      <c r="K158" s="196"/>
      <c r="L158" s="197"/>
      <c r="M158" s="198" t="s">
        <v>1</v>
      </c>
      <c r="N158" s="199" t="s">
        <v>41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3039</v>
      </c>
      <c r="AT158" s="166" t="s">
        <v>582</v>
      </c>
      <c r="AU158" s="166" t="s">
        <v>82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651</v>
      </c>
      <c r="BM158" s="166" t="s">
        <v>6502</v>
      </c>
    </row>
    <row r="159" spans="2:65" s="1" customFormat="1" ht="16.5" customHeight="1">
      <c r="B159" s="125"/>
      <c r="C159" s="155" t="s">
        <v>408</v>
      </c>
      <c r="D159" s="155" t="s">
        <v>285</v>
      </c>
      <c r="E159" s="156" t="s">
        <v>3339</v>
      </c>
      <c r="F159" s="157" t="s">
        <v>3172</v>
      </c>
      <c r="G159" s="158" t="s">
        <v>373</v>
      </c>
      <c r="H159" s="159">
        <v>120</v>
      </c>
      <c r="I159" s="160"/>
      <c r="J159" s="161">
        <f t="shared" si="5"/>
        <v>0</v>
      </c>
      <c r="K159" s="162"/>
      <c r="L159" s="31"/>
      <c r="M159" s="163" t="s">
        <v>1</v>
      </c>
      <c r="N159" s="124" t="s">
        <v>41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651</v>
      </c>
      <c r="AT159" s="166" t="s">
        <v>285</v>
      </c>
      <c r="AU159" s="166" t="s">
        <v>82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651</v>
      </c>
      <c r="BM159" s="166" t="s">
        <v>6503</v>
      </c>
    </row>
    <row r="160" spans="2:65" s="1" customFormat="1" ht="16.5" customHeight="1">
      <c r="B160" s="125"/>
      <c r="C160" s="189" t="s">
        <v>418</v>
      </c>
      <c r="D160" s="189" t="s">
        <v>582</v>
      </c>
      <c r="E160" s="190" t="s">
        <v>6504</v>
      </c>
      <c r="F160" s="191" t="s">
        <v>3346</v>
      </c>
      <c r="G160" s="192" t="s">
        <v>373</v>
      </c>
      <c r="H160" s="193">
        <v>42</v>
      </c>
      <c r="I160" s="194"/>
      <c r="J160" s="195">
        <f t="shared" si="5"/>
        <v>0</v>
      </c>
      <c r="K160" s="196"/>
      <c r="L160" s="197"/>
      <c r="M160" s="198" t="s">
        <v>1</v>
      </c>
      <c r="N160" s="199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3039</v>
      </c>
      <c r="AT160" s="166" t="s">
        <v>582</v>
      </c>
      <c r="AU160" s="166" t="s">
        <v>82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651</v>
      </c>
      <c r="BM160" s="166" t="s">
        <v>6505</v>
      </c>
    </row>
    <row r="161" spans="2:65" s="1" customFormat="1" ht="16.5" customHeight="1">
      <c r="B161" s="125"/>
      <c r="C161" s="155" t="s">
        <v>428</v>
      </c>
      <c r="D161" s="155" t="s">
        <v>285</v>
      </c>
      <c r="E161" s="156" t="s">
        <v>3351</v>
      </c>
      <c r="F161" s="157" t="s">
        <v>3172</v>
      </c>
      <c r="G161" s="158" t="s">
        <v>373</v>
      </c>
      <c r="H161" s="159">
        <v>42</v>
      </c>
      <c r="I161" s="160"/>
      <c r="J161" s="161">
        <f t="shared" si="5"/>
        <v>0</v>
      </c>
      <c r="K161" s="162"/>
      <c r="L161" s="31"/>
      <c r="M161" s="163" t="s">
        <v>1</v>
      </c>
      <c r="N161" s="124" t="s">
        <v>41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651</v>
      </c>
      <c r="AT161" s="166" t="s">
        <v>285</v>
      </c>
      <c r="AU161" s="166" t="s">
        <v>82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651</v>
      </c>
      <c r="BM161" s="166" t="s">
        <v>6506</v>
      </c>
    </row>
    <row r="162" spans="2:65" s="1" customFormat="1" ht="16.5" customHeight="1">
      <c r="B162" s="125"/>
      <c r="C162" s="189" t="s">
        <v>438</v>
      </c>
      <c r="D162" s="189" t="s">
        <v>582</v>
      </c>
      <c r="E162" s="190" t="s">
        <v>3349</v>
      </c>
      <c r="F162" s="191" t="s">
        <v>3350</v>
      </c>
      <c r="G162" s="192" t="s">
        <v>373</v>
      </c>
      <c r="H162" s="193">
        <v>13</v>
      </c>
      <c r="I162" s="194"/>
      <c r="J162" s="195">
        <f t="shared" si="5"/>
        <v>0</v>
      </c>
      <c r="K162" s="196"/>
      <c r="L162" s="197"/>
      <c r="M162" s="198" t="s">
        <v>1</v>
      </c>
      <c r="N162" s="199" t="s">
        <v>41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3039</v>
      </c>
      <c r="AT162" s="166" t="s">
        <v>582</v>
      </c>
      <c r="AU162" s="166" t="s">
        <v>82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651</v>
      </c>
      <c r="BM162" s="166" t="s">
        <v>6507</v>
      </c>
    </row>
    <row r="163" spans="2:65" s="1" customFormat="1" ht="16.5" customHeight="1">
      <c r="B163" s="125"/>
      <c r="C163" s="155" t="s">
        <v>442</v>
      </c>
      <c r="D163" s="155" t="s">
        <v>285</v>
      </c>
      <c r="E163" s="156" t="s">
        <v>3347</v>
      </c>
      <c r="F163" s="157" t="s">
        <v>3172</v>
      </c>
      <c r="G163" s="158" t="s">
        <v>373</v>
      </c>
      <c r="H163" s="159">
        <v>13</v>
      </c>
      <c r="I163" s="160"/>
      <c r="J163" s="161">
        <f t="shared" si="5"/>
        <v>0</v>
      </c>
      <c r="K163" s="162"/>
      <c r="L163" s="31"/>
      <c r="M163" s="163" t="s">
        <v>1</v>
      </c>
      <c r="N163" s="124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651</v>
      </c>
      <c r="AT163" s="166" t="s">
        <v>285</v>
      </c>
      <c r="AU163" s="166" t="s">
        <v>82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651</v>
      </c>
      <c r="BM163" s="166" t="s">
        <v>6508</v>
      </c>
    </row>
    <row r="164" spans="2:65" s="1" customFormat="1" ht="16.5" customHeight="1">
      <c r="B164" s="125"/>
      <c r="C164" s="189" t="s">
        <v>447</v>
      </c>
      <c r="D164" s="189" t="s">
        <v>582</v>
      </c>
      <c r="E164" s="190" t="s">
        <v>3353</v>
      </c>
      <c r="F164" s="191" t="s">
        <v>3354</v>
      </c>
      <c r="G164" s="192" t="s">
        <v>373</v>
      </c>
      <c r="H164" s="193">
        <v>42</v>
      </c>
      <c r="I164" s="194"/>
      <c r="J164" s="195">
        <f t="shared" si="5"/>
        <v>0</v>
      </c>
      <c r="K164" s="196"/>
      <c r="L164" s="197"/>
      <c r="M164" s="198" t="s">
        <v>1</v>
      </c>
      <c r="N164" s="199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3039</v>
      </c>
      <c r="AT164" s="166" t="s">
        <v>582</v>
      </c>
      <c r="AU164" s="166" t="s">
        <v>82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651</v>
      </c>
      <c r="BM164" s="166" t="s">
        <v>6509</v>
      </c>
    </row>
    <row r="165" spans="2:65" s="1" customFormat="1" ht="16.5" customHeight="1">
      <c r="B165" s="125"/>
      <c r="C165" s="155" t="s">
        <v>464</v>
      </c>
      <c r="D165" s="155" t="s">
        <v>285</v>
      </c>
      <c r="E165" s="156" t="s">
        <v>3343</v>
      </c>
      <c r="F165" s="157" t="s">
        <v>3172</v>
      </c>
      <c r="G165" s="158" t="s">
        <v>373</v>
      </c>
      <c r="H165" s="159">
        <v>42</v>
      </c>
      <c r="I165" s="160"/>
      <c r="J165" s="161">
        <f t="shared" si="5"/>
        <v>0</v>
      </c>
      <c r="K165" s="162"/>
      <c r="L165" s="31"/>
      <c r="M165" s="163" t="s">
        <v>1</v>
      </c>
      <c r="N165" s="124" t="s">
        <v>41</v>
      </c>
      <c r="P165" s="164">
        <f t="shared" si="6"/>
        <v>0</v>
      </c>
      <c r="Q165" s="164">
        <v>0</v>
      </c>
      <c r="R165" s="164">
        <f t="shared" si="7"/>
        <v>0</v>
      </c>
      <c r="S165" s="164">
        <v>0</v>
      </c>
      <c r="T165" s="165">
        <f t="shared" si="8"/>
        <v>0</v>
      </c>
      <c r="AR165" s="166" t="s">
        <v>651</v>
      </c>
      <c r="AT165" s="166" t="s">
        <v>285</v>
      </c>
      <c r="AU165" s="166" t="s">
        <v>82</v>
      </c>
      <c r="AY165" s="16" t="s">
        <v>283</v>
      </c>
      <c r="BE165" s="167">
        <f t="shared" si="9"/>
        <v>0</v>
      </c>
      <c r="BF165" s="167">
        <f t="shared" si="10"/>
        <v>0</v>
      </c>
      <c r="BG165" s="167">
        <f t="shared" si="11"/>
        <v>0</v>
      </c>
      <c r="BH165" s="167">
        <f t="shared" si="12"/>
        <v>0</v>
      </c>
      <c r="BI165" s="167">
        <f t="shared" si="13"/>
        <v>0</v>
      </c>
      <c r="BJ165" s="16" t="s">
        <v>87</v>
      </c>
      <c r="BK165" s="167">
        <f t="shared" si="14"/>
        <v>0</v>
      </c>
      <c r="BL165" s="16" t="s">
        <v>651</v>
      </c>
      <c r="BM165" s="166" t="s">
        <v>6510</v>
      </c>
    </row>
    <row r="166" spans="2:65" s="1" customFormat="1" ht="76.349999999999994" customHeight="1">
      <c r="B166" s="125"/>
      <c r="C166" s="189" t="s">
        <v>469</v>
      </c>
      <c r="D166" s="189" t="s">
        <v>582</v>
      </c>
      <c r="E166" s="190" t="s">
        <v>5096</v>
      </c>
      <c r="F166" s="191" t="s">
        <v>5097</v>
      </c>
      <c r="G166" s="192" t="s">
        <v>373</v>
      </c>
      <c r="H166" s="193">
        <v>3</v>
      </c>
      <c r="I166" s="194"/>
      <c r="J166" s="195">
        <f t="shared" si="5"/>
        <v>0</v>
      </c>
      <c r="K166" s="196"/>
      <c r="L166" s="197"/>
      <c r="M166" s="198" t="s">
        <v>1</v>
      </c>
      <c r="N166" s="199" t="s">
        <v>41</v>
      </c>
      <c r="P166" s="164">
        <f t="shared" si="6"/>
        <v>0</v>
      </c>
      <c r="Q166" s="164">
        <v>0</v>
      </c>
      <c r="R166" s="164">
        <f t="shared" si="7"/>
        <v>0</v>
      </c>
      <c r="S166" s="164">
        <v>0</v>
      </c>
      <c r="T166" s="165">
        <f t="shared" si="8"/>
        <v>0</v>
      </c>
      <c r="AR166" s="166" t="s">
        <v>3039</v>
      </c>
      <c r="AT166" s="166" t="s">
        <v>582</v>
      </c>
      <c r="AU166" s="166" t="s">
        <v>82</v>
      </c>
      <c r="AY166" s="16" t="s">
        <v>283</v>
      </c>
      <c r="BE166" s="167">
        <f t="shared" si="9"/>
        <v>0</v>
      </c>
      <c r="BF166" s="167">
        <f t="shared" si="10"/>
        <v>0</v>
      </c>
      <c r="BG166" s="167">
        <f t="shared" si="11"/>
        <v>0</v>
      </c>
      <c r="BH166" s="167">
        <f t="shared" si="12"/>
        <v>0</v>
      </c>
      <c r="BI166" s="167">
        <f t="shared" si="13"/>
        <v>0</v>
      </c>
      <c r="BJ166" s="16" t="s">
        <v>87</v>
      </c>
      <c r="BK166" s="167">
        <f t="shared" si="14"/>
        <v>0</v>
      </c>
      <c r="BL166" s="16" t="s">
        <v>651</v>
      </c>
      <c r="BM166" s="166" t="s">
        <v>6511</v>
      </c>
    </row>
    <row r="167" spans="2:65" s="1" customFormat="1" ht="16.5" customHeight="1">
      <c r="B167" s="125"/>
      <c r="C167" s="155" t="s">
        <v>473</v>
      </c>
      <c r="D167" s="155" t="s">
        <v>285</v>
      </c>
      <c r="E167" s="156" t="s">
        <v>6512</v>
      </c>
      <c r="F167" s="157" t="s">
        <v>3172</v>
      </c>
      <c r="G167" s="158" t="s">
        <v>373</v>
      </c>
      <c r="H167" s="159">
        <v>3</v>
      </c>
      <c r="I167" s="160"/>
      <c r="J167" s="161">
        <f t="shared" si="5"/>
        <v>0</v>
      </c>
      <c r="K167" s="162"/>
      <c r="L167" s="31"/>
      <c r="M167" s="163" t="s">
        <v>1</v>
      </c>
      <c r="N167" s="124" t="s">
        <v>41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651</v>
      </c>
      <c r="AT167" s="166" t="s">
        <v>285</v>
      </c>
      <c r="AU167" s="166" t="s">
        <v>82</v>
      </c>
      <c r="AY167" s="16" t="s">
        <v>283</v>
      </c>
      <c r="BE167" s="167">
        <f t="shared" si="9"/>
        <v>0</v>
      </c>
      <c r="BF167" s="167">
        <f t="shared" si="10"/>
        <v>0</v>
      </c>
      <c r="BG167" s="167">
        <f t="shared" si="11"/>
        <v>0</v>
      </c>
      <c r="BH167" s="167">
        <f t="shared" si="12"/>
        <v>0</v>
      </c>
      <c r="BI167" s="167">
        <f t="shared" si="13"/>
        <v>0</v>
      </c>
      <c r="BJ167" s="16" t="s">
        <v>87</v>
      </c>
      <c r="BK167" s="167">
        <f t="shared" si="14"/>
        <v>0</v>
      </c>
      <c r="BL167" s="16" t="s">
        <v>651</v>
      </c>
      <c r="BM167" s="166" t="s">
        <v>6513</v>
      </c>
    </row>
    <row r="168" spans="2:65" s="1" customFormat="1" ht="21.75" customHeight="1">
      <c r="B168" s="125"/>
      <c r="C168" s="189" t="s">
        <v>496</v>
      </c>
      <c r="D168" s="189" t="s">
        <v>582</v>
      </c>
      <c r="E168" s="190" t="s">
        <v>5100</v>
      </c>
      <c r="F168" s="191" t="s">
        <v>5101</v>
      </c>
      <c r="G168" s="192" t="s">
        <v>373</v>
      </c>
      <c r="H168" s="193">
        <v>1</v>
      </c>
      <c r="I168" s="194"/>
      <c r="J168" s="195">
        <f t="shared" si="5"/>
        <v>0</v>
      </c>
      <c r="K168" s="196"/>
      <c r="L168" s="197"/>
      <c r="M168" s="198" t="s">
        <v>1</v>
      </c>
      <c r="N168" s="199" t="s">
        <v>41</v>
      </c>
      <c r="P168" s="164">
        <f t="shared" si="6"/>
        <v>0</v>
      </c>
      <c r="Q168" s="164">
        <v>0</v>
      </c>
      <c r="R168" s="164">
        <f t="shared" si="7"/>
        <v>0</v>
      </c>
      <c r="S168" s="164">
        <v>0</v>
      </c>
      <c r="T168" s="165">
        <f t="shared" si="8"/>
        <v>0</v>
      </c>
      <c r="AR168" s="166" t="s">
        <v>3039</v>
      </c>
      <c r="AT168" s="166" t="s">
        <v>582</v>
      </c>
      <c r="AU168" s="166" t="s">
        <v>82</v>
      </c>
      <c r="AY168" s="16" t="s">
        <v>283</v>
      </c>
      <c r="BE168" s="167">
        <f t="shared" si="9"/>
        <v>0</v>
      </c>
      <c r="BF168" s="167">
        <f t="shared" si="10"/>
        <v>0</v>
      </c>
      <c r="BG168" s="167">
        <f t="shared" si="11"/>
        <v>0</v>
      </c>
      <c r="BH168" s="167">
        <f t="shared" si="12"/>
        <v>0</v>
      </c>
      <c r="BI168" s="167">
        <f t="shared" si="13"/>
        <v>0</v>
      </c>
      <c r="BJ168" s="16" t="s">
        <v>87</v>
      </c>
      <c r="BK168" s="167">
        <f t="shared" si="14"/>
        <v>0</v>
      </c>
      <c r="BL168" s="16" t="s">
        <v>651</v>
      </c>
      <c r="BM168" s="166" t="s">
        <v>6514</v>
      </c>
    </row>
    <row r="169" spans="2:65" s="1" customFormat="1" ht="16.5" customHeight="1">
      <c r="B169" s="125"/>
      <c r="C169" s="155" t="s">
        <v>501</v>
      </c>
      <c r="D169" s="155" t="s">
        <v>285</v>
      </c>
      <c r="E169" s="156" t="s">
        <v>6515</v>
      </c>
      <c r="F169" s="157" t="s">
        <v>3172</v>
      </c>
      <c r="G169" s="158" t="s">
        <v>373</v>
      </c>
      <c r="H169" s="159">
        <v>1</v>
      </c>
      <c r="I169" s="160"/>
      <c r="J169" s="161">
        <f t="shared" si="5"/>
        <v>0</v>
      </c>
      <c r="K169" s="162"/>
      <c r="L169" s="31"/>
      <c r="M169" s="163" t="s">
        <v>1</v>
      </c>
      <c r="N169" s="124" t="s">
        <v>41</v>
      </c>
      <c r="P169" s="164">
        <f t="shared" si="6"/>
        <v>0</v>
      </c>
      <c r="Q169" s="164">
        <v>0</v>
      </c>
      <c r="R169" s="164">
        <f t="shared" si="7"/>
        <v>0</v>
      </c>
      <c r="S169" s="164">
        <v>0</v>
      </c>
      <c r="T169" s="165">
        <f t="shared" si="8"/>
        <v>0</v>
      </c>
      <c r="AR169" s="166" t="s">
        <v>651</v>
      </c>
      <c r="AT169" s="166" t="s">
        <v>285</v>
      </c>
      <c r="AU169" s="166" t="s">
        <v>82</v>
      </c>
      <c r="AY169" s="16" t="s">
        <v>283</v>
      </c>
      <c r="BE169" s="167">
        <f t="shared" si="9"/>
        <v>0</v>
      </c>
      <c r="BF169" s="167">
        <f t="shared" si="10"/>
        <v>0</v>
      </c>
      <c r="BG169" s="167">
        <f t="shared" si="11"/>
        <v>0</v>
      </c>
      <c r="BH169" s="167">
        <f t="shared" si="12"/>
        <v>0</v>
      </c>
      <c r="BI169" s="167">
        <f t="shared" si="13"/>
        <v>0</v>
      </c>
      <c r="BJ169" s="16" t="s">
        <v>87</v>
      </c>
      <c r="BK169" s="167">
        <f t="shared" si="14"/>
        <v>0</v>
      </c>
      <c r="BL169" s="16" t="s">
        <v>651</v>
      </c>
      <c r="BM169" s="166" t="s">
        <v>6516</v>
      </c>
    </row>
    <row r="170" spans="2:65" s="1" customFormat="1" ht="76.349999999999994" customHeight="1">
      <c r="B170" s="125"/>
      <c r="C170" s="189" t="s">
        <v>505</v>
      </c>
      <c r="D170" s="189" t="s">
        <v>582</v>
      </c>
      <c r="E170" s="190" t="s">
        <v>3357</v>
      </c>
      <c r="F170" s="191" t="s">
        <v>3358</v>
      </c>
      <c r="G170" s="192" t="s">
        <v>373</v>
      </c>
      <c r="H170" s="193">
        <v>13</v>
      </c>
      <c r="I170" s="194"/>
      <c r="J170" s="195">
        <f t="shared" si="5"/>
        <v>0</v>
      </c>
      <c r="K170" s="196"/>
      <c r="L170" s="197"/>
      <c r="M170" s="198" t="s">
        <v>1</v>
      </c>
      <c r="N170" s="199" t="s">
        <v>41</v>
      </c>
      <c r="P170" s="164">
        <f t="shared" si="6"/>
        <v>0</v>
      </c>
      <c r="Q170" s="164">
        <v>0</v>
      </c>
      <c r="R170" s="164">
        <f t="shared" si="7"/>
        <v>0</v>
      </c>
      <c r="S170" s="164">
        <v>0</v>
      </c>
      <c r="T170" s="165">
        <f t="shared" si="8"/>
        <v>0</v>
      </c>
      <c r="AR170" s="166" t="s">
        <v>3039</v>
      </c>
      <c r="AT170" s="166" t="s">
        <v>582</v>
      </c>
      <c r="AU170" s="166" t="s">
        <v>82</v>
      </c>
      <c r="AY170" s="16" t="s">
        <v>283</v>
      </c>
      <c r="BE170" s="167">
        <f t="shared" si="9"/>
        <v>0</v>
      </c>
      <c r="BF170" s="167">
        <f t="shared" si="10"/>
        <v>0</v>
      </c>
      <c r="BG170" s="167">
        <f t="shared" si="11"/>
        <v>0</v>
      </c>
      <c r="BH170" s="167">
        <f t="shared" si="12"/>
        <v>0</v>
      </c>
      <c r="BI170" s="167">
        <f t="shared" si="13"/>
        <v>0</v>
      </c>
      <c r="BJ170" s="16" t="s">
        <v>87</v>
      </c>
      <c r="BK170" s="167">
        <f t="shared" si="14"/>
        <v>0</v>
      </c>
      <c r="BL170" s="16" t="s">
        <v>651</v>
      </c>
      <c r="BM170" s="166" t="s">
        <v>6517</v>
      </c>
    </row>
    <row r="171" spans="2:65" s="1" customFormat="1" ht="16.5" customHeight="1">
      <c r="B171" s="125"/>
      <c r="C171" s="155" t="s">
        <v>509</v>
      </c>
      <c r="D171" s="155" t="s">
        <v>285</v>
      </c>
      <c r="E171" s="156" t="s">
        <v>3359</v>
      </c>
      <c r="F171" s="157" t="s">
        <v>3172</v>
      </c>
      <c r="G171" s="158" t="s">
        <v>373</v>
      </c>
      <c r="H171" s="159">
        <v>13</v>
      </c>
      <c r="I171" s="160"/>
      <c r="J171" s="161">
        <f t="shared" si="5"/>
        <v>0</v>
      </c>
      <c r="K171" s="162"/>
      <c r="L171" s="31"/>
      <c r="M171" s="163" t="s">
        <v>1</v>
      </c>
      <c r="N171" s="124" t="s">
        <v>41</v>
      </c>
      <c r="P171" s="164">
        <f t="shared" si="6"/>
        <v>0</v>
      </c>
      <c r="Q171" s="164">
        <v>0</v>
      </c>
      <c r="R171" s="164">
        <f t="shared" si="7"/>
        <v>0</v>
      </c>
      <c r="S171" s="164">
        <v>0</v>
      </c>
      <c r="T171" s="165">
        <f t="shared" si="8"/>
        <v>0</v>
      </c>
      <c r="AR171" s="166" t="s">
        <v>651</v>
      </c>
      <c r="AT171" s="166" t="s">
        <v>285</v>
      </c>
      <c r="AU171" s="166" t="s">
        <v>82</v>
      </c>
      <c r="AY171" s="16" t="s">
        <v>283</v>
      </c>
      <c r="BE171" s="167">
        <f t="shared" si="9"/>
        <v>0</v>
      </c>
      <c r="BF171" s="167">
        <f t="shared" si="10"/>
        <v>0</v>
      </c>
      <c r="BG171" s="167">
        <f t="shared" si="11"/>
        <v>0</v>
      </c>
      <c r="BH171" s="167">
        <f t="shared" si="12"/>
        <v>0</v>
      </c>
      <c r="BI171" s="167">
        <f t="shared" si="13"/>
        <v>0</v>
      </c>
      <c r="BJ171" s="16" t="s">
        <v>87</v>
      </c>
      <c r="BK171" s="167">
        <f t="shared" si="14"/>
        <v>0</v>
      </c>
      <c r="BL171" s="16" t="s">
        <v>651</v>
      </c>
      <c r="BM171" s="166" t="s">
        <v>6518</v>
      </c>
    </row>
    <row r="172" spans="2:65" s="11" customFormat="1" ht="25.9" customHeight="1">
      <c r="B172" s="143"/>
      <c r="D172" s="144" t="s">
        <v>74</v>
      </c>
      <c r="E172" s="145" t="s">
        <v>2071</v>
      </c>
      <c r="F172" s="145" t="s">
        <v>3361</v>
      </c>
      <c r="I172" s="146"/>
      <c r="J172" s="147">
        <f>BK172</f>
        <v>0</v>
      </c>
      <c r="L172" s="143"/>
      <c r="M172" s="148"/>
      <c r="P172" s="149">
        <f>SUM(P173:P184)</f>
        <v>0</v>
      </c>
      <c r="R172" s="149">
        <f>SUM(R173:R184)</f>
        <v>0</v>
      </c>
      <c r="T172" s="150">
        <f>SUM(T173:T184)</f>
        <v>0</v>
      </c>
      <c r="AR172" s="144" t="s">
        <v>82</v>
      </c>
      <c r="AT172" s="151" t="s">
        <v>74</v>
      </c>
      <c r="AU172" s="151" t="s">
        <v>75</v>
      </c>
      <c r="AY172" s="144" t="s">
        <v>283</v>
      </c>
      <c r="BK172" s="152">
        <f>SUM(BK173:BK184)</f>
        <v>0</v>
      </c>
    </row>
    <row r="173" spans="2:65" s="1" customFormat="1" ht="66.75" customHeight="1">
      <c r="B173" s="125"/>
      <c r="C173" s="189" t="s">
        <v>515</v>
      </c>
      <c r="D173" s="189" t="s">
        <v>582</v>
      </c>
      <c r="E173" s="190" t="s">
        <v>3362</v>
      </c>
      <c r="F173" s="191" t="s">
        <v>3363</v>
      </c>
      <c r="G173" s="192" t="s">
        <v>373</v>
      </c>
      <c r="H173" s="193">
        <v>14</v>
      </c>
      <c r="I173" s="194"/>
      <c r="J173" s="195">
        <f t="shared" ref="J173:J184" si="15">ROUND(I173*H173,2)</f>
        <v>0</v>
      </c>
      <c r="K173" s="196"/>
      <c r="L173" s="197"/>
      <c r="M173" s="198" t="s">
        <v>1</v>
      </c>
      <c r="N173" s="199" t="s">
        <v>41</v>
      </c>
      <c r="P173" s="164">
        <f t="shared" ref="P173:P184" si="16">O173*H173</f>
        <v>0</v>
      </c>
      <c r="Q173" s="164">
        <v>0</v>
      </c>
      <c r="R173" s="164">
        <f t="shared" ref="R173:R184" si="17">Q173*H173</f>
        <v>0</v>
      </c>
      <c r="S173" s="164">
        <v>0</v>
      </c>
      <c r="T173" s="165">
        <f t="shared" ref="T173:T184" si="18">S173*H173</f>
        <v>0</v>
      </c>
      <c r="AR173" s="166" t="s">
        <v>3039</v>
      </c>
      <c r="AT173" s="166" t="s">
        <v>582</v>
      </c>
      <c r="AU173" s="166" t="s">
        <v>82</v>
      </c>
      <c r="AY173" s="16" t="s">
        <v>283</v>
      </c>
      <c r="BE173" s="167">
        <f t="shared" ref="BE173:BE184" si="19">IF(N173="základná",J173,0)</f>
        <v>0</v>
      </c>
      <c r="BF173" s="167">
        <f t="shared" ref="BF173:BF184" si="20">IF(N173="znížená",J173,0)</f>
        <v>0</v>
      </c>
      <c r="BG173" s="167">
        <f t="shared" ref="BG173:BG184" si="21">IF(N173="zákl. prenesená",J173,0)</f>
        <v>0</v>
      </c>
      <c r="BH173" s="167">
        <f t="shared" ref="BH173:BH184" si="22">IF(N173="zníž. prenesená",J173,0)</f>
        <v>0</v>
      </c>
      <c r="BI173" s="167">
        <f t="shared" ref="BI173:BI184" si="23">IF(N173="nulová",J173,0)</f>
        <v>0</v>
      </c>
      <c r="BJ173" s="16" t="s">
        <v>87</v>
      </c>
      <c r="BK173" s="167">
        <f t="shared" ref="BK173:BK184" si="24">ROUND(I173*H173,2)</f>
        <v>0</v>
      </c>
      <c r="BL173" s="16" t="s">
        <v>651</v>
      </c>
      <c r="BM173" s="166" t="s">
        <v>6519</v>
      </c>
    </row>
    <row r="174" spans="2:65" s="1" customFormat="1" ht="16.5" customHeight="1">
      <c r="B174" s="125"/>
      <c r="C174" s="155" t="s">
        <v>519</v>
      </c>
      <c r="D174" s="155" t="s">
        <v>285</v>
      </c>
      <c r="E174" s="156" t="s">
        <v>3335</v>
      </c>
      <c r="F174" s="157" t="s">
        <v>3172</v>
      </c>
      <c r="G174" s="158" t="s">
        <v>373</v>
      </c>
      <c r="H174" s="159">
        <v>14</v>
      </c>
      <c r="I174" s="160"/>
      <c r="J174" s="161">
        <f t="shared" si="15"/>
        <v>0</v>
      </c>
      <c r="K174" s="162"/>
      <c r="L174" s="31"/>
      <c r="M174" s="163" t="s">
        <v>1</v>
      </c>
      <c r="N174" s="124" t="s">
        <v>41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651</v>
      </c>
      <c r="AT174" s="166" t="s">
        <v>285</v>
      </c>
      <c r="AU174" s="166" t="s">
        <v>82</v>
      </c>
      <c r="AY174" s="16" t="s">
        <v>283</v>
      </c>
      <c r="BE174" s="167">
        <f t="shared" si="19"/>
        <v>0</v>
      </c>
      <c r="BF174" s="167">
        <f t="shared" si="20"/>
        <v>0</v>
      </c>
      <c r="BG174" s="167">
        <f t="shared" si="21"/>
        <v>0</v>
      </c>
      <c r="BH174" s="167">
        <f t="shared" si="22"/>
        <v>0</v>
      </c>
      <c r="BI174" s="167">
        <f t="shared" si="23"/>
        <v>0</v>
      </c>
      <c r="BJ174" s="16" t="s">
        <v>87</v>
      </c>
      <c r="BK174" s="167">
        <f t="shared" si="24"/>
        <v>0</v>
      </c>
      <c r="BL174" s="16" t="s">
        <v>651</v>
      </c>
      <c r="BM174" s="166" t="s">
        <v>6520</v>
      </c>
    </row>
    <row r="175" spans="2:65" s="1" customFormat="1" ht="33" customHeight="1">
      <c r="B175" s="125"/>
      <c r="C175" s="189" t="s">
        <v>523</v>
      </c>
      <c r="D175" s="189" t="s">
        <v>582</v>
      </c>
      <c r="E175" s="190" t="s">
        <v>6521</v>
      </c>
      <c r="F175" s="191" t="s">
        <v>6522</v>
      </c>
      <c r="G175" s="192" t="s">
        <v>373</v>
      </c>
      <c r="H175" s="193">
        <v>1</v>
      </c>
      <c r="I175" s="194"/>
      <c r="J175" s="195">
        <f t="shared" si="15"/>
        <v>0</v>
      </c>
      <c r="K175" s="196"/>
      <c r="L175" s="197"/>
      <c r="M175" s="198" t="s">
        <v>1</v>
      </c>
      <c r="N175" s="199" t="s">
        <v>41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3039</v>
      </c>
      <c r="AT175" s="166" t="s">
        <v>582</v>
      </c>
      <c r="AU175" s="166" t="s">
        <v>82</v>
      </c>
      <c r="AY175" s="16" t="s">
        <v>283</v>
      </c>
      <c r="BE175" s="167">
        <f t="shared" si="19"/>
        <v>0</v>
      </c>
      <c r="BF175" s="167">
        <f t="shared" si="20"/>
        <v>0</v>
      </c>
      <c r="BG175" s="167">
        <f t="shared" si="21"/>
        <v>0</v>
      </c>
      <c r="BH175" s="167">
        <f t="shared" si="22"/>
        <v>0</v>
      </c>
      <c r="BI175" s="167">
        <f t="shared" si="23"/>
        <v>0</v>
      </c>
      <c r="BJ175" s="16" t="s">
        <v>87</v>
      </c>
      <c r="BK175" s="167">
        <f t="shared" si="24"/>
        <v>0</v>
      </c>
      <c r="BL175" s="16" t="s">
        <v>651</v>
      </c>
      <c r="BM175" s="166" t="s">
        <v>6523</v>
      </c>
    </row>
    <row r="176" spans="2:65" s="1" customFormat="1" ht="16.5" customHeight="1">
      <c r="B176" s="125"/>
      <c r="C176" s="155" t="s">
        <v>527</v>
      </c>
      <c r="D176" s="155" t="s">
        <v>285</v>
      </c>
      <c r="E176" s="156" t="s">
        <v>6524</v>
      </c>
      <c r="F176" s="157" t="s">
        <v>3172</v>
      </c>
      <c r="G176" s="158" t="s">
        <v>373</v>
      </c>
      <c r="H176" s="159">
        <v>1</v>
      </c>
      <c r="I176" s="160"/>
      <c r="J176" s="161">
        <f t="shared" si="15"/>
        <v>0</v>
      </c>
      <c r="K176" s="162"/>
      <c r="L176" s="31"/>
      <c r="M176" s="163" t="s">
        <v>1</v>
      </c>
      <c r="N176" s="124" t="s">
        <v>41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651</v>
      </c>
      <c r="AT176" s="166" t="s">
        <v>285</v>
      </c>
      <c r="AU176" s="166" t="s">
        <v>82</v>
      </c>
      <c r="AY176" s="16" t="s">
        <v>283</v>
      </c>
      <c r="BE176" s="167">
        <f t="shared" si="19"/>
        <v>0</v>
      </c>
      <c r="BF176" s="167">
        <f t="shared" si="20"/>
        <v>0</v>
      </c>
      <c r="BG176" s="167">
        <f t="shared" si="21"/>
        <v>0</v>
      </c>
      <c r="BH176" s="167">
        <f t="shared" si="22"/>
        <v>0</v>
      </c>
      <c r="BI176" s="167">
        <f t="shared" si="23"/>
        <v>0</v>
      </c>
      <c r="BJ176" s="16" t="s">
        <v>87</v>
      </c>
      <c r="BK176" s="167">
        <f t="shared" si="24"/>
        <v>0</v>
      </c>
      <c r="BL176" s="16" t="s">
        <v>651</v>
      </c>
      <c r="BM176" s="166" t="s">
        <v>6525</v>
      </c>
    </row>
    <row r="177" spans="2:65" s="1" customFormat="1" ht="16.5" customHeight="1">
      <c r="B177" s="125"/>
      <c r="C177" s="189" t="s">
        <v>531</v>
      </c>
      <c r="D177" s="189" t="s">
        <v>582</v>
      </c>
      <c r="E177" s="190" t="s">
        <v>6526</v>
      </c>
      <c r="F177" s="191" t="s">
        <v>3338</v>
      </c>
      <c r="G177" s="192" t="s">
        <v>373</v>
      </c>
      <c r="H177" s="193">
        <v>24</v>
      </c>
      <c r="I177" s="194"/>
      <c r="J177" s="195">
        <f t="shared" si="15"/>
        <v>0</v>
      </c>
      <c r="K177" s="196"/>
      <c r="L177" s="197"/>
      <c r="M177" s="198" t="s">
        <v>1</v>
      </c>
      <c r="N177" s="199" t="s">
        <v>41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3039</v>
      </c>
      <c r="AT177" s="166" t="s">
        <v>582</v>
      </c>
      <c r="AU177" s="166" t="s">
        <v>82</v>
      </c>
      <c r="AY177" s="16" t="s">
        <v>283</v>
      </c>
      <c r="BE177" s="167">
        <f t="shared" si="19"/>
        <v>0</v>
      </c>
      <c r="BF177" s="167">
        <f t="shared" si="20"/>
        <v>0</v>
      </c>
      <c r="BG177" s="167">
        <f t="shared" si="21"/>
        <v>0</v>
      </c>
      <c r="BH177" s="167">
        <f t="shared" si="22"/>
        <v>0</v>
      </c>
      <c r="BI177" s="167">
        <f t="shared" si="23"/>
        <v>0</v>
      </c>
      <c r="BJ177" s="16" t="s">
        <v>87</v>
      </c>
      <c r="BK177" s="167">
        <f t="shared" si="24"/>
        <v>0</v>
      </c>
      <c r="BL177" s="16" t="s">
        <v>651</v>
      </c>
      <c r="BM177" s="166" t="s">
        <v>6527</v>
      </c>
    </row>
    <row r="178" spans="2:65" s="1" customFormat="1" ht="16.5" customHeight="1">
      <c r="B178" s="125"/>
      <c r="C178" s="155" t="s">
        <v>538</v>
      </c>
      <c r="D178" s="155" t="s">
        <v>285</v>
      </c>
      <c r="E178" s="156" t="s">
        <v>6528</v>
      </c>
      <c r="F178" s="157" t="s">
        <v>3172</v>
      </c>
      <c r="G178" s="158" t="s">
        <v>373</v>
      </c>
      <c r="H178" s="159">
        <v>24</v>
      </c>
      <c r="I178" s="160"/>
      <c r="J178" s="161">
        <f t="shared" si="15"/>
        <v>0</v>
      </c>
      <c r="K178" s="162"/>
      <c r="L178" s="31"/>
      <c r="M178" s="163" t="s">
        <v>1</v>
      </c>
      <c r="N178" s="124" t="s">
        <v>41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651</v>
      </c>
      <c r="AT178" s="166" t="s">
        <v>285</v>
      </c>
      <c r="AU178" s="166" t="s">
        <v>82</v>
      </c>
      <c r="AY178" s="16" t="s">
        <v>283</v>
      </c>
      <c r="BE178" s="167">
        <f t="shared" si="19"/>
        <v>0</v>
      </c>
      <c r="BF178" s="167">
        <f t="shared" si="20"/>
        <v>0</v>
      </c>
      <c r="BG178" s="167">
        <f t="shared" si="21"/>
        <v>0</v>
      </c>
      <c r="BH178" s="167">
        <f t="shared" si="22"/>
        <v>0</v>
      </c>
      <c r="BI178" s="167">
        <f t="shared" si="23"/>
        <v>0</v>
      </c>
      <c r="BJ178" s="16" t="s">
        <v>87</v>
      </c>
      <c r="BK178" s="167">
        <f t="shared" si="24"/>
        <v>0</v>
      </c>
      <c r="BL178" s="16" t="s">
        <v>651</v>
      </c>
      <c r="BM178" s="166" t="s">
        <v>6529</v>
      </c>
    </row>
    <row r="179" spans="2:65" s="1" customFormat="1" ht="16.5" customHeight="1">
      <c r="B179" s="125"/>
      <c r="C179" s="189" t="s">
        <v>542</v>
      </c>
      <c r="D179" s="189" t="s">
        <v>582</v>
      </c>
      <c r="E179" s="190" t="s">
        <v>3369</v>
      </c>
      <c r="F179" s="191" t="s">
        <v>3370</v>
      </c>
      <c r="G179" s="192" t="s">
        <v>373</v>
      </c>
      <c r="H179" s="193">
        <v>14</v>
      </c>
      <c r="I179" s="194"/>
      <c r="J179" s="195">
        <f t="shared" si="15"/>
        <v>0</v>
      </c>
      <c r="K179" s="196"/>
      <c r="L179" s="197"/>
      <c r="M179" s="198" t="s">
        <v>1</v>
      </c>
      <c r="N179" s="199" t="s">
        <v>41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3039</v>
      </c>
      <c r="AT179" s="166" t="s">
        <v>582</v>
      </c>
      <c r="AU179" s="166" t="s">
        <v>82</v>
      </c>
      <c r="AY179" s="16" t="s">
        <v>283</v>
      </c>
      <c r="BE179" s="167">
        <f t="shared" si="19"/>
        <v>0</v>
      </c>
      <c r="BF179" s="167">
        <f t="shared" si="20"/>
        <v>0</v>
      </c>
      <c r="BG179" s="167">
        <f t="shared" si="21"/>
        <v>0</v>
      </c>
      <c r="BH179" s="167">
        <f t="shared" si="22"/>
        <v>0</v>
      </c>
      <c r="BI179" s="167">
        <f t="shared" si="23"/>
        <v>0</v>
      </c>
      <c r="BJ179" s="16" t="s">
        <v>87</v>
      </c>
      <c r="BK179" s="167">
        <f t="shared" si="24"/>
        <v>0</v>
      </c>
      <c r="BL179" s="16" t="s">
        <v>651</v>
      </c>
      <c r="BM179" s="166" t="s">
        <v>6530</v>
      </c>
    </row>
    <row r="180" spans="2:65" s="1" customFormat="1" ht="16.5" customHeight="1">
      <c r="B180" s="125"/>
      <c r="C180" s="155" t="s">
        <v>546</v>
      </c>
      <c r="D180" s="155" t="s">
        <v>285</v>
      </c>
      <c r="E180" s="156" t="s">
        <v>3335</v>
      </c>
      <c r="F180" s="157" t="s">
        <v>3172</v>
      </c>
      <c r="G180" s="158" t="s">
        <v>373</v>
      </c>
      <c r="H180" s="159">
        <v>14</v>
      </c>
      <c r="I180" s="160"/>
      <c r="J180" s="161">
        <f t="shared" si="15"/>
        <v>0</v>
      </c>
      <c r="K180" s="162"/>
      <c r="L180" s="31"/>
      <c r="M180" s="163" t="s">
        <v>1</v>
      </c>
      <c r="N180" s="124" t="s">
        <v>41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651</v>
      </c>
      <c r="AT180" s="166" t="s">
        <v>285</v>
      </c>
      <c r="AU180" s="166" t="s">
        <v>82</v>
      </c>
      <c r="AY180" s="16" t="s">
        <v>283</v>
      </c>
      <c r="BE180" s="167">
        <f t="shared" si="19"/>
        <v>0</v>
      </c>
      <c r="BF180" s="167">
        <f t="shared" si="20"/>
        <v>0</v>
      </c>
      <c r="BG180" s="167">
        <f t="shared" si="21"/>
        <v>0</v>
      </c>
      <c r="BH180" s="167">
        <f t="shared" si="22"/>
        <v>0</v>
      </c>
      <c r="BI180" s="167">
        <f t="shared" si="23"/>
        <v>0</v>
      </c>
      <c r="BJ180" s="16" t="s">
        <v>87</v>
      </c>
      <c r="BK180" s="167">
        <f t="shared" si="24"/>
        <v>0</v>
      </c>
      <c r="BL180" s="16" t="s">
        <v>651</v>
      </c>
      <c r="BM180" s="166" t="s">
        <v>6531</v>
      </c>
    </row>
    <row r="181" spans="2:65" s="1" customFormat="1" ht="76.349999999999994" customHeight="1">
      <c r="B181" s="125"/>
      <c r="C181" s="189" t="s">
        <v>551</v>
      </c>
      <c r="D181" s="189" t="s">
        <v>582</v>
      </c>
      <c r="E181" s="190" t="s">
        <v>5113</v>
      </c>
      <c r="F181" s="191" t="s">
        <v>5114</v>
      </c>
      <c r="G181" s="192" t="s">
        <v>373</v>
      </c>
      <c r="H181" s="193">
        <v>2</v>
      </c>
      <c r="I181" s="194"/>
      <c r="J181" s="195">
        <f t="shared" si="15"/>
        <v>0</v>
      </c>
      <c r="K181" s="196"/>
      <c r="L181" s="197"/>
      <c r="M181" s="198" t="s">
        <v>1</v>
      </c>
      <c r="N181" s="199" t="s">
        <v>41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3039</v>
      </c>
      <c r="AT181" s="166" t="s">
        <v>582</v>
      </c>
      <c r="AU181" s="166" t="s">
        <v>82</v>
      </c>
      <c r="AY181" s="16" t="s">
        <v>283</v>
      </c>
      <c r="BE181" s="167">
        <f t="shared" si="19"/>
        <v>0</v>
      </c>
      <c r="BF181" s="167">
        <f t="shared" si="20"/>
        <v>0</v>
      </c>
      <c r="BG181" s="167">
        <f t="shared" si="21"/>
        <v>0</v>
      </c>
      <c r="BH181" s="167">
        <f t="shared" si="22"/>
        <v>0</v>
      </c>
      <c r="BI181" s="167">
        <f t="shared" si="23"/>
        <v>0</v>
      </c>
      <c r="BJ181" s="16" t="s">
        <v>87</v>
      </c>
      <c r="BK181" s="167">
        <f t="shared" si="24"/>
        <v>0</v>
      </c>
      <c r="BL181" s="16" t="s">
        <v>651</v>
      </c>
      <c r="BM181" s="166" t="s">
        <v>6532</v>
      </c>
    </row>
    <row r="182" spans="2:65" s="1" customFormat="1" ht="16.5" customHeight="1">
      <c r="B182" s="125"/>
      <c r="C182" s="155" t="s">
        <v>555</v>
      </c>
      <c r="D182" s="155" t="s">
        <v>285</v>
      </c>
      <c r="E182" s="156" t="s">
        <v>6533</v>
      </c>
      <c r="F182" s="157" t="s">
        <v>3172</v>
      </c>
      <c r="G182" s="158" t="s">
        <v>373</v>
      </c>
      <c r="H182" s="159">
        <v>2</v>
      </c>
      <c r="I182" s="160"/>
      <c r="J182" s="161">
        <f t="shared" si="15"/>
        <v>0</v>
      </c>
      <c r="K182" s="162"/>
      <c r="L182" s="31"/>
      <c r="M182" s="163" t="s">
        <v>1</v>
      </c>
      <c r="N182" s="124" t="s">
        <v>41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651</v>
      </c>
      <c r="AT182" s="166" t="s">
        <v>285</v>
      </c>
      <c r="AU182" s="166" t="s">
        <v>82</v>
      </c>
      <c r="AY182" s="16" t="s">
        <v>283</v>
      </c>
      <c r="BE182" s="167">
        <f t="shared" si="19"/>
        <v>0</v>
      </c>
      <c r="BF182" s="167">
        <f t="shared" si="20"/>
        <v>0</v>
      </c>
      <c r="BG182" s="167">
        <f t="shared" si="21"/>
        <v>0</v>
      </c>
      <c r="BH182" s="167">
        <f t="shared" si="22"/>
        <v>0</v>
      </c>
      <c r="BI182" s="167">
        <f t="shared" si="23"/>
        <v>0</v>
      </c>
      <c r="BJ182" s="16" t="s">
        <v>87</v>
      </c>
      <c r="BK182" s="167">
        <f t="shared" si="24"/>
        <v>0</v>
      </c>
      <c r="BL182" s="16" t="s">
        <v>651</v>
      </c>
      <c r="BM182" s="166" t="s">
        <v>6534</v>
      </c>
    </row>
    <row r="183" spans="2:65" s="1" customFormat="1" ht="21.75" customHeight="1">
      <c r="B183" s="125"/>
      <c r="C183" s="189" t="s">
        <v>561</v>
      </c>
      <c r="D183" s="189" t="s">
        <v>582</v>
      </c>
      <c r="E183" s="190" t="s">
        <v>5100</v>
      </c>
      <c r="F183" s="191" t="s">
        <v>5101</v>
      </c>
      <c r="G183" s="192" t="s">
        <v>373</v>
      </c>
      <c r="H183" s="193">
        <v>2</v>
      </c>
      <c r="I183" s="194"/>
      <c r="J183" s="195">
        <f t="shared" si="15"/>
        <v>0</v>
      </c>
      <c r="K183" s="196"/>
      <c r="L183" s="197"/>
      <c r="M183" s="198" t="s">
        <v>1</v>
      </c>
      <c r="N183" s="199" t="s">
        <v>41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3039</v>
      </c>
      <c r="AT183" s="166" t="s">
        <v>582</v>
      </c>
      <c r="AU183" s="166" t="s">
        <v>82</v>
      </c>
      <c r="AY183" s="16" t="s">
        <v>283</v>
      </c>
      <c r="BE183" s="167">
        <f t="shared" si="19"/>
        <v>0</v>
      </c>
      <c r="BF183" s="167">
        <f t="shared" si="20"/>
        <v>0</v>
      </c>
      <c r="BG183" s="167">
        <f t="shared" si="21"/>
        <v>0</v>
      </c>
      <c r="BH183" s="167">
        <f t="shared" si="22"/>
        <v>0</v>
      </c>
      <c r="BI183" s="167">
        <f t="shared" si="23"/>
        <v>0</v>
      </c>
      <c r="BJ183" s="16" t="s">
        <v>87</v>
      </c>
      <c r="BK183" s="167">
        <f t="shared" si="24"/>
        <v>0</v>
      </c>
      <c r="BL183" s="16" t="s">
        <v>651</v>
      </c>
      <c r="BM183" s="166" t="s">
        <v>6535</v>
      </c>
    </row>
    <row r="184" spans="2:65" s="1" customFormat="1" ht="16.5" customHeight="1">
      <c r="B184" s="125"/>
      <c r="C184" s="155" t="s">
        <v>566</v>
      </c>
      <c r="D184" s="155" t="s">
        <v>285</v>
      </c>
      <c r="E184" s="156" t="s">
        <v>3366</v>
      </c>
      <c r="F184" s="157" t="s">
        <v>3172</v>
      </c>
      <c r="G184" s="158" t="s">
        <v>373</v>
      </c>
      <c r="H184" s="159">
        <v>2</v>
      </c>
      <c r="I184" s="160"/>
      <c r="J184" s="161">
        <f t="shared" si="15"/>
        <v>0</v>
      </c>
      <c r="K184" s="162"/>
      <c r="L184" s="31"/>
      <c r="M184" s="163" t="s">
        <v>1</v>
      </c>
      <c r="N184" s="124" t="s">
        <v>41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651</v>
      </c>
      <c r="AT184" s="166" t="s">
        <v>285</v>
      </c>
      <c r="AU184" s="166" t="s">
        <v>82</v>
      </c>
      <c r="AY184" s="16" t="s">
        <v>283</v>
      </c>
      <c r="BE184" s="167">
        <f t="shared" si="19"/>
        <v>0</v>
      </c>
      <c r="BF184" s="167">
        <f t="shared" si="20"/>
        <v>0</v>
      </c>
      <c r="BG184" s="167">
        <f t="shared" si="21"/>
        <v>0</v>
      </c>
      <c r="BH184" s="167">
        <f t="shared" si="22"/>
        <v>0</v>
      </c>
      <c r="BI184" s="167">
        <f t="shared" si="23"/>
        <v>0</v>
      </c>
      <c r="BJ184" s="16" t="s">
        <v>87</v>
      </c>
      <c r="BK184" s="167">
        <f t="shared" si="24"/>
        <v>0</v>
      </c>
      <c r="BL184" s="16" t="s">
        <v>651</v>
      </c>
      <c r="BM184" s="166" t="s">
        <v>6536</v>
      </c>
    </row>
    <row r="185" spans="2:65" s="11" customFormat="1" ht="25.9" customHeight="1">
      <c r="B185" s="143"/>
      <c r="D185" s="144" t="s">
        <v>74</v>
      </c>
      <c r="E185" s="145" t="s">
        <v>2116</v>
      </c>
      <c r="F185" s="145" t="s">
        <v>3372</v>
      </c>
      <c r="I185" s="146"/>
      <c r="J185" s="147">
        <f>BK185</f>
        <v>0</v>
      </c>
      <c r="L185" s="143"/>
      <c r="M185" s="148"/>
      <c r="P185" s="149">
        <f>SUM(P186:P223)</f>
        <v>0</v>
      </c>
      <c r="R185" s="149">
        <f>SUM(R186:R223)</f>
        <v>0</v>
      </c>
      <c r="T185" s="150">
        <f>SUM(T186:T223)</f>
        <v>0</v>
      </c>
      <c r="AR185" s="144" t="s">
        <v>82</v>
      </c>
      <c r="AT185" s="151" t="s">
        <v>74</v>
      </c>
      <c r="AU185" s="151" t="s">
        <v>75</v>
      </c>
      <c r="AY185" s="144" t="s">
        <v>283</v>
      </c>
      <c r="BK185" s="152">
        <f>SUM(BK186:BK223)</f>
        <v>0</v>
      </c>
    </row>
    <row r="186" spans="2:65" s="1" customFormat="1" ht="62.65" customHeight="1">
      <c r="B186" s="125"/>
      <c r="C186" s="189" t="s">
        <v>571</v>
      </c>
      <c r="D186" s="189" t="s">
        <v>582</v>
      </c>
      <c r="E186" s="190" t="s">
        <v>5130</v>
      </c>
      <c r="F186" s="191" t="s">
        <v>5131</v>
      </c>
      <c r="G186" s="192" t="s">
        <v>373</v>
      </c>
      <c r="H186" s="193">
        <v>1</v>
      </c>
      <c r="I186" s="194"/>
      <c r="J186" s="195">
        <f t="shared" ref="J186:J223" si="25">ROUND(I186*H186,2)</f>
        <v>0</v>
      </c>
      <c r="K186" s="196"/>
      <c r="L186" s="197"/>
      <c r="M186" s="198" t="s">
        <v>1</v>
      </c>
      <c r="N186" s="199" t="s">
        <v>41</v>
      </c>
      <c r="P186" s="164">
        <f t="shared" ref="P186:P223" si="26">O186*H186</f>
        <v>0</v>
      </c>
      <c r="Q186" s="164">
        <v>0</v>
      </c>
      <c r="R186" s="164">
        <f t="shared" ref="R186:R223" si="27">Q186*H186</f>
        <v>0</v>
      </c>
      <c r="S186" s="164">
        <v>0</v>
      </c>
      <c r="T186" s="165">
        <f t="shared" ref="T186:T223" si="28">S186*H186</f>
        <v>0</v>
      </c>
      <c r="AR186" s="166" t="s">
        <v>3039</v>
      </c>
      <c r="AT186" s="166" t="s">
        <v>582</v>
      </c>
      <c r="AU186" s="166" t="s">
        <v>82</v>
      </c>
      <c r="AY186" s="16" t="s">
        <v>283</v>
      </c>
      <c r="BE186" s="167">
        <f t="shared" ref="BE186:BE223" si="29">IF(N186="základná",J186,0)</f>
        <v>0</v>
      </c>
      <c r="BF186" s="167">
        <f t="shared" ref="BF186:BF223" si="30">IF(N186="znížená",J186,0)</f>
        <v>0</v>
      </c>
      <c r="BG186" s="167">
        <f t="shared" ref="BG186:BG223" si="31">IF(N186="zákl. prenesená",J186,0)</f>
        <v>0</v>
      </c>
      <c r="BH186" s="167">
        <f t="shared" ref="BH186:BH223" si="32">IF(N186="zníž. prenesená",J186,0)</f>
        <v>0</v>
      </c>
      <c r="BI186" s="167">
        <f t="shared" ref="BI186:BI223" si="33">IF(N186="nulová",J186,0)</f>
        <v>0</v>
      </c>
      <c r="BJ186" s="16" t="s">
        <v>87</v>
      </c>
      <c r="BK186" s="167">
        <f t="shared" ref="BK186:BK223" si="34">ROUND(I186*H186,2)</f>
        <v>0</v>
      </c>
      <c r="BL186" s="16" t="s">
        <v>651</v>
      </c>
      <c r="BM186" s="166" t="s">
        <v>6537</v>
      </c>
    </row>
    <row r="187" spans="2:65" s="1" customFormat="1" ht="16.5" customHeight="1">
      <c r="B187" s="125"/>
      <c r="C187" s="155" t="s">
        <v>576</v>
      </c>
      <c r="D187" s="155" t="s">
        <v>285</v>
      </c>
      <c r="E187" s="156" t="s">
        <v>6538</v>
      </c>
      <c r="F187" s="157" t="s">
        <v>3172</v>
      </c>
      <c r="G187" s="158" t="s">
        <v>373</v>
      </c>
      <c r="H187" s="159">
        <v>1</v>
      </c>
      <c r="I187" s="160"/>
      <c r="J187" s="161">
        <f t="shared" si="25"/>
        <v>0</v>
      </c>
      <c r="K187" s="162"/>
      <c r="L187" s="31"/>
      <c r="M187" s="163" t="s">
        <v>1</v>
      </c>
      <c r="N187" s="124" t="s">
        <v>41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651</v>
      </c>
      <c r="AT187" s="166" t="s">
        <v>285</v>
      </c>
      <c r="AU187" s="166" t="s">
        <v>82</v>
      </c>
      <c r="AY187" s="16" t="s">
        <v>283</v>
      </c>
      <c r="BE187" s="167">
        <f t="shared" si="29"/>
        <v>0</v>
      </c>
      <c r="BF187" s="167">
        <f t="shared" si="30"/>
        <v>0</v>
      </c>
      <c r="BG187" s="167">
        <f t="shared" si="31"/>
        <v>0</v>
      </c>
      <c r="BH187" s="167">
        <f t="shared" si="32"/>
        <v>0</v>
      </c>
      <c r="BI187" s="167">
        <f t="shared" si="33"/>
        <v>0</v>
      </c>
      <c r="BJ187" s="16" t="s">
        <v>87</v>
      </c>
      <c r="BK187" s="167">
        <f t="shared" si="34"/>
        <v>0</v>
      </c>
      <c r="BL187" s="16" t="s">
        <v>651</v>
      </c>
      <c r="BM187" s="166" t="s">
        <v>6539</v>
      </c>
    </row>
    <row r="188" spans="2:65" s="1" customFormat="1" ht="76.349999999999994" customHeight="1">
      <c r="B188" s="125"/>
      <c r="C188" s="189" t="s">
        <v>581</v>
      </c>
      <c r="D188" s="189" t="s">
        <v>582</v>
      </c>
      <c r="E188" s="190" t="s">
        <v>5135</v>
      </c>
      <c r="F188" s="191" t="s">
        <v>5136</v>
      </c>
      <c r="G188" s="192" t="s">
        <v>373</v>
      </c>
      <c r="H188" s="193">
        <v>1</v>
      </c>
      <c r="I188" s="194"/>
      <c r="J188" s="195">
        <f t="shared" si="25"/>
        <v>0</v>
      </c>
      <c r="K188" s="196"/>
      <c r="L188" s="197"/>
      <c r="M188" s="198" t="s">
        <v>1</v>
      </c>
      <c r="N188" s="199" t="s">
        <v>41</v>
      </c>
      <c r="P188" s="164">
        <f t="shared" si="26"/>
        <v>0</v>
      </c>
      <c r="Q188" s="164">
        <v>0</v>
      </c>
      <c r="R188" s="164">
        <f t="shared" si="27"/>
        <v>0</v>
      </c>
      <c r="S188" s="164">
        <v>0</v>
      </c>
      <c r="T188" s="165">
        <f t="shared" si="28"/>
        <v>0</v>
      </c>
      <c r="AR188" s="166" t="s">
        <v>3039</v>
      </c>
      <c r="AT188" s="166" t="s">
        <v>582</v>
      </c>
      <c r="AU188" s="166" t="s">
        <v>82</v>
      </c>
      <c r="AY188" s="16" t="s">
        <v>283</v>
      </c>
      <c r="BE188" s="167">
        <f t="shared" si="29"/>
        <v>0</v>
      </c>
      <c r="BF188" s="167">
        <f t="shared" si="30"/>
        <v>0</v>
      </c>
      <c r="BG188" s="167">
        <f t="shared" si="31"/>
        <v>0</v>
      </c>
      <c r="BH188" s="167">
        <f t="shared" si="32"/>
        <v>0</v>
      </c>
      <c r="BI188" s="167">
        <f t="shared" si="33"/>
        <v>0</v>
      </c>
      <c r="BJ188" s="16" t="s">
        <v>87</v>
      </c>
      <c r="BK188" s="167">
        <f t="shared" si="34"/>
        <v>0</v>
      </c>
      <c r="BL188" s="16" t="s">
        <v>651</v>
      </c>
      <c r="BM188" s="166" t="s">
        <v>6540</v>
      </c>
    </row>
    <row r="189" spans="2:65" s="1" customFormat="1" ht="16.5" customHeight="1">
      <c r="B189" s="125"/>
      <c r="C189" s="155" t="s">
        <v>587</v>
      </c>
      <c r="D189" s="155" t="s">
        <v>285</v>
      </c>
      <c r="E189" s="156" t="s">
        <v>6541</v>
      </c>
      <c r="F189" s="157" t="s">
        <v>3172</v>
      </c>
      <c r="G189" s="158" t="s">
        <v>373</v>
      </c>
      <c r="H189" s="159">
        <v>1</v>
      </c>
      <c r="I189" s="160"/>
      <c r="J189" s="161">
        <f t="shared" si="25"/>
        <v>0</v>
      </c>
      <c r="K189" s="162"/>
      <c r="L189" s="31"/>
      <c r="M189" s="163" t="s">
        <v>1</v>
      </c>
      <c r="N189" s="124" t="s">
        <v>41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651</v>
      </c>
      <c r="AT189" s="166" t="s">
        <v>285</v>
      </c>
      <c r="AU189" s="166" t="s">
        <v>82</v>
      </c>
      <c r="AY189" s="16" t="s">
        <v>283</v>
      </c>
      <c r="BE189" s="167">
        <f t="shared" si="29"/>
        <v>0</v>
      </c>
      <c r="BF189" s="167">
        <f t="shared" si="30"/>
        <v>0</v>
      </c>
      <c r="BG189" s="167">
        <f t="shared" si="31"/>
        <v>0</v>
      </c>
      <c r="BH189" s="167">
        <f t="shared" si="32"/>
        <v>0</v>
      </c>
      <c r="BI189" s="167">
        <f t="shared" si="33"/>
        <v>0</v>
      </c>
      <c r="BJ189" s="16" t="s">
        <v>87</v>
      </c>
      <c r="BK189" s="167">
        <f t="shared" si="34"/>
        <v>0</v>
      </c>
      <c r="BL189" s="16" t="s">
        <v>651</v>
      </c>
      <c r="BM189" s="166" t="s">
        <v>6542</v>
      </c>
    </row>
    <row r="190" spans="2:65" s="1" customFormat="1" ht="44.25" customHeight="1">
      <c r="B190" s="125"/>
      <c r="C190" s="189" t="s">
        <v>591</v>
      </c>
      <c r="D190" s="189" t="s">
        <v>582</v>
      </c>
      <c r="E190" s="190" t="s">
        <v>5140</v>
      </c>
      <c r="F190" s="191" t="s">
        <v>5141</v>
      </c>
      <c r="G190" s="192" t="s">
        <v>373</v>
      </c>
      <c r="H190" s="193">
        <v>1</v>
      </c>
      <c r="I190" s="194"/>
      <c r="J190" s="195">
        <f t="shared" si="25"/>
        <v>0</v>
      </c>
      <c r="K190" s="196"/>
      <c r="L190" s="197"/>
      <c r="M190" s="198" t="s">
        <v>1</v>
      </c>
      <c r="N190" s="199" t="s">
        <v>41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3039</v>
      </c>
      <c r="AT190" s="166" t="s">
        <v>582</v>
      </c>
      <c r="AU190" s="166" t="s">
        <v>82</v>
      </c>
      <c r="AY190" s="16" t="s">
        <v>283</v>
      </c>
      <c r="BE190" s="167">
        <f t="shared" si="29"/>
        <v>0</v>
      </c>
      <c r="BF190" s="167">
        <f t="shared" si="30"/>
        <v>0</v>
      </c>
      <c r="BG190" s="167">
        <f t="shared" si="31"/>
        <v>0</v>
      </c>
      <c r="BH190" s="167">
        <f t="shared" si="32"/>
        <v>0</v>
      </c>
      <c r="BI190" s="167">
        <f t="shared" si="33"/>
        <v>0</v>
      </c>
      <c r="BJ190" s="16" t="s">
        <v>87</v>
      </c>
      <c r="BK190" s="167">
        <f t="shared" si="34"/>
        <v>0</v>
      </c>
      <c r="BL190" s="16" t="s">
        <v>651</v>
      </c>
      <c r="BM190" s="166" t="s">
        <v>6543</v>
      </c>
    </row>
    <row r="191" spans="2:65" s="1" customFormat="1" ht="16.5" customHeight="1">
      <c r="B191" s="125"/>
      <c r="C191" s="155" t="s">
        <v>600</v>
      </c>
      <c r="D191" s="155" t="s">
        <v>285</v>
      </c>
      <c r="E191" s="156" t="s">
        <v>6544</v>
      </c>
      <c r="F191" s="157" t="s">
        <v>3172</v>
      </c>
      <c r="G191" s="158" t="s">
        <v>373</v>
      </c>
      <c r="H191" s="159">
        <v>1</v>
      </c>
      <c r="I191" s="160"/>
      <c r="J191" s="161">
        <f t="shared" si="25"/>
        <v>0</v>
      </c>
      <c r="K191" s="162"/>
      <c r="L191" s="31"/>
      <c r="M191" s="163" t="s">
        <v>1</v>
      </c>
      <c r="N191" s="124" t="s">
        <v>41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651</v>
      </c>
      <c r="AT191" s="166" t="s">
        <v>285</v>
      </c>
      <c r="AU191" s="166" t="s">
        <v>82</v>
      </c>
      <c r="AY191" s="16" t="s">
        <v>283</v>
      </c>
      <c r="BE191" s="167">
        <f t="shared" si="29"/>
        <v>0</v>
      </c>
      <c r="BF191" s="167">
        <f t="shared" si="30"/>
        <v>0</v>
      </c>
      <c r="BG191" s="167">
        <f t="shared" si="31"/>
        <v>0</v>
      </c>
      <c r="BH191" s="167">
        <f t="shared" si="32"/>
        <v>0</v>
      </c>
      <c r="BI191" s="167">
        <f t="shared" si="33"/>
        <v>0</v>
      </c>
      <c r="BJ191" s="16" t="s">
        <v>87</v>
      </c>
      <c r="BK191" s="167">
        <f t="shared" si="34"/>
        <v>0</v>
      </c>
      <c r="BL191" s="16" t="s">
        <v>651</v>
      </c>
      <c r="BM191" s="166" t="s">
        <v>6545</v>
      </c>
    </row>
    <row r="192" spans="2:65" s="1" customFormat="1" ht="66.75" customHeight="1">
      <c r="B192" s="125"/>
      <c r="C192" s="189" t="s">
        <v>606</v>
      </c>
      <c r="D192" s="189" t="s">
        <v>582</v>
      </c>
      <c r="E192" s="190" t="s">
        <v>5158</v>
      </c>
      <c r="F192" s="191" t="s">
        <v>5159</v>
      </c>
      <c r="G192" s="192" t="s">
        <v>373</v>
      </c>
      <c r="H192" s="193">
        <v>1</v>
      </c>
      <c r="I192" s="194"/>
      <c r="J192" s="195">
        <f t="shared" si="25"/>
        <v>0</v>
      </c>
      <c r="K192" s="196"/>
      <c r="L192" s="197"/>
      <c r="M192" s="198" t="s">
        <v>1</v>
      </c>
      <c r="N192" s="199" t="s">
        <v>41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3039</v>
      </c>
      <c r="AT192" s="166" t="s">
        <v>582</v>
      </c>
      <c r="AU192" s="166" t="s">
        <v>82</v>
      </c>
      <c r="AY192" s="16" t="s">
        <v>283</v>
      </c>
      <c r="BE192" s="167">
        <f t="shared" si="29"/>
        <v>0</v>
      </c>
      <c r="BF192" s="167">
        <f t="shared" si="30"/>
        <v>0</v>
      </c>
      <c r="BG192" s="167">
        <f t="shared" si="31"/>
        <v>0</v>
      </c>
      <c r="BH192" s="167">
        <f t="shared" si="32"/>
        <v>0</v>
      </c>
      <c r="BI192" s="167">
        <f t="shared" si="33"/>
        <v>0</v>
      </c>
      <c r="BJ192" s="16" t="s">
        <v>87</v>
      </c>
      <c r="BK192" s="167">
        <f t="shared" si="34"/>
        <v>0</v>
      </c>
      <c r="BL192" s="16" t="s">
        <v>651</v>
      </c>
      <c r="BM192" s="166" t="s">
        <v>6546</v>
      </c>
    </row>
    <row r="193" spans="2:65" s="1" customFormat="1" ht="16.5" customHeight="1">
      <c r="B193" s="125"/>
      <c r="C193" s="155" t="s">
        <v>612</v>
      </c>
      <c r="D193" s="155" t="s">
        <v>285</v>
      </c>
      <c r="E193" s="156" t="s">
        <v>6547</v>
      </c>
      <c r="F193" s="157" t="s">
        <v>3172</v>
      </c>
      <c r="G193" s="158" t="s">
        <v>373</v>
      </c>
      <c r="H193" s="159">
        <v>1</v>
      </c>
      <c r="I193" s="160"/>
      <c r="J193" s="161">
        <f t="shared" si="25"/>
        <v>0</v>
      </c>
      <c r="K193" s="162"/>
      <c r="L193" s="31"/>
      <c r="M193" s="163" t="s">
        <v>1</v>
      </c>
      <c r="N193" s="124" t="s">
        <v>41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651</v>
      </c>
      <c r="AT193" s="166" t="s">
        <v>285</v>
      </c>
      <c r="AU193" s="166" t="s">
        <v>82</v>
      </c>
      <c r="AY193" s="16" t="s">
        <v>283</v>
      </c>
      <c r="BE193" s="167">
        <f t="shared" si="29"/>
        <v>0</v>
      </c>
      <c r="BF193" s="167">
        <f t="shared" si="30"/>
        <v>0</v>
      </c>
      <c r="BG193" s="167">
        <f t="shared" si="31"/>
        <v>0</v>
      </c>
      <c r="BH193" s="167">
        <f t="shared" si="32"/>
        <v>0</v>
      </c>
      <c r="BI193" s="167">
        <f t="shared" si="33"/>
        <v>0</v>
      </c>
      <c r="BJ193" s="16" t="s">
        <v>87</v>
      </c>
      <c r="BK193" s="167">
        <f t="shared" si="34"/>
        <v>0</v>
      </c>
      <c r="BL193" s="16" t="s">
        <v>651</v>
      </c>
      <c r="BM193" s="166" t="s">
        <v>6548</v>
      </c>
    </row>
    <row r="194" spans="2:65" s="1" customFormat="1" ht="33" customHeight="1">
      <c r="B194" s="125"/>
      <c r="C194" s="189" t="s">
        <v>616</v>
      </c>
      <c r="D194" s="189" t="s">
        <v>582</v>
      </c>
      <c r="E194" s="190" t="s">
        <v>5163</v>
      </c>
      <c r="F194" s="191" t="s">
        <v>5164</v>
      </c>
      <c r="G194" s="192" t="s">
        <v>373</v>
      </c>
      <c r="H194" s="193">
        <v>1</v>
      </c>
      <c r="I194" s="194"/>
      <c r="J194" s="195">
        <f t="shared" si="25"/>
        <v>0</v>
      </c>
      <c r="K194" s="196"/>
      <c r="L194" s="197"/>
      <c r="M194" s="198" t="s">
        <v>1</v>
      </c>
      <c r="N194" s="199" t="s">
        <v>41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3039</v>
      </c>
      <c r="AT194" s="166" t="s">
        <v>582</v>
      </c>
      <c r="AU194" s="166" t="s">
        <v>82</v>
      </c>
      <c r="AY194" s="16" t="s">
        <v>283</v>
      </c>
      <c r="BE194" s="167">
        <f t="shared" si="29"/>
        <v>0</v>
      </c>
      <c r="BF194" s="167">
        <f t="shared" si="30"/>
        <v>0</v>
      </c>
      <c r="BG194" s="167">
        <f t="shared" si="31"/>
        <v>0</v>
      </c>
      <c r="BH194" s="167">
        <f t="shared" si="32"/>
        <v>0</v>
      </c>
      <c r="BI194" s="167">
        <f t="shared" si="33"/>
        <v>0</v>
      </c>
      <c r="BJ194" s="16" t="s">
        <v>87</v>
      </c>
      <c r="BK194" s="167">
        <f t="shared" si="34"/>
        <v>0</v>
      </c>
      <c r="BL194" s="16" t="s">
        <v>651</v>
      </c>
      <c r="BM194" s="166" t="s">
        <v>6549</v>
      </c>
    </row>
    <row r="195" spans="2:65" s="1" customFormat="1" ht="16.5" customHeight="1">
      <c r="B195" s="125"/>
      <c r="C195" s="155" t="s">
        <v>620</v>
      </c>
      <c r="D195" s="155" t="s">
        <v>285</v>
      </c>
      <c r="E195" s="156" t="s">
        <v>6550</v>
      </c>
      <c r="F195" s="157" t="s">
        <v>3172</v>
      </c>
      <c r="G195" s="158" t="s">
        <v>373</v>
      </c>
      <c r="H195" s="159">
        <v>1</v>
      </c>
      <c r="I195" s="160"/>
      <c r="J195" s="161">
        <f t="shared" si="25"/>
        <v>0</v>
      </c>
      <c r="K195" s="162"/>
      <c r="L195" s="31"/>
      <c r="M195" s="163" t="s">
        <v>1</v>
      </c>
      <c r="N195" s="124" t="s">
        <v>41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651</v>
      </c>
      <c r="AT195" s="166" t="s">
        <v>285</v>
      </c>
      <c r="AU195" s="166" t="s">
        <v>82</v>
      </c>
      <c r="AY195" s="16" t="s">
        <v>283</v>
      </c>
      <c r="BE195" s="167">
        <f t="shared" si="29"/>
        <v>0</v>
      </c>
      <c r="BF195" s="167">
        <f t="shared" si="30"/>
        <v>0</v>
      </c>
      <c r="BG195" s="167">
        <f t="shared" si="31"/>
        <v>0</v>
      </c>
      <c r="BH195" s="167">
        <f t="shared" si="32"/>
        <v>0</v>
      </c>
      <c r="BI195" s="167">
        <f t="shared" si="33"/>
        <v>0</v>
      </c>
      <c r="BJ195" s="16" t="s">
        <v>87</v>
      </c>
      <c r="BK195" s="167">
        <f t="shared" si="34"/>
        <v>0</v>
      </c>
      <c r="BL195" s="16" t="s">
        <v>651</v>
      </c>
      <c r="BM195" s="166" t="s">
        <v>6551</v>
      </c>
    </row>
    <row r="196" spans="2:65" s="1" customFormat="1" ht="16.5" customHeight="1">
      <c r="B196" s="125"/>
      <c r="C196" s="189" t="s">
        <v>625</v>
      </c>
      <c r="D196" s="189" t="s">
        <v>582</v>
      </c>
      <c r="E196" s="190" t="s">
        <v>3349</v>
      </c>
      <c r="F196" s="191" t="s">
        <v>3350</v>
      </c>
      <c r="G196" s="192" t="s">
        <v>373</v>
      </c>
      <c r="H196" s="193">
        <v>1</v>
      </c>
      <c r="I196" s="194"/>
      <c r="J196" s="195">
        <f t="shared" si="25"/>
        <v>0</v>
      </c>
      <c r="K196" s="196"/>
      <c r="L196" s="197"/>
      <c r="M196" s="198" t="s">
        <v>1</v>
      </c>
      <c r="N196" s="199" t="s">
        <v>41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3039</v>
      </c>
      <c r="AT196" s="166" t="s">
        <v>582</v>
      </c>
      <c r="AU196" s="166" t="s">
        <v>82</v>
      </c>
      <c r="AY196" s="16" t="s">
        <v>283</v>
      </c>
      <c r="BE196" s="167">
        <f t="shared" si="29"/>
        <v>0</v>
      </c>
      <c r="BF196" s="167">
        <f t="shared" si="30"/>
        <v>0</v>
      </c>
      <c r="BG196" s="167">
        <f t="shared" si="31"/>
        <v>0</v>
      </c>
      <c r="BH196" s="167">
        <f t="shared" si="32"/>
        <v>0</v>
      </c>
      <c r="BI196" s="167">
        <f t="shared" si="33"/>
        <v>0</v>
      </c>
      <c r="BJ196" s="16" t="s">
        <v>87</v>
      </c>
      <c r="BK196" s="167">
        <f t="shared" si="34"/>
        <v>0</v>
      </c>
      <c r="BL196" s="16" t="s">
        <v>651</v>
      </c>
      <c r="BM196" s="166" t="s">
        <v>6552</v>
      </c>
    </row>
    <row r="197" spans="2:65" s="1" customFormat="1" ht="16.5" customHeight="1">
      <c r="B197" s="125"/>
      <c r="C197" s="155" t="s">
        <v>632</v>
      </c>
      <c r="D197" s="155" t="s">
        <v>285</v>
      </c>
      <c r="E197" s="156" t="s">
        <v>6553</v>
      </c>
      <c r="F197" s="157" t="s">
        <v>3172</v>
      </c>
      <c r="G197" s="158" t="s">
        <v>373</v>
      </c>
      <c r="H197" s="159">
        <v>1</v>
      </c>
      <c r="I197" s="160"/>
      <c r="J197" s="161">
        <f t="shared" si="25"/>
        <v>0</v>
      </c>
      <c r="K197" s="162"/>
      <c r="L197" s="31"/>
      <c r="M197" s="163" t="s">
        <v>1</v>
      </c>
      <c r="N197" s="124" t="s">
        <v>41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651</v>
      </c>
      <c r="AT197" s="166" t="s">
        <v>285</v>
      </c>
      <c r="AU197" s="166" t="s">
        <v>82</v>
      </c>
      <c r="AY197" s="16" t="s">
        <v>283</v>
      </c>
      <c r="BE197" s="167">
        <f t="shared" si="29"/>
        <v>0</v>
      </c>
      <c r="BF197" s="167">
        <f t="shared" si="30"/>
        <v>0</v>
      </c>
      <c r="BG197" s="167">
        <f t="shared" si="31"/>
        <v>0</v>
      </c>
      <c r="BH197" s="167">
        <f t="shared" si="32"/>
        <v>0</v>
      </c>
      <c r="BI197" s="167">
        <f t="shared" si="33"/>
        <v>0</v>
      </c>
      <c r="BJ197" s="16" t="s">
        <v>87</v>
      </c>
      <c r="BK197" s="167">
        <f t="shared" si="34"/>
        <v>0</v>
      </c>
      <c r="BL197" s="16" t="s">
        <v>651</v>
      </c>
      <c r="BM197" s="166" t="s">
        <v>6554</v>
      </c>
    </row>
    <row r="198" spans="2:65" s="1" customFormat="1" ht="24.2" customHeight="1">
      <c r="B198" s="125"/>
      <c r="C198" s="189" t="s">
        <v>636</v>
      </c>
      <c r="D198" s="189" t="s">
        <v>582</v>
      </c>
      <c r="E198" s="190" t="s">
        <v>3373</v>
      </c>
      <c r="F198" s="191" t="s">
        <v>3374</v>
      </c>
      <c r="G198" s="192" t="s">
        <v>644</v>
      </c>
      <c r="H198" s="193">
        <v>6105</v>
      </c>
      <c r="I198" s="194"/>
      <c r="J198" s="195">
        <f t="shared" si="25"/>
        <v>0</v>
      </c>
      <c r="K198" s="196"/>
      <c r="L198" s="197"/>
      <c r="M198" s="198" t="s">
        <v>1</v>
      </c>
      <c r="N198" s="199" t="s">
        <v>41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3039</v>
      </c>
      <c r="AT198" s="166" t="s">
        <v>582</v>
      </c>
      <c r="AU198" s="166" t="s">
        <v>82</v>
      </c>
      <c r="AY198" s="16" t="s">
        <v>283</v>
      </c>
      <c r="BE198" s="167">
        <f t="shared" si="29"/>
        <v>0</v>
      </c>
      <c r="BF198" s="167">
        <f t="shared" si="30"/>
        <v>0</v>
      </c>
      <c r="BG198" s="167">
        <f t="shared" si="31"/>
        <v>0</v>
      </c>
      <c r="BH198" s="167">
        <f t="shared" si="32"/>
        <v>0</v>
      </c>
      <c r="BI198" s="167">
        <f t="shared" si="33"/>
        <v>0</v>
      </c>
      <c r="BJ198" s="16" t="s">
        <v>87</v>
      </c>
      <c r="BK198" s="167">
        <f t="shared" si="34"/>
        <v>0</v>
      </c>
      <c r="BL198" s="16" t="s">
        <v>651</v>
      </c>
      <c r="BM198" s="166" t="s">
        <v>6555</v>
      </c>
    </row>
    <row r="199" spans="2:65" s="1" customFormat="1" ht="16.5" customHeight="1">
      <c r="B199" s="125"/>
      <c r="C199" s="155" t="s">
        <v>641</v>
      </c>
      <c r="D199" s="155" t="s">
        <v>285</v>
      </c>
      <c r="E199" s="156" t="s">
        <v>3375</v>
      </c>
      <c r="F199" s="157" t="s">
        <v>3172</v>
      </c>
      <c r="G199" s="158" t="s">
        <v>373</v>
      </c>
      <c r="H199" s="159">
        <v>6105</v>
      </c>
      <c r="I199" s="160"/>
      <c r="J199" s="161">
        <f t="shared" si="25"/>
        <v>0</v>
      </c>
      <c r="K199" s="162"/>
      <c r="L199" s="31"/>
      <c r="M199" s="163" t="s">
        <v>1</v>
      </c>
      <c r="N199" s="124" t="s">
        <v>41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651</v>
      </c>
      <c r="AT199" s="166" t="s">
        <v>285</v>
      </c>
      <c r="AU199" s="166" t="s">
        <v>82</v>
      </c>
      <c r="AY199" s="16" t="s">
        <v>283</v>
      </c>
      <c r="BE199" s="167">
        <f t="shared" si="29"/>
        <v>0</v>
      </c>
      <c r="BF199" s="167">
        <f t="shared" si="30"/>
        <v>0</v>
      </c>
      <c r="BG199" s="167">
        <f t="shared" si="31"/>
        <v>0</v>
      </c>
      <c r="BH199" s="167">
        <f t="shared" si="32"/>
        <v>0</v>
      </c>
      <c r="BI199" s="167">
        <f t="shared" si="33"/>
        <v>0</v>
      </c>
      <c r="BJ199" s="16" t="s">
        <v>87</v>
      </c>
      <c r="BK199" s="167">
        <f t="shared" si="34"/>
        <v>0</v>
      </c>
      <c r="BL199" s="16" t="s">
        <v>651</v>
      </c>
      <c r="BM199" s="166" t="s">
        <v>6556</v>
      </c>
    </row>
    <row r="200" spans="2:65" s="1" customFormat="1" ht="24.2" customHeight="1">
      <c r="B200" s="125"/>
      <c r="C200" s="189" t="s">
        <v>646</v>
      </c>
      <c r="D200" s="189" t="s">
        <v>582</v>
      </c>
      <c r="E200" s="190" t="s">
        <v>5171</v>
      </c>
      <c r="F200" s="191" t="s">
        <v>5172</v>
      </c>
      <c r="G200" s="192" t="s">
        <v>644</v>
      </c>
      <c r="H200" s="193">
        <v>250</v>
      </c>
      <c r="I200" s="194"/>
      <c r="J200" s="195">
        <f t="shared" si="25"/>
        <v>0</v>
      </c>
      <c r="K200" s="196"/>
      <c r="L200" s="197"/>
      <c r="M200" s="198" t="s">
        <v>1</v>
      </c>
      <c r="N200" s="199" t="s">
        <v>41</v>
      </c>
      <c r="P200" s="164">
        <f t="shared" si="26"/>
        <v>0</v>
      </c>
      <c r="Q200" s="164">
        <v>0</v>
      </c>
      <c r="R200" s="164">
        <f t="shared" si="27"/>
        <v>0</v>
      </c>
      <c r="S200" s="164">
        <v>0</v>
      </c>
      <c r="T200" s="165">
        <f t="shared" si="28"/>
        <v>0</v>
      </c>
      <c r="AR200" s="166" t="s">
        <v>3039</v>
      </c>
      <c r="AT200" s="166" t="s">
        <v>582</v>
      </c>
      <c r="AU200" s="166" t="s">
        <v>82</v>
      </c>
      <c r="AY200" s="16" t="s">
        <v>283</v>
      </c>
      <c r="BE200" s="167">
        <f t="shared" si="29"/>
        <v>0</v>
      </c>
      <c r="BF200" s="167">
        <f t="shared" si="30"/>
        <v>0</v>
      </c>
      <c r="BG200" s="167">
        <f t="shared" si="31"/>
        <v>0</v>
      </c>
      <c r="BH200" s="167">
        <f t="shared" si="32"/>
        <v>0</v>
      </c>
      <c r="BI200" s="167">
        <f t="shared" si="33"/>
        <v>0</v>
      </c>
      <c r="BJ200" s="16" t="s">
        <v>87</v>
      </c>
      <c r="BK200" s="167">
        <f t="shared" si="34"/>
        <v>0</v>
      </c>
      <c r="BL200" s="16" t="s">
        <v>651</v>
      </c>
      <c r="BM200" s="166" t="s">
        <v>6557</v>
      </c>
    </row>
    <row r="201" spans="2:65" s="1" customFormat="1" ht="16.5" customHeight="1">
      <c r="B201" s="125"/>
      <c r="C201" s="155" t="s">
        <v>651</v>
      </c>
      <c r="D201" s="155" t="s">
        <v>285</v>
      </c>
      <c r="E201" s="156" t="s">
        <v>3171</v>
      </c>
      <c r="F201" s="157" t="s">
        <v>3172</v>
      </c>
      <c r="G201" s="158" t="s">
        <v>644</v>
      </c>
      <c r="H201" s="159">
        <v>250</v>
      </c>
      <c r="I201" s="160"/>
      <c r="J201" s="161">
        <f t="shared" si="25"/>
        <v>0</v>
      </c>
      <c r="K201" s="162"/>
      <c r="L201" s="31"/>
      <c r="M201" s="163" t="s">
        <v>1</v>
      </c>
      <c r="N201" s="124" t="s">
        <v>41</v>
      </c>
      <c r="P201" s="164">
        <f t="shared" si="26"/>
        <v>0</v>
      </c>
      <c r="Q201" s="164">
        <v>0</v>
      </c>
      <c r="R201" s="164">
        <f t="shared" si="27"/>
        <v>0</v>
      </c>
      <c r="S201" s="164">
        <v>0</v>
      </c>
      <c r="T201" s="165">
        <f t="shared" si="28"/>
        <v>0</v>
      </c>
      <c r="AR201" s="166" t="s">
        <v>651</v>
      </c>
      <c r="AT201" s="166" t="s">
        <v>285</v>
      </c>
      <c r="AU201" s="166" t="s">
        <v>82</v>
      </c>
      <c r="AY201" s="16" t="s">
        <v>283</v>
      </c>
      <c r="BE201" s="167">
        <f t="shared" si="29"/>
        <v>0</v>
      </c>
      <c r="BF201" s="167">
        <f t="shared" si="30"/>
        <v>0</v>
      </c>
      <c r="BG201" s="167">
        <f t="shared" si="31"/>
        <v>0</v>
      </c>
      <c r="BH201" s="167">
        <f t="shared" si="32"/>
        <v>0</v>
      </c>
      <c r="BI201" s="167">
        <f t="shared" si="33"/>
        <v>0</v>
      </c>
      <c r="BJ201" s="16" t="s">
        <v>87</v>
      </c>
      <c r="BK201" s="167">
        <f t="shared" si="34"/>
        <v>0</v>
      </c>
      <c r="BL201" s="16" t="s">
        <v>651</v>
      </c>
      <c r="BM201" s="166" t="s">
        <v>6558</v>
      </c>
    </row>
    <row r="202" spans="2:65" s="1" customFormat="1" ht="37.9" customHeight="1">
      <c r="B202" s="125"/>
      <c r="C202" s="189" t="s">
        <v>656</v>
      </c>
      <c r="D202" s="189" t="s">
        <v>582</v>
      </c>
      <c r="E202" s="190" t="s">
        <v>3377</v>
      </c>
      <c r="F202" s="191" t="s">
        <v>3378</v>
      </c>
      <c r="G202" s="192" t="s">
        <v>644</v>
      </c>
      <c r="H202" s="193">
        <v>3876</v>
      </c>
      <c r="I202" s="194"/>
      <c r="J202" s="195">
        <f t="shared" si="25"/>
        <v>0</v>
      </c>
      <c r="K202" s="196"/>
      <c r="L202" s="197"/>
      <c r="M202" s="198" t="s">
        <v>1</v>
      </c>
      <c r="N202" s="199" t="s">
        <v>41</v>
      </c>
      <c r="P202" s="164">
        <f t="shared" si="26"/>
        <v>0</v>
      </c>
      <c r="Q202" s="164">
        <v>0</v>
      </c>
      <c r="R202" s="164">
        <f t="shared" si="27"/>
        <v>0</v>
      </c>
      <c r="S202" s="164">
        <v>0</v>
      </c>
      <c r="T202" s="165">
        <f t="shared" si="28"/>
        <v>0</v>
      </c>
      <c r="AR202" s="166" t="s">
        <v>3039</v>
      </c>
      <c r="AT202" s="166" t="s">
        <v>582</v>
      </c>
      <c r="AU202" s="166" t="s">
        <v>82</v>
      </c>
      <c r="AY202" s="16" t="s">
        <v>283</v>
      </c>
      <c r="BE202" s="167">
        <f t="shared" si="29"/>
        <v>0</v>
      </c>
      <c r="BF202" s="167">
        <f t="shared" si="30"/>
        <v>0</v>
      </c>
      <c r="BG202" s="167">
        <f t="shared" si="31"/>
        <v>0</v>
      </c>
      <c r="BH202" s="167">
        <f t="shared" si="32"/>
        <v>0</v>
      </c>
      <c r="BI202" s="167">
        <f t="shared" si="33"/>
        <v>0</v>
      </c>
      <c r="BJ202" s="16" t="s">
        <v>87</v>
      </c>
      <c r="BK202" s="167">
        <f t="shared" si="34"/>
        <v>0</v>
      </c>
      <c r="BL202" s="16" t="s">
        <v>651</v>
      </c>
      <c r="BM202" s="166" t="s">
        <v>6559</v>
      </c>
    </row>
    <row r="203" spans="2:65" s="1" customFormat="1" ht="16.5" customHeight="1">
      <c r="B203" s="125"/>
      <c r="C203" s="155" t="s">
        <v>661</v>
      </c>
      <c r="D203" s="155" t="s">
        <v>285</v>
      </c>
      <c r="E203" s="156" t="s">
        <v>3379</v>
      </c>
      <c r="F203" s="157" t="s">
        <v>3172</v>
      </c>
      <c r="G203" s="158" t="s">
        <v>644</v>
      </c>
      <c r="H203" s="159">
        <v>3876</v>
      </c>
      <c r="I203" s="160"/>
      <c r="J203" s="161">
        <f t="shared" si="25"/>
        <v>0</v>
      </c>
      <c r="K203" s="162"/>
      <c r="L203" s="31"/>
      <c r="M203" s="163" t="s">
        <v>1</v>
      </c>
      <c r="N203" s="124" t="s">
        <v>41</v>
      </c>
      <c r="P203" s="164">
        <f t="shared" si="26"/>
        <v>0</v>
      </c>
      <c r="Q203" s="164">
        <v>0</v>
      </c>
      <c r="R203" s="164">
        <f t="shared" si="27"/>
        <v>0</v>
      </c>
      <c r="S203" s="164">
        <v>0</v>
      </c>
      <c r="T203" s="165">
        <f t="shared" si="28"/>
        <v>0</v>
      </c>
      <c r="AR203" s="166" t="s">
        <v>651</v>
      </c>
      <c r="AT203" s="166" t="s">
        <v>285</v>
      </c>
      <c r="AU203" s="166" t="s">
        <v>82</v>
      </c>
      <c r="AY203" s="16" t="s">
        <v>283</v>
      </c>
      <c r="BE203" s="167">
        <f t="shared" si="29"/>
        <v>0</v>
      </c>
      <c r="BF203" s="167">
        <f t="shared" si="30"/>
        <v>0</v>
      </c>
      <c r="BG203" s="167">
        <f t="shared" si="31"/>
        <v>0</v>
      </c>
      <c r="BH203" s="167">
        <f t="shared" si="32"/>
        <v>0</v>
      </c>
      <c r="BI203" s="167">
        <f t="shared" si="33"/>
        <v>0</v>
      </c>
      <c r="BJ203" s="16" t="s">
        <v>87</v>
      </c>
      <c r="BK203" s="167">
        <f t="shared" si="34"/>
        <v>0</v>
      </c>
      <c r="BL203" s="16" t="s">
        <v>651</v>
      </c>
      <c r="BM203" s="166" t="s">
        <v>6560</v>
      </c>
    </row>
    <row r="204" spans="2:65" s="1" customFormat="1" ht="24.2" customHeight="1">
      <c r="B204" s="125"/>
      <c r="C204" s="189" t="s">
        <v>665</v>
      </c>
      <c r="D204" s="189" t="s">
        <v>582</v>
      </c>
      <c r="E204" s="190" t="s">
        <v>3381</v>
      </c>
      <c r="F204" s="191" t="s">
        <v>3382</v>
      </c>
      <c r="G204" s="192" t="s">
        <v>373</v>
      </c>
      <c r="H204" s="193">
        <v>35</v>
      </c>
      <c r="I204" s="194"/>
      <c r="J204" s="195">
        <f t="shared" si="25"/>
        <v>0</v>
      </c>
      <c r="K204" s="196"/>
      <c r="L204" s="197"/>
      <c r="M204" s="198" t="s">
        <v>1</v>
      </c>
      <c r="N204" s="199" t="s">
        <v>41</v>
      </c>
      <c r="P204" s="164">
        <f t="shared" si="26"/>
        <v>0</v>
      </c>
      <c r="Q204" s="164">
        <v>0</v>
      </c>
      <c r="R204" s="164">
        <f t="shared" si="27"/>
        <v>0</v>
      </c>
      <c r="S204" s="164">
        <v>0</v>
      </c>
      <c r="T204" s="165">
        <f t="shared" si="28"/>
        <v>0</v>
      </c>
      <c r="AR204" s="166" t="s">
        <v>3039</v>
      </c>
      <c r="AT204" s="166" t="s">
        <v>582</v>
      </c>
      <c r="AU204" s="166" t="s">
        <v>82</v>
      </c>
      <c r="AY204" s="16" t="s">
        <v>283</v>
      </c>
      <c r="BE204" s="167">
        <f t="shared" si="29"/>
        <v>0</v>
      </c>
      <c r="BF204" s="167">
        <f t="shared" si="30"/>
        <v>0</v>
      </c>
      <c r="BG204" s="167">
        <f t="shared" si="31"/>
        <v>0</v>
      </c>
      <c r="BH204" s="167">
        <f t="shared" si="32"/>
        <v>0</v>
      </c>
      <c r="BI204" s="167">
        <f t="shared" si="33"/>
        <v>0</v>
      </c>
      <c r="BJ204" s="16" t="s">
        <v>87</v>
      </c>
      <c r="BK204" s="167">
        <f t="shared" si="34"/>
        <v>0</v>
      </c>
      <c r="BL204" s="16" t="s">
        <v>651</v>
      </c>
      <c r="BM204" s="166" t="s">
        <v>6561</v>
      </c>
    </row>
    <row r="205" spans="2:65" s="1" customFormat="1" ht="24.2" customHeight="1">
      <c r="B205" s="125"/>
      <c r="C205" s="189" t="s">
        <v>669</v>
      </c>
      <c r="D205" s="189" t="s">
        <v>582</v>
      </c>
      <c r="E205" s="190" t="s">
        <v>3383</v>
      </c>
      <c r="F205" s="191" t="s">
        <v>3382</v>
      </c>
      <c r="G205" s="192" t="s">
        <v>373</v>
      </c>
      <c r="H205" s="193">
        <v>42</v>
      </c>
      <c r="I205" s="194"/>
      <c r="J205" s="195">
        <f t="shared" si="25"/>
        <v>0</v>
      </c>
      <c r="K205" s="196"/>
      <c r="L205" s="197"/>
      <c r="M205" s="198" t="s">
        <v>1</v>
      </c>
      <c r="N205" s="199" t="s">
        <v>41</v>
      </c>
      <c r="P205" s="164">
        <f t="shared" si="26"/>
        <v>0</v>
      </c>
      <c r="Q205" s="164">
        <v>0</v>
      </c>
      <c r="R205" s="164">
        <f t="shared" si="27"/>
        <v>0</v>
      </c>
      <c r="S205" s="164">
        <v>0</v>
      </c>
      <c r="T205" s="165">
        <f t="shared" si="28"/>
        <v>0</v>
      </c>
      <c r="AR205" s="166" t="s">
        <v>3039</v>
      </c>
      <c r="AT205" s="166" t="s">
        <v>582</v>
      </c>
      <c r="AU205" s="166" t="s">
        <v>82</v>
      </c>
      <c r="AY205" s="16" t="s">
        <v>283</v>
      </c>
      <c r="BE205" s="167">
        <f t="shared" si="29"/>
        <v>0</v>
      </c>
      <c r="BF205" s="167">
        <f t="shared" si="30"/>
        <v>0</v>
      </c>
      <c r="BG205" s="167">
        <f t="shared" si="31"/>
        <v>0</v>
      </c>
      <c r="BH205" s="167">
        <f t="shared" si="32"/>
        <v>0</v>
      </c>
      <c r="BI205" s="167">
        <f t="shared" si="33"/>
        <v>0</v>
      </c>
      <c r="BJ205" s="16" t="s">
        <v>87</v>
      </c>
      <c r="BK205" s="167">
        <f t="shared" si="34"/>
        <v>0</v>
      </c>
      <c r="BL205" s="16" t="s">
        <v>651</v>
      </c>
      <c r="BM205" s="166" t="s">
        <v>6562</v>
      </c>
    </row>
    <row r="206" spans="2:65" s="1" customFormat="1" ht="16.5" customHeight="1">
      <c r="B206" s="125"/>
      <c r="C206" s="189" t="s">
        <v>674</v>
      </c>
      <c r="D206" s="189" t="s">
        <v>582</v>
      </c>
      <c r="E206" s="190" t="s">
        <v>5176</v>
      </c>
      <c r="F206" s="191" t="s">
        <v>5177</v>
      </c>
      <c r="G206" s="192" t="s">
        <v>373</v>
      </c>
      <c r="H206" s="193">
        <v>10</v>
      </c>
      <c r="I206" s="194"/>
      <c r="J206" s="195">
        <f t="shared" si="25"/>
        <v>0</v>
      </c>
      <c r="K206" s="196"/>
      <c r="L206" s="197"/>
      <c r="M206" s="198" t="s">
        <v>1</v>
      </c>
      <c r="N206" s="199" t="s">
        <v>41</v>
      </c>
      <c r="P206" s="164">
        <f t="shared" si="26"/>
        <v>0</v>
      </c>
      <c r="Q206" s="164">
        <v>0</v>
      </c>
      <c r="R206" s="164">
        <f t="shared" si="27"/>
        <v>0</v>
      </c>
      <c r="S206" s="164">
        <v>0</v>
      </c>
      <c r="T206" s="165">
        <f t="shared" si="28"/>
        <v>0</v>
      </c>
      <c r="AR206" s="166" t="s">
        <v>3039</v>
      </c>
      <c r="AT206" s="166" t="s">
        <v>582</v>
      </c>
      <c r="AU206" s="166" t="s">
        <v>82</v>
      </c>
      <c r="AY206" s="16" t="s">
        <v>283</v>
      </c>
      <c r="BE206" s="167">
        <f t="shared" si="29"/>
        <v>0</v>
      </c>
      <c r="BF206" s="167">
        <f t="shared" si="30"/>
        <v>0</v>
      </c>
      <c r="BG206" s="167">
        <f t="shared" si="31"/>
        <v>0</v>
      </c>
      <c r="BH206" s="167">
        <f t="shared" si="32"/>
        <v>0</v>
      </c>
      <c r="BI206" s="167">
        <f t="shared" si="33"/>
        <v>0</v>
      </c>
      <c r="BJ206" s="16" t="s">
        <v>87</v>
      </c>
      <c r="BK206" s="167">
        <f t="shared" si="34"/>
        <v>0</v>
      </c>
      <c r="BL206" s="16" t="s">
        <v>651</v>
      </c>
      <c r="BM206" s="166" t="s">
        <v>6563</v>
      </c>
    </row>
    <row r="207" spans="2:65" s="1" customFormat="1" ht="16.5" customHeight="1">
      <c r="B207" s="125"/>
      <c r="C207" s="189" t="s">
        <v>687</v>
      </c>
      <c r="D207" s="189" t="s">
        <v>582</v>
      </c>
      <c r="E207" s="190" t="s">
        <v>3384</v>
      </c>
      <c r="F207" s="191" t="s">
        <v>3385</v>
      </c>
      <c r="G207" s="192" t="s">
        <v>373</v>
      </c>
      <c r="H207" s="193">
        <v>200</v>
      </c>
      <c r="I207" s="194"/>
      <c r="J207" s="195">
        <f t="shared" si="25"/>
        <v>0</v>
      </c>
      <c r="K207" s="196"/>
      <c r="L207" s="197"/>
      <c r="M207" s="198" t="s">
        <v>1</v>
      </c>
      <c r="N207" s="199" t="s">
        <v>41</v>
      </c>
      <c r="P207" s="164">
        <f t="shared" si="26"/>
        <v>0</v>
      </c>
      <c r="Q207" s="164">
        <v>0</v>
      </c>
      <c r="R207" s="164">
        <f t="shared" si="27"/>
        <v>0</v>
      </c>
      <c r="S207" s="164">
        <v>0</v>
      </c>
      <c r="T207" s="165">
        <f t="shared" si="28"/>
        <v>0</v>
      </c>
      <c r="AR207" s="166" t="s">
        <v>3039</v>
      </c>
      <c r="AT207" s="166" t="s">
        <v>582</v>
      </c>
      <c r="AU207" s="166" t="s">
        <v>82</v>
      </c>
      <c r="AY207" s="16" t="s">
        <v>283</v>
      </c>
      <c r="BE207" s="167">
        <f t="shared" si="29"/>
        <v>0</v>
      </c>
      <c r="BF207" s="167">
        <f t="shared" si="30"/>
        <v>0</v>
      </c>
      <c r="BG207" s="167">
        <f t="shared" si="31"/>
        <v>0</v>
      </c>
      <c r="BH207" s="167">
        <f t="shared" si="32"/>
        <v>0</v>
      </c>
      <c r="BI207" s="167">
        <f t="shared" si="33"/>
        <v>0</v>
      </c>
      <c r="BJ207" s="16" t="s">
        <v>87</v>
      </c>
      <c r="BK207" s="167">
        <f t="shared" si="34"/>
        <v>0</v>
      </c>
      <c r="BL207" s="16" t="s">
        <v>651</v>
      </c>
      <c r="BM207" s="166" t="s">
        <v>6564</v>
      </c>
    </row>
    <row r="208" spans="2:65" s="1" customFormat="1" ht="16.5" customHeight="1">
      <c r="B208" s="125"/>
      <c r="C208" s="189" t="s">
        <v>692</v>
      </c>
      <c r="D208" s="189" t="s">
        <v>582</v>
      </c>
      <c r="E208" s="190" t="s">
        <v>3221</v>
      </c>
      <c r="F208" s="191" t="s">
        <v>3386</v>
      </c>
      <c r="G208" s="192" t="s">
        <v>373</v>
      </c>
      <c r="H208" s="193">
        <v>200</v>
      </c>
      <c r="I208" s="194"/>
      <c r="J208" s="195">
        <f t="shared" si="25"/>
        <v>0</v>
      </c>
      <c r="K208" s="196"/>
      <c r="L208" s="197"/>
      <c r="M208" s="198" t="s">
        <v>1</v>
      </c>
      <c r="N208" s="199" t="s">
        <v>41</v>
      </c>
      <c r="P208" s="164">
        <f t="shared" si="26"/>
        <v>0</v>
      </c>
      <c r="Q208" s="164">
        <v>0</v>
      </c>
      <c r="R208" s="164">
        <f t="shared" si="27"/>
        <v>0</v>
      </c>
      <c r="S208" s="164">
        <v>0</v>
      </c>
      <c r="T208" s="165">
        <f t="shared" si="28"/>
        <v>0</v>
      </c>
      <c r="AR208" s="166" t="s">
        <v>3039</v>
      </c>
      <c r="AT208" s="166" t="s">
        <v>582</v>
      </c>
      <c r="AU208" s="166" t="s">
        <v>82</v>
      </c>
      <c r="AY208" s="16" t="s">
        <v>283</v>
      </c>
      <c r="BE208" s="167">
        <f t="shared" si="29"/>
        <v>0</v>
      </c>
      <c r="BF208" s="167">
        <f t="shared" si="30"/>
        <v>0</v>
      </c>
      <c r="BG208" s="167">
        <f t="shared" si="31"/>
        <v>0</v>
      </c>
      <c r="BH208" s="167">
        <f t="shared" si="32"/>
        <v>0</v>
      </c>
      <c r="BI208" s="167">
        <f t="shared" si="33"/>
        <v>0</v>
      </c>
      <c r="BJ208" s="16" t="s">
        <v>87</v>
      </c>
      <c r="BK208" s="167">
        <f t="shared" si="34"/>
        <v>0</v>
      </c>
      <c r="BL208" s="16" t="s">
        <v>651</v>
      </c>
      <c r="BM208" s="166" t="s">
        <v>6565</v>
      </c>
    </row>
    <row r="209" spans="2:65" s="1" customFormat="1" ht="16.5" customHeight="1">
      <c r="B209" s="125"/>
      <c r="C209" s="155" t="s">
        <v>697</v>
      </c>
      <c r="D209" s="155" t="s">
        <v>285</v>
      </c>
      <c r="E209" s="156" t="s">
        <v>3387</v>
      </c>
      <c r="F209" s="157" t="s">
        <v>3172</v>
      </c>
      <c r="G209" s="158" t="s">
        <v>373</v>
      </c>
      <c r="H209" s="159">
        <v>200</v>
      </c>
      <c r="I209" s="160"/>
      <c r="J209" s="161">
        <f t="shared" si="25"/>
        <v>0</v>
      </c>
      <c r="K209" s="162"/>
      <c r="L209" s="31"/>
      <c r="M209" s="163" t="s">
        <v>1</v>
      </c>
      <c r="N209" s="124" t="s">
        <v>41</v>
      </c>
      <c r="P209" s="164">
        <f t="shared" si="26"/>
        <v>0</v>
      </c>
      <c r="Q209" s="164">
        <v>0</v>
      </c>
      <c r="R209" s="164">
        <f t="shared" si="27"/>
        <v>0</v>
      </c>
      <c r="S209" s="164">
        <v>0</v>
      </c>
      <c r="T209" s="165">
        <f t="shared" si="28"/>
        <v>0</v>
      </c>
      <c r="AR209" s="166" t="s">
        <v>651</v>
      </c>
      <c r="AT209" s="166" t="s">
        <v>285</v>
      </c>
      <c r="AU209" s="166" t="s">
        <v>82</v>
      </c>
      <c r="AY209" s="16" t="s">
        <v>283</v>
      </c>
      <c r="BE209" s="167">
        <f t="shared" si="29"/>
        <v>0</v>
      </c>
      <c r="BF209" s="167">
        <f t="shared" si="30"/>
        <v>0</v>
      </c>
      <c r="BG209" s="167">
        <f t="shared" si="31"/>
        <v>0</v>
      </c>
      <c r="BH209" s="167">
        <f t="shared" si="32"/>
        <v>0</v>
      </c>
      <c r="BI209" s="167">
        <f t="shared" si="33"/>
        <v>0</v>
      </c>
      <c r="BJ209" s="16" t="s">
        <v>87</v>
      </c>
      <c r="BK209" s="167">
        <f t="shared" si="34"/>
        <v>0</v>
      </c>
      <c r="BL209" s="16" t="s">
        <v>651</v>
      </c>
      <c r="BM209" s="166" t="s">
        <v>6566</v>
      </c>
    </row>
    <row r="210" spans="2:65" s="1" customFormat="1" ht="16.5" customHeight="1">
      <c r="B210" s="125"/>
      <c r="C210" s="189" t="s">
        <v>714</v>
      </c>
      <c r="D210" s="189" t="s">
        <v>582</v>
      </c>
      <c r="E210" s="190" t="s">
        <v>3389</v>
      </c>
      <c r="F210" s="191" t="s">
        <v>3390</v>
      </c>
      <c r="G210" s="192" t="s">
        <v>644</v>
      </c>
      <c r="H210" s="193">
        <v>680</v>
      </c>
      <c r="I210" s="194"/>
      <c r="J210" s="195">
        <f t="shared" si="25"/>
        <v>0</v>
      </c>
      <c r="K210" s="196"/>
      <c r="L210" s="197"/>
      <c r="M210" s="198" t="s">
        <v>1</v>
      </c>
      <c r="N210" s="199" t="s">
        <v>41</v>
      </c>
      <c r="P210" s="164">
        <f t="shared" si="26"/>
        <v>0</v>
      </c>
      <c r="Q210" s="164">
        <v>0</v>
      </c>
      <c r="R210" s="164">
        <f t="shared" si="27"/>
        <v>0</v>
      </c>
      <c r="S210" s="164">
        <v>0</v>
      </c>
      <c r="T210" s="165">
        <f t="shared" si="28"/>
        <v>0</v>
      </c>
      <c r="AR210" s="166" t="s">
        <v>3039</v>
      </c>
      <c r="AT210" s="166" t="s">
        <v>582</v>
      </c>
      <c r="AU210" s="166" t="s">
        <v>82</v>
      </c>
      <c r="AY210" s="16" t="s">
        <v>283</v>
      </c>
      <c r="BE210" s="167">
        <f t="shared" si="29"/>
        <v>0</v>
      </c>
      <c r="BF210" s="167">
        <f t="shared" si="30"/>
        <v>0</v>
      </c>
      <c r="BG210" s="167">
        <f t="shared" si="31"/>
        <v>0</v>
      </c>
      <c r="BH210" s="167">
        <f t="shared" si="32"/>
        <v>0</v>
      </c>
      <c r="BI210" s="167">
        <f t="shared" si="33"/>
        <v>0</v>
      </c>
      <c r="BJ210" s="16" t="s">
        <v>87</v>
      </c>
      <c r="BK210" s="167">
        <f t="shared" si="34"/>
        <v>0</v>
      </c>
      <c r="BL210" s="16" t="s">
        <v>651</v>
      </c>
      <c r="BM210" s="166" t="s">
        <v>6567</v>
      </c>
    </row>
    <row r="211" spans="2:65" s="1" customFormat="1" ht="16.5" customHeight="1">
      <c r="B211" s="125"/>
      <c r="C211" s="155" t="s">
        <v>720</v>
      </c>
      <c r="D211" s="155" t="s">
        <v>285</v>
      </c>
      <c r="E211" s="156" t="s">
        <v>3391</v>
      </c>
      <c r="F211" s="157" t="s">
        <v>3172</v>
      </c>
      <c r="G211" s="158" t="s">
        <v>373</v>
      </c>
      <c r="H211" s="159">
        <v>680</v>
      </c>
      <c r="I211" s="160"/>
      <c r="J211" s="161">
        <f t="shared" si="25"/>
        <v>0</v>
      </c>
      <c r="K211" s="162"/>
      <c r="L211" s="31"/>
      <c r="M211" s="163" t="s">
        <v>1</v>
      </c>
      <c r="N211" s="124" t="s">
        <v>41</v>
      </c>
      <c r="P211" s="164">
        <f t="shared" si="26"/>
        <v>0</v>
      </c>
      <c r="Q211" s="164">
        <v>0</v>
      </c>
      <c r="R211" s="164">
        <f t="shared" si="27"/>
        <v>0</v>
      </c>
      <c r="S211" s="164">
        <v>0</v>
      </c>
      <c r="T211" s="165">
        <f t="shared" si="28"/>
        <v>0</v>
      </c>
      <c r="AR211" s="166" t="s">
        <v>651</v>
      </c>
      <c r="AT211" s="166" t="s">
        <v>285</v>
      </c>
      <c r="AU211" s="166" t="s">
        <v>82</v>
      </c>
      <c r="AY211" s="16" t="s">
        <v>283</v>
      </c>
      <c r="BE211" s="167">
        <f t="shared" si="29"/>
        <v>0</v>
      </c>
      <c r="BF211" s="167">
        <f t="shared" si="30"/>
        <v>0</v>
      </c>
      <c r="BG211" s="167">
        <f t="shared" si="31"/>
        <v>0</v>
      </c>
      <c r="BH211" s="167">
        <f t="shared" si="32"/>
        <v>0</v>
      </c>
      <c r="BI211" s="167">
        <f t="shared" si="33"/>
        <v>0</v>
      </c>
      <c r="BJ211" s="16" t="s">
        <v>87</v>
      </c>
      <c r="BK211" s="167">
        <f t="shared" si="34"/>
        <v>0</v>
      </c>
      <c r="BL211" s="16" t="s">
        <v>651</v>
      </c>
      <c r="BM211" s="166" t="s">
        <v>6568</v>
      </c>
    </row>
    <row r="212" spans="2:65" s="1" customFormat="1" ht="16.5" customHeight="1">
      <c r="B212" s="125"/>
      <c r="C212" s="189" t="s">
        <v>729</v>
      </c>
      <c r="D212" s="189" t="s">
        <v>582</v>
      </c>
      <c r="E212" s="190" t="s">
        <v>3231</v>
      </c>
      <c r="F212" s="191" t="s">
        <v>3232</v>
      </c>
      <c r="G212" s="192" t="s">
        <v>644</v>
      </c>
      <c r="H212" s="193">
        <v>680</v>
      </c>
      <c r="I212" s="194"/>
      <c r="J212" s="195">
        <f t="shared" si="25"/>
        <v>0</v>
      </c>
      <c r="K212" s="196"/>
      <c r="L212" s="197"/>
      <c r="M212" s="198" t="s">
        <v>1</v>
      </c>
      <c r="N212" s="199" t="s">
        <v>41</v>
      </c>
      <c r="P212" s="164">
        <f t="shared" si="26"/>
        <v>0</v>
      </c>
      <c r="Q212" s="164">
        <v>0</v>
      </c>
      <c r="R212" s="164">
        <f t="shared" si="27"/>
        <v>0</v>
      </c>
      <c r="S212" s="164">
        <v>0</v>
      </c>
      <c r="T212" s="165">
        <f t="shared" si="28"/>
        <v>0</v>
      </c>
      <c r="AR212" s="166" t="s">
        <v>3039</v>
      </c>
      <c r="AT212" s="166" t="s">
        <v>582</v>
      </c>
      <c r="AU212" s="166" t="s">
        <v>82</v>
      </c>
      <c r="AY212" s="16" t="s">
        <v>283</v>
      </c>
      <c r="BE212" s="167">
        <f t="shared" si="29"/>
        <v>0</v>
      </c>
      <c r="BF212" s="167">
        <f t="shared" si="30"/>
        <v>0</v>
      </c>
      <c r="BG212" s="167">
        <f t="shared" si="31"/>
        <v>0</v>
      </c>
      <c r="BH212" s="167">
        <f t="shared" si="32"/>
        <v>0</v>
      </c>
      <c r="BI212" s="167">
        <f t="shared" si="33"/>
        <v>0</v>
      </c>
      <c r="BJ212" s="16" t="s">
        <v>87</v>
      </c>
      <c r="BK212" s="167">
        <f t="shared" si="34"/>
        <v>0</v>
      </c>
      <c r="BL212" s="16" t="s">
        <v>651</v>
      </c>
      <c r="BM212" s="166" t="s">
        <v>6569</v>
      </c>
    </row>
    <row r="213" spans="2:65" s="1" customFormat="1" ht="24.2" customHeight="1">
      <c r="B213" s="125"/>
      <c r="C213" s="189" t="s">
        <v>739</v>
      </c>
      <c r="D213" s="189" t="s">
        <v>582</v>
      </c>
      <c r="E213" s="190" t="s">
        <v>3238</v>
      </c>
      <c r="F213" s="191" t="s">
        <v>3311</v>
      </c>
      <c r="G213" s="192" t="s">
        <v>373</v>
      </c>
      <c r="H213" s="193">
        <v>10</v>
      </c>
      <c r="I213" s="194"/>
      <c r="J213" s="195">
        <f t="shared" si="25"/>
        <v>0</v>
      </c>
      <c r="K213" s="196"/>
      <c r="L213" s="197"/>
      <c r="M213" s="198" t="s">
        <v>1</v>
      </c>
      <c r="N213" s="199" t="s">
        <v>41</v>
      </c>
      <c r="P213" s="164">
        <f t="shared" si="26"/>
        <v>0</v>
      </c>
      <c r="Q213" s="164">
        <v>0</v>
      </c>
      <c r="R213" s="164">
        <f t="shared" si="27"/>
        <v>0</v>
      </c>
      <c r="S213" s="164">
        <v>0</v>
      </c>
      <c r="T213" s="165">
        <f t="shared" si="28"/>
        <v>0</v>
      </c>
      <c r="AR213" s="166" t="s">
        <v>3039</v>
      </c>
      <c r="AT213" s="166" t="s">
        <v>582</v>
      </c>
      <c r="AU213" s="166" t="s">
        <v>82</v>
      </c>
      <c r="AY213" s="16" t="s">
        <v>283</v>
      </c>
      <c r="BE213" s="167">
        <f t="shared" si="29"/>
        <v>0</v>
      </c>
      <c r="BF213" s="167">
        <f t="shared" si="30"/>
        <v>0</v>
      </c>
      <c r="BG213" s="167">
        <f t="shared" si="31"/>
        <v>0</v>
      </c>
      <c r="BH213" s="167">
        <f t="shared" si="32"/>
        <v>0</v>
      </c>
      <c r="BI213" s="167">
        <f t="shared" si="33"/>
        <v>0</v>
      </c>
      <c r="BJ213" s="16" t="s">
        <v>87</v>
      </c>
      <c r="BK213" s="167">
        <f t="shared" si="34"/>
        <v>0</v>
      </c>
      <c r="BL213" s="16" t="s">
        <v>651</v>
      </c>
      <c r="BM213" s="166" t="s">
        <v>6570</v>
      </c>
    </row>
    <row r="214" spans="2:65" s="1" customFormat="1" ht="16.5" customHeight="1">
      <c r="B214" s="125"/>
      <c r="C214" s="155" t="s">
        <v>745</v>
      </c>
      <c r="D214" s="155" t="s">
        <v>285</v>
      </c>
      <c r="E214" s="156" t="s">
        <v>3393</v>
      </c>
      <c r="F214" s="157" t="s">
        <v>3172</v>
      </c>
      <c r="G214" s="158" t="s">
        <v>373</v>
      </c>
      <c r="H214" s="159">
        <v>10</v>
      </c>
      <c r="I214" s="160"/>
      <c r="J214" s="161">
        <f t="shared" si="25"/>
        <v>0</v>
      </c>
      <c r="K214" s="162"/>
      <c r="L214" s="31"/>
      <c r="M214" s="163" t="s">
        <v>1</v>
      </c>
      <c r="N214" s="124" t="s">
        <v>41</v>
      </c>
      <c r="P214" s="164">
        <f t="shared" si="26"/>
        <v>0</v>
      </c>
      <c r="Q214" s="164">
        <v>0</v>
      </c>
      <c r="R214" s="164">
        <f t="shared" si="27"/>
        <v>0</v>
      </c>
      <c r="S214" s="164">
        <v>0</v>
      </c>
      <c r="T214" s="165">
        <f t="shared" si="28"/>
        <v>0</v>
      </c>
      <c r="AR214" s="166" t="s">
        <v>651</v>
      </c>
      <c r="AT214" s="166" t="s">
        <v>285</v>
      </c>
      <c r="AU214" s="166" t="s">
        <v>82</v>
      </c>
      <c r="AY214" s="16" t="s">
        <v>283</v>
      </c>
      <c r="BE214" s="167">
        <f t="shared" si="29"/>
        <v>0</v>
      </c>
      <c r="BF214" s="167">
        <f t="shared" si="30"/>
        <v>0</v>
      </c>
      <c r="BG214" s="167">
        <f t="shared" si="31"/>
        <v>0</v>
      </c>
      <c r="BH214" s="167">
        <f t="shared" si="32"/>
        <v>0</v>
      </c>
      <c r="BI214" s="167">
        <f t="shared" si="33"/>
        <v>0</v>
      </c>
      <c r="BJ214" s="16" t="s">
        <v>87</v>
      </c>
      <c r="BK214" s="167">
        <f t="shared" si="34"/>
        <v>0</v>
      </c>
      <c r="BL214" s="16" t="s">
        <v>651</v>
      </c>
      <c r="BM214" s="166" t="s">
        <v>6571</v>
      </c>
    </row>
    <row r="215" spans="2:65" s="1" customFormat="1" ht="16.5" customHeight="1">
      <c r="B215" s="125"/>
      <c r="C215" s="189" t="s">
        <v>754</v>
      </c>
      <c r="D215" s="189" t="s">
        <v>582</v>
      </c>
      <c r="E215" s="190" t="s">
        <v>3239</v>
      </c>
      <c r="F215" s="191" t="s">
        <v>3395</v>
      </c>
      <c r="G215" s="192" t="s">
        <v>373</v>
      </c>
      <c r="H215" s="193">
        <v>125</v>
      </c>
      <c r="I215" s="194"/>
      <c r="J215" s="195">
        <f t="shared" si="25"/>
        <v>0</v>
      </c>
      <c r="K215" s="196"/>
      <c r="L215" s="197"/>
      <c r="M215" s="198" t="s">
        <v>1</v>
      </c>
      <c r="N215" s="199" t="s">
        <v>41</v>
      </c>
      <c r="P215" s="164">
        <f t="shared" si="26"/>
        <v>0</v>
      </c>
      <c r="Q215" s="164">
        <v>0</v>
      </c>
      <c r="R215" s="164">
        <f t="shared" si="27"/>
        <v>0</v>
      </c>
      <c r="S215" s="164">
        <v>0</v>
      </c>
      <c r="T215" s="165">
        <f t="shared" si="28"/>
        <v>0</v>
      </c>
      <c r="AR215" s="166" t="s">
        <v>3039</v>
      </c>
      <c r="AT215" s="166" t="s">
        <v>582</v>
      </c>
      <c r="AU215" s="166" t="s">
        <v>82</v>
      </c>
      <c r="AY215" s="16" t="s">
        <v>283</v>
      </c>
      <c r="BE215" s="167">
        <f t="shared" si="29"/>
        <v>0</v>
      </c>
      <c r="BF215" s="167">
        <f t="shared" si="30"/>
        <v>0</v>
      </c>
      <c r="BG215" s="167">
        <f t="shared" si="31"/>
        <v>0</v>
      </c>
      <c r="BH215" s="167">
        <f t="shared" si="32"/>
        <v>0</v>
      </c>
      <c r="BI215" s="167">
        <f t="shared" si="33"/>
        <v>0</v>
      </c>
      <c r="BJ215" s="16" t="s">
        <v>87</v>
      </c>
      <c r="BK215" s="167">
        <f t="shared" si="34"/>
        <v>0</v>
      </c>
      <c r="BL215" s="16" t="s">
        <v>651</v>
      </c>
      <c r="BM215" s="166" t="s">
        <v>6572</v>
      </c>
    </row>
    <row r="216" spans="2:65" s="1" customFormat="1" ht="16.5" customHeight="1">
      <c r="B216" s="125"/>
      <c r="C216" s="189" t="s">
        <v>764</v>
      </c>
      <c r="D216" s="189" t="s">
        <v>582</v>
      </c>
      <c r="E216" s="190" t="s">
        <v>5179</v>
      </c>
      <c r="F216" s="191" t="s">
        <v>5180</v>
      </c>
      <c r="G216" s="192" t="s">
        <v>5181</v>
      </c>
      <c r="H216" s="193">
        <v>6</v>
      </c>
      <c r="I216" s="194"/>
      <c r="J216" s="195">
        <f t="shared" si="25"/>
        <v>0</v>
      </c>
      <c r="K216" s="196"/>
      <c r="L216" s="197"/>
      <c r="M216" s="198" t="s">
        <v>1</v>
      </c>
      <c r="N216" s="199" t="s">
        <v>41</v>
      </c>
      <c r="P216" s="164">
        <f t="shared" si="26"/>
        <v>0</v>
      </c>
      <c r="Q216" s="164">
        <v>0</v>
      </c>
      <c r="R216" s="164">
        <f t="shared" si="27"/>
        <v>0</v>
      </c>
      <c r="S216" s="164">
        <v>0</v>
      </c>
      <c r="T216" s="165">
        <f t="shared" si="28"/>
        <v>0</v>
      </c>
      <c r="AR216" s="166" t="s">
        <v>3039</v>
      </c>
      <c r="AT216" s="166" t="s">
        <v>582</v>
      </c>
      <c r="AU216" s="166" t="s">
        <v>82</v>
      </c>
      <c r="AY216" s="16" t="s">
        <v>283</v>
      </c>
      <c r="BE216" s="167">
        <f t="shared" si="29"/>
        <v>0</v>
      </c>
      <c r="BF216" s="167">
        <f t="shared" si="30"/>
        <v>0</v>
      </c>
      <c r="BG216" s="167">
        <f t="shared" si="31"/>
        <v>0</v>
      </c>
      <c r="BH216" s="167">
        <f t="shared" si="32"/>
        <v>0</v>
      </c>
      <c r="BI216" s="167">
        <f t="shared" si="33"/>
        <v>0</v>
      </c>
      <c r="BJ216" s="16" t="s">
        <v>87</v>
      </c>
      <c r="BK216" s="167">
        <f t="shared" si="34"/>
        <v>0</v>
      </c>
      <c r="BL216" s="16" t="s">
        <v>651</v>
      </c>
      <c r="BM216" s="166" t="s">
        <v>6573</v>
      </c>
    </row>
    <row r="217" spans="2:65" s="1" customFormat="1" ht="16.5" customHeight="1">
      <c r="B217" s="125"/>
      <c r="C217" s="189" t="s">
        <v>769</v>
      </c>
      <c r="D217" s="189" t="s">
        <v>582</v>
      </c>
      <c r="E217" s="190" t="s">
        <v>3241</v>
      </c>
      <c r="F217" s="191" t="s">
        <v>3242</v>
      </c>
      <c r="G217" s="192" t="s">
        <v>373</v>
      </c>
      <c r="H217" s="193">
        <v>131</v>
      </c>
      <c r="I217" s="194"/>
      <c r="J217" s="195">
        <f t="shared" si="25"/>
        <v>0</v>
      </c>
      <c r="K217" s="196"/>
      <c r="L217" s="197"/>
      <c r="M217" s="198" t="s">
        <v>1</v>
      </c>
      <c r="N217" s="199" t="s">
        <v>41</v>
      </c>
      <c r="P217" s="164">
        <f t="shared" si="26"/>
        <v>0</v>
      </c>
      <c r="Q217" s="164">
        <v>0</v>
      </c>
      <c r="R217" s="164">
        <f t="shared" si="27"/>
        <v>0</v>
      </c>
      <c r="S217" s="164">
        <v>0</v>
      </c>
      <c r="T217" s="165">
        <f t="shared" si="28"/>
        <v>0</v>
      </c>
      <c r="AR217" s="166" t="s">
        <v>3039</v>
      </c>
      <c r="AT217" s="166" t="s">
        <v>582</v>
      </c>
      <c r="AU217" s="166" t="s">
        <v>82</v>
      </c>
      <c r="AY217" s="16" t="s">
        <v>283</v>
      </c>
      <c r="BE217" s="167">
        <f t="shared" si="29"/>
        <v>0</v>
      </c>
      <c r="BF217" s="167">
        <f t="shared" si="30"/>
        <v>0</v>
      </c>
      <c r="BG217" s="167">
        <f t="shared" si="31"/>
        <v>0</v>
      </c>
      <c r="BH217" s="167">
        <f t="shared" si="32"/>
        <v>0</v>
      </c>
      <c r="BI217" s="167">
        <f t="shared" si="33"/>
        <v>0</v>
      </c>
      <c r="BJ217" s="16" t="s">
        <v>87</v>
      </c>
      <c r="BK217" s="167">
        <f t="shared" si="34"/>
        <v>0</v>
      </c>
      <c r="BL217" s="16" t="s">
        <v>651</v>
      </c>
      <c r="BM217" s="166" t="s">
        <v>6574</v>
      </c>
    </row>
    <row r="218" spans="2:65" s="1" customFormat="1" ht="16.5" customHeight="1">
      <c r="B218" s="125"/>
      <c r="C218" s="189" t="s">
        <v>774</v>
      </c>
      <c r="D218" s="189" t="s">
        <v>582</v>
      </c>
      <c r="E218" s="190" t="s">
        <v>3396</v>
      </c>
      <c r="F218" s="191" t="s">
        <v>3246</v>
      </c>
      <c r="G218" s="192" t="s">
        <v>373</v>
      </c>
      <c r="H218" s="193">
        <v>125</v>
      </c>
      <c r="I218" s="194"/>
      <c r="J218" s="195">
        <f t="shared" si="25"/>
        <v>0</v>
      </c>
      <c r="K218" s="196"/>
      <c r="L218" s="197"/>
      <c r="M218" s="198" t="s">
        <v>1</v>
      </c>
      <c r="N218" s="199" t="s">
        <v>41</v>
      </c>
      <c r="P218" s="164">
        <f t="shared" si="26"/>
        <v>0</v>
      </c>
      <c r="Q218" s="164">
        <v>0</v>
      </c>
      <c r="R218" s="164">
        <f t="shared" si="27"/>
        <v>0</v>
      </c>
      <c r="S218" s="164">
        <v>0</v>
      </c>
      <c r="T218" s="165">
        <f t="shared" si="28"/>
        <v>0</v>
      </c>
      <c r="AR218" s="166" t="s">
        <v>3039</v>
      </c>
      <c r="AT218" s="166" t="s">
        <v>582</v>
      </c>
      <c r="AU218" s="166" t="s">
        <v>82</v>
      </c>
      <c r="AY218" s="16" t="s">
        <v>283</v>
      </c>
      <c r="BE218" s="167">
        <f t="shared" si="29"/>
        <v>0</v>
      </c>
      <c r="BF218" s="167">
        <f t="shared" si="30"/>
        <v>0</v>
      </c>
      <c r="BG218" s="167">
        <f t="shared" si="31"/>
        <v>0</v>
      </c>
      <c r="BH218" s="167">
        <f t="shared" si="32"/>
        <v>0</v>
      </c>
      <c r="BI218" s="167">
        <f t="shared" si="33"/>
        <v>0</v>
      </c>
      <c r="BJ218" s="16" t="s">
        <v>87</v>
      </c>
      <c r="BK218" s="167">
        <f t="shared" si="34"/>
        <v>0</v>
      </c>
      <c r="BL218" s="16" t="s">
        <v>651</v>
      </c>
      <c r="BM218" s="166" t="s">
        <v>6575</v>
      </c>
    </row>
    <row r="219" spans="2:65" s="1" customFormat="1" ht="16.5" customHeight="1">
      <c r="B219" s="125"/>
      <c r="C219" s="189" t="s">
        <v>783</v>
      </c>
      <c r="D219" s="189" t="s">
        <v>582</v>
      </c>
      <c r="E219" s="190" t="s">
        <v>5184</v>
      </c>
      <c r="F219" s="191" t="s">
        <v>5185</v>
      </c>
      <c r="G219" s="192" t="s">
        <v>373</v>
      </c>
      <c r="H219" s="193">
        <v>2</v>
      </c>
      <c r="I219" s="194"/>
      <c r="J219" s="195">
        <f t="shared" si="25"/>
        <v>0</v>
      </c>
      <c r="K219" s="196"/>
      <c r="L219" s="197"/>
      <c r="M219" s="198" t="s">
        <v>1</v>
      </c>
      <c r="N219" s="199" t="s">
        <v>41</v>
      </c>
      <c r="P219" s="164">
        <f t="shared" si="26"/>
        <v>0</v>
      </c>
      <c r="Q219" s="164">
        <v>0</v>
      </c>
      <c r="R219" s="164">
        <f t="shared" si="27"/>
        <v>0</v>
      </c>
      <c r="S219" s="164">
        <v>0</v>
      </c>
      <c r="T219" s="165">
        <f t="shared" si="28"/>
        <v>0</v>
      </c>
      <c r="AR219" s="166" t="s">
        <v>3039</v>
      </c>
      <c r="AT219" s="166" t="s">
        <v>582</v>
      </c>
      <c r="AU219" s="166" t="s">
        <v>82</v>
      </c>
      <c r="AY219" s="16" t="s">
        <v>283</v>
      </c>
      <c r="BE219" s="167">
        <f t="shared" si="29"/>
        <v>0</v>
      </c>
      <c r="BF219" s="167">
        <f t="shared" si="30"/>
        <v>0</v>
      </c>
      <c r="BG219" s="167">
        <f t="shared" si="31"/>
        <v>0</v>
      </c>
      <c r="BH219" s="167">
        <f t="shared" si="32"/>
        <v>0</v>
      </c>
      <c r="BI219" s="167">
        <f t="shared" si="33"/>
        <v>0</v>
      </c>
      <c r="BJ219" s="16" t="s">
        <v>87</v>
      </c>
      <c r="BK219" s="167">
        <f t="shared" si="34"/>
        <v>0</v>
      </c>
      <c r="BL219" s="16" t="s">
        <v>651</v>
      </c>
      <c r="BM219" s="166" t="s">
        <v>6576</v>
      </c>
    </row>
    <row r="220" spans="2:65" s="1" customFormat="1" ht="16.5" customHeight="1">
      <c r="B220" s="125"/>
      <c r="C220" s="189" t="s">
        <v>793</v>
      </c>
      <c r="D220" s="189" t="s">
        <v>582</v>
      </c>
      <c r="E220" s="190" t="s">
        <v>3397</v>
      </c>
      <c r="F220" s="191" t="s">
        <v>3218</v>
      </c>
      <c r="G220" s="192" t="s">
        <v>644</v>
      </c>
      <c r="H220" s="193">
        <v>3876</v>
      </c>
      <c r="I220" s="194"/>
      <c r="J220" s="195">
        <f t="shared" si="25"/>
        <v>0</v>
      </c>
      <c r="K220" s="196"/>
      <c r="L220" s="197"/>
      <c r="M220" s="198" t="s">
        <v>1</v>
      </c>
      <c r="N220" s="199" t="s">
        <v>41</v>
      </c>
      <c r="P220" s="164">
        <f t="shared" si="26"/>
        <v>0</v>
      </c>
      <c r="Q220" s="164">
        <v>0</v>
      </c>
      <c r="R220" s="164">
        <f t="shared" si="27"/>
        <v>0</v>
      </c>
      <c r="S220" s="164">
        <v>0</v>
      </c>
      <c r="T220" s="165">
        <f t="shared" si="28"/>
        <v>0</v>
      </c>
      <c r="AR220" s="166" t="s">
        <v>3039</v>
      </c>
      <c r="AT220" s="166" t="s">
        <v>582</v>
      </c>
      <c r="AU220" s="166" t="s">
        <v>82</v>
      </c>
      <c r="AY220" s="16" t="s">
        <v>283</v>
      </c>
      <c r="BE220" s="167">
        <f t="shared" si="29"/>
        <v>0</v>
      </c>
      <c r="BF220" s="167">
        <f t="shared" si="30"/>
        <v>0</v>
      </c>
      <c r="BG220" s="167">
        <f t="shared" si="31"/>
        <v>0</v>
      </c>
      <c r="BH220" s="167">
        <f t="shared" si="32"/>
        <v>0</v>
      </c>
      <c r="BI220" s="167">
        <f t="shared" si="33"/>
        <v>0</v>
      </c>
      <c r="BJ220" s="16" t="s">
        <v>87</v>
      </c>
      <c r="BK220" s="167">
        <f t="shared" si="34"/>
        <v>0</v>
      </c>
      <c r="BL220" s="16" t="s">
        <v>651</v>
      </c>
      <c r="BM220" s="166" t="s">
        <v>6577</v>
      </c>
    </row>
    <row r="221" spans="2:65" s="1" customFormat="1" ht="16.5" customHeight="1">
      <c r="B221" s="125"/>
      <c r="C221" s="189" t="s">
        <v>798</v>
      </c>
      <c r="D221" s="189" t="s">
        <v>582</v>
      </c>
      <c r="E221" s="190" t="s">
        <v>3233</v>
      </c>
      <c r="F221" s="191" t="s">
        <v>3234</v>
      </c>
      <c r="G221" s="192" t="s">
        <v>373</v>
      </c>
      <c r="H221" s="193">
        <v>310</v>
      </c>
      <c r="I221" s="194"/>
      <c r="J221" s="195">
        <f t="shared" si="25"/>
        <v>0</v>
      </c>
      <c r="K221" s="196"/>
      <c r="L221" s="197"/>
      <c r="M221" s="198" t="s">
        <v>1</v>
      </c>
      <c r="N221" s="199" t="s">
        <v>41</v>
      </c>
      <c r="P221" s="164">
        <f t="shared" si="26"/>
        <v>0</v>
      </c>
      <c r="Q221" s="164">
        <v>0</v>
      </c>
      <c r="R221" s="164">
        <f t="shared" si="27"/>
        <v>0</v>
      </c>
      <c r="S221" s="164">
        <v>0</v>
      </c>
      <c r="T221" s="165">
        <f t="shared" si="28"/>
        <v>0</v>
      </c>
      <c r="AR221" s="166" t="s">
        <v>3039</v>
      </c>
      <c r="AT221" s="166" t="s">
        <v>582</v>
      </c>
      <c r="AU221" s="166" t="s">
        <v>82</v>
      </c>
      <c r="AY221" s="16" t="s">
        <v>283</v>
      </c>
      <c r="BE221" s="167">
        <f t="shared" si="29"/>
        <v>0</v>
      </c>
      <c r="BF221" s="167">
        <f t="shared" si="30"/>
        <v>0</v>
      </c>
      <c r="BG221" s="167">
        <f t="shared" si="31"/>
        <v>0</v>
      </c>
      <c r="BH221" s="167">
        <f t="shared" si="32"/>
        <v>0</v>
      </c>
      <c r="BI221" s="167">
        <f t="shared" si="33"/>
        <v>0</v>
      </c>
      <c r="BJ221" s="16" t="s">
        <v>87</v>
      </c>
      <c r="BK221" s="167">
        <f t="shared" si="34"/>
        <v>0</v>
      </c>
      <c r="BL221" s="16" t="s">
        <v>651</v>
      </c>
      <c r="BM221" s="166" t="s">
        <v>6578</v>
      </c>
    </row>
    <row r="222" spans="2:65" s="1" customFormat="1" ht="16.5" customHeight="1">
      <c r="B222" s="125"/>
      <c r="C222" s="189" t="s">
        <v>802</v>
      </c>
      <c r="D222" s="189" t="s">
        <v>582</v>
      </c>
      <c r="E222" s="190" t="s">
        <v>3398</v>
      </c>
      <c r="F222" s="191" t="s">
        <v>3252</v>
      </c>
      <c r="G222" s="192" t="s">
        <v>373</v>
      </c>
      <c r="H222" s="193">
        <v>1</v>
      </c>
      <c r="I222" s="194"/>
      <c r="J222" s="195">
        <f t="shared" si="25"/>
        <v>0</v>
      </c>
      <c r="K222" s="196"/>
      <c r="L222" s="197"/>
      <c r="M222" s="198" t="s">
        <v>1</v>
      </c>
      <c r="N222" s="199" t="s">
        <v>41</v>
      </c>
      <c r="P222" s="164">
        <f t="shared" si="26"/>
        <v>0</v>
      </c>
      <c r="Q222" s="164">
        <v>0</v>
      </c>
      <c r="R222" s="164">
        <f t="shared" si="27"/>
        <v>0</v>
      </c>
      <c r="S222" s="164">
        <v>0</v>
      </c>
      <c r="T222" s="165">
        <f t="shared" si="28"/>
        <v>0</v>
      </c>
      <c r="AR222" s="166" t="s">
        <v>3039</v>
      </c>
      <c r="AT222" s="166" t="s">
        <v>582</v>
      </c>
      <c r="AU222" s="166" t="s">
        <v>82</v>
      </c>
      <c r="AY222" s="16" t="s">
        <v>283</v>
      </c>
      <c r="BE222" s="167">
        <f t="shared" si="29"/>
        <v>0</v>
      </c>
      <c r="BF222" s="167">
        <f t="shared" si="30"/>
        <v>0</v>
      </c>
      <c r="BG222" s="167">
        <f t="shared" si="31"/>
        <v>0</v>
      </c>
      <c r="BH222" s="167">
        <f t="shared" si="32"/>
        <v>0</v>
      </c>
      <c r="BI222" s="167">
        <f t="shared" si="33"/>
        <v>0</v>
      </c>
      <c r="BJ222" s="16" t="s">
        <v>87</v>
      </c>
      <c r="BK222" s="167">
        <f t="shared" si="34"/>
        <v>0</v>
      </c>
      <c r="BL222" s="16" t="s">
        <v>651</v>
      </c>
      <c r="BM222" s="166" t="s">
        <v>6579</v>
      </c>
    </row>
    <row r="223" spans="2:65" s="1" customFormat="1" ht="24.2" customHeight="1">
      <c r="B223" s="125"/>
      <c r="C223" s="189" t="s">
        <v>806</v>
      </c>
      <c r="D223" s="189" t="s">
        <v>582</v>
      </c>
      <c r="E223" s="190" t="s">
        <v>3399</v>
      </c>
      <c r="F223" s="191" t="s">
        <v>3254</v>
      </c>
      <c r="G223" s="192" t="s">
        <v>954</v>
      </c>
      <c r="H223" s="208"/>
      <c r="I223" s="194"/>
      <c r="J223" s="195">
        <f t="shared" si="25"/>
        <v>0</v>
      </c>
      <c r="K223" s="196"/>
      <c r="L223" s="197"/>
      <c r="M223" s="198" t="s">
        <v>1</v>
      </c>
      <c r="N223" s="199" t="s">
        <v>41</v>
      </c>
      <c r="P223" s="164">
        <f t="shared" si="26"/>
        <v>0</v>
      </c>
      <c r="Q223" s="164">
        <v>0</v>
      </c>
      <c r="R223" s="164">
        <f t="shared" si="27"/>
        <v>0</v>
      </c>
      <c r="S223" s="164">
        <v>0</v>
      </c>
      <c r="T223" s="165">
        <f t="shared" si="28"/>
        <v>0</v>
      </c>
      <c r="AR223" s="166" t="s">
        <v>3039</v>
      </c>
      <c r="AT223" s="166" t="s">
        <v>582</v>
      </c>
      <c r="AU223" s="166" t="s">
        <v>82</v>
      </c>
      <c r="AY223" s="16" t="s">
        <v>283</v>
      </c>
      <c r="BE223" s="167">
        <f t="shared" si="29"/>
        <v>0</v>
      </c>
      <c r="BF223" s="167">
        <f t="shared" si="30"/>
        <v>0</v>
      </c>
      <c r="BG223" s="167">
        <f t="shared" si="31"/>
        <v>0</v>
      </c>
      <c r="BH223" s="167">
        <f t="shared" si="32"/>
        <v>0</v>
      </c>
      <c r="BI223" s="167">
        <f t="shared" si="33"/>
        <v>0</v>
      </c>
      <c r="BJ223" s="16" t="s">
        <v>87</v>
      </c>
      <c r="BK223" s="167">
        <f t="shared" si="34"/>
        <v>0</v>
      </c>
      <c r="BL223" s="16" t="s">
        <v>651</v>
      </c>
      <c r="BM223" s="166" t="s">
        <v>6580</v>
      </c>
    </row>
    <row r="224" spans="2:65" s="11" customFormat="1" ht="25.9" customHeight="1">
      <c r="B224" s="143"/>
      <c r="D224" s="144" t="s">
        <v>74</v>
      </c>
      <c r="E224" s="145" t="s">
        <v>2638</v>
      </c>
      <c r="F224" s="145" t="s">
        <v>3255</v>
      </c>
      <c r="I224" s="146"/>
      <c r="J224" s="147">
        <f>BK224</f>
        <v>0</v>
      </c>
      <c r="L224" s="143"/>
      <c r="M224" s="148"/>
      <c r="P224" s="149">
        <f>SUM(P225:P228)</f>
        <v>0</v>
      </c>
      <c r="R224" s="149">
        <f>SUM(R225:R228)</f>
        <v>0</v>
      </c>
      <c r="T224" s="150">
        <f>SUM(T225:T228)</f>
        <v>0</v>
      </c>
      <c r="AR224" s="144" t="s">
        <v>289</v>
      </c>
      <c r="AT224" s="151" t="s">
        <v>74</v>
      </c>
      <c r="AU224" s="151" t="s">
        <v>75</v>
      </c>
      <c r="AY224" s="144" t="s">
        <v>283</v>
      </c>
      <c r="BK224" s="152">
        <f>SUM(BK225:BK228)</f>
        <v>0</v>
      </c>
    </row>
    <row r="225" spans="2:65" s="1" customFormat="1" ht="24.2" customHeight="1">
      <c r="B225" s="125"/>
      <c r="C225" s="155" t="s">
        <v>811</v>
      </c>
      <c r="D225" s="155" t="s">
        <v>285</v>
      </c>
      <c r="E225" s="156" t="s">
        <v>3267</v>
      </c>
      <c r="F225" s="157" t="s">
        <v>3268</v>
      </c>
      <c r="G225" s="158" t="s">
        <v>3258</v>
      </c>
      <c r="H225" s="159">
        <v>1</v>
      </c>
      <c r="I225" s="160"/>
      <c r="J225" s="161">
        <f>ROUND(I225*H225,2)</f>
        <v>0</v>
      </c>
      <c r="K225" s="162"/>
      <c r="L225" s="31"/>
      <c r="M225" s="163" t="s">
        <v>1</v>
      </c>
      <c r="N225" s="124" t="s">
        <v>41</v>
      </c>
      <c r="P225" s="164">
        <f>O225*H225</f>
        <v>0</v>
      </c>
      <c r="Q225" s="164">
        <v>0</v>
      </c>
      <c r="R225" s="164">
        <f>Q225*H225</f>
        <v>0</v>
      </c>
      <c r="S225" s="164">
        <v>0</v>
      </c>
      <c r="T225" s="165">
        <f>S225*H225</f>
        <v>0</v>
      </c>
      <c r="AR225" s="166" t="s">
        <v>3259</v>
      </c>
      <c r="AT225" s="166" t="s">
        <v>285</v>
      </c>
      <c r="AU225" s="166" t="s">
        <v>82</v>
      </c>
      <c r="AY225" s="16" t="s">
        <v>283</v>
      </c>
      <c r="BE225" s="167">
        <f>IF(N225="základná",J225,0)</f>
        <v>0</v>
      </c>
      <c r="BF225" s="167">
        <f>IF(N225="znížená",J225,0)</f>
        <v>0</v>
      </c>
      <c r="BG225" s="167">
        <f>IF(N225="zákl. prenesená",J225,0)</f>
        <v>0</v>
      </c>
      <c r="BH225" s="167">
        <f>IF(N225="zníž. prenesená",J225,0)</f>
        <v>0</v>
      </c>
      <c r="BI225" s="167">
        <f>IF(N225="nulová",J225,0)</f>
        <v>0</v>
      </c>
      <c r="BJ225" s="16" t="s">
        <v>87</v>
      </c>
      <c r="BK225" s="167">
        <f>ROUND(I225*H225,2)</f>
        <v>0</v>
      </c>
      <c r="BL225" s="16" t="s">
        <v>3259</v>
      </c>
      <c r="BM225" s="166" t="s">
        <v>6581</v>
      </c>
    </row>
    <row r="226" spans="2:65" s="1" customFormat="1" ht="24.2" customHeight="1">
      <c r="B226" s="125"/>
      <c r="C226" s="155" t="s">
        <v>820</v>
      </c>
      <c r="D226" s="155" t="s">
        <v>285</v>
      </c>
      <c r="E226" s="156" t="s">
        <v>3270</v>
      </c>
      <c r="F226" s="157" t="s">
        <v>3271</v>
      </c>
      <c r="G226" s="158" t="s">
        <v>3258</v>
      </c>
      <c r="H226" s="159">
        <v>1</v>
      </c>
      <c r="I226" s="160"/>
      <c r="J226" s="161">
        <f>ROUND(I226*H226,2)</f>
        <v>0</v>
      </c>
      <c r="K226" s="162"/>
      <c r="L226" s="31"/>
      <c r="M226" s="163" t="s">
        <v>1</v>
      </c>
      <c r="N226" s="124" t="s">
        <v>41</v>
      </c>
      <c r="P226" s="164">
        <f>O226*H226</f>
        <v>0</v>
      </c>
      <c r="Q226" s="164">
        <v>0</v>
      </c>
      <c r="R226" s="164">
        <f>Q226*H226</f>
        <v>0</v>
      </c>
      <c r="S226" s="164">
        <v>0</v>
      </c>
      <c r="T226" s="165">
        <f>S226*H226</f>
        <v>0</v>
      </c>
      <c r="AR226" s="166" t="s">
        <v>3259</v>
      </c>
      <c r="AT226" s="166" t="s">
        <v>285</v>
      </c>
      <c r="AU226" s="166" t="s">
        <v>82</v>
      </c>
      <c r="AY226" s="16" t="s">
        <v>283</v>
      </c>
      <c r="BE226" s="167">
        <f>IF(N226="základná",J226,0)</f>
        <v>0</v>
      </c>
      <c r="BF226" s="167">
        <f>IF(N226="znížená",J226,0)</f>
        <v>0</v>
      </c>
      <c r="BG226" s="167">
        <f>IF(N226="zákl. prenesená",J226,0)</f>
        <v>0</v>
      </c>
      <c r="BH226" s="167">
        <f>IF(N226="zníž. prenesená",J226,0)</f>
        <v>0</v>
      </c>
      <c r="BI226" s="167">
        <f>IF(N226="nulová",J226,0)</f>
        <v>0</v>
      </c>
      <c r="BJ226" s="16" t="s">
        <v>87</v>
      </c>
      <c r="BK226" s="167">
        <f>ROUND(I226*H226,2)</f>
        <v>0</v>
      </c>
      <c r="BL226" s="16" t="s">
        <v>3259</v>
      </c>
      <c r="BM226" s="166" t="s">
        <v>6582</v>
      </c>
    </row>
    <row r="227" spans="2:65" s="1" customFormat="1" ht="24.2" customHeight="1">
      <c r="B227" s="125"/>
      <c r="C227" s="155" t="s">
        <v>830</v>
      </c>
      <c r="D227" s="155" t="s">
        <v>285</v>
      </c>
      <c r="E227" s="156" t="s">
        <v>3273</v>
      </c>
      <c r="F227" s="157" t="s">
        <v>3274</v>
      </c>
      <c r="G227" s="158" t="s">
        <v>3258</v>
      </c>
      <c r="H227" s="159">
        <v>1</v>
      </c>
      <c r="I227" s="160"/>
      <c r="J227" s="161">
        <f>ROUND(I227*H227,2)</f>
        <v>0</v>
      </c>
      <c r="K227" s="162"/>
      <c r="L227" s="31"/>
      <c r="M227" s="163" t="s">
        <v>1</v>
      </c>
      <c r="N227" s="124" t="s">
        <v>41</v>
      </c>
      <c r="P227" s="164">
        <f>O227*H227</f>
        <v>0</v>
      </c>
      <c r="Q227" s="164">
        <v>0</v>
      </c>
      <c r="R227" s="164">
        <f>Q227*H227</f>
        <v>0</v>
      </c>
      <c r="S227" s="164">
        <v>0</v>
      </c>
      <c r="T227" s="165">
        <f>S227*H227</f>
        <v>0</v>
      </c>
      <c r="AR227" s="166" t="s">
        <v>3259</v>
      </c>
      <c r="AT227" s="166" t="s">
        <v>285</v>
      </c>
      <c r="AU227" s="166" t="s">
        <v>82</v>
      </c>
      <c r="AY227" s="16" t="s">
        <v>283</v>
      </c>
      <c r="BE227" s="167">
        <f>IF(N227="základná",J227,0)</f>
        <v>0</v>
      </c>
      <c r="BF227" s="167">
        <f>IF(N227="znížená",J227,0)</f>
        <v>0</v>
      </c>
      <c r="BG227" s="167">
        <f>IF(N227="zákl. prenesená",J227,0)</f>
        <v>0</v>
      </c>
      <c r="BH227" s="167">
        <f>IF(N227="zníž. prenesená",J227,0)</f>
        <v>0</v>
      </c>
      <c r="BI227" s="167">
        <f>IF(N227="nulová",J227,0)</f>
        <v>0</v>
      </c>
      <c r="BJ227" s="16" t="s">
        <v>87</v>
      </c>
      <c r="BK227" s="167">
        <f>ROUND(I227*H227,2)</f>
        <v>0</v>
      </c>
      <c r="BL227" s="16" t="s">
        <v>3259</v>
      </c>
      <c r="BM227" s="166" t="s">
        <v>6583</v>
      </c>
    </row>
    <row r="228" spans="2:65" s="1" customFormat="1" ht="24.2" customHeight="1">
      <c r="B228" s="125"/>
      <c r="C228" s="155" t="s">
        <v>834</v>
      </c>
      <c r="D228" s="155" t="s">
        <v>285</v>
      </c>
      <c r="E228" s="156" t="s">
        <v>3276</v>
      </c>
      <c r="F228" s="157" t="s">
        <v>3277</v>
      </c>
      <c r="G228" s="158" t="s">
        <v>3258</v>
      </c>
      <c r="H228" s="159">
        <v>1</v>
      </c>
      <c r="I228" s="160"/>
      <c r="J228" s="161">
        <f>ROUND(I228*H228,2)</f>
        <v>0</v>
      </c>
      <c r="K228" s="162"/>
      <c r="L228" s="31"/>
      <c r="M228" s="201" t="s">
        <v>1</v>
      </c>
      <c r="N228" s="202" t="s">
        <v>41</v>
      </c>
      <c r="O228" s="203"/>
      <c r="P228" s="204">
        <f>O228*H228</f>
        <v>0</v>
      </c>
      <c r="Q228" s="204">
        <v>0</v>
      </c>
      <c r="R228" s="204">
        <f>Q228*H228</f>
        <v>0</v>
      </c>
      <c r="S228" s="204">
        <v>0</v>
      </c>
      <c r="T228" s="205">
        <f>S228*H228</f>
        <v>0</v>
      </c>
      <c r="AR228" s="166" t="s">
        <v>3259</v>
      </c>
      <c r="AT228" s="166" t="s">
        <v>285</v>
      </c>
      <c r="AU228" s="166" t="s">
        <v>82</v>
      </c>
      <c r="AY228" s="16" t="s">
        <v>283</v>
      </c>
      <c r="BE228" s="167">
        <f>IF(N228="základná",J228,0)</f>
        <v>0</v>
      </c>
      <c r="BF228" s="167">
        <f>IF(N228="znížená",J228,0)</f>
        <v>0</v>
      </c>
      <c r="BG228" s="167">
        <f>IF(N228="zákl. prenesená",J228,0)</f>
        <v>0</v>
      </c>
      <c r="BH228" s="167">
        <f>IF(N228="zníž. prenesená",J228,0)</f>
        <v>0</v>
      </c>
      <c r="BI228" s="167">
        <f>IF(N228="nulová",J228,0)</f>
        <v>0</v>
      </c>
      <c r="BJ228" s="16" t="s">
        <v>87</v>
      </c>
      <c r="BK228" s="167">
        <f>ROUND(I228*H228,2)</f>
        <v>0</v>
      </c>
      <c r="BL228" s="16" t="s">
        <v>3259</v>
      </c>
      <c r="BM228" s="166" t="s">
        <v>6584</v>
      </c>
    </row>
    <row r="229" spans="2:65" s="1" customFormat="1" ht="6.95" customHeight="1">
      <c r="B229" s="46"/>
      <c r="C229" s="47"/>
      <c r="D229" s="47"/>
      <c r="E229" s="47"/>
      <c r="F229" s="47"/>
      <c r="G229" s="47"/>
      <c r="H229" s="47"/>
      <c r="I229" s="47"/>
      <c r="J229" s="47"/>
      <c r="K229" s="47"/>
      <c r="L229" s="31"/>
    </row>
  </sheetData>
  <autoFilter ref="C133:K228" xr:uid="{00000000-0009-0000-0000-000023000000}"/>
  <mergeCells count="17"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195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s="1" customFormat="1" ht="12" customHeight="1">
      <c r="B8" s="31"/>
      <c r="D8" s="26" t="s">
        <v>222</v>
      </c>
      <c r="L8" s="31"/>
    </row>
    <row r="9" spans="2:46" s="1" customFormat="1" ht="16.5" customHeight="1">
      <c r="B9" s="31"/>
      <c r="E9" s="241" t="s">
        <v>6585</v>
      </c>
      <c r="F9" s="261"/>
      <c r="G9" s="261"/>
      <c r="H9" s="261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10. 9. 2024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62" t="str">
        <f>'Rekapitulácia stavby'!E14</f>
        <v>Vyplň údaj</v>
      </c>
      <c r="F18" s="215"/>
      <c r="G18" s="215"/>
      <c r="H18" s="215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tr">
        <f>IF('Rekapitulácia stavby'!AN19="","",'Rekapitulácia stavby'!AN19)</f>
        <v/>
      </c>
      <c r="L23" s="31"/>
    </row>
    <row r="24" spans="2:12" s="1" customFormat="1" ht="18" customHeight="1">
      <c r="B24" s="31"/>
      <c r="E24" s="24" t="str">
        <f>IF('Rekapitulácia stavby'!E20="","",'Rekapitulácia stavby'!E20)</f>
        <v xml:space="preserve"> </v>
      </c>
      <c r="I24" s="26" t="s">
        <v>26</v>
      </c>
      <c r="J24" s="24" t="str">
        <f>IF('Rekapitulácia stavby'!AN20="","",'Rekapitulácia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6"/>
      <c r="E27" s="220" t="s">
        <v>1</v>
      </c>
      <c r="F27" s="220"/>
      <c r="G27" s="220"/>
      <c r="H27" s="220"/>
      <c r="L27" s="96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14.45" customHeight="1">
      <c r="B30" s="31"/>
      <c r="D30" s="24" t="s">
        <v>228</v>
      </c>
      <c r="J30" s="97">
        <f>J96</f>
        <v>0</v>
      </c>
      <c r="L30" s="31"/>
    </row>
    <row r="31" spans="2:12" s="1" customFormat="1" ht="14.45" customHeight="1">
      <c r="B31" s="31"/>
      <c r="D31" s="98" t="s">
        <v>229</v>
      </c>
      <c r="J31" s="97">
        <f>J105</f>
        <v>0</v>
      </c>
      <c r="L31" s="31"/>
    </row>
    <row r="32" spans="2:12" s="1" customFormat="1" ht="25.35" customHeight="1">
      <c r="B32" s="31"/>
      <c r="D32" s="99" t="s">
        <v>35</v>
      </c>
      <c r="J32" s="68">
        <f>ROUND(J30 + J31, 2)</f>
        <v>0</v>
      </c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F34" s="34" t="s">
        <v>37</v>
      </c>
      <c r="I34" s="34" t="s">
        <v>36</v>
      </c>
      <c r="J34" s="34" t="s">
        <v>38</v>
      </c>
      <c r="L34" s="31"/>
    </row>
    <row r="35" spans="2:12" s="1" customFormat="1" ht="14.45" customHeight="1">
      <c r="B35" s="31"/>
      <c r="D35" s="57" t="s">
        <v>39</v>
      </c>
      <c r="E35" s="36" t="s">
        <v>40</v>
      </c>
      <c r="F35" s="100">
        <f>ROUND((SUM(BE105:BE112) + SUM(BE132:BE169)),  2)</f>
        <v>0</v>
      </c>
      <c r="G35" s="101"/>
      <c r="H35" s="101"/>
      <c r="I35" s="102">
        <v>0.2</v>
      </c>
      <c r="J35" s="100">
        <f>ROUND(((SUM(BE105:BE112) + SUM(BE132:BE169))*I35),  2)</f>
        <v>0</v>
      </c>
      <c r="L35" s="31"/>
    </row>
    <row r="36" spans="2:12" s="1" customFormat="1" ht="14.45" customHeight="1">
      <c r="B36" s="31"/>
      <c r="E36" s="36" t="s">
        <v>41</v>
      </c>
      <c r="F36" s="100">
        <f>ROUND((SUM(BF105:BF112) + SUM(BF132:BF169)),  2)</f>
        <v>0</v>
      </c>
      <c r="G36" s="101"/>
      <c r="H36" s="101"/>
      <c r="I36" s="102">
        <v>0.2</v>
      </c>
      <c r="J36" s="100">
        <f>ROUND(((SUM(BF105:BF112) + SUM(BF132:BF169))*I36),  2)</f>
        <v>0</v>
      </c>
      <c r="L36" s="31"/>
    </row>
    <row r="37" spans="2:12" s="1" customFormat="1" ht="14.45" hidden="1" customHeight="1">
      <c r="B37" s="31"/>
      <c r="E37" s="26" t="s">
        <v>42</v>
      </c>
      <c r="F37" s="87">
        <f>ROUND((SUM(BG105:BG112) + SUM(BG132:BG169)),  2)</f>
        <v>0</v>
      </c>
      <c r="I37" s="103">
        <v>0.2</v>
      </c>
      <c r="J37" s="87">
        <f>0</f>
        <v>0</v>
      </c>
      <c r="L37" s="31"/>
    </row>
    <row r="38" spans="2:12" s="1" customFormat="1" ht="14.45" hidden="1" customHeight="1">
      <c r="B38" s="31"/>
      <c r="E38" s="26" t="s">
        <v>43</v>
      </c>
      <c r="F38" s="87">
        <f>ROUND((SUM(BH105:BH112) + SUM(BH132:BH169)),  2)</f>
        <v>0</v>
      </c>
      <c r="I38" s="103">
        <v>0.2</v>
      </c>
      <c r="J38" s="87">
        <f>0</f>
        <v>0</v>
      </c>
      <c r="L38" s="31"/>
    </row>
    <row r="39" spans="2:12" s="1" customFormat="1" ht="14.45" hidden="1" customHeight="1">
      <c r="B39" s="31"/>
      <c r="E39" s="36" t="s">
        <v>44</v>
      </c>
      <c r="F39" s="100">
        <f>ROUND((SUM(BI105:BI112) + SUM(BI132:BI169)),  2)</f>
        <v>0</v>
      </c>
      <c r="G39" s="101"/>
      <c r="H39" s="101"/>
      <c r="I39" s="102">
        <v>0</v>
      </c>
      <c r="J39" s="100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104"/>
      <c r="D41" s="105" t="s">
        <v>45</v>
      </c>
      <c r="E41" s="59"/>
      <c r="F41" s="59"/>
      <c r="G41" s="106" t="s">
        <v>46</v>
      </c>
      <c r="H41" s="107" t="s">
        <v>47</v>
      </c>
      <c r="I41" s="59"/>
      <c r="J41" s="108">
        <f>SUM(J32:J39)</f>
        <v>0</v>
      </c>
      <c r="K41" s="109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230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47" s="1" customFormat="1" ht="12" customHeight="1">
      <c r="B86" s="31"/>
      <c r="C86" s="26" t="s">
        <v>222</v>
      </c>
      <c r="L86" s="31"/>
    </row>
    <row r="87" spans="2:47" s="1" customFormat="1" ht="16.5" customHeight="1">
      <c r="B87" s="31"/>
      <c r="E87" s="241" t="str">
        <f>E9</f>
        <v>SO -03 - Úprava plochy južnej časti ŠD</v>
      </c>
      <c r="F87" s="261"/>
      <c r="G87" s="261"/>
      <c r="H87" s="261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Tr. SNP53,Banská Bystrica,parc.č.1042/1</v>
      </c>
      <c r="I89" s="26" t="s">
        <v>21</v>
      </c>
      <c r="J89" s="54" t="str">
        <f>IF(J12="","",J12)</f>
        <v>10. 9. 2024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Univerzita Mateja Bela v Banskej Bystrici</v>
      </c>
      <c r="I91" s="26" t="s">
        <v>29</v>
      </c>
      <c r="J91" s="29" t="str">
        <f>E21</f>
        <v>Insvet s.r.o.,Koeice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12" t="s">
        <v>231</v>
      </c>
      <c r="D94" s="104"/>
      <c r="E94" s="104"/>
      <c r="F94" s="104"/>
      <c r="G94" s="104"/>
      <c r="H94" s="104"/>
      <c r="I94" s="104"/>
      <c r="J94" s="113" t="s">
        <v>232</v>
      </c>
      <c r="K94" s="104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14" t="s">
        <v>233</v>
      </c>
      <c r="J96" s="68">
        <f>J132</f>
        <v>0</v>
      </c>
      <c r="L96" s="31"/>
      <c r="AU96" s="16" t="s">
        <v>234</v>
      </c>
    </row>
    <row r="97" spans="2:65" s="8" customFormat="1" ht="24.95" customHeight="1">
      <c r="B97" s="115"/>
      <c r="D97" s="116" t="s">
        <v>235</v>
      </c>
      <c r="E97" s="117"/>
      <c r="F97" s="117"/>
      <c r="G97" s="117"/>
      <c r="H97" s="117"/>
      <c r="I97" s="117"/>
      <c r="J97" s="118">
        <f>J133</f>
        <v>0</v>
      </c>
      <c r="L97" s="115"/>
    </row>
    <row r="98" spans="2:65" s="9" customFormat="1" ht="19.899999999999999" customHeight="1">
      <c r="B98" s="119"/>
      <c r="D98" s="120" t="s">
        <v>236</v>
      </c>
      <c r="E98" s="121"/>
      <c r="F98" s="121"/>
      <c r="G98" s="121"/>
      <c r="H98" s="121"/>
      <c r="I98" s="121"/>
      <c r="J98" s="122">
        <f>J134</f>
        <v>0</v>
      </c>
      <c r="L98" s="119"/>
    </row>
    <row r="99" spans="2:65" s="9" customFormat="1" ht="19.899999999999999" customHeight="1">
      <c r="B99" s="119"/>
      <c r="D99" s="120" t="s">
        <v>1751</v>
      </c>
      <c r="E99" s="121"/>
      <c r="F99" s="121"/>
      <c r="G99" s="121"/>
      <c r="H99" s="121"/>
      <c r="I99" s="121"/>
      <c r="J99" s="122">
        <f>J139</f>
        <v>0</v>
      </c>
      <c r="L99" s="119"/>
    </row>
    <row r="100" spans="2:65" s="9" customFormat="1" ht="19.899999999999999" customHeight="1">
      <c r="B100" s="119"/>
      <c r="D100" s="120" t="s">
        <v>238</v>
      </c>
      <c r="E100" s="121"/>
      <c r="F100" s="121"/>
      <c r="G100" s="121"/>
      <c r="H100" s="121"/>
      <c r="I100" s="121"/>
      <c r="J100" s="122">
        <f>J144</f>
        <v>0</v>
      </c>
      <c r="L100" s="119"/>
    </row>
    <row r="101" spans="2:65" s="9" customFormat="1" ht="19.899999999999999" customHeight="1">
      <c r="B101" s="119"/>
      <c r="D101" s="120" t="s">
        <v>240</v>
      </c>
      <c r="E101" s="121"/>
      <c r="F101" s="121"/>
      <c r="G101" s="121"/>
      <c r="H101" s="121"/>
      <c r="I101" s="121"/>
      <c r="J101" s="122">
        <f>J151</f>
        <v>0</v>
      </c>
      <c r="L101" s="119"/>
    </row>
    <row r="102" spans="2:65" s="9" customFormat="1" ht="19.899999999999999" customHeight="1">
      <c r="B102" s="119"/>
      <c r="D102" s="120" t="s">
        <v>241</v>
      </c>
      <c r="E102" s="121"/>
      <c r="F102" s="121"/>
      <c r="G102" s="121"/>
      <c r="H102" s="121"/>
      <c r="I102" s="121"/>
      <c r="J102" s="122">
        <f>J168</f>
        <v>0</v>
      </c>
      <c r="L102" s="119"/>
    </row>
    <row r="103" spans="2:65" s="1" customFormat="1" ht="21.75" customHeight="1">
      <c r="B103" s="31"/>
      <c r="L103" s="31"/>
    </row>
    <row r="104" spans="2:65" s="1" customFormat="1" ht="6.95" customHeight="1">
      <c r="B104" s="31"/>
      <c r="L104" s="31"/>
    </row>
    <row r="105" spans="2:65" s="1" customFormat="1" ht="29.25" customHeight="1">
      <c r="B105" s="31"/>
      <c r="C105" s="114" t="s">
        <v>259</v>
      </c>
      <c r="J105" s="123">
        <f>ROUND(J106 + J107 + J108 + J109 + J110 + J111,2)</f>
        <v>0</v>
      </c>
      <c r="L105" s="31"/>
      <c r="N105" s="124" t="s">
        <v>39</v>
      </c>
    </row>
    <row r="106" spans="2:65" s="1" customFormat="1" ht="18" customHeight="1">
      <c r="B106" s="125"/>
      <c r="C106" s="126"/>
      <c r="D106" s="263" t="s">
        <v>260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ref="BE106:BE111" si="0">IF(N106="základná",J106,0)</f>
        <v>0</v>
      </c>
      <c r="BF106" s="131">
        <f t="shared" ref="BF106:BF111" si="1">IF(N106="znížená",J106,0)</f>
        <v>0</v>
      </c>
      <c r="BG106" s="131">
        <f t="shared" ref="BG106:BG111" si="2">IF(N106="zákl. prenesená",J106,0)</f>
        <v>0</v>
      </c>
      <c r="BH106" s="131">
        <f t="shared" ref="BH106:BH111" si="3">IF(N106="zníž. prenesená",J106,0)</f>
        <v>0</v>
      </c>
      <c r="BI106" s="131">
        <f t="shared" ref="BI106:BI111" si="4">IF(N106="nulová",J106,0)</f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262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263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264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263" t="s">
        <v>265</v>
      </c>
      <c r="E110" s="264"/>
      <c r="F110" s="264"/>
      <c r="G110" s="126"/>
      <c r="H110" s="126"/>
      <c r="I110" s="126"/>
      <c r="J110" s="128"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261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8" customHeight="1">
      <c r="B111" s="125"/>
      <c r="C111" s="126"/>
      <c r="D111" s="127" t="s">
        <v>266</v>
      </c>
      <c r="E111" s="126"/>
      <c r="F111" s="126"/>
      <c r="G111" s="126"/>
      <c r="H111" s="126"/>
      <c r="I111" s="126"/>
      <c r="J111" s="128">
        <f>ROUND(J30*T111,2)</f>
        <v>0</v>
      </c>
      <c r="K111" s="126"/>
      <c r="L111" s="125"/>
      <c r="M111" s="126"/>
      <c r="N111" s="129" t="s">
        <v>41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30" t="s">
        <v>267</v>
      </c>
      <c r="AZ111" s="126"/>
      <c r="BA111" s="126"/>
      <c r="BB111" s="126"/>
      <c r="BC111" s="126"/>
      <c r="BD111" s="126"/>
      <c r="BE111" s="131">
        <f t="shared" si="0"/>
        <v>0</v>
      </c>
      <c r="BF111" s="131">
        <f t="shared" si="1"/>
        <v>0</v>
      </c>
      <c r="BG111" s="131">
        <f t="shared" si="2"/>
        <v>0</v>
      </c>
      <c r="BH111" s="131">
        <f t="shared" si="3"/>
        <v>0</v>
      </c>
      <c r="BI111" s="131">
        <f t="shared" si="4"/>
        <v>0</v>
      </c>
      <c r="BJ111" s="130" t="s">
        <v>87</v>
      </c>
      <c r="BK111" s="126"/>
      <c r="BL111" s="126"/>
      <c r="BM111" s="126"/>
    </row>
    <row r="112" spans="2:65" s="1" customFormat="1" ht="11.25">
      <c r="B112" s="31"/>
      <c r="L112" s="31"/>
    </row>
    <row r="113" spans="2:12" s="1" customFormat="1" ht="29.25" customHeight="1">
      <c r="B113" s="31"/>
      <c r="C113" s="132" t="s">
        <v>268</v>
      </c>
      <c r="D113" s="104"/>
      <c r="E113" s="104"/>
      <c r="F113" s="104"/>
      <c r="G113" s="104"/>
      <c r="H113" s="104"/>
      <c r="I113" s="104"/>
      <c r="J113" s="133">
        <f>ROUND(J96+J105,2)</f>
        <v>0</v>
      </c>
      <c r="K113" s="104"/>
      <c r="L113" s="31"/>
    </row>
    <row r="114" spans="2:12" s="1" customFormat="1" ht="6.95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1"/>
    </row>
    <row r="118" spans="2:12" s="1" customFormat="1" ht="6.95" customHeight="1"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31"/>
    </row>
    <row r="119" spans="2:12" s="1" customFormat="1" ht="24.95" customHeight="1">
      <c r="B119" s="31"/>
      <c r="C119" s="20" t="s">
        <v>269</v>
      </c>
      <c r="L119" s="31"/>
    </row>
    <row r="120" spans="2:12" s="1" customFormat="1" ht="6.95" customHeight="1">
      <c r="B120" s="31"/>
      <c r="L120" s="31"/>
    </row>
    <row r="121" spans="2:12" s="1" customFormat="1" ht="12" customHeight="1">
      <c r="B121" s="31"/>
      <c r="C121" s="26" t="s">
        <v>15</v>
      </c>
      <c r="L121" s="31"/>
    </row>
    <row r="122" spans="2:12" s="1" customFormat="1" ht="26.25" customHeight="1">
      <c r="B122" s="31"/>
      <c r="E122" s="259" t="str">
        <f>E7</f>
        <v>Komplexná rekonštrukcia a realizácia nadstavby budovy študenského domova4,Tr. SNP53,Banská Bystrica</v>
      </c>
      <c r="F122" s="260"/>
      <c r="G122" s="260"/>
      <c r="H122" s="260"/>
      <c r="L122" s="31"/>
    </row>
    <row r="123" spans="2:12" s="1" customFormat="1" ht="12" customHeight="1">
      <c r="B123" s="31"/>
      <c r="C123" s="26" t="s">
        <v>222</v>
      </c>
      <c r="L123" s="31"/>
    </row>
    <row r="124" spans="2:12" s="1" customFormat="1" ht="16.5" customHeight="1">
      <c r="B124" s="31"/>
      <c r="E124" s="241" t="str">
        <f>E9</f>
        <v>SO -03 - Úprava plochy južnej časti ŠD</v>
      </c>
      <c r="F124" s="261"/>
      <c r="G124" s="261"/>
      <c r="H124" s="261"/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19</v>
      </c>
      <c r="F126" s="24" t="str">
        <f>F12</f>
        <v>Tr. SNP53,Banská Bystrica,parc.č.1042/1</v>
      </c>
      <c r="I126" s="26" t="s">
        <v>21</v>
      </c>
      <c r="J126" s="54" t="str">
        <f>IF(J12="","",J12)</f>
        <v>10. 9. 2024</v>
      </c>
      <c r="L126" s="31"/>
    </row>
    <row r="127" spans="2:12" s="1" customFormat="1" ht="6.95" customHeight="1">
      <c r="B127" s="31"/>
      <c r="L127" s="31"/>
    </row>
    <row r="128" spans="2:12" s="1" customFormat="1" ht="15.2" customHeight="1">
      <c r="B128" s="31"/>
      <c r="C128" s="26" t="s">
        <v>23</v>
      </c>
      <c r="F128" s="24" t="str">
        <f>E15</f>
        <v>Univerzita Mateja Bela v Banskej Bystrici</v>
      </c>
      <c r="I128" s="26" t="s">
        <v>29</v>
      </c>
      <c r="J128" s="29" t="str">
        <f>E21</f>
        <v>Insvet s.r.o.,Koeice</v>
      </c>
      <c r="L128" s="31"/>
    </row>
    <row r="129" spans="2:65" s="1" customFormat="1" ht="15.2" customHeight="1">
      <c r="B129" s="31"/>
      <c r="C129" s="26" t="s">
        <v>27</v>
      </c>
      <c r="F129" s="24" t="str">
        <f>IF(E18="","",E18)</f>
        <v>Vyplň údaj</v>
      </c>
      <c r="I129" s="26" t="s">
        <v>32</v>
      </c>
      <c r="J129" s="29" t="str">
        <f>E24</f>
        <v xml:space="preserve"> </v>
      </c>
      <c r="L129" s="31"/>
    </row>
    <row r="130" spans="2:65" s="1" customFormat="1" ht="10.35" customHeight="1">
      <c r="B130" s="31"/>
      <c r="L130" s="31"/>
    </row>
    <row r="131" spans="2:65" s="10" customFormat="1" ht="29.25" customHeight="1">
      <c r="B131" s="134"/>
      <c r="C131" s="135" t="s">
        <v>270</v>
      </c>
      <c r="D131" s="136" t="s">
        <v>60</v>
      </c>
      <c r="E131" s="136" t="s">
        <v>56</v>
      </c>
      <c r="F131" s="136" t="s">
        <v>57</v>
      </c>
      <c r="G131" s="136" t="s">
        <v>271</v>
      </c>
      <c r="H131" s="136" t="s">
        <v>272</v>
      </c>
      <c r="I131" s="136" t="s">
        <v>273</v>
      </c>
      <c r="J131" s="137" t="s">
        <v>232</v>
      </c>
      <c r="K131" s="138" t="s">
        <v>274</v>
      </c>
      <c r="L131" s="134"/>
      <c r="M131" s="61" t="s">
        <v>1</v>
      </c>
      <c r="N131" s="62" t="s">
        <v>39</v>
      </c>
      <c r="O131" s="62" t="s">
        <v>275</v>
      </c>
      <c r="P131" s="62" t="s">
        <v>276</v>
      </c>
      <c r="Q131" s="62" t="s">
        <v>277</v>
      </c>
      <c r="R131" s="62" t="s">
        <v>278</v>
      </c>
      <c r="S131" s="62" t="s">
        <v>279</v>
      </c>
      <c r="T131" s="63" t="s">
        <v>280</v>
      </c>
    </row>
    <row r="132" spans="2:65" s="1" customFormat="1" ht="22.9" customHeight="1">
      <c r="B132" s="31"/>
      <c r="C132" s="66" t="s">
        <v>228</v>
      </c>
      <c r="J132" s="139">
        <f>BK132</f>
        <v>0</v>
      </c>
      <c r="L132" s="31"/>
      <c r="M132" s="64"/>
      <c r="N132" s="55"/>
      <c r="O132" s="55"/>
      <c r="P132" s="140">
        <f>P133</f>
        <v>0</v>
      </c>
      <c r="Q132" s="55"/>
      <c r="R132" s="140">
        <f>R133</f>
        <v>68.892982500000002</v>
      </c>
      <c r="S132" s="55"/>
      <c r="T132" s="141">
        <f>T133</f>
        <v>22.616399999999999</v>
      </c>
      <c r="AT132" s="16" t="s">
        <v>74</v>
      </c>
      <c r="AU132" s="16" t="s">
        <v>234</v>
      </c>
      <c r="BK132" s="142">
        <f>BK133</f>
        <v>0</v>
      </c>
    </row>
    <row r="133" spans="2:65" s="11" customFormat="1" ht="25.9" customHeight="1">
      <c r="B133" s="143"/>
      <c r="D133" s="144" t="s">
        <v>74</v>
      </c>
      <c r="E133" s="145" t="s">
        <v>281</v>
      </c>
      <c r="F133" s="145" t="s">
        <v>282</v>
      </c>
      <c r="I133" s="146"/>
      <c r="J133" s="147">
        <f>BK133</f>
        <v>0</v>
      </c>
      <c r="L133" s="143"/>
      <c r="M133" s="148"/>
      <c r="P133" s="149">
        <f>P134+P139+P144+P151+P168</f>
        <v>0</v>
      </c>
      <c r="R133" s="149">
        <f>R134+R139+R144+R151+R168</f>
        <v>68.892982500000002</v>
      </c>
      <c r="T133" s="150">
        <f>T134+T139+T144+T151+T168</f>
        <v>22.616399999999999</v>
      </c>
      <c r="AR133" s="144" t="s">
        <v>82</v>
      </c>
      <c r="AT133" s="151" t="s">
        <v>74</v>
      </c>
      <c r="AU133" s="151" t="s">
        <v>75</v>
      </c>
      <c r="AY133" s="144" t="s">
        <v>283</v>
      </c>
      <c r="BK133" s="152">
        <f>BK134+BK139+BK144+BK151+BK168</f>
        <v>0</v>
      </c>
    </row>
    <row r="134" spans="2:65" s="11" customFormat="1" ht="22.9" customHeight="1">
      <c r="B134" s="143"/>
      <c r="D134" s="144" t="s">
        <v>74</v>
      </c>
      <c r="E134" s="153" t="s">
        <v>82</v>
      </c>
      <c r="F134" s="153" t="s">
        <v>284</v>
      </c>
      <c r="I134" s="146"/>
      <c r="J134" s="154">
        <f>BK134</f>
        <v>0</v>
      </c>
      <c r="L134" s="143"/>
      <c r="M134" s="148"/>
      <c r="P134" s="149">
        <f>SUM(P135:P138)</f>
        <v>0</v>
      </c>
      <c r="R134" s="149">
        <f>SUM(R135:R138)</f>
        <v>0</v>
      </c>
      <c r="T134" s="150">
        <f>SUM(T135:T138)</f>
        <v>22.616399999999999</v>
      </c>
      <c r="AR134" s="144" t="s">
        <v>82</v>
      </c>
      <c r="AT134" s="151" t="s">
        <v>74</v>
      </c>
      <c r="AU134" s="151" t="s">
        <v>82</v>
      </c>
      <c r="AY134" s="144" t="s">
        <v>283</v>
      </c>
      <c r="BK134" s="152">
        <f>SUM(BK135:BK138)</f>
        <v>0</v>
      </c>
    </row>
    <row r="135" spans="2:65" s="1" customFormat="1" ht="33" customHeight="1">
      <c r="B135" s="125"/>
      <c r="C135" s="155" t="s">
        <v>82</v>
      </c>
      <c r="D135" s="155" t="s">
        <v>285</v>
      </c>
      <c r="E135" s="156" t="s">
        <v>6586</v>
      </c>
      <c r="F135" s="157" t="s">
        <v>5210</v>
      </c>
      <c r="G135" s="158" t="s">
        <v>288</v>
      </c>
      <c r="H135" s="159">
        <v>96.24</v>
      </c>
      <c r="I135" s="160"/>
      <c r="J135" s="161">
        <f>ROUND(I135*H135,2)</f>
        <v>0</v>
      </c>
      <c r="K135" s="162"/>
      <c r="L135" s="31"/>
      <c r="M135" s="163" t="s">
        <v>1</v>
      </c>
      <c r="N135" s="124" t="s">
        <v>41</v>
      </c>
      <c r="P135" s="164">
        <f>O135*H135</f>
        <v>0</v>
      </c>
      <c r="Q135" s="164">
        <v>0</v>
      </c>
      <c r="R135" s="164">
        <f>Q135*H135</f>
        <v>0</v>
      </c>
      <c r="S135" s="164">
        <v>0.23499999999999999</v>
      </c>
      <c r="T135" s="165">
        <f>S135*H135</f>
        <v>22.616399999999999</v>
      </c>
      <c r="AR135" s="166" t="s">
        <v>289</v>
      </c>
      <c r="AT135" s="166" t="s">
        <v>285</v>
      </c>
      <c r="AU135" s="166" t="s">
        <v>87</v>
      </c>
      <c r="AY135" s="16" t="s">
        <v>283</v>
      </c>
      <c r="BE135" s="167">
        <f>IF(N135="základná",J135,0)</f>
        <v>0</v>
      </c>
      <c r="BF135" s="167">
        <f>IF(N135="znížená",J135,0)</f>
        <v>0</v>
      </c>
      <c r="BG135" s="167">
        <f>IF(N135="zákl. prenesená",J135,0)</f>
        <v>0</v>
      </c>
      <c r="BH135" s="167">
        <f>IF(N135="zníž. prenesená",J135,0)</f>
        <v>0</v>
      </c>
      <c r="BI135" s="167">
        <f>IF(N135="nulová",J135,0)</f>
        <v>0</v>
      </c>
      <c r="BJ135" s="16" t="s">
        <v>87</v>
      </c>
      <c r="BK135" s="167">
        <f>ROUND(I135*H135,2)</f>
        <v>0</v>
      </c>
      <c r="BL135" s="16" t="s">
        <v>289</v>
      </c>
      <c r="BM135" s="166" t="s">
        <v>6587</v>
      </c>
    </row>
    <row r="136" spans="2:65" s="12" customFormat="1" ht="11.25">
      <c r="B136" s="168"/>
      <c r="D136" s="169" t="s">
        <v>291</v>
      </c>
      <c r="E136" s="170" t="s">
        <v>1</v>
      </c>
      <c r="F136" s="171" t="s">
        <v>6588</v>
      </c>
      <c r="H136" s="172">
        <v>96.24</v>
      </c>
      <c r="I136" s="173"/>
      <c r="L136" s="168"/>
      <c r="M136" s="174"/>
      <c r="T136" s="175"/>
      <c r="AT136" s="170" t="s">
        <v>291</v>
      </c>
      <c r="AU136" s="170" t="s">
        <v>87</v>
      </c>
      <c r="AV136" s="12" t="s">
        <v>87</v>
      </c>
      <c r="AW136" s="12" t="s">
        <v>31</v>
      </c>
      <c r="AX136" s="12" t="s">
        <v>82</v>
      </c>
      <c r="AY136" s="170" t="s">
        <v>283</v>
      </c>
    </row>
    <row r="137" spans="2:65" s="1" customFormat="1" ht="21.75" customHeight="1">
      <c r="B137" s="125"/>
      <c r="C137" s="155" t="s">
        <v>87</v>
      </c>
      <c r="D137" s="155" t="s">
        <v>285</v>
      </c>
      <c r="E137" s="156" t="s">
        <v>353</v>
      </c>
      <c r="F137" s="157" t="s">
        <v>354</v>
      </c>
      <c r="G137" s="158" t="s">
        <v>288</v>
      </c>
      <c r="H137" s="159">
        <v>96.24</v>
      </c>
      <c r="I137" s="160"/>
      <c r="J137" s="161">
        <f>ROUND(I137*H137,2)</f>
        <v>0</v>
      </c>
      <c r="K137" s="162"/>
      <c r="L137" s="31"/>
      <c r="M137" s="163" t="s">
        <v>1</v>
      </c>
      <c r="N137" s="124" t="s">
        <v>41</v>
      </c>
      <c r="P137" s="164">
        <f>O137*H137</f>
        <v>0</v>
      </c>
      <c r="Q137" s="164">
        <v>0</v>
      </c>
      <c r="R137" s="164">
        <f>Q137*H137</f>
        <v>0</v>
      </c>
      <c r="S137" s="164">
        <v>0</v>
      </c>
      <c r="T137" s="165">
        <f>S137*H137</f>
        <v>0</v>
      </c>
      <c r="AR137" s="166" t="s">
        <v>289</v>
      </c>
      <c r="AT137" s="166" t="s">
        <v>285</v>
      </c>
      <c r="AU137" s="166" t="s">
        <v>87</v>
      </c>
      <c r="AY137" s="16" t="s">
        <v>283</v>
      </c>
      <c r="BE137" s="167">
        <f>IF(N137="základná",J137,0)</f>
        <v>0</v>
      </c>
      <c r="BF137" s="167">
        <f>IF(N137="znížená",J137,0)</f>
        <v>0</v>
      </c>
      <c r="BG137" s="167">
        <f>IF(N137="zákl. prenesená",J137,0)</f>
        <v>0</v>
      </c>
      <c r="BH137" s="167">
        <f>IF(N137="zníž. prenesená",J137,0)</f>
        <v>0</v>
      </c>
      <c r="BI137" s="167">
        <f>IF(N137="nulová",J137,0)</f>
        <v>0</v>
      </c>
      <c r="BJ137" s="16" t="s">
        <v>87</v>
      </c>
      <c r="BK137" s="167">
        <f>ROUND(I137*H137,2)</f>
        <v>0</v>
      </c>
      <c r="BL137" s="16" t="s">
        <v>289</v>
      </c>
      <c r="BM137" s="166" t="s">
        <v>6589</v>
      </c>
    </row>
    <row r="138" spans="2:65" s="12" customFormat="1" ht="11.25">
      <c r="B138" s="168"/>
      <c r="D138" s="169" t="s">
        <v>291</v>
      </c>
      <c r="E138" s="170" t="s">
        <v>1</v>
      </c>
      <c r="F138" s="171" t="s">
        <v>6590</v>
      </c>
      <c r="H138" s="172">
        <v>96.24</v>
      </c>
      <c r="I138" s="173"/>
      <c r="L138" s="168"/>
      <c r="M138" s="174"/>
      <c r="T138" s="175"/>
      <c r="AT138" s="170" t="s">
        <v>291</v>
      </c>
      <c r="AU138" s="170" t="s">
        <v>87</v>
      </c>
      <c r="AV138" s="12" t="s">
        <v>87</v>
      </c>
      <c r="AW138" s="12" t="s">
        <v>31</v>
      </c>
      <c r="AX138" s="12" t="s">
        <v>82</v>
      </c>
      <c r="AY138" s="170" t="s">
        <v>283</v>
      </c>
    </row>
    <row r="139" spans="2:65" s="11" customFormat="1" ht="22.9" customHeight="1">
      <c r="B139" s="143"/>
      <c r="D139" s="144" t="s">
        <v>74</v>
      </c>
      <c r="E139" s="153" t="s">
        <v>87</v>
      </c>
      <c r="F139" s="153" t="s">
        <v>1771</v>
      </c>
      <c r="I139" s="146"/>
      <c r="J139" s="154">
        <f>BK139</f>
        <v>0</v>
      </c>
      <c r="L139" s="143"/>
      <c r="M139" s="148"/>
      <c r="P139" s="149">
        <f>SUM(P140:P143)</f>
        <v>0</v>
      </c>
      <c r="R139" s="149">
        <f>SUM(R140:R143)</f>
        <v>3.2625420000000002E-2</v>
      </c>
      <c r="T139" s="150">
        <f>SUM(T140:T143)</f>
        <v>0</v>
      </c>
      <c r="AR139" s="144" t="s">
        <v>82</v>
      </c>
      <c r="AT139" s="151" t="s">
        <v>74</v>
      </c>
      <c r="AU139" s="151" t="s">
        <v>82</v>
      </c>
      <c r="AY139" s="144" t="s">
        <v>283</v>
      </c>
      <c r="BK139" s="152">
        <f>SUM(BK140:BK143)</f>
        <v>0</v>
      </c>
    </row>
    <row r="140" spans="2:65" s="1" customFormat="1" ht="24.2" customHeight="1">
      <c r="B140" s="125"/>
      <c r="C140" s="155" t="s">
        <v>92</v>
      </c>
      <c r="D140" s="155" t="s">
        <v>285</v>
      </c>
      <c r="E140" s="156" t="s">
        <v>6591</v>
      </c>
      <c r="F140" s="157" t="s">
        <v>6592</v>
      </c>
      <c r="G140" s="158" t="s">
        <v>288</v>
      </c>
      <c r="H140" s="159">
        <v>96.24</v>
      </c>
      <c r="I140" s="160"/>
      <c r="J140" s="161">
        <f>ROUND(I140*H140,2)</f>
        <v>0</v>
      </c>
      <c r="K140" s="162"/>
      <c r="L140" s="31"/>
      <c r="M140" s="163" t="s">
        <v>1</v>
      </c>
      <c r="N140" s="124" t="s">
        <v>41</v>
      </c>
      <c r="P140" s="164">
        <f>O140*H140</f>
        <v>0</v>
      </c>
      <c r="Q140" s="164">
        <v>3.3000000000000003E-5</v>
      </c>
      <c r="R140" s="164">
        <f>Q140*H140</f>
        <v>3.17592E-3</v>
      </c>
      <c r="S140" s="164">
        <v>0</v>
      </c>
      <c r="T140" s="165">
        <f>S140*H140</f>
        <v>0</v>
      </c>
      <c r="AR140" s="166" t="s">
        <v>289</v>
      </c>
      <c r="AT140" s="166" t="s">
        <v>285</v>
      </c>
      <c r="AU140" s="166" t="s">
        <v>87</v>
      </c>
      <c r="AY140" s="16" t="s">
        <v>283</v>
      </c>
      <c r="BE140" s="167">
        <f>IF(N140="základná",J140,0)</f>
        <v>0</v>
      </c>
      <c r="BF140" s="167">
        <f>IF(N140="znížená",J140,0)</f>
        <v>0</v>
      </c>
      <c r="BG140" s="167">
        <f>IF(N140="zákl. prenesená",J140,0)</f>
        <v>0</v>
      </c>
      <c r="BH140" s="167">
        <f>IF(N140="zníž. prenesená",J140,0)</f>
        <v>0</v>
      </c>
      <c r="BI140" s="167">
        <f>IF(N140="nulová",J140,0)</f>
        <v>0</v>
      </c>
      <c r="BJ140" s="16" t="s">
        <v>87</v>
      </c>
      <c r="BK140" s="167">
        <f>ROUND(I140*H140,2)</f>
        <v>0</v>
      </c>
      <c r="BL140" s="16" t="s">
        <v>289</v>
      </c>
      <c r="BM140" s="166" t="s">
        <v>6593</v>
      </c>
    </row>
    <row r="141" spans="2:65" s="12" customFormat="1" ht="11.25">
      <c r="B141" s="168"/>
      <c r="D141" s="169" t="s">
        <v>291</v>
      </c>
      <c r="E141" s="170" t="s">
        <v>1</v>
      </c>
      <c r="F141" s="171" t="s">
        <v>6590</v>
      </c>
      <c r="H141" s="172">
        <v>96.24</v>
      </c>
      <c r="I141" s="173"/>
      <c r="L141" s="168"/>
      <c r="M141" s="174"/>
      <c r="T141" s="175"/>
      <c r="AT141" s="170" t="s">
        <v>291</v>
      </c>
      <c r="AU141" s="170" t="s">
        <v>87</v>
      </c>
      <c r="AV141" s="12" t="s">
        <v>87</v>
      </c>
      <c r="AW141" s="12" t="s">
        <v>31</v>
      </c>
      <c r="AX141" s="12" t="s">
        <v>82</v>
      </c>
      <c r="AY141" s="170" t="s">
        <v>283</v>
      </c>
    </row>
    <row r="142" spans="2:65" s="1" customFormat="1" ht="16.5" customHeight="1">
      <c r="B142" s="125"/>
      <c r="C142" s="189" t="s">
        <v>289</v>
      </c>
      <c r="D142" s="189" t="s">
        <v>582</v>
      </c>
      <c r="E142" s="190" t="s">
        <v>6594</v>
      </c>
      <c r="F142" s="191" t="s">
        <v>6595</v>
      </c>
      <c r="G142" s="192" t="s">
        <v>288</v>
      </c>
      <c r="H142" s="193">
        <v>98.165000000000006</v>
      </c>
      <c r="I142" s="194"/>
      <c r="J142" s="195">
        <f>ROUND(I142*H142,2)</f>
        <v>0</v>
      </c>
      <c r="K142" s="196"/>
      <c r="L142" s="197"/>
      <c r="M142" s="198" t="s">
        <v>1</v>
      </c>
      <c r="N142" s="199" t="s">
        <v>41</v>
      </c>
      <c r="P142" s="164">
        <f>O142*H142</f>
        <v>0</v>
      </c>
      <c r="Q142" s="164">
        <v>2.9999999999999997E-4</v>
      </c>
      <c r="R142" s="164">
        <f>Q142*H142</f>
        <v>2.94495E-2</v>
      </c>
      <c r="S142" s="164">
        <v>0</v>
      </c>
      <c r="T142" s="165">
        <f>S142*H142</f>
        <v>0</v>
      </c>
      <c r="AR142" s="166" t="s">
        <v>319</v>
      </c>
      <c r="AT142" s="166" t="s">
        <v>582</v>
      </c>
      <c r="AU142" s="166" t="s">
        <v>87</v>
      </c>
      <c r="AY142" s="16" t="s">
        <v>283</v>
      </c>
      <c r="BE142" s="167">
        <f>IF(N142="základná",J142,0)</f>
        <v>0</v>
      </c>
      <c r="BF142" s="167">
        <f>IF(N142="znížená",J142,0)</f>
        <v>0</v>
      </c>
      <c r="BG142" s="167">
        <f>IF(N142="zákl. prenesená",J142,0)</f>
        <v>0</v>
      </c>
      <c r="BH142" s="167">
        <f>IF(N142="zníž. prenesená",J142,0)</f>
        <v>0</v>
      </c>
      <c r="BI142" s="167">
        <f>IF(N142="nulová",J142,0)</f>
        <v>0</v>
      </c>
      <c r="BJ142" s="16" t="s">
        <v>87</v>
      </c>
      <c r="BK142" s="167">
        <f>ROUND(I142*H142,2)</f>
        <v>0</v>
      </c>
      <c r="BL142" s="16" t="s">
        <v>289</v>
      </c>
      <c r="BM142" s="166" t="s">
        <v>6596</v>
      </c>
    </row>
    <row r="143" spans="2:65" s="12" customFormat="1" ht="11.25">
      <c r="B143" s="168"/>
      <c r="D143" s="169" t="s">
        <v>291</v>
      </c>
      <c r="F143" s="171" t="s">
        <v>6597</v>
      </c>
      <c r="H143" s="172">
        <v>98.165000000000006</v>
      </c>
      <c r="I143" s="173"/>
      <c r="L143" s="168"/>
      <c r="M143" s="174"/>
      <c r="T143" s="175"/>
      <c r="AT143" s="170" t="s">
        <v>291</v>
      </c>
      <c r="AU143" s="170" t="s">
        <v>87</v>
      </c>
      <c r="AV143" s="12" t="s">
        <v>87</v>
      </c>
      <c r="AW143" s="12" t="s">
        <v>3</v>
      </c>
      <c r="AX143" s="12" t="s">
        <v>82</v>
      </c>
      <c r="AY143" s="170" t="s">
        <v>283</v>
      </c>
    </row>
    <row r="144" spans="2:65" s="11" customFormat="1" ht="22.9" customHeight="1">
      <c r="B144" s="143"/>
      <c r="D144" s="144" t="s">
        <v>74</v>
      </c>
      <c r="E144" s="153" t="s">
        <v>306</v>
      </c>
      <c r="F144" s="153" t="s">
        <v>437</v>
      </c>
      <c r="I144" s="146"/>
      <c r="J144" s="154">
        <f>BK144</f>
        <v>0</v>
      </c>
      <c r="L144" s="143"/>
      <c r="M144" s="148"/>
      <c r="P144" s="149">
        <f>SUM(P145:P150)</f>
        <v>0</v>
      </c>
      <c r="R144" s="149">
        <f>SUM(R145:R150)</f>
        <v>46.919426399999999</v>
      </c>
      <c r="T144" s="150">
        <f>SUM(T145:T150)</f>
        <v>0</v>
      </c>
      <c r="AR144" s="144" t="s">
        <v>82</v>
      </c>
      <c r="AT144" s="151" t="s">
        <v>74</v>
      </c>
      <c r="AU144" s="151" t="s">
        <v>82</v>
      </c>
      <c r="AY144" s="144" t="s">
        <v>283</v>
      </c>
      <c r="BK144" s="152">
        <f>SUM(BK145:BK150)</f>
        <v>0</v>
      </c>
    </row>
    <row r="145" spans="2:65" s="1" customFormat="1" ht="33" customHeight="1">
      <c r="B145" s="125"/>
      <c r="C145" s="155" t="s">
        <v>306</v>
      </c>
      <c r="D145" s="155" t="s">
        <v>285</v>
      </c>
      <c r="E145" s="156" t="s">
        <v>6598</v>
      </c>
      <c r="F145" s="157" t="s">
        <v>6599</v>
      </c>
      <c r="G145" s="158" t="s">
        <v>288</v>
      </c>
      <c r="H145" s="159">
        <v>40.32</v>
      </c>
      <c r="I145" s="160"/>
      <c r="J145" s="161">
        <f>ROUND(I145*H145,2)</f>
        <v>0</v>
      </c>
      <c r="K145" s="162"/>
      <c r="L145" s="31"/>
      <c r="M145" s="163" t="s">
        <v>1</v>
      </c>
      <c r="N145" s="124" t="s">
        <v>41</v>
      </c>
      <c r="P145" s="164">
        <f>O145*H145</f>
        <v>0</v>
      </c>
      <c r="Q145" s="164">
        <v>0.24288000000000001</v>
      </c>
      <c r="R145" s="164">
        <f>Q145*H145</f>
        <v>9.7929216000000014</v>
      </c>
      <c r="S145" s="164">
        <v>0</v>
      </c>
      <c r="T145" s="165">
        <f>S145*H145</f>
        <v>0</v>
      </c>
      <c r="AR145" s="166" t="s">
        <v>289</v>
      </c>
      <c r="AT145" s="166" t="s">
        <v>285</v>
      </c>
      <c r="AU145" s="166" t="s">
        <v>87</v>
      </c>
      <c r="AY145" s="16" t="s">
        <v>283</v>
      </c>
      <c r="BE145" s="167">
        <f>IF(N145="základná",J145,0)</f>
        <v>0</v>
      </c>
      <c r="BF145" s="167">
        <f>IF(N145="znížená",J145,0)</f>
        <v>0</v>
      </c>
      <c r="BG145" s="167">
        <f>IF(N145="zákl. prenesená",J145,0)</f>
        <v>0</v>
      </c>
      <c r="BH145" s="167">
        <f>IF(N145="zníž. prenesená",J145,0)</f>
        <v>0</v>
      </c>
      <c r="BI145" s="167">
        <f>IF(N145="nulová",J145,0)</f>
        <v>0</v>
      </c>
      <c r="BJ145" s="16" t="s">
        <v>87</v>
      </c>
      <c r="BK145" s="167">
        <f>ROUND(I145*H145,2)</f>
        <v>0</v>
      </c>
      <c r="BL145" s="16" t="s">
        <v>289</v>
      </c>
      <c r="BM145" s="166" t="s">
        <v>6600</v>
      </c>
    </row>
    <row r="146" spans="2:65" s="12" customFormat="1" ht="11.25">
      <c r="B146" s="168"/>
      <c r="D146" s="169" t="s">
        <v>291</v>
      </c>
      <c r="E146" s="170" t="s">
        <v>1</v>
      </c>
      <c r="F146" s="171" t="s">
        <v>6601</v>
      </c>
      <c r="H146" s="172">
        <v>40.32</v>
      </c>
      <c r="I146" s="173"/>
      <c r="L146" s="168"/>
      <c r="M146" s="174"/>
      <c r="T146" s="175"/>
      <c r="AT146" s="170" t="s">
        <v>291</v>
      </c>
      <c r="AU146" s="170" t="s">
        <v>87</v>
      </c>
      <c r="AV146" s="12" t="s">
        <v>87</v>
      </c>
      <c r="AW146" s="12" t="s">
        <v>31</v>
      </c>
      <c r="AX146" s="12" t="s">
        <v>82</v>
      </c>
      <c r="AY146" s="170" t="s">
        <v>283</v>
      </c>
    </row>
    <row r="147" spans="2:65" s="1" customFormat="1" ht="37.9" customHeight="1">
      <c r="B147" s="125"/>
      <c r="C147" s="155" t="s">
        <v>310</v>
      </c>
      <c r="D147" s="155" t="s">
        <v>285</v>
      </c>
      <c r="E147" s="156" t="s">
        <v>6602</v>
      </c>
      <c r="F147" s="157" t="s">
        <v>6603</v>
      </c>
      <c r="G147" s="158" t="s">
        <v>288</v>
      </c>
      <c r="H147" s="159">
        <v>96.24</v>
      </c>
      <c r="I147" s="160"/>
      <c r="J147" s="161">
        <f>ROUND(I147*H147,2)</f>
        <v>0</v>
      </c>
      <c r="K147" s="162"/>
      <c r="L147" s="31"/>
      <c r="M147" s="163" t="s">
        <v>1</v>
      </c>
      <c r="N147" s="124" t="s">
        <v>41</v>
      </c>
      <c r="P147" s="164">
        <f>O147*H147</f>
        <v>0</v>
      </c>
      <c r="Q147" s="164">
        <v>0.16192000000000001</v>
      </c>
      <c r="R147" s="164">
        <f>Q147*H147</f>
        <v>15.583180799999999</v>
      </c>
      <c r="S147" s="164">
        <v>0</v>
      </c>
      <c r="T147" s="165">
        <f>S147*H147</f>
        <v>0</v>
      </c>
      <c r="AR147" s="166" t="s">
        <v>289</v>
      </c>
      <c r="AT147" s="166" t="s">
        <v>285</v>
      </c>
      <c r="AU147" s="166" t="s">
        <v>87</v>
      </c>
      <c r="AY147" s="16" t="s">
        <v>283</v>
      </c>
      <c r="BE147" s="167">
        <f>IF(N147="základná",J147,0)</f>
        <v>0</v>
      </c>
      <c r="BF147" s="167">
        <f>IF(N147="znížená",J147,0)</f>
        <v>0</v>
      </c>
      <c r="BG147" s="167">
        <f>IF(N147="zákl. prenesená",J147,0)</f>
        <v>0</v>
      </c>
      <c r="BH147" s="167">
        <f>IF(N147="zníž. prenesená",J147,0)</f>
        <v>0</v>
      </c>
      <c r="BI147" s="167">
        <f>IF(N147="nulová",J147,0)</f>
        <v>0</v>
      </c>
      <c r="BJ147" s="16" t="s">
        <v>87</v>
      </c>
      <c r="BK147" s="167">
        <f>ROUND(I147*H147,2)</f>
        <v>0</v>
      </c>
      <c r="BL147" s="16" t="s">
        <v>289</v>
      </c>
      <c r="BM147" s="166" t="s">
        <v>6604</v>
      </c>
    </row>
    <row r="148" spans="2:65" s="12" customFormat="1" ht="11.25">
      <c r="B148" s="168"/>
      <c r="D148" s="169" t="s">
        <v>291</v>
      </c>
      <c r="E148" s="170" t="s">
        <v>1</v>
      </c>
      <c r="F148" s="171" t="s">
        <v>6590</v>
      </c>
      <c r="H148" s="172">
        <v>96.24</v>
      </c>
      <c r="I148" s="173"/>
      <c r="L148" s="168"/>
      <c r="M148" s="174"/>
      <c r="T148" s="175"/>
      <c r="AT148" s="170" t="s">
        <v>291</v>
      </c>
      <c r="AU148" s="170" t="s">
        <v>87</v>
      </c>
      <c r="AV148" s="12" t="s">
        <v>87</v>
      </c>
      <c r="AW148" s="12" t="s">
        <v>31</v>
      </c>
      <c r="AX148" s="12" t="s">
        <v>82</v>
      </c>
      <c r="AY148" s="170" t="s">
        <v>283</v>
      </c>
    </row>
    <row r="149" spans="2:65" s="1" customFormat="1" ht="24.2" customHeight="1">
      <c r="B149" s="125"/>
      <c r="C149" s="155" t="s">
        <v>315</v>
      </c>
      <c r="D149" s="155" t="s">
        <v>285</v>
      </c>
      <c r="E149" s="156" t="s">
        <v>6605</v>
      </c>
      <c r="F149" s="157" t="s">
        <v>6606</v>
      </c>
      <c r="G149" s="158" t="s">
        <v>288</v>
      </c>
      <c r="H149" s="159">
        <v>96.24</v>
      </c>
      <c r="I149" s="160"/>
      <c r="J149" s="161">
        <f>ROUND(I149*H149,2)</f>
        <v>0</v>
      </c>
      <c r="K149" s="162"/>
      <c r="L149" s="31"/>
      <c r="M149" s="163" t="s">
        <v>1</v>
      </c>
      <c r="N149" s="124" t="s">
        <v>41</v>
      </c>
      <c r="P149" s="164">
        <f>O149*H149</f>
        <v>0</v>
      </c>
      <c r="Q149" s="164">
        <v>0.22384999999999999</v>
      </c>
      <c r="R149" s="164">
        <f>Q149*H149</f>
        <v>21.543323999999998</v>
      </c>
      <c r="S149" s="164">
        <v>0</v>
      </c>
      <c r="T149" s="165">
        <f>S149*H149</f>
        <v>0</v>
      </c>
      <c r="AR149" s="166" t="s">
        <v>289</v>
      </c>
      <c r="AT149" s="166" t="s">
        <v>285</v>
      </c>
      <c r="AU149" s="166" t="s">
        <v>87</v>
      </c>
      <c r="AY149" s="16" t="s">
        <v>283</v>
      </c>
      <c r="BE149" s="167">
        <f>IF(N149="základná",J149,0)</f>
        <v>0</v>
      </c>
      <c r="BF149" s="167">
        <f>IF(N149="znížená",J149,0)</f>
        <v>0</v>
      </c>
      <c r="BG149" s="167">
        <f>IF(N149="zákl. prenesená",J149,0)</f>
        <v>0</v>
      </c>
      <c r="BH149" s="167">
        <f>IF(N149="zníž. prenesená",J149,0)</f>
        <v>0</v>
      </c>
      <c r="BI149" s="167">
        <f>IF(N149="nulová",J149,0)</f>
        <v>0</v>
      </c>
      <c r="BJ149" s="16" t="s">
        <v>87</v>
      </c>
      <c r="BK149" s="167">
        <f>ROUND(I149*H149,2)</f>
        <v>0</v>
      </c>
      <c r="BL149" s="16" t="s">
        <v>289</v>
      </c>
      <c r="BM149" s="166" t="s">
        <v>6607</v>
      </c>
    </row>
    <row r="150" spans="2:65" s="12" customFormat="1" ht="11.25">
      <c r="B150" s="168"/>
      <c r="D150" s="169" t="s">
        <v>291</v>
      </c>
      <c r="E150" s="170" t="s">
        <v>1</v>
      </c>
      <c r="F150" s="171" t="s">
        <v>6590</v>
      </c>
      <c r="H150" s="172">
        <v>96.24</v>
      </c>
      <c r="I150" s="173"/>
      <c r="L150" s="168"/>
      <c r="M150" s="174"/>
      <c r="T150" s="175"/>
      <c r="AT150" s="170" t="s">
        <v>291</v>
      </c>
      <c r="AU150" s="170" t="s">
        <v>87</v>
      </c>
      <c r="AV150" s="12" t="s">
        <v>87</v>
      </c>
      <c r="AW150" s="12" t="s">
        <v>31</v>
      </c>
      <c r="AX150" s="12" t="s">
        <v>82</v>
      </c>
      <c r="AY150" s="170" t="s">
        <v>283</v>
      </c>
    </row>
    <row r="151" spans="2:65" s="11" customFormat="1" ht="22.9" customHeight="1">
      <c r="B151" s="143"/>
      <c r="D151" s="144" t="s">
        <v>74</v>
      </c>
      <c r="E151" s="153" t="s">
        <v>323</v>
      </c>
      <c r="F151" s="153" t="s">
        <v>640</v>
      </c>
      <c r="I151" s="146"/>
      <c r="J151" s="154">
        <f>BK151</f>
        <v>0</v>
      </c>
      <c r="L151" s="143"/>
      <c r="M151" s="148"/>
      <c r="P151" s="149">
        <f>SUM(P152:P167)</f>
        <v>0</v>
      </c>
      <c r="R151" s="149">
        <f>SUM(R152:R167)</f>
        <v>21.940930680000001</v>
      </c>
      <c r="T151" s="150">
        <f>SUM(T152:T167)</f>
        <v>0</v>
      </c>
      <c r="AR151" s="144" t="s">
        <v>82</v>
      </c>
      <c r="AT151" s="151" t="s">
        <v>74</v>
      </c>
      <c r="AU151" s="151" t="s">
        <v>82</v>
      </c>
      <c r="AY151" s="144" t="s">
        <v>283</v>
      </c>
      <c r="BK151" s="152">
        <f>SUM(BK152:BK167)</f>
        <v>0</v>
      </c>
    </row>
    <row r="152" spans="2:65" s="1" customFormat="1" ht="37.9" customHeight="1">
      <c r="B152" s="125"/>
      <c r="C152" s="155" t="s">
        <v>319</v>
      </c>
      <c r="D152" s="155" t="s">
        <v>285</v>
      </c>
      <c r="E152" s="156" t="s">
        <v>642</v>
      </c>
      <c r="F152" s="157" t="s">
        <v>643</v>
      </c>
      <c r="G152" s="158" t="s">
        <v>644</v>
      </c>
      <c r="H152" s="159">
        <v>168</v>
      </c>
      <c r="I152" s="160"/>
      <c r="J152" s="161">
        <f>ROUND(I152*H152,2)</f>
        <v>0</v>
      </c>
      <c r="K152" s="162"/>
      <c r="L152" s="31"/>
      <c r="M152" s="163" t="s">
        <v>1</v>
      </c>
      <c r="N152" s="124" t="s">
        <v>41</v>
      </c>
      <c r="P152" s="164">
        <f>O152*H152</f>
        <v>0</v>
      </c>
      <c r="Q152" s="164">
        <v>9.9252000000000007E-2</v>
      </c>
      <c r="R152" s="164">
        <f>Q152*H152</f>
        <v>16.674336</v>
      </c>
      <c r="S152" s="164">
        <v>0</v>
      </c>
      <c r="T152" s="165">
        <f>S152*H152</f>
        <v>0</v>
      </c>
      <c r="AR152" s="166" t="s">
        <v>289</v>
      </c>
      <c r="AT152" s="166" t="s">
        <v>285</v>
      </c>
      <c r="AU152" s="166" t="s">
        <v>87</v>
      </c>
      <c r="AY152" s="16" t="s">
        <v>283</v>
      </c>
      <c r="BE152" s="167">
        <f>IF(N152="základná",J152,0)</f>
        <v>0</v>
      </c>
      <c r="BF152" s="167">
        <f>IF(N152="znížená",J152,0)</f>
        <v>0</v>
      </c>
      <c r="BG152" s="167">
        <f>IF(N152="zákl. prenesená",J152,0)</f>
        <v>0</v>
      </c>
      <c r="BH152" s="167">
        <f>IF(N152="zníž. prenesená",J152,0)</f>
        <v>0</v>
      </c>
      <c r="BI152" s="167">
        <f>IF(N152="nulová",J152,0)</f>
        <v>0</v>
      </c>
      <c r="BJ152" s="16" t="s">
        <v>87</v>
      </c>
      <c r="BK152" s="167">
        <f>ROUND(I152*H152,2)</f>
        <v>0</v>
      </c>
      <c r="BL152" s="16" t="s">
        <v>289</v>
      </c>
      <c r="BM152" s="166" t="s">
        <v>6608</v>
      </c>
    </row>
    <row r="153" spans="2:65" s="12" customFormat="1" ht="11.25">
      <c r="B153" s="168"/>
      <c r="D153" s="169" t="s">
        <v>291</v>
      </c>
      <c r="E153" s="170" t="s">
        <v>1</v>
      </c>
      <c r="F153" s="171" t="s">
        <v>6609</v>
      </c>
      <c r="H153" s="172">
        <v>168</v>
      </c>
      <c r="I153" s="173"/>
      <c r="L153" s="168"/>
      <c r="M153" s="174"/>
      <c r="T153" s="175"/>
      <c r="AT153" s="170" t="s">
        <v>291</v>
      </c>
      <c r="AU153" s="170" t="s">
        <v>87</v>
      </c>
      <c r="AV153" s="12" t="s">
        <v>87</v>
      </c>
      <c r="AW153" s="12" t="s">
        <v>31</v>
      </c>
      <c r="AX153" s="12" t="s">
        <v>82</v>
      </c>
      <c r="AY153" s="170" t="s">
        <v>283</v>
      </c>
    </row>
    <row r="154" spans="2:65" s="1" customFormat="1" ht="21.75" customHeight="1">
      <c r="B154" s="125"/>
      <c r="C154" s="189" t="s">
        <v>323</v>
      </c>
      <c r="D154" s="189" t="s">
        <v>582</v>
      </c>
      <c r="E154" s="190" t="s">
        <v>647</v>
      </c>
      <c r="F154" s="191" t="s">
        <v>648</v>
      </c>
      <c r="G154" s="192" t="s">
        <v>373</v>
      </c>
      <c r="H154" s="193">
        <v>169.68</v>
      </c>
      <c r="I154" s="194"/>
      <c r="J154" s="195">
        <f>ROUND(I154*H154,2)</f>
        <v>0</v>
      </c>
      <c r="K154" s="196"/>
      <c r="L154" s="197"/>
      <c r="M154" s="198" t="s">
        <v>1</v>
      </c>
      <c r="N154" s="199" t="s">
        <v>41</v>
      </c>
      <c r="P154" s="164">
        <f>O154*H154</f>
        <v>0</v>
      </c>
      <c r="Q154" s="164">
        <v>2.35E-2</v>
      </c>
      <c r="R154" s="164">
        <f>Q154*H154</f>
        <v>3.9874800000000001</v>
      </c>
      <c r="S154" s="164">
        <v>0</v>
      </c>
      <c r="T154" s="165">
        <f>S154*H154</f>
        <v>0</v>
      </c>
      <c r="AR154" s="166" t="s">
        <v>319</v>
      </c>
      <c r="AT154" s="166" t="s">
        <v>582</v>
      </c>
      <c r="AU154" s="166" t="s">
        <v>87</v>
      </c>
      <c r="AY154" s="16" t="s">
        <v>283</v>
      </c>
      <c r="BE154" s="167">
        <f>IF(N154="základná",J154,0)</f>
        <v>0</v>
      </c>
      <c r="BF154" s="167">
        <f>IF(N154="znížená",J154,0)</f>
        <v>0</v>
      </c>
      <c r="BG154" s="167">
        <f>IF(N154="zákl. prenesená",J154,0)</f>
        <v>0</v>
      </c>
      <c r="BH154" s="167">
        <f>IF(N154="zníž. prenesená",J154,0)</f>
        <v>0</v>
      </c>
      <c r="BI154" s="167">
        <f>IF(N154="nulová",J154,0)</f>
        <v>0</v>
      </c>
      <c r="BJ154" s="16" t="s">
        <v>87</v>
      </c>
      <c r="BK154" s="167">
        <f>ROUND(I154*H154,2)</f>
        <v>0</v>
      </c>
      <c r="BL154" s="16" t="s">
        <v>289</v>
      </c>
      <c r="BM154" s="166" t="s">
        <v>6610</v>
      </c>
    </row>
    <row r="155" spans="2:65" s="12" customFormat="1" ht="11.25">
      <c r="B155" s="168"/>
      <c r="D155" s="169" t="s">
        <v>291</v>
      </c>
      <c r="F155" s="171" t="s">
        <v>6611</v>
      </c>
      <c r="H155" s="172">
        <v>169.68</v>
      </c>
      <c r="I155" s="173"/>
      <c r="L155" s="168"/>
      <c r="M155" s="174"/>
      <c r="T155" s="175"/>
      <c r="AT155" s="170" t="s">
        <v>291</v>
      </c>
      <c r="AU155" s="170" t="s">
        <v>87</v>
      </c>
      <c r="AV155" s="12" t="s">
        <v>87</v>
      </c>
      <c r="AW155" s="12" t="s">
        <v>3</v>
      </c>
      <c r="AX155" s="12" t="s">
        <v>82</v>
      </c>
      <c r="AY155" s="170" t="s">
        <v>283</v>
      </c>
    </row>
    <row r="156" spans="2:65" s="1" customFormat="1" ht="24.2" customHeight="1">
      <c r="B156" s="125"/>
      <c r="C156" s="155" t="s">
        <v>327</v>
      </c>
      <c r="D156" s="155" t="s">
        <v>285</v>
      </c>
      <c r="E156" s="156" t="s">
        <v>6612</v>
      </c>
      <c r="F156" s="157" t="s">
        <v>6613</v>
      </c>
      <c r="G156" s="158" t="s">
        <v>373</v>
      </c>
      <c r="H156" s="159">
        <v>2</v>
      </c>
      <c r="I156" s="160"/>
      <c r="J156" s="161">
        <f t="shared" ref="J156:J164" si="5">ROUND(I156*H156,2)</f>
        <v>0</v>
      </c>
      <c r="K156" s="162"/>
      <c r="L156" s="31"/>
      <c r="M156" s="163" t="s">
        <v>1</v>
      </c>
      <c r="N156" s="124" t="s">
        <v>41</v>
      </c>
      <c r="P156" s="164">
        <f t="shared" ref="P156:P164" si="6">O156*H156</f>
        <v>0</v>
      </c>
      <c r="Q156" s="164">
        <v>5.3169999999999997E-4</v>
      </c>
      <c r="R156" s="164">
        <f t="shared" ref="R156:R164" si="7">Q156*H156</f>
        <v>1.0633999999999999E-3</v>
      </c>
      <c r="S156" s="164">
        <v>0</v>
      </c>
      <c r="T156" s="165">
        <f t="shared" ref="T156:T164" si="8">S156*H156</f>
        <v>0</v>
      </c>
      <c r="AR156" s="166" t="s">
        <v>289</v>
      </c>
      <c r="AT156" s="166" t="s">
        <v>285</v>
      </c>
      <c r="AU156" s="166" t="s">
        <v>87</v>
      </c>
      <c r="AY156" s="16" t="s">
        <v>283</v>
      </c>
      <c r="BE156" s="167">
        <f t="shared" ref="BE156:BE164" si="9">IF(N156="základná",J156,0)</f>
        <v>0</v>
      </c>
      <c r="BF156" s="167">
        <f t="shared" ref="BF156:BF164" si="10">IF(N156="znížená",J156,0)</f>
        <v>0</v>
      </c>
      <c r="BG156" s="167">
        <f t="shared" ref="BG156:BG164" si="11">IF(N156="zákl. prenesená",J156,0)</f>
        <v>0</v>
      </c>
      <c r="BH156" s="167">
        <f t="shared" ref="BH156:BH164" si="12">IF(N156="zníž. prenesená",J156,0)</f>
        <v>0</v>
      </c>
      <c r="BI156" s="167">
        <f t="shared" ref="BI156:BI164" si="13">IF(N156="nulová",J156,0)</f>
        <v>0</v>
      </c>
      <c r="BJ156" s="16" t="s">
        <v>87</v>
      </c>
      <c r="BK156" s="167">
        <f t="shared" ref="BK156:BK164" si="14">ROUND(I156*H156,2)</f>
        <v>0</v>
      </c>
      <c r="BL156" s="16" t="s">
        <v>289</v>
      </c>
      <c r="BM156" s="166" t="s">
        <v>6614</v>
      </c>
    </row>
    <row r="157" spans="2:65" s="1" customFormat="1" ht="24.2" customHeight="1">
      <c r="B157" s="125"/>
      <c r="C157" s="189" t="s">
        <v>332</v>
      </c>
      <c r="D157" s="189" t="s">
        <v>582</v>
      </c>
      <c r="E157" s="190" t="s">
        <v>6615</v>
      </c>
      <c r="F157" s="191" t="s">
        <v>6616</v>
      </c>
      <c r="G157" s="192" t="s">
        <v>373</v>
      </c>
      <c r="H157" s="193">
        <v>2</v>
      </c>
      <c r="I157" s="194"/>
      <c r="J157" s="195">
        <f t="shared" si="5"/>
        <v>0</v>
      </c>
      <c r="K157" s="196"/>
      <c r="L157" s="197"/>
      <c r="M157" s="198" t="s">
        <v>1</v>
      </c>
      <c r="N157" s="199" t="s">
        <v>41</v>
      </c>
      <c r="P157" s="164">
        <f t="shared" si="6"/>
        <v>0</v>
      </c>
      <c r="Q157" s="164">
        <v>2.1000000000000001E-2</v>
      </c>
      <c r="R157" s="164">
        <f t="shared" si="7"/>
        <v>4.2000000000000003E-2</v>
      </c>
      <c r="S157" s="164">
        <v>0</v>
      </c>
      <c r="T157" s="165">
        <f t="shared" si="8"/>
        <v>0</v>
      </c>
      <c r="AR157" s="166" t="s">
        <v>319</v>
      </c>
      <c r="AT157" s="166" t="s">
        <v>582</v>
      </c>
      <c r="AU157" s="166" t="s">
        <v>87</v>
      </c>
      <c r="AY157" s="16" t="s">
        <v>283</v>
      </c>
      <c r="BE157" s="167">
        <f t="shared" si="9"/>
        <v>0</v>
      </c>
      <c r="BF157" s="167">
        <f t="shared" si="10"/>
        <v>0</v>
      </c>
      <c r="BG157" s="167">
        <f t="shared" si="11"/>
        <v>0</v>
      </c>
      <c r="BH157" s="167">
        <f t="shared" si="12"/>
        <v>0</v>
      </c>
      <c r="BI157" s="167">
        <f t="shared" si="13"/>
        <v>0</v>
      </c>
      <c r="BJ157" s="16" t="s">
        <v>87</v>
      </c>
      <c r="BK157" s="167">
        <f t="shared" si="14"/>
        <v>0</v>
      </c>
      <c r="BL157" s="16" t="s">
        <v>289</v>
      </c>
      <c r="BM157" s="166" t="s">
        <v>6617</v>
      </c>
    </row>
    <row r="158" spans="2:65" s="1" customFormat="1" ht="24.2" customHeight="1">
      <c r="B158" s="125"/>
      <c r="C158" s="155" t="s">
        <v>337</v>
      </c>
      <c r="D158" s="155" t="s">
        <v>285</v>
      </c>
      <c r="E158" s="156" t="s">
        <v>6618</v>
      </c>
      <c r="F158" s="157" t="s">
        <v>6619</v>
      </c>
      <c r="G158" s="158" t="s">
        <v>373</v>
      </c>
      <c r="H158" s="159">
        <v>26</v>
      </c>
      <c r="I158" s="160"/>
      <c r="J158" s="161">
        <f t="shared" si="5"/>
        <v>0</v>
      </c>
      <c r="K158" s="162"/>
      <c r="L158" s="31"/>
      <c r="M158" s="163" t="s">
        <v>1</v>
      </c>
      <c r="N158" s="124" t="s">
        <v>41</v>
      </c>
      <c r="P158" s="164">
        <f t="shared" si="6"/>
        <v>0</v>
      </c>
      <c r="Q158" s="164">
        <v>4.9187999999999999E-4</v>
      </c>
      <c r="R158" s="164">
        <f t="shared" si="7"/>
        <v>1.2788879999999999E-2</v>
      </c>
      <c r="S158" s="164">
        <v>0</v>
      </c>
      <c r="T158" s="165">
        <f t="shared" si="8"/>
        <v>0</v>
      </c>
      <c r="AR158" s="166" t="s">
        <v>289</v>
      </c>
      <c r="AT158" s="166" t="s">
        <v>285</v>
      </c>
      <c r="AU158" s="166" t="s">
        <v>87</v>
      </c>
      <c r="AY158" s="16" t="s">
        <v>283</v>
      </c>
      <c r="BE158" s="167">
        <f t="shared" si="9"/>
        <v>0</v>
      </c>
      <c r="BF158" s="167">
        <f t="shared" si="10"/>
        <v>0</v>
      </c>
      <c r="BG158" s="167">
        <f t="shared" si="11"/>
        <v>0</v>
      </c>
      <c r="BH158" s="167">
        <f t="shared" si="12"/>
        <v>0</v>
      </c>
      <c r="BI158" s="167">
        <f t="shared" si="13"/>
        <v>0</v>
      </c>
      <c r="BJ158" s="16" t="s">
        <v>87</v>
      </c>
      <c r="BK158" s="167">
        <f t="shared" si="14"/>
        <v>0</v>
      </c>
      <c r="BL158" s="16" t="s">
        <v>289</v>
      </c>
      <c r="BM158" s="166" t="s">
        <v>6620</v>
      </c>
    </row>
    <row r="159" spans="2:65" s="1" customFormat="1" ht="33" customHeight="1">
      <c r="B159" s="125"/>
      <c r="C159" s="189" t="s">
        <v>341</v>
      </c>
      <c r="D159" s="189" t="s">
        <v>582</v>
      </c>
      <c r="E159" s="190" t="s">
        <v>6621</v>
      </c>
      <c r="F159" s="191" t="s">
        <v>6622</v>
      </c>
      <c r="G159" s="192" t="s">
        <v>373</v>
      </c>
      <c r="H159" s="193">
        <v>26</v>
      </c>
      <c r="I159" s="194"/>
      <c r="J159" s="195">
        <f t="shared" si="5"/>
        <v>0</v>
      </c>
      <c r="K159" s="196"/>
      <c r="L159" s="197"/>
      <c r="M159" s="198" t="s">
        <v>1</v>
      </c>
      <c r="N159" s="199" t="s">
        <v>41</v>
      </c>
      <c r="P159" s="164">
        <f t="shared" si="6"/>
        <v>0</v>
      </c>
      <c r="Q159" s="164">
        <v>4.4999999999999998E-2</v>
      </c>
      <c r="R159" s="164">
        <f t="shared" si="7"/>
        <v>1.17</v>
      </c>
      <c r="S159" s="164">
        <v>0</v>
      </c>
      <c r="T159" s="165">
        <f t="shared" si="8"/>
        <v>0</v>
      </c>
      <c r="AR159" s="166" t="s">
        <v>319</v>
      </c>
      <c r="AT159" s="166" t="s">
        <v>582</v>
      </c>
      <c r="AU159" s="166" t="s">
        <v>87</v>
      </c>
      <c r="AY159" s="16" t="s">
        <v>283</v>
      </c>
      <c r="BE159" s="167">
        <f t="shared" si="9"/>
        <v>0</v>
      </c>
      <c r="BF159" s="167">
        <f t="shared" si="10"/>
        <v>0</v>
      </c>
      <c r="BG159" s="167">
        <f t="shared" si="11"/>
        <v>0</v>
      </c>
      <c r="BH159" s="167">
        <f t="shared" si="12"/>
        <v>0</v>
      </c>
      <c r="BI159" s="167">
        <f t="shared" si="13"/>
        <v>0</v>
      </c>
      <c r="BJ159" s="16" t="s">
        <v>87</v>
      </c>
      <c r="BK159" s="167">
        <f t="shared" si="14"/>
        <v>0</v>
      </c>
      <c r="BL159" s="16" t="s">
        <v>289</v>
      </c>
      <c r="BM159" s="166" t="s">
        <v>6623</v>
      </c>
    </row>
    <row r="160" spans="2:65" s="1" customFormat="1" ht="21.75" customHeight="1">
      <c r="B160" s="125"/>
      <c r="C160" s="189" t="s">
        <v>347</v>
      </c>
      <c r="D160" s="189" t="s">
        <v>582</v>
      </c>
      <c r="E160" s="190" t="s">
        <v>6624</v>
      </c>
      <c r="F160" s="191" t="s">
        <v>6625</v>
      </c>
      <c r="G160" s="192" t="s">
        <v>373</v>
      </c>
      <c r="H160" s="193">
        <v>26</v>
      </c>
      <c r="I160" s="194"/>
      <c r="J160" s="195">
        <f t="shared" si="5"/>
        <v>0</v>
      </c>
      <c r="K160" s="196"/>
      <c r="L160" s="197"/>
      <c r="M160" s="198" t="s">
        <v>1</v>
      </c>
      <c r="N160" s="199" t="s">
        <v>41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319</v>
      </c>
      <c r="AT160" s="166" t="s">
        <v>582</v>
      </c>
      <c r="AU160" s="166" t="s">
        <v>87</v>
      </c>
      <c r="AY160" s="16" t="s">
        <v>283</v>
      </c>
      <c r="BE160" s="167">
        <f t="shared" si="9"/>
        <v>0</v>
      </c>
      <c r="BF160" s="167">
        <f t="shared" si="10"/>
        <v>0</v>
      </c>
      <c r="BG160" s="167">
        <f t="shared" si="11"/>
        <v>0</v>
      </c>
      <c r="BH160" s="167">
        <f t="shared" si="12"/>
        <v>0</v>
      </c>
      <c r="BI160" s="167">
        <f t="shared" si="13"/>
        <v>0</v>
      </c>
      <c r="BJ160" s="16" t="s">
        <v>87</v>
      </c>
      <c r="BK160" s="167">
        <f t="shared" si="14"/>
        <v>0</v>
      </c>
      <c r="BL160" s="16" t="s">
        <v>289</v>
      </c>
      <c r="BM160" s="166" t="s">
        <v>6626</v>
      </c>
    </row>
    <row r="161" spans="2:65" s="1" customFormat="1" ht="24.2" customHeight="1">
      <c r="B161" s="125"/>
      <c r="C161" s="155" t="s">
        <v>352</v>
      </c>
      <c r="D161" s="155" t="s">
        <v>285</v>
      </c>
      <c r="E161" s="156" t="s">
        <v>6627</v>
      </c>
      <c r="F161" s="157" t="s">
        <v>6628</v>
      </c>
      <c r="G161" s="158" t="s">
        <v>373</v>
      </c>
      <c r="H161" s="159">
        <v>5</v>
      </c>
      <c r="I161" s="160"/>
      <c r="J161" s="161">
        <f t="shared" si="5"/>
        <v>0</v>
      </c>
      <c r="K161" s="162"/>
      <c r="L161" s="31"/>
      <c r="M161" s="163" t="s">
        <v>1</v>
      </c>
      <c r="N161" s="124" t="s">
        <v>41</v>
      </c>
      <c r="P161" s="164">
        <f t="shared" si="6"/>
        <v>0</v>
      </c>
      <c r="Q161" s="164">
        <v>6.5247999999999999E-4</v>
      </c>
      <c r="R161" s="164">
        <f t="shared" si="7"/>
        <v>3.2623999999999999E-3</v>
      </c>
      <c r="S161" s="164">
        <v>0</v>
      </c>
      <c r="T161" s="165">
        <f t="shared" si="8"/>
        <v>0</v>
      </c>
      <c r="AR161" s="166" t="s">
        <v>289</v>
      </c>
      <c r="AT161" s="166" t="s">
        <v>285</v>
      </c>
      <c r="AU161" s="166" t="s">
        <v>87</v>
      </c>
      <c r="AY161" s="16" t="s">
        <v>283</v>
      </c>
      <c r="BE161" s="167">
        <f t="shared" si="9"/>
        <v>0</v>
      </c>
      <c r="BF161" s="167">
        <f t="shared" si="10"/>
        <v>0</v>
      </c>
      <c r="BG161" s="167">
        <f t="shared" si="11"/>
        <v>0</v>
      </c>
      <c r="BH161" s="167">
        <f t="shared" si="12"/>
        <v>0</v>
      </c>
      <c r="BI161" s="167">
        <f t="shared" si="13"/>
        <v>0</v>
      </c>
      <c r="BJ161" s="16" t="s">
        <v>87</v>
      </c>
      <c r="BK161" s="167">
        <f t="shared" si="14"/>
        <v>0</v>
      </c>
      <c r="BL161" s="16" t="s">
        <v>289</v>
      </c>
      <c r="BM161" s="166" t="s">
        <v>6629</v>
      </c>
    </row>
    <row r="162" spans="2:65" s="1" customFormat="1" ht="16.5" customHeight="1">
      <c r="B162" s="125"/>
      <c r="C162" s="189" t="s">
        <v>358</v>
      </c>
      <c r="D162" s="189" t="s">
        <v>582</v>
      </c>
      <c r="E162" s="190" t="s">
        <v>6630</v>
      </c>
      <c r="F162" s="191" t="s">
        <v>6631</v>
      </c>
      <c r="G162" s="192" t="s">
        <v>373</v>
      </c>
      <c r="H162" s="193">
        <v>5</v>
      </c>
      <c r="I162" s="194"/>
      <c r="J162" s="195">
        <f t="shared" si="5"/>
        <v>0</v>
      </c>
      <c r="K162" s="196"/>
      <c r="L162" s="197"/>
      <c r="M162" s="198" t="s">
        <v>1</v>
      </c>
      <c r="N162" s="199" t="s">
        <v>41</v>
      </c>
      <c r="P162" s="164">
        <f t="shared" si="6"/>
        <v>0</v>
      </c>
      <c r="Q162" s="164">
        <v>0.01</v>
      </c>
      <c r="R162" s="164">
        <f t="shared" si="7"/>
        <v>0.05</v>
      </c>
      <c r="S162" s="164">
        <v>0</v>
      </c>
      <c r="T162" s="165">
        <f t="shared" si="8"/>
        <v>0</v>
      </c>
      <c r="AR162" s="166" t="s">
        <v>319</v>
      </c>
      <c r="AT162" s="166" t="s">
        <v>582</v>
      </c>
      <c r="AU162" s="166" t="s">
        <v>87</v>
      </c>
      <c r="AY162" s="16" t="s">
        <v>283</v>
      </c>
      <c r="BE162" s="167">
        <f t="shared" si="9"/>
        <v>0</v>
      </c>
      <c r="BF162" s="167">
        <f t="shared" si="10"/>
        <v>0</v>
      </c>
      <c r="BG162" s="167">
        <f t="shared" si="11"/>
        <v>0</v>
      </c>
      <c r="BH162" s="167">
        <f t="shared" si="12"/>
        <v>0</v>
      </c>
      <c r="BI162" s="167">
        <f t="shared" si="13"/>
        <v>0</v>
      </c>
      <c r="BJ162" s="16" t="s">
        <v>87</v>
      </c>
      <c r="BK162" s="167">
        <f t="shared" si="14"/>
        <v>0</v>
      </c>
      <c r="BL162" s="16" t="s">
        <v>289</v>
      </c>
      <c r="BM162" s="166" t="s">
        <v>6632</v>
      </c>
    </row>
    <row r="163" spans="2:65" s="1" customFormat="1" ht="24.2" customHeight="1">
      <c r="B163" s="125"/>
      <c r="C163" s="155" t="s">
        <v>364</v>
      </c>
      <c r="D163" s="155" t="s">
        <v>285</v>
      </c>
      <c r="E163" s="156" t="s">
        <v>6633</v>
      </c>
      <c r="F163" s="157" t="s">
        <v>6634</v>
      </c>
      <c r="G163" s="158" t="s">
        <v>344</v>
      </c>
      <c r="H163" s="159">
        <v>22.616</v>
      </c>
      <c r="I163" s="160"/>
      <c r="J163" s="161">
        <f t="shared" si="5"/>
        <v>0</v>
      </c>
      <c r="K163" s="162"/>
      <c r="L163" s="31"/>
      <c r="M163" s="163" t="s">
        <v>1</v>
      </c>
      <c r="N163" s="124" t="s">
        <v>41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289</v>
      </c>
      <c r="AT163" s="166" t="s">
        <v>285</v>
      </c>
      <c r="AU163" s="166" t="s">
        <v>87</v>
      </c>
      <c r="AY163" s="16" t="s">
        <v>283</v>
      </c>
      <c r="BE163" s="167">
        <f t="shared" si="9"/>
        <v>0</v>
      </c>
      <c r="BF163" s="167">
        <f t="shared" si="10"/>
        <v>0</v>
      </c>
      <c r="BG163" s="167">
        <f t="shared" si="11"/>
        <v>0</v>
      </c>
      <c r="BH163" s="167">
        <f t="shared" si="12"/>
        <v>0</v>
      </c>
      <c r="BI163" s="167">
        <f t="shared" si="13"/>
        <v>0</v>
      </c>
      <c r="BJ163" s="16" t="s">
        <v>87</v>
      </c>
      <c r="BK163" s="167">
        <f t="shared" si="14"/>
        <v>0</v>
      </c>
      <c r="BL163" s="16" t="s">
        <v>289</v>
      </c>
      <c r="BM163" s="166" t="s">
        <v>6635</v>
      </c>
    </row>
    <row r="164" spans="2:65" s="1" customFormat="1" ht="24.2" customHeight="1">
      <c r="B164" s="125"/>
      <c r="C164" s="155" t="s">
        <v>370</v>
      </c>
      <c r="D164" s="155" t="s">
        <v>285</v>
      </c>
      <c r="E164" s="156" t="s">
        <v>6636</v>
      </c>
      <c r="F164" s="157" t="s">
        <v>6637</v>
      </c>
      <c r="G164" s="158" t="s">
        <v>344</v>
      </c>
      <c r="H164" s="159">
        <v>203.54400000000001</v>
      </c>
      <c r="I164" s="160"/>
      <c r="J164" s="161">
        <f t="shared" si="5"/>
        <v>0</v>
      </c>
      <c r="K164" s="162"/>
      <c r="L164" s="31"/>
      <c r="M164" s="163" t="s">
        <v>1</v>
      </c>
      <c r="N164" s="124" t="s">
        <v>41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289</v>
      </c>
      <c r="AT164" s="166" t="s">
        <v>285</v>
      </c>
      <c r="AU164" s="166" t="s">
        <v>87</v>
      </c>
      <c r="AY164" s="16" t="s">
        <v>283</v>
      </c>
      <c r="BE164" s="167">
        <f t="shared" si="9"/>
        <v>0</v>
      </c>
      <c r="BF164" s="167">
        <f t="shared" si="10"/>
        <v>0</v>
      </c>
      <c r="BG164" s="167">
        <f t="shared" si="11"/>
        <v>0</v>
      </c>
      <c r="BH164" s="167">
        <f t="shared" si="12"/>
        <v>0</v>
      </c>
      <c r="BI164" s="167">
        <f t="shared" si="13"/>
        <v>0</v>
      </c>
      <c r="BJ164" s="16" t="s">
        <v>87</v>
      </c>
      <c r="BK164" s="167">
        <f t="shared" si="14"/>
        <v>0</v>
      </c>
      <c r="BL164" s="16" t="s">
        <v>289</v>
      </c>
      <c r="BM164" s="166" t="s">
        <v>6638</v>
      </c>
    </row>
    <row r="165" spans="2:65" s="12" customFormat="1" ht="11.25">
      <c r="B165" s="168"/>
      <c r="D165" s="169" t="s">
        <v>291</v>
      </c>
      <c r="F165" s="171" t="s">
        <v>6639</v>
      </c>
      <c r="H165" s="172">
        <v>203.54400000000001</v>
      </c>
      <c r="I165" s="173"/>
      <c r="L165" s="168"/>
      <c r="M165" s="174"/>
      <c r="T165" s="175"/>
      <c r="AT165" s="170" t="s">
        <v>291</v>
      </c>
      <c r="AU165" s="170" t="s">
        <v>87</v>
      </c>
      <c r="AV165" s="12" t="s">
        <v>87</v>
      </c>
      <c r="AW165" s="12" t="s">
        <v>3</v>
      </c>
      <c r="AX165" s="12" t="s">
        <v>82</v>
      </c>
      <c r="AY165" s="170" t="s">
        <v>283</v>
      </c>
    </row>
    <row r="166" spans="2:65" s="1" customFormat="1" ht="24.2" customHeight="1">
      <c r="B166" s="125"/>
      <c r="C166" s="155" t="s">
        <v>376</v>
      </c>
      <c r="D166" s="155" t="s">
        <v>285</v>
      </c>
      <c r="E166" s="156" t="s">
        <v>6640</v>
      </c>
      <c r="F166" s="157" t="s">
        <v>6641</v>
      </c>
      <c r="G166" s="158" t="s">
        <v>344</v>
      </c>
      <c r="H166" s="159">
        <v>22.616</v>
      </c>
      <c r="I166" s="160"/>
      <c r="J166" s="161">
        <f>ROUND(I166*H166,2)</f>
        <v>0</v>
      </c>
      <c r="K166" s="162"/>
      <c r="L166" s="31"/>
      <c r="M166" s="163" t="s">
        <v>1</v>
      </c>
      <c r="N166" s="124" t="s">
        <v>41</v>
      </c>
      <c r="P166" s="164">
        <f>O166*H166</f>
        <v>0</v>
      </c>
      <c r="Q166" s="164">
        <v>0</v>
      </c>
      <c r="R166" s="164">
        <f>Q166*H166</f>
        <v>0</v>
      </c>
      <c r="S166" s="164">
        <v>0</v>
      </c>
      <c r="T166" s="165">
        <f>S166*H166</f>
        <v>0</v>
      </c>
      <c r="AR166" s="166" t="s">
        <v>289</v>
      </c>
      <c r="AT166" s="166" t="s">
        <v>285</v>
      </c>
      <c r="AU166" s="166" t="s">
        <v>87</v>
      </c>
      <c r="AY166" s="16" t="s">
        <v>283</v>
      </c>
      <c r="BE166" s="167">
        <f>IF(N166="základná",J166,0)</f>
        <v>0</v>
      </c>
      <c r="BF166" s="167">
        <f>IF(N166="znížená",J166,0)</f>
        <v>0</v>
      </c>
      <c r="BG166" s="167">
        <f>IF(N166="zákl. prenesená",J166,0)</f>
        <v>0</v>
      </c>
      <c r="BH166" s="167">
        <f>IF(N166="zníž. prenesená",J166,0)</f>
        <v>0</v>
      </c>
      <c r="BI166" s="167">
        <f>IF(N166="nulová",J166,0)</f>
        <v>0</v>
      </c>
      <c r="BJ166" s="16" t="s">
        <v>87</v>
      </c>
      <c r="BK166" s="167">
        <f>ROUND(I166*H166,2)</f>
        <v>0</v>
      </c>
      <c r="BL166" s="16" t="s">
        <v>289</v>
      </c>
      <c r="BM166" s="166" t="s">
        <v>6642</v>
      </c>
    </row>
    <row r="167" spans="2:65" s="1" customFormat="1" ht="24.2" customHeight="1">
      <c r="B167" s="125"/>
      <c r="C167" s="155" t="s">
        <v>7</v>
      </c>
      <c r="D167" s="155" t="s">
        <v>285</v>
      </c>
      <c r="E167" s="156" t="s">
        <v>2534</v>
      </c>
      <c r="F167" s="157" t="s">
        <v>2535</v>
      </c>
      <c r="G167" s="158" t="s">
        <v>344</v>
      </c>
      <c r="H167" s="159">
        <v>22.616</v>
      </c>
      <c r="I167" s="160"/>
      <c r="J167" s="161">
        <f>ROUND(I167*H167,2)</f>
        <v>0</v>
      </c>
      <c r="K167" s="162"/>
      <c r="L167" s="31"/>
      <c r="M167" s="163" t="s">
        <v>1</v>
      </c>
      <c r="N167" s="124" t="s">
        <v>41</v>
      </c>
      <c r="P167" s="164">
        <f>O167*H167</f>
        <v>0</v>
      </c>
      <c r="Q167" s="164">
        <v>0</v>
      </c>
      <c r="R167" s="164">
        <f>Q167*H167</f>
        <v>0</v>
      </c>
      <c r="S167" s="164">
        <v>0</v>
      </c>
      <c r="T167" s="165">
        <f>S167*H167</f>
        <v>0</v>
      </c>
      <c r="AR167" s="166" t="s">
        <v>289</v>
      </c>
      <c r="AT167" s="166" t="s">
        <v>285</v>
      </c>
      <c r="AU167" s="166" t="s">
        <v>87</v>
      </c>
      <c r="AY167" s="16" t="s">
        <v>283</v>
      </c>
      <c r="BE167" s="167">
        <f>IF(N167="základná",J167,0)</f>
        <v>0</v>
      </c>
      <c r="BF167" s="167">
        <f>IF(N167="znížená",J167,0)</f>
        <v>0</v>
      </c>
      <c r="BG167" s="167">
        <f>IF(N167="zákl. prenesená",J167,0)</f>
        <v>0</v>
      </c>
      <c r="BH167" s="167">
        <f>IF(N167="zníž. prenesená",J167,0)</f>
        <v>0</v>
      </c>
      <c r="BI167" s="167">
        <f>IF(N167="nulová",J167,0)</f>
        <v>0</v>
      </c>
      <c r="BJ167" s="16" t="s">
        <v>87</v>
      </c>
      <c r="BK167" s="167">
        <f>ROUND(I167*H167,2)</f>
        <v>0</v>
      </c>
      <c r="BL167" s="16" t="s">
        <v>289</v>
      </c>
      <c r="BM167" s="166" t="s">
        <v>6643</v>
      </c>
    </row>
    <row r="168" spans="2:65" s="11" customFormat="1" ht="22.9" customHeight="1">
      <c r="B168" s="143"/>
      <c r="D168" s="144" t="s">
        <v>74</v>
      </c>
      <c r="E168" s="153" t="s">
        <v>912</v>
      </c>
      <c r="F168" s="153" t="s">
        <v>925</v>
      </c>
      <c r="I168" s="146"/>
      <c r="J168" s="154">
        <f>BK168</f>
        <v>0</v>
      </c>
      <c r="L168" s="143"/>
      <c r="M168" s="148"/>
      <c r="P168" s="149">
        <f>P169</f>
        <v>0</v>
      </c>
      <c r="R168" s="149">
        <f>R169</f>
        <v>0</v>
      </c>
      <c r="T168" s="150">
        <f>T169</f>
        <v>0</v>
      </c>
      <c r="AR168" s="144" t="s">
        <v>82</v>
      </c>
      <c r="AT168" s="151" t="s">
        <v>74</v>
      </c>
      <c r="AU168" s="151" t="s">
        <v>82</v>
      </c>
      <c r="AY168" s="144" t="s">
        <v>283</v>
      </c>
      <c r="BK168" s="152">
        <f>BK169</f>
        <v>0</v>
      </c>
    </row>
    <row r="169" spans="2:65" s="1" customFormat="1" ht="33" customHeight="1">
      <c r="B169" s="125"/>
      <c r="C169" s="155" t="s">
        <v>386</v>
      </c>
      <c r="D169" s="155" t="s">
        <v>285</v>
      </c>
      <c r="E169" s="156" t="s">
        <v>6644</v>
      </c>
      <c r="F169" s="157" t="s">
        <v>6645</v>
      </c>
      <c r="G169" s="158" t="s">
        <v>344</v>
      </c>
      <c r="H169" s="159">
        <v>68.893000000000001</v>
      </c>
      <c r="I169" s="160"/>
      <c r="J169" s="161">
        <f>ROUND(I169*H169,2)</f>
        <v>0</v>
      </c>
      <c r="K169" s="162"/>
      <c r="L169" s="31"/>
      <c r="M169" s="201" t="s">
        <v>1</v>
      </c>
      <c r="N169" s="202" t="s">
        <v>41</v>
      </c>
      <c r="O169" s="203"/>
      <c r="P169" s="204">
        <f>O169*H169</f>
        <v>0</v>
      </c>
      <c r="Q169" s="204">
        <v>0</v>
      </c>
      <c r="R169" s="204">
        <f>Q169*H169</f>
        <v>0</v>
      </c>
      <c r="S169" s="204">
        <v>0</v>
      </c>
      <c r="T169" s="205">
        <f>S169*H169</f>
        <v>0</v>
      </c>
      <c r="AR169" s="166" t="s">
        <v>289</v>
      </c>
      <c r="AT169" s="166" t="s">
        <v>285</v>
      </c>
      <c r="AU169" s="166" t="s">
        <v>87</v>
      </c>
      <c r="AY169" s="16" t="s">
        <v>283</v>
      </c>
      <c r="BE169" s="167">
        <f>IF(N169="základná",J169,0)</f>
        <v>0</v>
      </c>
      <c r="BF169" s="167">
        <f>IF(N169="znížená",J169,0)</f>
        <v>0</v>
      </c>
      <c r="BG169" s="167">
        <f>IF(N169="zákl. prenesená",J169,0)</f>
        <v>0</v>
      </c>
      <c r="BH169" s="167">
        <f>IF(N169="zníž. prenesená",J169,0)</f>
        <v>0</v>
      </c>
      <c r="BI169" s="167">
        <f>IF(N169="nulová",J169,0)</f>
        <v>0</v>
      </c>
      <c r="BJ169" s="16" t="s">
        <v>87</v>
      </c>
      <c r="BK169" s="167">
        <f>ROUND(I169*H169,2)</f>
        <v>0</v>
      </c>
      <c r="BL169" s="16" t="s">
        <v>289</v>
      </c>
      <c r="BM169" s="166" t="s">
        <v>6646</v>
      </c>
    </row>
    <row r="170" spans="2:65" s="1" customFormat="1" ht="6.95" customHeight="1">
      <c r="B170" s="46"/>
      <c r="C170" s="47"/>
      <c r="D170" s="47"/>
      <c r="E170" s="47"/>
      <c r="F170" s="47"/>
      <c r="G170" s="47"/>
      <c r="H170" s="47"/>
      <c r="I170" s="47"/>
      <c r="J170" s="47"/>
      <c r="K170" s="47"/>
      <c r="L170" s="31"/>
    </row>
  </sheetData>
  <autoFilter ref="C131:K169" xr:uid="{00000000-0009-0000-0000-000024000000}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2:BM13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202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6647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6648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20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25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30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J103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ROUND((SUM(BE103:BE110) + SUM(BE132:BE137)),  2)</f>
        <v>0</v>
      </c>
      <c r="G37" s="101"/>
      <c r="H37" s="101"/>
      <c r="I37" s="102">
        <v>0.2</v>
      </c>
      <c r="J37" s="100">
        <f>ROUND(((SUM(BE103:BE110) + SUM(BE132:BE137))*I37),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ROUND((SUM(BF103:BF110) + SUM(BF132:BF137)),  2)</f>
        <v>0</v>
      </c>
      <c r="G38" s="101"/>
      <c r="H38" s="101"/>
      <c r="I38" s="102">
        <v>0.2</v>
      </c>
      <c r="J38" s="100">
        <f>ROUND(((SUM(BF103:BF110) + SUM(BF132:BF137))*I38),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ROUND((SUM(BG103:BG110) + SUM(BG132:BG137)),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ROUND((SUM(BH103:BH110) + SUM(BH132:BH137)),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ROUND((SUM(BI103:BI110) + SUM(BI132:BI137)),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6647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PS 01-1 - Osobný výťah-1.etapa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>Tr. SNP53,Banská Bystrica,parc.č.1042/1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J132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1753</v>
      </c>
      <c r="E99" s="117"/>
      <c r="F99" s="117"/>
      <c r="G99" s="117"/>
      <c r="H99" s="117"/>
      <c r="I99" s="117"/>
      <c r="J99" s="118">
        <f>J133</f>
        <v>0</v>
      </c>
      <c r="L99" s="115"/>
    </row>
    <row r="100" spans="2:65" s="9" customFormat="1" ht="19.899999999999999" customHeight="1">
      <c r="B100" s="119"/>
      <c r="D100" s="120" t="s">
        <v>6649</v>
      </c>
      <c r="E100" s="121"/>
      <c r="F100" s="121"/>
      <c r="G100" s="121"/>
      <c r="H100" s="121"/>
      <c r="I100" s="121"/>
      <c r="J100" s="122">
        <f>J134</f>
        <v>0</v>
      </c>
      <c r="L100" s="119"/>
    </row>
    <row r="101" spans="2:65" s="1" customFormat="1" ht="21.75" customHeight="1">
      <c r="B101" s="31"/>
      <c r="L101" s="31"/>
    </row>
    <row r="102" spans="2:65" s="1" customFormat="1" ht="6.95" customHeight="1">
      <c r="B102" s="31"/>
      <c r="L102" s="31"/>
    </row>
    <row r="103" spans="2:65" s="1" customFormat="1" ht="29.25" customHeight="1">
      <c r="B103" s="31"/>
      <c r="C103" s="114" t="s">
        <v>259</v>
      </c>
      <c r="J103" s="123">
        <f>ROUND(J104 + J105 + J106 + J107 + J108 + J109,2)</f>
        <v>0</v>
      </c>
      <c r="L103" s="31"/>
      <c r="N103" s="124" t="s">
        <v>39</v>
      </c>
    </row>
    <row r="104" spans="2:65" s="1" customFormat="1" ht="18" customHeight="1">
      <c r="B104" s="125"/>
      <c r="C104" s="126"/>
      <c r="D104" s="263" t="s">
        <v>260</v>
      </c>
      <c r="E104" s="264"/>
      <c r="F104" s="264"/>
      <c r="G104" s="126"/>
      <c r="H104" s="126"/>
      <c r="I104" s="126"/>
      <c r="J104" s="128">
        <v>0</v>
      </c>
      <c r="K104" s="126"/>
      <c r="L104" s="125"/>
      <c r="M104" s="126"/>
      <c r="N104" s="129" t="s">
        <v>41</v>
      </c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30" t="s">
        <v>261</v>
      </c>
      <c r="AZ104" s="126"/>
      <c r="BA104" s="126"/>
      <c r="BB104" s="126"/>
      <c r="BC104" s="126"/>
      <c r="BD104" s="126"/>
      <c r="BE104" s="131">
        <f t="shared" ref="BE104:BE109" si="0">IF(N104="základná",J104,0)</f>
        <v>0</v>
      </c>
      <c r="BF104" s="131">
        <f t="shared" ref="BF104:BF109" si="1">IF(N104="znížená",J104,0)</f>
        <v>0</v>
      </c>
      <c r="BG104" s="131">
        <f t="shared" ref="BG104:BG109" si="2">IF(N104="zákl. prenesená",J104,0)</f>
        <v>0</v>
      </c>
      <c r="BH104" s="131">
        <f t="shared" ref="BH104:BH109" si="3">IF(N104="zníž. prenesená",J104,0)</f>
        <v>0</v>
      </c>
      <c r="BI104" s="131">
        <f t="shared" ref="BI104:BI109" si="4">IF(N104="nulová",J104,0)</f>
        <v>0</v>
      </c>
      <c r="BJ104" s="130" t="s">
        <v>87</v>
      </c>
      <c r="BK104" s="126"/>
      <c r="BL104" s="126"/>
      <c r="BM104" s="126"/>
    </row>
    <row r="105" spans="2:65" s="1" customFormat="1" ht="18" customHeight="1">
      <c r="B105" s="125"/>
      <c r="C105" s="126"/>
      <c r="D105" s="263" t="s">
        <v>262</v>
      </c>
      <c r="E105" s="264"/>
      <c r="F105" s="264"/>
      <c r="G105" s="126"/>
      <c r="H105" s="126"/>
      <c r="I105" s="126"/>
      <c r="J105" s="128">
        <v>0</v>
      </c>
      <c r="K105" s="126"/>
      <c r="L105" s="125"/>
      <c r="M105" s="126"/>
      <c r="N105" s="129" t="s">
        <v>41</v>
      </c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30" t="s">
        <v>261</v>
      </c>
      <c r="AZ105" s="126"/>
      <c r="BA105" s="126"/>
      <c r="BB105" s="126"/>
      <c r="BC105" s="126"/>
      <c r="BD105" s="126"/>
      <c r="BE105" s="131">
        <f t="shared" si="0"/>
        <v>0</v>
      </c>
      <c r="BF105" s="131">
        <f t="shared" si="1"/>
        <v>0</v>
      </c>
      <c r="BG105" s="131">
        <f t="shared" si="2"/>
        <v>0</v>
      </c>
      <c r="BH105" s="131">
        <f t="shared" si="3"/>
        <v>0</v>
      </c>
      <c r="BI105" s="131">
        <f t="shared" si="4"/>
        <v>0</v>
      </c>
      <c r="BJ105" s="130" t="s">
        <v>87</v>
      </c>
      <c r="BK105" s="126"/>
      <c r="BL105" s="126"/>
      <c r="BM105" s="126"/>
    </row>
    <row r="106" spans="2:65" s="1" customFormat="1" ht="18" customHeight="1">
      <c r="B106" s="125"/>
      <c r="C106" s="126"/>
      <c r="D106" s="263" t="s">
        <v>263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264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265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127" t="s">
        <v>266</v>
      </c>
      <c r="E109" s="126"/>
      <c r="F109" s="126"/>
      <c r="G109" s="126"/>
      <c r="H109" s="126"/>
      <c r="I109" s="126"/>
      <c r="J109" s="128">
        <f>ROUND(J32*T109,2)</f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267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1.25">
      <c r="B110" s="31"/>
      <c r="L110" s="31"/>
    </row>
    <row r="111" spans="2:65" s="1" customFormat="1" ht="29.25" customHeight="1">
      <c r="B111" s="31"/>
      <c r="C111" s="132" t="s">
        <v>268</v>
      </c>
      <c r="D111" s="104"/>
      <c r="E111" s="104"/>
      <c r="F111" s="104"/>
      <c r="G111" s="104"/>
      <c r="H111" s="104"/>
      <c r="I111" s="104"/>
      <c r="J111" s="133">
        <f>ROUND(J98+J103,2)</f>
        <v>0</v>
      </c>
      <c r="K111" s="104"/>
      <c r="L111" s="31"/>
    </row>
    <row r="112" spans="2:65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1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1"/>
    </row>
    <row r="117" spans="2:12" s="1" customFormat="1" ht="24.95" customHeight="1">
      <c r="B117" s="31"/>
      <c r="C117" s="20" t="s">
        <v>269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15</v>
      </c>
      <c r="L119" s="31"/>
    </row>
    <row r="120" spans="2:12" s="1" customFormat="1" ht="26.25" customHeight="1">
      <c r="B120" s="31"/>
      <c r="E120" s="259" t="str">
        <f>E7</f>
        <v>Komplexná rekonštrukcia a realizácia nadstavby budovy študenského domova4,Tr. SNP53,Banská Bystrica</v>
      </c>
      <c r="F120" s="260"/>
      <c r="G120" s="260"/>
      <c r="H120" s="260"/>
      <c r="L120" s="31"/>
    </row>
    <row r="121" spans="2:12" ht="12" customHeight="1">
      <c r="B121" s="19"/>
      <c r="C121" s="26" t="s">
        <v>222</v>
      </c>
      <c r="L121" s="19"/>
    </row>
    <row r="122" spans="2:12" s="1" customFormat="1" ht="16.5" customHeight="1">
      <c r="B122" s="31"/>
      <c r="E122" s="259" t="s">
        <v>6647</v>
      </c>
      <c r="F122" s="261"/>
      <c r="G122" s="261"/>
      <c r="H122" s="261"/>
      <c r="L122" s="31"/>
    </row>
    <row r="123" spans="2:12" s="1" customFormat="1" ht="12" customHeight="1">
      <c r="B123" s="31"/>
      <c r="C123" s="26" t="s">
        <v>224</v>
      </c>
      <c r="L123" s="31"/>
    </row>
    <row r="124" spans="2:12" s="1" customFormat="1" ht="16.5" customHeight="1">
      <c r="B124" s="31"/>
      <c r="E124" s="241" t="str">
        <f>E11</f>
        <v>PS 01-1 - Osobný výťah-1.etapa</v>
      </c>
      <c r="F124" s="261"/>
      <c r="G124" s="261"/>
      <c r="H124" s="261"/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19</v>
      </c>
      <c r="F126" s="24" t="str">
        <f>F14</f>
        <v>Tr. SNP53,Banská Bystrica,parc.č.1042/1</v>
      </c>
      <c r="I126" s="26" t="s">
        <v>21</v>
      </c>
      <c r="J126" s="54" t="str">
        <f>IF(J14="","",J14)</f>
        <v>10. 9. 2024</v>
      </c>
      <c r="L126" s="31"/>
    </row>
    <row r="127" spans="2:12" s="1" customFormat="1" ht="6.95" customHeight="1">
      <c r="B127" s="31"/>
      <c r="L127" s="31"/>
    </row>
    <row r="128" spans="2:12" s="1" customFormat="1" ht="15.2" customHeight="1">
      <c r="B128" s="31"/>
      <c r="C128" s="26" t="s">
        <v>23</v>
      </c>
      <c r="F128" s="24" t="str">
        <f>E17</f>
        <v>Univerzita Mateja Bela v Banskej Bystrici</v>
      </c>
      <c r="I128" s="26" t="s">
        <v>29</v>
      </c>
      <c r="J128" s="29" t="str">
        <f>E23</f>
        <v>Insvet s.r.o.,Koeice</v>
      </c>
      <c r="L128" s="31"/>
    </row>
    <row r="129" spans="2:65" s="1" customFormat="1" ht="15.2" customHeight="1">
      <c r="B129" s="31"/>
      <c r="C129" s="26" t="s">
        <v>27</v>
      </c>
      <c r="F129" s="24" t="str">
        <f>IF(E20="","",E20)</f>
        <v>Vyplň údaj</v>
      </c>
      <c r="I129" s="26" t="s">
        <v>32</v>
      </c>
      <c r="J129" s="29" t="str">
        <f>E26</f>
        <v xml:space="preserve"> </v>
      </c>
      <c r="L129" s="31"/>
    </row>
    <row r="130" spans="2:65" s="1" customFormat="1" ht="10.35" customHeight="1">
      <c r="B130" s="31"/>
      <c r="L130" s="31"/>
    </row>
    <row r="131" spans="2:65" s="10" customFormat="1" ht="29.25" customHeight="1">
      <c r="B131" s="134"/>
      <c r="C131" s="135" t="s">
        <v>270</v>
      </c>
      <c r="D131" s="136" t="s">
        <v>60</v>
      </c>
      <c r="E131" s="136" t="s">
        <v>56</v>
      </c>
      <c r="F131" s="136" t="s">
        <v>57</v>
      </c>
      <c r="G131" s="136" t="s">
        <v>271</v>
      </c>
      <c r="H131" s="136" t="s">
        <v>272</v>
      </c>
      <c r="I131" s="136" t="s">
        <v>273</v>
      </c>
      <c r="J131" s="137" t="s">
        <v>232</v>
      </c>
      <c r="K131" s="138" t="s">
        <v>274</v>
      </c>
      <c r="L131" s="134"/>
      <c r="M131" s="61" t="s">
        <v>1</v>
      </c>
      <c r="N131" s="62" t="s">
        <v>39</v>
      </c>
      <c r="O131" s="62" t="s">
        <v>275</v>
      </c>
      <c r="P131" s="62" t="s">
        <v>276</v>
      </c>
      <c r="Q131" s="62" t="s">
        <v>277</v>
      </c>
      <c r="R131" s="62" t="s">
        <v>278</v>
      </c>
      <c r="S131" s="62" t="s">
        <v>279</v>
      </c>
      <c r="T131" s="63" t="s">
        <v>280</v>
      </c>
    </row>
    <row r="132" spans="2:65" s="1" customFormat="1" ht="22.9" customHeight="1">
      <c r="B132" s="31"/>
      <c r="C132" s="66" t="s">
        <v>228</v>
      </c>
      <c r="J132" s="139">
        <f>BK132</f>
        <v>0</v>
      </c>
      <c r="L132" s="31"/>
      <c r="M132" s="64"/>
      <c r="N132" s="55"/>
      <c r="O132" s="55"/>
      <c r="P132" s="140">
        <f>P133</f>
        <v>0</v>
      </c>
      <c r="Q132" s="55"/>
      <c r="R132" s="140">
        <f>R133</f>
        <v>0</v>
      </c>
      <c r="S132" s="55"/>
      <c r="T132" s="141">
        <f>T133</f>
        <v>0</v>
      </c>
      <c r="AT132" s="16" t="s">
        <v>74</v>
      </c>
      <c r="AU132" s="16" t="s">
        <v>234</v>
      </c>
      <c r="BK132" s="142">
        <f>BK133</f>
        <v>0</v>
      </c>
    </row>
    <row r="133" spans="2:65" s="11" customFormat="1" ht="25.9" customHeight="1">
      <c r="B133" s="143"/>
      <c r="D133" s="144" t="s">
        <v>74</v>
      </c>
      <c r="E133" s="145" t="s">
        <v>582</v>
      </c>
      <c r="F133" s="145" t="s">
        <v>2017</v>
      </c>
      <c r="I133" s="146"/>
      <c r="J133" s="147">
        <f>BK133</f>
        <v>0</v>
      </c>
      <c r="L133" s="143"/>
      <c r="M133" s="148"/>
      <c r="P133" s="149">
        <f>P134</f>
        <v>0</v>
      </c>
      <c r="R133" s="149">
        <f>R134</f>
        <v>0</v>
      </c>
      <c r="T133" s="150">
        <f>T134</f>
        <v>0</v>
      </c>
      <c r="AR133" s="144" t="s">
        <v>92</v>
      </c>
      <c r="AT133" s="151" t="s">
        <v>74</v>
      </c>
      <c r="AU133" s="151" t="s">
        <v>75</v>
      </c>
      <c r="AY133" s="144" t="s">
        <v>283</v>
      </c>
      <c r="BK133" s="152">
        <f>BK134</f>
        <v>0</v>
      </c>
    </row>
    <row r="134" spans="2:65" s="11" customFormat="1" ht="22.9" customHeight="1">
      <c r="B134" s="143"/>
      <c r="D134" s="144" t="s">
        <v>74</v>
      </c>
      <c r="E134" s="153" t="s">
        <v>6650</v>
      </c>
      <c r="F134" s="153" t="s">
        <v>6651</v>
      </c>
      <c r="I134" s="146"/>
      <c r="J134" s="154">
        <f>BK134</f>
        <v>0</v>
      </c>
      <c r="L134" s="143"/>
      <c r="M134" s="148"/>
      <c r="P134" s="149">
        <f>SUM(P135:P137)</f>
        <v>0</v>
      </c>
      <c r="R134" s="149">
        <f>SUM(R135:R137)</f>
        <v>0</v>
      </c>
      <c r="T134" s="150">
        <f>SUM(T135:T137)</f>
        <v>0</v>
      </c>
      <c r="AR134" s="144" t="s">
        <v>92</v>
      </c>
      <c r="AT134" s="151" t="s">
        <v>74</v>
      </c>
      <c r="AU134" s="151" t="s">
        <v>82</v>
      </c>
      <c r="AY134" s="144" t="s">
        <v>283</v>
      </c>
      <c r="BK134" s="152">
        <f>SUM(BK135:BK137)</f>
        <v>0</v>
      </c>
    </row>
    <row r="135" spans="2:65" s="1" customFormat="1" ht="16.5" customHeight="1">
      <c r="B135" s="125"/>
      <c r="C135" s="155" t="s">
        <v>82</v>
      </c>
      <c r="D135" s="155" t="s">
        <v>285</v>
      </c>
      <c r="E135" s="156" t="s">
        <v>6652</v>
      </c>
      <c r="F135" s="157" t="s">
        <v>6653</v>
      </c>
      <c r="G135" s="158" t="s">
        <v>373</v>
      </c>
      <c r="H135" s="159">
        <v>1</v>
      </c>
      <c r="I135" s="160"/>
      <c r="J135" s="161">
        <f>ROUND(I135*H135,2)</f>
        <v>0</v>
      </c>
      <c r="K135" s="162"/>
      <c r="L135" s="31"/>
      <c r="M135" s="163" t="s">
        <v>1</v>
      </c>
      <c r="N135" s="124" t="s">
        <v>41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651</v>
      </c>
      <c r="AT135" s="166" t="s">
        <v>285</v>
      </c>
      <c r="AU135" s="166" t="s">
        <v>87</v>
      </c>
      <c r="AY135" s="16" t="s">
        <v>283</v>
      </c>
      <c r="BE135" s="167">
        <f>IF(N135="základná",J135,0)</f>
        <v>0</v>
      </c>
      <c r="BF135" s="167">
        <f>IF(N135="znížená",J135,0)</f>
        <v>0</v>
      </c>
      <c r="BG135" s="167">
        <f>IF(N135="zákl. prenesená",J135,0)</f>
        <v>0</v>
      </c>
      <c r="BH135" s="167">
        <f>IF(N135="zníž. prenesená",J135,0)</f>
        <v>0</v>
      </c>
      <c r="BI135" s="167">
        <f>IF(N135="nulová",J135,0)</f>
        <v>0</v>
      </c>
      <c r="BJ135" s="16" t="s">
        <v>87</v>
      </c>
      <c r="BK135" s="167">
        <f>ROUND(I135*H135,2)</f>
        <v>0</v>
      </c>
      <c r="BL135" s="16" t="s">
        <v>651</v>
      </c>
      <c r="BM135" s="166" t="s">
        <v>6654</v>
      </c>
    </row>
    <row r="136" spans="2:65" s="1" customFormat="1" ht="16.5" customHeight="1">
      <c r="B136" s="125"/>
      <c r="C136" s="155" t="s">
        <v>87</v>
      </c>
      <c r="D136" s="155" t="s">
        <v>285</v>
      </c>
      <c r="E136" s="156" t="s">
        <v>2038</v>
      </c>
      <c r="F136" s="157" t="s">
        <v>2039</v>
      </c>
      <c r="G136" s="158" t="s">
        <v>954</v>
      </c>
      <c r="H136" s="200"/>
      <c r="I136" s="160"/>
      <c r="J136" s="161">
        <f>ROUND(I136*H136,2)</f>
        <v>0</v>
      </c>
      <c r="K136" s="162"/>
      <c r="L136" s="31"/>
      <c r="M136" s="163" t="s">
        <v>1</v>
      </c>
      <c r="N136" s="124" t="s">
        <v>41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651</v>
      </c>
      <c r="AT136" s="166" t="s">
        <v>285</v>
      </c>
      <c r="AU136" s="166" t="s">
        <v>87</v>
      </c>
      <c r="AY136" s="16" t="s">
        <v>283</v>
      </c>
      <c r="BE136" s="167">
        <f>IF(N136="základná",J136,0)</f>
        <v>0</v>
      </c>
      <c r="BF136" s="167">
        <f>IF(N136="znížená",J136,0)</f>
        <v>0</v>
      </c>
      <c r="BG136" s="167">
        <f>IF(N136="zákl. prenesená",J136,0)</f>
        <v>0</v>
      </c>
      <c r="BH136" s="167">
        <f>IF(N136="zníž. prenesená",J136,0)</f>
        <v>0</v>
      </c>
      <c r="BI136" s="167">
        <f>IF(N136="nulová",J136,0)</f>
        <v>0</v>
      </c>
      <c r="BJ136" s="16" t="s">
        <v>87</v>
      </c>
      <c r="BK136" s="167">
        <f>ROUND(I136*H136,2)</f>
        <v>0</v>
      </c>
      <c r="BL136" s="16" t="s">
        <v>651</v>
      </c>
      <c r="BM136" s="166" t="s">
        <v>6655</v>
      </c>
    </row>
    <row r="137" spans="2:65" s="1" customFormat="1" ht="16.5" customHeight="1">
      <c r="B137" s="125"/>
      <c r="C137" s="155" t="s">
        <v>92</v>
      </c>
      <c r="D137" s="155" t="s">
        <v>285</v>
      </c>
      <c r="E137" s="156" t="s">
        <v>2044</v>
      </c>
      <c r="F137" s="157" t="s">
        <v>2045</v>
      </c>
      <c r="G137" s="158" t="s">
        <v>954</v>
      </c>
      <c r="H137" s="200"/>
      <c r="I137" s="160"/>
      <c r="J137" s="161">
        <f>ROUND(I137*H137,2)</f>
        <v>0</v>
      </c>
      <c r="K137" s="162"/>
      <c r="L137" s="31"/>
      <c r="M137" s="201" t="s">
        <v>1</v>
      </c>
      <c r="N137" s="202" t="s">
        <v>41</v>
      </c>
      <c r="O137" s="203"/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AR137" s="166" t="s">
        <v>651</v>
      </c>
      <c r="AT137" s="166" t="s">
        <v>285</v>
      </c>
      <c r="AU137" s="166" t="s">
        <v>87</v>
      </c>
      <c r="AY137" s="16" t="s">
        <v>283</v>
      </c>
      <c r="BE137" s="167">
        <f>IF(N137="základná",J137,0)</f>
        <v>0</v>
      </c>
      <c r="BF137" s="167">
        <f>IF(N137="znížená",J137,0)</f>
        <v>0</v>
      </c>
      <c r="BG137" s="167">
        <f>IF(N137="zákl. prenesená",J137,0)</f>
        <v>0</v>
      </c>
      <c r="BH137" s="167">
        <f>IF(N137="zníž. prenesená",J137,0)</f>
        <v>0</v>
      </c>
      <c r="BI137" s="167">
        <f>IF(N137="nulová",J137,0)</f>
        <v>0</v>
      </c>
      <c r="BJ137" s="16" t="s">
        <v>87</v>
      </c>
      <c r="BK137" s="167">
        <f>ROUND(I137*H137,2)</f>
        <v>0</v>
      </c>
      <c r="BL137" s="16" t="s">
        <v>651</v>
      </c>
      <c r="BM137" s="166" t="s">
        <v>6656</v>
      </c>
    </row>
    <row r="138" spans="2:65" s="1" customFormat="1" ht="6.95" customHeight="1">
      <c r="B138" s="46"/>
      <c r="C138" s="47"/>
      <c r="D138" s="47"/>
      <c r="E138" s="47"/>
      <c r="F138" s="47"/>
      <c r="G138" s="47"/>
      <c r="H138" s="47"/>
      <c r="I138" s="47"/>
      <c r="J138" s="47"/>
      <c r="K138" s="47"/>
      <c r="L138" s="31"/>
    </row>
  </sheetData>
  <autoFilter ref="C131:K137" xr:uid="{00000000-0009-0000-0000-000025000000}"/>
  <mergeCells count="17"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B2:BM13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205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6647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6657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20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25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30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J103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ROUND((SUM(BE103:BE110) + SUM(BE132:BE137)),  2)</f>
        <v>0</v>
      </c>
      <c r="G37" s="101"/>
      <c r="H37" s="101"/>
      <c r="I37" s="102">
        <v>0.2</v>
      </c>
      <c r="J37" s="100">
        <f>ROUND(((SUM(BE103:BE110) + SUM(BE132:BE137))*I37),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ROUND((SUM(BF103:BF110) + SUM(BF132:BF137)),  2)</f>
        <v>0</v>
      </c>
      <c r="G38" s="101"/>
      <c r="H38" s="101"/>
      <c r="I38" s="102">
        <v>0.2</v>
      </c>
      <c r="J38" s="100">
        <f>ROUND(((SUM(BF103:BF110) + SUM(BF132:BF137))*I38),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ROUND((SUM(BG103:BG110) + SUM(BG132:BG137)),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ROUND((SUM(BH103:BH110) + SUM(BH132:BH137)),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ROUND((SUM(BI103:BI110) + SUM(BI132:BI137)),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6647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PS 01-2 - Osobný výťah-2.etapa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>Tr. SNP53,Banská Bystrica,parc.č.1042/1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J132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1753</v>
      </c>
      <c r="E99" s="117"/>
      <c r="F99" s="117"/>
      <c r="G99" s="117"/>
      <c r="H99" s="117"/>
      <c r="I99" s="117"/>
      <c r="J99" s="118">
        <f>J133</f>
        <v>0</v>
      </c>
      <c r="L99" s="115"/>
    </row>
    <row r="100" spans="2:65" s="9" customFormat="1" ht="19.899999999999999" customHeight="1">
      <c r="B100" s="119"/>
      <c r="D100" s="120" t="s">
        <v>6649</v>
      </c>
      <c r="E100" s="121"/>
      <c r="F100" s="121"/>
      <c r="G100" s="121"/>
      <c r="H100" s="121"/>
      <c r="I100" s="121"/>
      <c r="J100" s="122">
        <f>J134</f>
        <v>0</v>
      </c>
      <c r="L100" s="119"/>
    </row>
    <row r="101" spans="2:65" s="1" customFormat="1" ht="21.75" customHeight="1">
      <c r="B101" s="31"/>
      <c r="L101" s="31"/>
    </row>
    <row r="102" spans="2:65" s="1" customFormat="1" ht="6.95" customHeight="1">
      <c r="B102" s="31"/>
      <c r="L102" s="31"/>
    </row>
    <row r="103" spans="2:65" s="1" customFormat="1" ht="29.25" customHeight="1">
      <c r="B103" s="31"/>
      <c r="C103" s="114" t="s">
        <v>259</v>
      </c>
      <c r="J103" s="123">
        <f>ROUND(J104 + J105 + J106 + J107 + J108 + J109,2)</f>
        <v>0</v>
      </c>
      <c r="L103" s="31"/>
      <c r="N103" s="124" t="s">
        <v>39</v>
      </c>
    </row>
    <row r="104" spans="2:65" s="1" customFormat="1" ht="18" customHeight="1">
      <c r="B104" s="125"/>
      <c r="C104" s="126"/>
      <c r="D104" s="263" t="s">
        <v>260</v>
      </c>
      <c r="E104" s="264"/>
      <c r="F104" s="264"/>
      <c r="G104" s="126"/>
      <c r="H104" s="126"/>
      <c r="I104" s="126"/>
      <c r="J104" s="128">
        <v>0</v>
      </c>
      <c r="K104" s="126"/>
      <c r="L104" s="125"/>
      <c r="M104" s="126"/>
      <c r="N104" s="129" t="s">
        <v>41</v>
      </c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30" t="s">
        <v>261</v>
      </c>
      <c r="AZ104" s="126"/>
      <c r="BA104" s="126"/>
      <c r="BB104" s="126"/>
      <c r="BC104" s="126"/>
      <c r="BD104" s="126"/>
      <c r="BE104" s="131">
        <f t="shared" ref="BE104:BE109" si="0">IF(N104="základná",J104,0)</f>
        <v>0</v>
      </c>
      <c r="BF104" s="131">
        <f t="shared" ref="BF104:BF109" si="1">IF(N104="znížená",J104,0)</f>
        <v>0</v>
      </c>
      <c r="BG104" s="131">
        <f t="shared" ref="BG104:BG109" si="2">IF(N104="zákl. prenesená",J104,0)</f>
        <v>0</v>
      </c>
      <c r="BH104" s="131">
        <f t="shared" ref="BH104:BH109" si="3">IF(N104="zníž. prenesená",J104,0)</f>
        <v>0</v>
      </c>
      <c r="BI104" s="131">
        <f t="shared" ref="BI104:BI109" si="4">IF(N104="nulová",J104,0)</f>
        <v>0</v>
      </c>
      <c r="BJ104" s="130" t="s">
        <v>87</v>
      </c>
      <c r="BK104" s="126"/>
      <c r="BL104" s="126"/>
      <c r="BM104" s="126"/>
    </row>
    <row r="105" spans="2:65" s="1" customFormat="1" ht="18" customHeight="1">
      <c r="B105" s="125"/>
      <c r="C105" s="126"/>
      <c r="D105" s="263" t="s">
        <v>262</v>
      </c>
      <c r="E105" s="264"/>
      <c r="F105" s="264"/>
      <c r="G105" s="126"/>
      <c r="H105" s="126"/>
      <c r="I105" s="126"/>
      <c r="J105" s="128">
        <v>0</v>
      </c>
      <c r="K105" s="126"/>
      <c r="L105" s="125"/>
      <c r="M105" s="126"/>
      <c r="N105" s="129" t="s">
        <v>41</v>
      </c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30" t="s">
        <v>261</v>
      </c>
      <c r="AZ105" s="126"/>
      <c r="BA105" s="126"/>
      <c r="BB105" s="126"/>
      <c r="BC105" s="126"/>
      <c r="BD105" s="126"/>
      <c r="BE105" s="131">
        <f t="shared" si="0"/>
        <v>0</v>
      </c>
      <c r="BF105" s="131">
        <f t="shared" si="1"/>
        <v>0</v>
      </c>
      <c r="BG105" s="131">
        <f t="shared" si="2"/>
        <v>0</v>
      </c>
      <c r="BH105" s="131">
        <f t="shared" si="3"/>
        <v>0</v>
      </c>
      <c r="BI105" s="131">
        <f t="shared" si="4"/>
        <v>0</v>
      </c>
      <c r="BJ105" s="130" t="s">
        <v>87</v>
      </c>
      <c r="BK105" s="126"/>
      <c r="BL105" s="126"/>
      <c r="BM105" s="126"/>
    </row>
    <row r="106" spans="2:65" s="1" customFormat="1" ht="18" customHeight="1">
      <c r="B106" s="125"/>
      <c r="C106" s="126"/>
      <c r="D106" s="263" t="s">
        <v>263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264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265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127" t="s">
        <v>266</v>
      </c>
      <c r="E109" s="126"/>
      <c r="F109" s="126"/>
      <c r="G109" s="126"/>
      <c r="H109" s="126"/>
      <c r="I109" s="126"/>
      <c r="J109" s="128">
        <f>ROUND(J32*T109,2)</f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267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1.25">
      <c r="B110" s="31"/>
      <c r="L110" s="31"/>
    </row>
    <row r="111" spans="2:65" s="1" customFormat="1" ht="29.25" customHeight="1">
      <c r="B111" s="31"/>
      <c r="C111" s="132" t="s">
        <v>268</v>
      </c>
      <c r="D111" s="104"/>
      <c r="E111" s="104"/>
      <c r="F111" s="104"/>
      <c r="G111" s="104"/>
      <c r="H111" s="104"/>
      <c r="I111" s="104"/>
      <c r="J111" s="133">
        <f>ROUND(J98+J103,2)</f>
        <v>0</v>
      </c>
      <c r="K111" s="104"/>
      <c r="L111" s="31"/>
    </row>
    <row r="112" spans="2:65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1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1"/>
    </row>
    <row r="117" spans="2:12" s="1" customFormat="1" ht="24.95" customHeight="1">
      <c r="B117" s="31"/>
      <c r="C117" s="20" t="s">
        <v>269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15</v>
      </c>
      <c r="L119" s="31"/>
    </row>
    <row r="120" spans="2:12" s="1" customFormat="1" ht="26.25" customHeight="1">
      <c r="B120" s="31"/>
      <c r="E120" s="259" t="str">
        <f>E7</f>
        <v>Komplexná rekonštrukcia a realizácia nadstavby budovy študenského domova4,Tr. SNP53,Banská Bystrica</v>
      </c>
      <c r="F120" s="260"/>
      <c r="G120" s="260"/>
      <c r="H120" s="260"/>
      <c r="L120" s="31"/>
    </row>
    <row r="121" spans="2:12" ht="12" customHeight="1">
      <c r="B121" s="19"/>
      <c r="C121" s="26" t="s">
        <v>222</v>
      </c>
      <c r="L121" s="19"/>
    </row>
    <row r="122" spans="2:12" s="1" customFormat="1" ht="16.5" customHeight="1">
      <c r="B122" s="31"/>
      <c r="E122" s="259" t="s">
        <v>6647</v>
      </c>
      <c r="F122" s="261"/>
      <c r="G122" s="261"/>
      <c r="H122" s="261"/>
      <c r="L122" s="31"/>
    </row>
    <row r="123" spans="2:12" s="1" customFormat="1" ht="12" customHeight="1">
      <c r="B123" s="31"/>
      <c r="C123" s="26" t="s">
        <v>224</v>
      </c>
      <c r="L123" s="31"/>
    </row>
    <row r="124" spans="2:12" s="1" customFormat="1" ht="16.5" customHeight="1">
      <c r="B124" s="31"/>
      <c r="E124" s="241" t="str">
        <f>E11</f>
        <v>PS 01-2 - Osobný výťah-2.etapa</v>
      </c>
      <c r="F124" s="261"/>
      <c r="G124" s="261"/>
      <c r="H124" s="261"/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19</v>
      </c>
      <c r="F126" s="24" t="str">
        <f>F14</f>
        <v>Tr. SNP53,Banská Bystrica,parc.č.1042/1</v>
      </c>
      <c r="I126" s="26" t="s">
        <v>21</v>
      </c>
      <c r="J126" s="54" t="str">
        <f>IF(J14="","",J14)</f>
        <v>10. 9. 2024</v>
      </c>
      <c r="L126" s="31"/>
    </row>
    <row r="127" spans="2:12" s="1" customFormat="1" ht="6.95" customHeight="1">
      <c r="B127" s="31"/>
      <c r="L127" s="31"/>
    </row>
    <row r="128" spans="2:12" s="1" customFormat="1" ht="15.2" customHeight="1">
      <c r="B128" s="31"/>
      <c r="C128" s="26" t="s">
        <v>23</v>
      </c>
      <c r="F128" s="24" t="str">
        <f>E17</f>
        <v>Univerzita Mateja Bela v Banskej Bystrici</v>
      </c>
      <c r="I128" s="26" t="s">
        <v>29</v>
      </c>
      <c r="J128" s="29" t="str">
        <f>E23</f>
        <v>Insvet s.r.o.,Koeice</v>
      </c>
      <c r="L128" s="31"/>
    </row>
    <row r="129" spans="2:65" s="1" customFormat="1" ht="15.2" customHeight="1">
      <c r="B129" s="31"/>
      <c r="C129" s="26" t="s">
        <v>27</v>
      </c>
      <c r="F129" s="24" t="str">
        <f>IF(E20="","",E20)</f>
        <v>Vyplň údaj</v>
      </c>
      <c r="I129" s="26" t="s">
        <v>32</v>
      </c>
      <c r="J129" s="29" t="str">
        <f>E26</f>
        <v xml:space="preserve"> </v>
      </c>
      <c r="L129" s="31"/>
    </row>
    <row r="130" spans="2:65" s="1" customFormat="1" ht="10.35" customHeight="1">
      <c r="B130" s="31"/>
      <c r="L130" s="31"/>
    </row>
    <row r="131" spans="2:65" s="10" customFormat="1" ht="29.25" customHeight="1">
      <c r="B131" s="134"/>
      <c r="C131" s="135" t="s">
        <v>270</v>
      </c>
      <c r="D131" s="136" t="s">
        <v>60</v>
      </c>
      <c r="E131" s="136" t="s">
        <v>56</v>
      </c>
      <c r="F131" s="136" t="s">
        <v>57</v>
      </c>
      <c r="G131" s="136" t="s">
        <v>271</v>
      </c>
      <c r="H131" s="136" t="s">
        <v>272</v>
      </c>
      <c r="I131" s="136" t="s">
        <v>273</v>
      </c>
      <c r="J131" s="137" t="s">
        <v>232</v>
      </c>
      <c r="K131" s="138" t="s">
        <v>274</v>
      </c>
      <c r="L131" s="134"/>
      <c r="M131" s="61" t="s">
        <v>1</v>
      </c>
      <c r="N131" s="62" t="s">
        <v>39</v>
      </c>
      <c r="O131" s="62" t="s">
        <v>275</v>
      </c>
      <c r="P131" s="62" t="s">
        <v>276</v>
      </c>
      <c r="Q131" s="62" t="s">
        <v>277</v>
      </c>
      <c r="R131" s="62" t="s">
        <v>278</v>
      </c>
      <c r="S131" s="62" t="s">
        <v>279</v>
      </c>
      <c r="T131" s="63" t="s">
        <v>280</v>
      </c>
    </row>
    <row r="132" spans="2:65" s="1" customFormat="1" ht="22.9" customHeight="1">
      <c r="B132" s="31"/>
      <c r="C132" s="66" t="s">
        <v>228</v>
      </c>
      <c r="J132" s="139">
        <f>BK132</f>
        <v>0</v>
      </c>
      <c r="L132" s="31"/>
      <c r="M132" s="64"/>
      <c r="N132" s="55"/>
      <c r="O132" s="55"/>
      <c r="P132" s="140">
        <f>P133</f>
        <v>0</v>
      </c>
      <c r="Q132" s="55"/>
      <c r="R132" s="140">
        <f>R133</f>
        <v>0</v>
      </c>
      <c r="S132" s="55"/>
      <c r="T132" s="141">
        <f>T133</f>
        <v>0</v>
      </c>
      <c r="AT132" s="16" t="s">
        <v>74</v>
      </c>
      <c r="AU132" s="16" t="s">
        <v>234</v>
      </c>
      <c r="BK132" s="142">
        <f>BK133</f>
        <v>0</v>
      </c>
    </row>
    <row r="133" spans="2:65" s="11" customFormat="1" ht="25.9" customHeight="1">
      <c r="B133" s="143"/>
      <c r="D133" s="144" t="s">
        <v>74</v>
      </c>
      <c r="E133" s="145" t="s">
        <v>582</v>
      </c>
      <c r="F133" s="145" t="s">
        <v>2017</v>
      </c>
      <c r="I133" s="146"/>
      <c r="J133" s="147">
        <f>BK133</f>
        <v>0</v>
      </c>
      <c r="L133" s="143"/>
      <c r="M133" s="148"/>
      <c r="P133" s="149">
        <f>P134</f>
        <v>0</v>
      </c>
      <c r="R133" s="149">
        <f>R134</f>
        <v>0</v>
      </c>
      <c r="T133" s="150">
        <f>T134</f>
        <v>0</v>
      </c>
      <c r="AR133" s="144" t="s">
        <v>92</v>
      </c>
      <c r="AT133" s="151" t="s">
        <v>74</v>
      </c>
      <c r="AU133" s="151" t="s">
        <v>75</v>
      </c>
      <c r="AY133" s="144" t="s">
        <v>283</v>
      </c>
      <c r="BK133" s="152">
        <f>BK134</f>
        <v>0</v>
      </c>
    </row>
    <row r="134" spans="2:65" s="11" customFormat="1" ht="22.9" customHeight="1">
      <c r="B134" s="143"/>
      <c r="D134" s="144" t="s">
        <v>74</v>
      </c>
      <c r="E134" s="153" t="s">
        <v>6650</v>
      </c>
      <c r="F134" s="153" t="s">
        <v>6651</v>
      </c>
      <c r="I134" s="146"/>
      <c r="J134" s="154">
        <f>BK134</f>
        <v>0</v>
      </c>
      <c r="L134" s="143"/>
      <c r="M134" s="148"/>
      <c r="P134" s="149">
        <f>SUM(P135:P137)</f>
        <v>0</v>
      </c>
      <c r="R134" s="149">
        <f>SUM(R135:R137)</f>
        <v>0</v>
      </c>
      <c r="T134" s="150">
        <f>SUM(T135:T137)</f>
        <v>0</v>
      </c>
      <c r="AR134" s="144" t="s">
        <v>92</v>
      </c>
      <c r="AT134" s="151" t="s">
        <v>74</v>
      </c>
      <c r="AU134" s="151" t="s">
        <v>82</v>
      </c>
      <c r="AY134" s="144" t="s">
        <v>283</v>
      </c>
      <c r="BK134" s="152">
        <f>SUM(BK135:BK137)</f>
        <v>0</v>
      </c>
    </row>
    <row r="135" spans="2:65" s="1" customFormat="1" ht="16.5" customHeight="1">
      <c r="B135" s="125"/>
      <c r="C135" s="155" t="s">
        <v>82</v>
      </c>
      <c r="D135" s="155" t="s">
        <v>285</v>
      </c>
      <c r="E135" s="156" t="s">
        <v>6652</v>
      </c>
      <c r="F135" s="157" t="s">
        <v>6653</v>
      </c>
      <c r="G135" s="158" t="s">
        <v>373</v>
      </c>
      <c r="H135" s="159">
        <v>1</v>
      </c>
      <c r="I135" s="160"/>
      <c r="J135" s="161">
        <f>ROUND(I135*H135,2)</f>
        <v>0</v>
      </c>
      <c r="K135" s="162"/>
      <c r="L135" s="31"/>
      <c r="M135" s="163" t="s">
        <v>1</v>
      </c>
      <c r="N135" s="124" t="s">
        <v>41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651</v>
      </c>
      <c r="AT135" s="166" t="s">
        <v>285</v>
      </c>
      <c r="AU135" s="166" t="s">
        <v>87</v>
      </c>
      <c r="AY135" s="16" t="s">
        <v>283</v>
      </c>
      <c r="BE135" s="167">
        <f>IF(N135="základná",J135,0)</f>
        <v>0</v>
      </c>
      <c r="BF135" s="167">
        <f>IF(N135="znížená",J135,0)</f>
        <v>0</v>
      </c>
      <c r="BG135" s="167">
        <f>IF(N135="zákl. prenesená",J135,0)</f>
        <v>0</v>
      </c>
      <c r="BH135" s="167">
        <f>IF(N135="zníž. prenesená",J135,0)</f>
        <v>0</v>
      </c>
      <c r="BI135" s="167">
        <f>IF(N135="nulová",J135,0)</f>
        <v>0</v>
      </c>
      <c r="BJ135" s="16" t="s">
        <v>87</v>
      </c>
      <c r="BK135" s="167">
        <f>ROUND(I135*H135,2)</f>
        <v>0</v>
      </c>
      <c r="BL135" s="16" t="s">
        <v>651</v>
      </c>
      <c r="BM135" s="166" t="s">
        <v>6654</v>
      </c>
    </row>
    <row r="136" spans="2:65" s="1" customFormat="1" ht="16.5" customHeight="1">
      <c r="B136" s="125"/>
      <c r="C136" s="155" t="s">
        <v>87</v>
      </c>
      <c r="D136" s="155" t="s">
        <v>285</v>
      </c>
      <c r="E136" s="156" t="s">
        <v>2038</v>
      </c>
      <c r="F136" s="157" t="s">
        <v>2039</v>
      </c>
      <c r="G136" s="158" t="s">
        <v>954</v>
      </c>
      <c r="H136" s="200"/>
      <c r="I136" s="160"/>
      <c r="J136" s="161">
        <f>ROUND(I136*H136,2)</f>
        <v>0</v>
      </c>
      <c r="K136" s="162"/>
      <c r="L136" s="31"/>
      <c r="M136" s="163" t="s">
        <v>1</v>
      </c>
      <c r="N136" s="124" t="s">
        <v>41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651</v>
      </c>
      <c r="AT136" s="166" t="s">
        <v>285</v>
      </c>
      <c r="AU136" s="166" t="s">
        <v>87</v>
      </c>
      <c r="AY136" s="16" t="s">
        <v>283</v>
      </c>
      <c r="BE136" s="167">
        <f>IF(N136="základná",J136,0)</f>
        <v>0</v>
      </c>
      <c r="BF136" s="167">
        <f>IF(N136="znížená",J136,0)</f>
        <v>0</v>
      </c>
      <c r="BG136" s="167">
        <f>IF(N136="zákl. prenesená",J136,0)</f>
        <v>0</v>
      </c>
      <c r="BH136" s="167">
        <f>IF(N136="zníž. prenesená",J136,0)</f>
        <v>0</v>
      </c>
      <c r="BI136" s="167">
        <f>IF(N136="nulová",J136,0)</f>
        <v>0</v>
      </c>
      <c r="BJ136" s="16" t="s">
        <v>87</v>
      </c>
      <c r="BK136" s="167">
        <f>ROUND(I136*H136,2)</f>
        <v>0</v>
      </c>
      <c r="BL136" s="16" t="s">
        <v>651</v>
      </c>
      <c r="BM136" s="166" t="s">
        <v>6655</v>
      </c>
    </row>
    <row r="137" spans="2:65" s="1" customFormat="1" ht="16.5" customHeight="1">
      <c r="B137" s="125"/>
      <c r="C137" s="155" t="s">
        <v>92</v>
      </c>
      <c r="D137" s="155" t="s">
        <v>285</v>
      </c>
      <c r="E137" s="156" t="s">
        <v>2044</v>
      </c>
      <c r="F137" s="157" t="s">
        <v>2045</v>
      </c>
      <c r="G137" s="158" t="s">
        <v>954</v>
      </c>
      <c r="H137" s="200"/>
      <c r="I137" s="160"/>
      <c r="J137" s="161">
        <f>ROUND(I137*H137,2)</f>
        <v>0</v>
      </c>
      <c r="K137" s="162"/>
      <c r="L137" s="31"/>
      <c r="M137" s="201" t="s">
        <v>1</v>
      </c>
      <c r="N137" s="202" t="s">
        <v>41</v>
      </c>
      <c r="O137" s="203"/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AR137" s="166" t="s">
        <v>651</v>
      </c>
      <c r="AT137" s="166" t="s">
        <v>285</v>
      </c>
      <c r="AU137" s="166" t="s">
        <v>87</v>
      </c>
      <c r="AY137" s="16" t="s">
        <v>283</v>
      </c>
      <c r="BE137" s="167">
        <f>IF(N137="základná",J137,0)</f>
        <v>0</v>
      </c>
      <c r="BF137" s="167">
        <f>IF(N137="znížená",J137,0)</f>
        <v>0</v>
      </c>
      <c r="BG137" s="167">
        <f>IF(N137="zákl. prenesená",J137,0)</f>
        <v>0</v>
      </c>
      <c r="BH137" s="167">
        <f>IF(N137="zníž. prenesená",J137,0)</f>
        <v>0</v>
      </c>
      <c r="BI137" s="167">
        <f>IF(N137="nulová",J137,0)</f>
        <v>0</v>
      </c>
      <c r="BJ137" s="16" t="s">
        <v>87</v>
      </c>
      <c r="BK137" s="167">
        <f>ROUND(I137*H137,2)</f>
        <v>0</v>
      </c>
      <c r="BL137" s="16" t="s">
        <v>651</v>
      </c>
      <c r="BM137" s="166" t="s">
        <v>6656</v>
      </c>
    </row>
    <row r="138" spans="2:65" s="1" customFormat="1" ht="6.95" customHeight="1">
      <c r="B138" s="46"/>
      <c r="C138" s="47"/>
      <c r="D138" s="47"/>
      <c r="E138" s="47"/>
      <c r="F138" s="47"/>
      <c r="G138" s="47"/>
      <c r="H138" s="47"/>
      <c r="I138" s="47"/>
      <c r="J138" s="47"/>
      <c r="K138" s="47"/>
      <c r="L138" s="31"/>
    </row>
  </sheetData>
  <autoFilter ref="C131:K137" xr:uid="{00000000-0009-0000-0000-000026000000}"/>
  <mergeCells count="17"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B2:BM13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208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6647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6658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20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25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30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J103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ROUND((SUM(BE103:BE110) + SUM(BE132:BE137)),  2)</f>
        <v>0</v>
      </c>
      <c r="G37" s="101"/>
      <c r="H37" s="101"/>
      <c r="I37" s="102">
        <v>0.2</v>
      </c>
      <c r="J37" s="100">
        <f>ROUND(((SUM(BE103:BE110) + SUM(BE132:BE137))*I37),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ROUND((SUM(BF103:BF110) + SUM(BF132:BF137)),  2)</f>
        <v>0</v>
      </c>
      <c r="G38" s="101"/>
      <c r="H38" s="101"/>
      <c r="I38" s="102">
        <v>0.2</v>
      </c>
      <c r="J38" s="100">
        <f>ROUND(((SUM(BF103:BF110) + SUM(BF132:BF137))*I38),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ROUND((SUM(BG103:BG110) + SUM(BG132:BG137)),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ROUND((SUM(BH103:BH110) + SUM(BH132:BH137)),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ROUND((SUM(BI103:BI110) + SUM(BI132:BI137)),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6647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PS 01-3 - Nákladný výťah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>Tr. SNP53,Banská Bystrica,parc.č.1042/1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J132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1753</v>
      </c>
      <c r="E99" s="117"/>
      <c r="F99" s="117"/>
      <c r="G99" s="117"/>
      <c r="H99" s="117"/>
      <c r="I99" s="117"/>
      <c r="J99" s="118">
        <f>J133</f>
        <v>0</v>
      </c>
      <c r="L99" s="115"/>
    </row>
    <row r="100" spans="2:65" s="9" customFormat="1" ht="19.899999999999999" customHeight="1">
      <c r="B100" s="119"/>
      <c r="D100" s="120" t="s">
        <v>6649</v>
      </c>
      <c r="E100" s="121"/>
      <c r="F100" s="121"/>
      <c r="G100" s="121"/>
      <c r="H100" s="121"/>
      <c r="I100" s="121"/>
      <c r="J100" s="122">
        <f>J134</f>
        <v>0</v>
      </c>
      <c r="L100" s="119"/>
    </row>
    <row r="101" spans="2:65" s="1" customFormat="1" ht="21.75" customHeight="1">
      <c r="B101" s="31"/>
      <c r="L101" s="31"/>
    </row>
    <row r="102" spans="2:65" s="1" customFormat="1" ht="6.95" customHeight="1">
      <c r="B102" s="31"/>
      <c r="L102" s="31"/>
    </row>
    <row r="103" spans="2:65" s="1" customFormat="1" ht="29.25" customHeight="1">
      <c r="B103" s="31"/>
      <c r="C103" s="114" t="s">
        <v>259</v>
      </c>
      <c r="J103" s="123">
        <f>ROUND(J104 + J105 + J106 + J107 + J108 + J109,2)</f>
        <v>0</v>
      </c>
      <c r="L103" s="31"/>
      <c r="N103" s="124" t="s">
        <v>39</v>
      </c>
    </row>
    <row r="104" spans="2:65" s="1" customFormat="1" ht="18" customHeight="1">
      <c r="B104" s="125"/>
      <c r="C104" s="126"/>
      <c r="D104" s="263" t="s">
        <v>260</v>
      </c>
      <c r="E104" s="264"/>
      <c r="F104" s="264"/>
      <c r="G104" s="126"/>
      <c r="H104" s="126"/>
      <c r="I104" s="126"/>
      <c r="J104" s="128">
        <v>0</v>
      </c>
      <c r="K104" s="126"/>
      <c r="L104" s="125"/>
      <c r="M104" s="126"/>
      <c r="N104" s="129" t="s">
        <v>41</v>
      </c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30" t="s">
        <v>261</v>
      </c>
      <c r="AZ104" s="126"/>
      <c r="BA104" s="126"/>
      <c r="BB104" s="126"/>
      <c r="BC104" s="126"/>
      <c r="BD104" s="126"/>
      <c r="BE104" s="131">
        <f t="shared" ref="BE104:BE109" si="0">IF(N104="základná",J104,0)</f>
        <v>0</v>
      </c>
      <c r="BF104" s="131">
        <f t="shared" ref="BF104:BF109" si="1">IF(N104="znížená",J104,0)</f>
        <v>0</v>
      </c>
      <c r="BG104" s="131">
        <f t="shared" ref="BG104:BG109" si="2">IF(N104="zákl. prenesená",J104,0)</f>
        <v>0</v>
      </c>
      <c r="BH104" s="131">
        <f t="shared" ref="BH104:BH109" si="3">IF(N104="zníž. prenesená",J104,0)</f>
        <v>0</v>
      </c>
      <c r="BI104" s="131">
        <f t="shared" ref="BI104:BI109" si="4">IF(N104="nulová",J104,0)</f>
        <v>0</v>
      </c>
      <c r="BJ104" s="130" t="s">
        <v>87</v>
      </c>
      <c r="BK104" s="126"/>
      <c r="BL104" s="126"/>
      <c r="BM104" s="126"/>
    </row>
    <row r="105" spans="2:65" s="1" customFormat="1" ht="18" customHeight="1">
      <c r="B105" s="125"/>
      <c r="C105" s="126"/>
      <c r="D105" s="263" t="s">
        <v>262</v>
      </c>
      <c r="E105" s="264"/>
      <c r="F105" s="264"/>
      <c r="G105" s="126"/>
      <c r="H105" s="126"/>
      <c r="I105" s="126"/>
      <c r="J105" s="128">
        <v>0</v>
      </c>
      <c r="K105" s="126"/>
      <c r="L105" s="125"/>
      <c r="M105" s="126"/>
      <c r="N105" s="129" t="s">
        <v>41</v>
      </c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30" t="s">
        <v>261</v>
      </c>
      <c r="AZ105" s="126"/>
      <c r="BA105" s="126"/>
      <c r="BB105" s="126"/>
      <c r="BC105" s="126"/>
      <c r="BD105" s="126"/>
      <c r="BE105" s="131">
        <f t="shared" si="0"/>
        <v>0</v>
      </c>
      <c r="BF105" s="131">
        <f t="shared" si="1"/>
        <v>0</v>
      </c>
      <c r="BG105" s="131">
        <f t="shared" si="2"/>
        <v>0</v>
      </c>
      <c r="BH105" s="131">
        <f t="shared" si="3"/>
        <v>0</v>
      </c>
      <c r="BI105" s="131">
        <f t="shared" si="4"/>
        <v>0</v>
      </c>
      <c r="BJ105" s="130" t="s">
        <v>87</v>
      </c>
      <c r="BK105" s="126"/>
      <c r="BL105" s="126"/>
      <c r="BM105" s="126"/>
    </row>
    <row r="106" spans="2:65" s="1" customFormat="1" ht="18" customHeight="1">
      <c r="B106" s="125"/>
      <c r="C106" s="126"/>
      <c r="D106" s="263" t="s">
        <v>263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264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265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127" t="s">
        <v>266</v>
      </c>
      <c r="E109" s="126"/>
      <c r="F109" s="126"/>
      <c r="G109" s="126"/>
      <c r="H109" s="126"/>
      <c r="I109" s="126"/>
      <c r="J109" s="128">
        <f>ROUND(J32*T109,2)</f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267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1.25">
      <c r="B110" s="31"/>
      <c r="L110" s="31"/>
    </row>
    <row r="111" spans="2:65" s="1" customFormat="1" ht="29.25" customHeight="1">
      <c r="B111" s="31"/>
      <c r="C111" s="132" t="s">
        <v>268</v>
      </c>
      <c r="D111" s="104"/>
      <c r="E111" s="104"/>
      <c r="F111" s="104"/>
      <c r="G111" s="104"/>
      <c r="H111" s="104"/>
      <c r="I111" s="104"/>
      <c r="J111" s="133">
        <f>ROUND(J98+J103,2)</f>
        <v>0</v>
      </c>
      <c r="K111" s="104"/>
      <c r="L111" s="31"/>
    </row>
    <row r="112" spans="2:65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1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1"/>
    </row>
    <row r="117" spans="2:12" s="1" customFormat="1" ht="24.95" customHeight="1">
      <c r="B117" s="31"/>
      <c r="C117" s="20" t="s">
        <v>269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15</v>
      </c>
      <c r="L119" s="31"/>
    </row>
    <row r="120" spans="2:12" s="1" customFormat="1" ht="26.25" customHeight="1">
      <c r="B120" s="31"/>
      <c r="E120" s="259" t="str">
        <f>E7</f>
        <v>Komplexná rekonštrukcia a realizácia nadstavby budovy študenského domova4,Tr. SNP53,Banská Bystrica</v>
      </c>
      <c r="F120" s="260"/>
      <c r="G120" s="260"/>
      <c r="H120" s="260"/>
      <c r="L120" s="31"/>
    </row>
    <row r="121" spans="2:12" ht="12" customHeight="1">
      <c r="B121" s="19"/>
      <c r="C121" s="26" t="s">
        <v>222</v>
      </c>
      <c r="L121" s="19"/>
    </row>
    <row r="122" spans="2:12" s="1" customFormat="1" ht="16.5" customHeight="1">
      <c r="B122" s="31"/>
      <c r="E122" s="259" t="s">
        <v>6647</v>
      </c>
      <c r="F122" s="261"/>
      <c r="G122" s="261"/>
      <c r="H122" s="261"/>
      <c r="L122" s="31"/>
    </row>
    <row r="123" spans="2:12" s="1" customFormat="1" ht="12" customHeight="1">
      <c r="B123" s="31"/>
      <c r="C123" s="26" t="s">
        <v>224</v>
      </c>
      <c r="L123" s="31"/>
    </row>
    <row r="124" spans="2:12" s="1" customFormat="1" ht="16.5" customHeight="1">
      <c r="B124" s="31"/>
      <c r="E124" s="241" t="str">
        <f>E11</f>
        <v>PS 01-3 - Nákladný výťah</v>
      </c>
      <c r="F124" s="261"/>
      <c r="G124" s="261"/>
      <c r="H124" s="261"/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19</v>
      </c>
      <c r="F126" s="24" t="str">
        <f>F14</f>
        <v>Tr. SNP53,Banská Bystrica,parc.č.1042/1</v>
      </c>
      <c r="I126" s="26" t="s">
        <v>21</v>
      </c>
      <c r="J126" s="54" t="str">
        <f>IF(J14="","",J14)</f>
        <v>10. 9. 2024</v>
      </c>
      <c r="L126" s="31"/>
    </row>
    <row r="127" spans="2:12" s="1" customFormat="1" ht="6.95" customHeight="1">
      <c r="B127" s="31"/>
      <c r="L127" s="31"/>
    </row>
    <row r="128" spans="2:12" s="1" customFormat="1" ht="15.2" customHeight="1">
      <c r="B128" s="31"/>
      <c r="C128" s="26" t="s">
        <v>23</v>
      </c>
      <c r="F128" s="24" t="str">
        <f>E17</f>
        <v>Univerzita Mateja Bela v Banskej Bystrici</v>
      </c>
      <c r="I128" s="26" t="s">
        <v>29</v>
      </c>
      <c r="J128" s="29" t="str">
        <f>E23</f>
        <v>Insvet s.r.o.,Koeice</v>
      </c>
      <c r="L128" s="31"/>
    </row>
    <row r="129" spans="2:65" s="1" customFormat="1" ht="15.2" customHeight="1">
      <c r="B129" s="31"/>
      <c r="C129" s="26" t="s">
        <v>27</v>
      </c>
      <c r="F129" s="24" t="str">
        <f>IF(E20="","",E20)</f>
        <v>Vyplň údaj</v>
      </c>
      <c r="I129" s="26" t="s">
        <v>32</v>
      </c>
      <c r="J129" s="29" t="str">
        <f>E26</f>
        <v xml:space="preserve"> </v>
      </c>
      <c r="L129" s="31"/>
    </row>
    <row r="130" spans="2:65" s="1" customFormat="1" ht="10.35" customHeight="1">
      <c r="B130" s="31"/>
      <c r="L130" s="31"/>
    </row>
    <row r="131" spans="2:65" s="10" customFormat="1" ht="29.25" customHeight="1">
      <c r="B131" s="134"/>
      <c r="C131" s="135" t="s">
        <v>270</v>
      </c>
      <c r="D131" s="136" t="s">
        <v>60</v>
      </c>
      <c r="E131" s="136" t="s">
        <v>56</v>
      </c>
      <c r="F131" s="136" t="s">
        <v>57</v>
      </c>
      <c r="G131" s="136" t="s">
        <v>271</v>
      </c>
      <c r="H131" s="136" t="s">
        <v>272</v>
      </c>
      <c r="I131" s="136" t="s">
        <v>273</v>
      </c>
      <c r="J131" s="137" t="s">
        <v>232</v>
      </c>
      <c r="K131" s="138" t="s">
        <v>274</v>
      </c>
      <c r="L131" s="134"/>
      <c r="M131" s="61" t="s">
        <v>1</v>
      </c>
      <c r="N131" s="62" t="s">
        <v>39</v>
      </c>
      <c r="O131" s="62" t="s">
        <v>275</v>
      </c>
      <c r="P131" s="62" t="s">
        <v>276</v>
      </c>
      <c r="Q131" s="62" t="s">
        <v>277</v>
      </c>
      <c r="R131" s="62" t="s">
        <v>278</v>
      </c>
      <c r="S131" s="62" t="s">
        <v>279</v>
      </c>
      <c r="T131" s="63" t="s">
        <v>280</v>
      </c>
    </row>
    <row r="132" spans="2:65" s="1" customFormat="1" ht="22.9" customHeight="1">
      <c r="B132" s="31"/>
      <c r="C132" s="66" t="s">
        <v>228</v>
      </c>
      <c r="J132" s="139">
        <f>BK132</f>
        <v>0</v>
      </c>
      <c r="L132" s="31"/>
      <c r="M132" s="64"/>
      <c r="N132" s="55"/>
      <c r="O132" s="55"/>
      <c r="P132" s="140">
        <f>P133</f>
        <v>0</v>
      </c>
      <c r="Q132" s="55"/>
      <c r="R132" s="140">
        <f>R133</f>
        <v>0</v>
      </c>
      <c r="S132" s="55"/>
      <c r="T132" s="141">
        <f>T133</f>
        <v>0</v>
      </c>
      <c r="AT132" s="16" t="s">
        <v>74</v>
      </c>
      <c r="AU132" s="16" t="s">
        <v>234</v>
      </c>
      <c r="BK132" s="142">
        <f>BK133</f>
        <v>0</v>
      </c>
    </row>
    <row r="133" spans="2:65" s="11" customFormat="1" ht="25.9" customHeight="1">
      <c r="B133" s="143"/>
      <c r="D133" s="144" t="s">
        <v>74</v>
      </c>
      <c r="E133" s="145" t="s">
        <v>582</v>
      </c>
      <c r="F133" s="145" t="s">
        <v>2017</v>
      </c>
      <c r="I133" s="146"/>
      <c r="J133" s="147">
        <f>BK133</f>
        <v>0</v>
      </c>
      <c r="L133" s="143"/>
      <c r="M133" s="148"/>
      <c r="P133" s="149">
        <f>P134</f>
        <v>0</v>
      </c>
      <c r="R133" s="149">
        <f>R134</f>
        <v>0</v>
      </c>
      <c r="T133" s="150">
        <f>T134</f>
        <v>0</v>
      </c>
      <c r="AR133" s="144" t="s">
        <v>92</v>
      </c>
      <c r="AT133" s="151" t="s">
        <v>74</v>
      </c>
      <c r="AU133" s="151" t="s">
        <v>75</v>
      </c>
      <c r="AY133" s="144" t="s">
        <v>283</v>
      </c>
      <c r="BK133" s="152">
        <f>BK134</f>
        <v>0</v>
      </c>
    </row>
    <row r="134" spans="2:65" s="11" customFormat="1" ht="22.9" customHeight="1">
      <c r="B134" s="143"/>
      <c r="D134" s="144" t="s">
        <v>74</v>
      </c>
      <c r="E134" s="153" t="s">
        <v>6650</v>
      </c>
      <c r="F134" s="153" t="s">
        <v>6651</v>
      </c>
      <c r="I134" s="146"/>
      <c r="J134" s="154">
        <f>BK134</f>
        <v>0</v>
      </c>
      <c r="L134" s="143"/>
      <c r="M134" s="148"/>
      <c r="P134" s="149">
        <f>SUM(P135:P137)</f>
        <v>0</v>
      </c>
      <c r="R134" s="149">
        <f>SUM(R135:R137)</f>
        <v>0</v>
      </c>
      <c r="T134" s="150">
        <f>SUM(T135:T137)</f>
        <v>0</v>
      </c>
      <c r="AR134" s="144" t="s">
        <v>92</v>
      </c>
      <c r="AT134" s="151" t="s">
        <v>74</v>
      </c>
      <c r="AU134" s="151" t="s">
        <v>82</v>
      </c>
      <c r="AY134" s="144" t="s">
        <v>283</v>
      </c>
      <c r="BK134" s="152">
        <f>SUM(BK135:BK137)</f>
        <v>0</v>
      </c>
    </row>
    <row r="135" spans="2:65" s="1" customFormat="1" ht="21.75" customHeight="1">
      <c r="B135" s="125"/>
      <c r="C135" s="155" t="s">
        <v>82</v>
      </c>
      <c r="D135" s="155" t="s">
        <v>285</v>
      </c>
      <c r="E135" s="156" t="s">
        <v>6652</v>
      </c>
      <c r="F135" s="157" t="s">
        <v>6659</v>
      </c>
      <c r="G135" s="158" t="s">
        <v>373</v>
      </c>
      <c r="H135" s="159">
        <v>1</v>
      </c>
      <c r="I135" s="160"/>
      <c r="J135" s="161">
        <f>ROUND(I135*H135,2)</f>
        <v>0</v>
      </c>
      <c r="K135" s="162"/>
      <c r="L135" s="31"/>
      <c r="M135" s="163" t="s">
        <v>1</v>
      </c>
      <c r="N135" s="124" t="s">
        <v>41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651</v>
      </c>
      <c r="AT135" s="166" t="s">
        <v>285</v>
      </c>
      <c r="AU135" s="166" t="s">
        <v>87</v>
      </c>
      <c r="AY135" s="16" t="s">
        <v>283</v>
      </c>
      <c r="BE135" s="167">
        <f>IF(N135="základná",J135,0)</f>
        <v>0</v>
      </c>
      <c r="BF135" s="167">
        <f>IF(N135="znížená",J135,0)</f>
        <v>0</v>
      </c>
      <c r="BG135" s="167">
        <f>IF(N135="zákl. prenesená",J135,0)</f>
        <v>0</v>
      </c>
      <c r="BH135" s="167">
        <f>IF(N135="zníž. prenesená",J135,0)</f>
        <v>0</v>
      </c>
      <c r="BI135" s="167">
        <f>IF(N135="nulová",J135,0)</f>
        <v>0</v>
      </c>
      <c r="BJ135" s="16" t="s">
        <v>87</v>
      </c>
      <c r="BK135" s="167">
        <f>ROUND(I135*H135,2)</f>
        <v>0</v>
      </c>
      <c r="BL135" s="16" t="s">
        <v>651</v>
      </c>
      <c r="BM135" s="166" t="s">
        <v>6654</v>
      </c>
    </row>
    <row r="136" spans="2:65" s="1" customFormat="1" ht="16.5" customHeight="1">
      <c r="B136" s="125"/>
      <c r="C136" s="155" t="s">
        <v>87</v>
      </c>
      <c r="D136" s="155" t="s">
        <v>285</v>
      </c>
      <c r="E136" s="156" t="s">
        <v>2038</v>
      </c>
      <c r="F136" s="157" t="s">
        <v>2039</v>
      </c>
      <c r="G136" s="158" t="s">
        <v>954</v>
      </c>
      <c r="H136" s="200"/>
      <c r="I136" s="160"/>
      <c r="J136" s="161">
        <f>ROUND(I136*H136,2)</f>
        <v>0</v>
      </c>
      <c r="K136" s="162"/>
      <c r="L136" s="31"/>
      <c r="M136" s="163" t="s">
        <v>1</v>
      </c>
      <c r="N136" s="124" t="s">
        <v>41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651</v>
      </c>
      <c r="AT136" s="166" t="s">
        <v>285</v>
      </c>
      <c r="AU136" s="166" t="s">
        <v>87</v>
      </c>
      <c r="AY136" s="16" t="s">
        <v>283</v>
      </c>
      <c r="BE136" s="167">
        <f>IF(N136="základná",J136,0)</f>
        <v>0</v>
      </c>
      <c r="BF136" s="167">
        <f>IF(N136="znížená",J136,0)</f>
        <v>0</v>
      </c>
      <c r="BG136" s="167">
        <f>IF(N136="zákl. prenesená",J136,0)</f>
        <v>0</v>
      </c>
      <c r="BH136" s="167">
        <f>IF(N136="zníž. prenesená",J136,0)</f>
        <v>0</v>
      </c>
      <c r="BI136" s="167">
        <f>IF(N136="nulová",J136,0)</f>
        <v>0</v>
      </c>
      <c r="BJ136" s="16" t="s">
        <v>87</v>
      </c>
      <c r="BK136" s="167">
        <f>ROUND(I136*H136,2)</f>
        <v>0</v>
      </c>
      <c r="BL136" s="16" t="s">
        <v>651</v>
      </c>
      <c r="BM136" s="166" t="s">
        <v>6655</v>
      </c>
    </row>
    <row r="137" spans="2:65" s="1" customFormat="1" ht="16.5" customHeight="1">
      <c r="B137" s="125"/>
      <c r="C137" s="155" t="s">
        <v>92</v>
      </c>
      <c r="D137" s="155" t="s">
        <v>285</v>
      </c>
      <c r="E137" s="156" t="s">
        <v>2044</v>
      </c>
      <c r="F137" s="157" t="s">
        <v>2045</v>
      </c>
      <c r="G137" s="158" t="s">
        <v>954</v>
      </c>
      <c r="H137" s="200"/>
      <c r="I137" s="160"/>
      <c r="J137" s="161">
        <f>ROUND(I137*H137,2)</f>
        <v>0</v>
      </c>
      <c r="K137" s="162"/>
      <c r="L137" s="31"/>
      <c r="M137" s="201" t="s">
        <v>1</v>
      </c>
      <c r="N137" s="202" t="s">
        <v>41</v>
      </c>
      <c r="O137" s="203"/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AR137" s="166" t="s">
        <v>651</v>
      </c>
      <c r="AT137" s="166" t="s">
        <v>285</v>
      </c>
      <c r="AU137" s="166" t="s">
        <v>87</v>
      </c>
      <c r="AY137" s="16" t="s">
        <v>283</v>
      </c>
      <c r="BE137" s="167">
        <f>IF(N137="základná",J137,0)</f>
        <v>0</v>
      </c>
      <c r="BF137" s="167">
        <f>IF(N137="znížená",J137,0)</f>
        <v>0</v>
      </c>
      <c r="BG137" s="167">
        <f>IF(N137="zákl. prenesená",J137,0)</f>
        <v>0</v>
      </c>
      <c r="BH137" s="167">
        <f>IF(N137="zníž. prenesená",J137,0)</f>
        <v>0</v>
      </c>
      <c r="BI137" s="167">
        <f>IF(N137="nulová",J137,0)</f>
        <v>0</v>
      </c>
      <c r="BJ137" s="16" t="s">
        <v>87</v>
      </c>
      <c r="BK137" s="167">
        <f>ROUND(I137*H137,2)</f>
        <v>0</v>
      </c>
      <c r="BL137" s="16" t="s">
        <v>651</v>
      </c>
      <c r="BM137" s="166" t="s">
        <v>6656</v>
      </c>
    </row>
    <row r="138" spans="2:65" s="1" customFormat="1" ht="6.95" customHeight="1">
      <c r="B138" s="46"/>
      <c r="C138" s="47"/>
      <c r="D138" s="47"/>
      <c r="E138" s="47"/>
      <c r="F138" s="47"/>
      <c r="G138" s="47"/>
      <c r="H138" s="47"/>
      <c r="I138" s="47"/>
      <c r="J138" s="47"/>
      <c r="K138" s="47"/>
      <c r="L138" s="31"/>
    </row>
  </sheetData>
  <autoFilter ref="C131:K137" xr:uid="{00000000-0009-0000-0000-000027000000}"/>
  <mergeCells count="17"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B2:BM13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214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6660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6661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20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25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30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J103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ROUND((SUM(BE103:BE110) + SUM(BE132:BE137)),  2)</f>
        <v>0</v>
      </c>
      <c r="G37" s="101"/>
      <c r="H37" s="101"/>
      <c r="I37" s="102">
        <v>0.2</v>
      </c>
      <c r="J37" s="100">
        <f>ROUND(((SUM(BE103:BE110) + SUM(BE132:BE137))*I37),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ROUND((SUM(BF103:BF110) + SUM(BF132:BF137)),  2)</f>
        <v>0</v>
      </c>
      <c r="G38" s="101"/>
      <c r="H38" s="101"/>
      <c r="I38" s="102">
        <v>0.2</v>
      </c>
      <c r="J38" s="100">
        <f>ROUND(((SUM(BF103:BF110) + SUM(BF132:BF137))*I38),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ROUND((SUM(BG103:BG110) + SUM(BG132:BG137)),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ROUND((SUM(BH103:BH110) + SUM(BH132:BH137)),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ROUND((SUM(BI103:BI110) + SUM(BI132:BI137)),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6660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PS 02-1 - Plošina schodisková-pre SO 01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>Tr. SNP53,Banská Bystrica,parc.č.1042/1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J132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1753</v>
      </c>
      <c r="E99" s="117"/>
      <c r="F99" s="117"/>
      <c r="G99" s="117"/>
      <c r="H99" s="117"/>
      <c r="I99" s="117"/>
      <c r="J99" s="118">
        <f>J133</f>
        <v>0</v>
      </c>
      <c r="L99" s="115"/>
    </row>
    <row r="100" spans="2:65" s="9" customFormat="1" ht="19.899999999999999" customHeight="1">
      <c r="B100" s="119"/>
      <c r="D100" s="120" t="s">
        <v>6649</v>
      </c>
      <c r="E100" s="121"/>
      <c r="F100" s="121"/>
      <c r="G100" s="121"/>
      <c r="H100" s="121"/>
      <c r="I100" s="121"/>
      <c r="J100" s="122">
        <f>J134</f>
        <v>0</v>
      </c>
      <c r="L100" s="119"/>
    </row>
    <row r="101" spans="2:65" s="1" customFormat="1" ht="21.75" customHeight="1">
      <c r="B101" s="31"/>
      <c r="L101" s="31"/>
    </row>
    <row r="102" spans="2:65" s="1" customFormat="1" ht="6.95" customHeight="1">
      <c r="B102" s="31"/>
      <c r="L102" s="31"/>
    </row>
    <row r="103" spans="2:65" s="1" customFormat="1" ht="29.25" customHeight="1">
      <c r="B103" s="31"/>
      <c r="C103" s="114" t="s">
        <v>259</v>
      </c>
      <c r="J103" s="123">
        <f>ROUND(J104 + J105 + J106 + J107 + J108 + J109,2)</f>
        <v>0</v>
      </c>
      <c r="L103" s="31"/>
      <c r="N103" s="124" t="s">
        <v>39</v>
      </c>
    </row>
    <row r="104" spans="2:65" s="1" customFormat="1" ht="18" customHeight="1">
      <c r="B104" s="125"/>
      <c r="C104" s="126"/>
      <c r="D104" s="263" t="s">
        <v>260</v>
      </c>
      <c r="E104" s="264"/>
      <c r="F104" s="264"/>
      <c r="G104" s="126"/>
      <c r="H104" s="126"/>
      <c r="I104" s="126"/>
      <c r="J104" s="128">
        <v>0</v>
      </c>
      <c r="K104" s="126"/>
      <c r="L104" s="125"/>
      <c r="M104" s="126"/>
      <c r="N104" s="129" t="s">
        <v>41</v>
      </c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30" t="s">
        <v>261</v>
      </c>
      <c r="AZ104" s="126"/>
      <c r="BA104" s="126"/>
      <c r="BB104" s="126"/>
      <c r="BC104" s="126"/>
      <c r="BD104" s="126"/>
      <c r="BE104" s="131">
        <f t="shared" ref="BE104:BE109" si="0">IF(N104="základná",J104,0)</f>
        <v>0</v>
      </c>
      <c r="BF104" s="131">
        <f t="shared" ref="BF104:BF109" si="1">IF(N104="znížená",J104,0)</f>
        <v>0</v>
      </c>
      <c r="BG104" s="131">
        <f t="shared" ref="BG104:BG109" si="2">IF(N104="zákl. prenesená",J104,0)</f>
        <v>0</v>
      </c>
      <c r="BH104" s="131">
        <f t="shared" ref="BH104:BH109" si="3">IF(N104="zníž. prenesená",J104,0)</f>
        <v>0</v>
      </c>
      <c r="BI104" s="131">
        <f t="shared" ref="BI104:BI109" si="4">IF(N104="nulová",J104,0)</f>
        <v>0</v>
      </c>
      <c r="BJ104" s="130" t="s">
        <v>87</v>
      </c>
      <c r="BK104" s="126"/>
      <c r="BL104" s="126"/>
      <c r="BM104" s="126"/>
    </row>
    <row r="105" spans="2:65" s="1" customFormat="1" ht="18" customHeight="1">
      <c r="B105" s="125"/>
      <c r="C105" s="126"/>
      <c r="D105" s="263" t="s">
        <v>262</v>
      </c>
      <c r="E105" s="264"/>
      <c r="F105" s="264"/>
      <c r="G105" s="126"/>
      <c r="H105" s="126"/>
      <c r="I105" s="126"/>
      <c r="J105" s="128">
        <v>0</v>
      </c>
      <c r="K105" s="126"/>
      <c r="L105" s="125"/>
      <c r="M105" s="126"/>
      <c r="N105" s="129" t="s">
        <v>41</v>
      </c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30" t="s">
        <v>261</v>
      </c>
      <c r="AZ105" s="126"/>
      <c r="BA105" s="126"/>
      <c r="BB105" s="126"/>
      <c r="BC105" s="126"/>
      <c r="BD105" s="126"/>
      <c r="BE105" s="131">
        <f t="shared" si="0"/>
        <v>0</v>
      </c>
      <c r="BF105" s="131">
        <f t="shared" si="1"/>
        <v>0</v>
      </c>
      <c r="BG105" s="131">
        <f t="shared" si="2"/>
        <v>0</v>
      </c>
      <c r="BH105" s="131">
        <f t="shared" si="3"/>
        <v>0</v>
      </c>
      <c r="BI105" s="131">
        <f t="shared" si="4"/>
        <v>0</v>
      </c>
      <c r="BJ105" s="130" t="s">
        <v>87</v>
      </c>
      <c r="BK105" s="126"/>
      <c r="BL105" s="126"/>
      <c r="BM105" s="126"/>
    </row>
    <row r="106" spans="2:65" s="1" customFormat="1" ht="18" customHeight="1">
      <c r="B106" s="125"/>
      <c r="C106" s="126"/>
      <c r="D106" s="263" t="s">
        <v>263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264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265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127" t="s">
        <v>266</v>
      </c>
      <c r="E109" s="126"/>
      <c r="F109" s="126"/>
      <c r="G109" s="126"/>
      <c r="H109" s="126"/>
      <c r="I109" s="126"/>
      <c r="J109" s="128">
        <f>ROUND(J32*T109,2)</f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267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1.25">
      <c r="B110" s="31"/>
      <c r="L110" s="31"/>
    </row>
    <row r="111" spans="2:65" s="1" customFormat="1" ht="29.25" customHeight="1">
      <c r="B111" s="31"/>
      <c r="C111" s="132" t="s">
        <v>268</v>
      </c>
      <c r="D111" s="104"/>
      <c r="E111" s="104"/>
      <c r="F111" s="104"/>
      <c r="G111" s="104"/>
      <c r="H111" s="104"/>
      <c r="I111" s="104"/>
      <c r="J111" s="133">
        <f>ROUND(J98+J103,2)</f>
        <v>0</v>
      </c>
      <c r="K111" s="104"/>
      <c r="L111" s="31"/>
    </row>
    <row r="112" spans="2:65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1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1"/>
    </row>
    <row r="117" spans="2:12" s="1" customFormat="1" ht="24.95" customHeight="1">
      <c r="B117" s="31"/>
      <c r="C117" s="20" t="s">
        <v>269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15</v>
      </c>
      <c r="L119" s="31"/>
    </row>
    <row r="120" spans="2:12" s="1" customFormat="1" ht="26.25" customHeight="1">
      <c r="B120" s="31"/>
      <c r="E120" s="259" t="str">
        <f>E7</f>
        <v>Komplexná rekonštrukcia a realizácia nadstavby budovy študenského domova4,Tr. SNP53,Banská Bystrica</v>
      </c>
      <c r="F120" s="260"/>
      <c r="G120" s="260"/>
      <c r="H120" s="260"/>
      <c r="L120" s="31"/>
    </row>
    <row r="121" spans="2:12" ht="12" customHeight="1">
      <c r="B121" s="19"/>
      <c r="C121" s="26" t="s">
        <v>222</v>
      </c>
      <c r="L121" s="19"/>
    </row>
    <row r="122" spans="2:12" s="1" customFormat="1" ht="16.5" customHeight="1">
      <c r="B122" s="31"/>
      <c r="E122" s="259" t="s">
        <v>6660</v>
      </c>
      <c r="F122" s="261"/>
      <c r="G122" s="261"/>
      <c r="H122" s="261"/>
      <c r="L122" s="31"/>
    </row>
    <row r="123" spans="2:12" s="1" customFormat="1" ht="12" customHeight="1">
      <c r="B123" s="31"/>
      <c r="C123" s="26" t="s">
        <v>224</v>
      </c>
      <c r="L123" s="31"/>
    </row>
    <row r="124" spans="2:12" s="1" customFormat="1" ht="16.5" customHeight="1">
      <c r="B124" s="31"/>
      <c r="E124" s="241" t="str">
        <f>E11</f>
        <v>PS 02-1 - Plošina schodisková-pre SO 01</v>
      </c>
      <c r="F124" s="261"/>
      <c r="G124" s="261"/>
      <c r="H124" s="261"/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19</v>
      </c>
      <c r="F126" s="24" t="str">
        <f>F14</f>
        <v>Tr. SNP53,Banská Bystrica,parc.č.1042/1</v>
      </c>
      <c r="I126" s="26" t="s">
        <v>21</v>
      </c>
      <c r="J126" s="54" t="str">
        <f>IF(J14="","",J14)</f>
        <v>10. 9. 2024</v>
      </c>
      <c r="L126" s="31"/>
    </row>
    <row r="127" spans="2:12" s="1" customFormat="1" ht="6.95" customHeight="1">
      <c r="B127" s="31"/>
      <c r="L127" s="31"/>
    </row>
    <row r="128" spans="2:12" s="1" customFormat="1" ht="15.2" customHeight="1">
      <c r="B128" s="31"/>
      <c r="C128" s="26" t="s">
        <v>23</v>
      </c>
      <c r="F128" s="24" t="str">
        <f>E17</f>
        <v>Univerzita Mateja Bela v Banskej Bystrici</v>
      </c>
      <c r="I128" s="26" t="s">
        <v>29</v>
      </c>
      <c r="J128" s="29" t="str">
        <f>E23</f>
        <v>Insvet s.r.o.,Koeice</v>
      </c>
      <c r="L128" s="31"/>
    </row>
    <row r="129" spans="2:65" s="1" customFormat="1" ht="15.2" customHeight="1">
      <c r="B129" s="31"/>
      <c r="C129" s="26" t="s">
        <v>27</v>
      </c>
      <c r="F129" s="24" t="str">
        <f>IF(E20="","",E20)</f>
        <v>Vyplň údaj</v>
      </c>
      <c r="I129" s="26" t="s">
        <v>32</v>
      </c>
      <c r="J129" s="29" t="str">
        <f>E26</f>
        <v xml:space="preserve"> </v>
      </c>
      <c r="L129" s="31"/>
    </row>
    <row r="130" spans="2:65" s="1" customFormat="1" ht="10.35" customHeight="1">
      <c r="B130" s="31"/>
      <c r="L130" s="31"/>
    </row>
    <row r="131" spans="2:65" s="10" customFormat="1" ht="29.25" customHeight="1">
      <c r="B131" s="134"/>
      <c r="C131" s="135" t="s">
        <v>270</v>
      </c>
      <c r="D131" s="136" t="s">
        <v>60</v>
      </c>
      <c r="E131" s="136" t="s">
        <v>56</v>
      </c>
      <c r="F131" s="136" t="s">
        <v>57</v>
      </c>
      <c r="G131" s="136" t="s">
        <v>271</v>
      </c>
      <c r="H131" s="136" t="s">
        <v>272</v>
      </c>
      <c r="I131" s="136" t="s">
        <v>273</v>
      </c>
      <c r="J131" s="137" t="s">
        <v>232</v>
      </c>
      <c r="K131" s="138" t="s">
        <v>274</v>
      </c>
      <c r="L131" s="134"/>
      <c r="M131" s="61" t="s">
        <v>1</v>
      </c>
      <c r="N131" s="62" t="s">
        <v>39</v>
      </c>
      <c r="O131" s="62" t="s">
        <v>275</v>
      </c>
      <c r="P131" s="62" t="s">
        <v>276</v>
      </c>
      <c r="Q131" s="62" t="s">
        <v>277</v>
      </c>
      <c r="R131" s="62" t="s">
        <v>278</v>
      </c>
      <c r="S131" s="62" t="s">
        <v>279</v>
      </c>
      <c r="T131" s="63" t="s">
        <v>280</v>
      </c>
    </row>
    <row r="132" spans="2:65" s="1" customFormat="1" ht="22.9" customHeight="1">
      <c r="B132" s="31"/>
      <c r="C132" s="66" t="s">
        <v>228</v>
      </c>
      <c r="J132" s="139">
        <f>BK132</f>
        <v>0</v>
      </c>
      <c r="L132" s="31"/>
      <c r="M132" s="64"/>
      <c r="N132" s="55"/>
      <c r="O132" s="55"/>
      <c r="P132" s="140">
        <f>P133</f>
        <v>0</v>
      </c>
      <c r="Q132" s="55"/>
      <c r="R132" s="140">
        <f>R133</f>
        <v>0</v>
      </c>
      <c r="S132" s="55"/>
      <c r="T132" s="141">
        <f>T133</f>
        <v>0</v>
      </c>
      <c r="AT132" s="16" t="s">
        <v>74</v>
      </c>
      <c r="AU132" s="16" t="s">
        <v>234</v>
      </c>
      <c r="BK132" s="142">
        <f>BK133</f>
        <v>0</v>
      </c>
    </row>
    <row r="133" spans="2:65" s="11" customFormat="1" ht="25.9" customHeight="1">
      <c r="B133" s="143"/>
      <c r="D133" s="144" t="s">
        <v>74</v>
      </c>
      <c r="E133" s="145" t="s">
        <v>582</v>
      </c>
      <c r="F133" s="145" t="s">
        <v>2017</v>
      </c>
      <c r="I133" s="146"/>
      <c r="J133" s="147">
        <f>BK133</f>
        <v>0</v>
      </c>
      <c r="L133" s="143"/>
      <c r="M133" s="148"/>
      <c r="P133" s="149">
        <f>P134</f>
        <v>0</v>
      </c>
      <c r="R133" s="149">
        <f>R134</f>
        <v>0</v>
      </c>
      <c r="T133" s="150">
        <f>T134</f>
        <v>0</v>
      </c>
      <c r="AR133" s="144" t="s">
        <v>92</v>
      </c>
      <c r="AT133" s="151" t="s">
        <v>74</v>
      </c>
      <c r="AU133" s="151" t="s">
        <v>75</v>
      </c>
      <c r="AY133" s="144" t="s">
        <v>283</v>
      </c>
      <c r="BK133" s="152">
        <f>BK134</f>
        <v>0</v>
      </c>
    </row>
    <row r="134" spans="2:65" s="11" customFormat="1" ht="22.9" customHeight="1">
      <c r="B134" s="143"/>
      <c r="D134" s="144" t="s">
        <v>74</v>
      </c>
      <c r="E134" s="153" t="s">
        <v>6650</v>
      </c>
      <c r="F134" s="153" t="s">
        <v>6651</v>
      </c>
      <c r="I134" s="146"/>
      <c r="J134" s="154">
        <f>BK134</f>
        <v>0</v>
      </c>
      <c r="L134" s="143"/>
      <c r="M134" s="148"/>
      <c r="P134" s="149">
        <f>SUM(P135:P137)</f>
        <v>0</v>
      </c>
      <c r="R134" s="149">
        <f>SUM(R135:R137)</f>
        <v>0</v>
      </c>
      <c r="T134" s="150">
        <f>SUM(T135:T137)</f>
        <v>0</v>
      </c>
      <c r="AR134" s="144" t="s">
        <v>92</v>
      </c>
      <c r="AT134" s="151" t="s">
        <v>74</v>
      </c>
      <c r="AU134" s="151" t="s">
        <v>82</v>
      </c>
      <c r="AY134" s="144" t="s">
        <v>283</v>
      </c>
      <c r="BK134" s="152">
        <f>SUM(BK135:BK137)</f>
        <v>0</v>
      </c>
    </row>
    <row r="135" spans="2:65" s="1" customFormat="1" ht="24.2" customHeight="1">
      <c r="B135" s="125"/>
      <c r="C135" s="155" t="s">
        <v>82</v>
      </c>
      <c r="D135" s="155" t="s">
        <v>285</v>
      </c>
      <c r="E135" s="156" t="s">
        <v>6652</v>
      </c>
      <c r="F135" s="157" t="s">
        <v>6662</v>
      </c>
      <c r="G135" s="158" t="s">
        <v>373</v>
      </c>
      <c r="H135" s="159">
        <v>1</v>
      </c>
      <c r="I135" s="160"/>
      <c r="J135" s="161">
        <f>ROUND(I135*H135,2)</f>
        <v>0</v>
      </c>
      <c r="K135" s="162"/>
      <c r="L135" s="31"/>
      <c r="M135" s="163" t="s">
        <v>1</v>
      </c>
      <c r="N135" s="124" t="s">
        <v>41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651</v>
      </c>
      <c r="AT135" s="166" t="s">
        <v>285</v>
      </c>
      <c r="AU135" s="166" t="s">
        <v>87</v>
      </c>
      <c r="AY135" s="16" t="s">
        <v>283</v>
      </c>
      <c r="BE135" s="167">
        <f>IF(N135="základná",J135,0)</f>
        <v>0</v>
      </c>
      <c r="BF135" s="167">
        <f>IF(N135="znížená",J135,0)</f>
        <v>0</v>
      </c>
      <c r="BG135" s="167">
        <f>IF(N135="zákl. prenesená",J135,0)</f>
        <v>0</v>
      </c>
      <c r="BH135" s="167">
        <f>IF(N135="zníž. prenesená",J135,0)</f>
        <v>0</v>
      </c>
      <c r="BI135" s="167">
        <f>IF(N135="nulová",J135,0)</f>
        <v>0</v>
      </c>
      <c r="BJ135" s="16" t="s">
        <v>87</v>
      </c>
      <c r="BK135" s="167">
        <f>ROUND(I135*H135,2)</f>
        <v>0</v>
      </c>
      <c r="BL135" s="16" t="s">
        <v>651</v>
      </c>
      <c r="BM135" s="166" t="s">
        <v>6654</v>
      </c>
    </row>
    <row r="136" spans="2:65" s="1" customFormat="1" ht="16.5" customHeight="1">
      <c r="B136" s="125"/>
      <c r="C136" s="155" t="s">
        <v>87</v>
      </c>
      <c r="D136" s="155" t="s">
        <v>285</v>
      </c>
      <c r="E136" s="156" t="s">
        <v>2038</v>
      </c>
      <c r="F136" s="157" t="s">
        <v>2039</v>
      </c>
      <c r="G136" s="158" t="s">
        <v>954</v>
      </c>
      <c r="H136" s="200"/>
      <c r="I136" s="160"/>
      <c r="J136" s="161">
        <f>ROUND(I136*H136,2)</f>
        <v>0</v>
      </c>
      <c r="K136" s="162"/>
      <c r="L136" s="31"/>
      <c r="M136" s="163" t="s">
        <v>1</v>
      </c>
      <c r="N136" s="124" t="s">
        <v>41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651</v>
      </c>
      <c r="AT136" s="166" t="s">
        <v>285</v>
      </c>
      <c r="AU136" s="166" t="s">
        <v>87</v>
      </c>
      <c r="AY136" s="16" t="s">
        <v>283</v>
      </c>
      <c r="BE136" s="167">
        <f>IF(N136="základná",J136,0)</f>
        <v>0</v>
      </c>
      <c r="BF136" s="167">
        <f>IF(N136="znížená",J136,0)</f>
        <v>0</v>
      </c>
      <c r="BG136" s="167">
        <f>IF(N136="zákl. prenesená",J136,0)</f>
        <v>0</v>
      </c>
      <c r="BH136" s="167">
        <f>IF(N136="zníž. prenesená",J136,0)</f>
        <v>0</v>
      </c>
      <c r="BI136" s="167">
        <f>IF(N136="nulová",J136,0)</f>
        <v>0</v>
      </c>
      <c r="BJ136" s="16" t="s">
        <v>87</v>
      </c>
      <c r="BK136" s="167">
        <f>ROUND(I136*H136,2)</f>
        <v>0</v>
      </c>
      <c r="BL136" s="16" t="s">
        <v>651</v>
      </c>
      <c r="BM136" s="166" t="s">
        <v>6655</v>
      </c>
    </row>
    <row r="137" spans="2:65" s="1" customFormat="1" ht="16.5" customHeight="1">
      <c r="B137" s="125"/>
      <c r="C137" s="155" t="s">
        <v>92</v>
      </c>
      <c r="D137" s="155" t="s">
        <v>285</v>
      </c>
      <c r="E137" s="156" t="s">
        <v>2044</v>
      </c>
      <c r="F137" s="157" t="s">
        <v>2045</v>
      </c>
      <c r="G137" s="158" t="s">
        <v>954</v>
      </c>
      <c r="H137" s="200"/>
      <c r="I137" s="160"/>
      <c r="J137" s="161">
        <f>ROUND(I137*H137,2)</f>
        <v>0</v>
      </c>
      <c r="K137" s="162"/>
      <c r="L137" s="31"/>
      <c r="M137" s="201" t="s">
        <v>1</v>
      </c>
      <c r="N137" s="202" t="s">
        <v>41</v>
      </c>
      <c r="O137" s="203"/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AR137" s="166" t="s">
        <v>651</v>
      </c>
      <c r="AT137" s="166" t="s">
        <v>285</v>
      </c>
      <c r="AU137" s="166" t="s">
        <v>87</v>
      </c>
      <c r="AY137" s="16" t="s">
        <v>283</v>
      </c>
      <c r="BE137" s="167">
        <f>IF(N137="základná",J137,0)</f>
        <v>0</v>
      </c>
      <c r="BF137" s="167">
        <f>IF(N137="znížená",J137,0)</f>
        <v>0</v>
      </c>
      <c r="BG137" s="167">
        <f>IF(N137="zákl. prenesená",J137,0)</f>
        <v>0</v>
      </c>
      <c r="BH137" s="167">
        <f>IF(N137="zníž. prenesená",J137,0)</f>
        <v>0</v>
      </c>
      <c r="BI137" s="167">
        <f>IF(N137="nulová",J137,0)</f>
        <v>0</v>
      </c>
      <c r="BJ137" s="16" t="s">
        <v>87</v>
      </c>
      <c r="BK137" s="167">
        <f>ROUND(I137*H137,2)</f>
        <v>0</v>
      </c>
      <c r="BL137" s="16" t="s">
        <v>651</v>
      </c>
      <c r="BM137" s="166" t="s">
        <v>6656</v>
      </c>
    </row>
    <row r="138" spans="2:65" s="1" customFormat="1" ht="6.95" customHeight="1">
      <c r="B138" s="46"/>
      <c r="C138" s="47"/>
      <c r="D138" s="47"/>
      <c r="E138" s="47"/>
      <c r="F138" s="47"/>
      <c r="G138" s="47"/>
      <c r="H138" s="47"/>
      <c r="I138" s="47"/>
      <c r="J138" s="47"/>
      <c r="K138" s="47"/>
      <c r="L138" s="31"/>
    </row>
  </sheetData>
  <autoFilter ref="C131:K137" xr:uid="{00000000-0009-0000-0000-000028000000}"/>
  <mergeCells count="17"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B2:BM13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217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ht="12" customHeight="1">
      <c r="B8" s="19"/>
      <c r="D8" s="26" t="s">
        <v>222</v>
      </c>
      <c r="L8" s="19"/>
    </row>
    <row r="9" spans="2:46" s="1" customFormat="1" ht="16.5" customHeight="1">
      <c r="B9" s="31"/>
      <c r="E9" s="259" t="s">
        <v>6660</v>
      </c>
      <c r="F9" s="261"/>
      <c r="G9" s="261"/>
      <c r="H9" s="261"/>
      <c r="L9" s="31"/>
    </row>
    <row r="10" spans="2:46" s="1" customFormat="1" ht="12" customHeight="1">
      <c r="B10" s="31"/>
      <c r="D10" s="26" t="s">
        <v>224</v>
      </c>
      <c r="L10" s="31"/>
    </row>
    <row r="11" spans="2:46" s="1" customFormat="1" ht="16.5" customHeight="1">
      <c r="B11" s="31"/>
      <c r="E11" s="241" t="s">
        <v>6663</v>
      </c>
      <c r="F11" s="261"/>
      <c r="G11" s="261"/>
      <c r="H11" s="261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17</v>
      </c>
      <c r="F13" s="24" t="s">
        <v>1</v>
      </c>
      <c r="I13" s="26" t="s">
        <v>18</v>
      </c>
      <c r="J13" s="24" t="s">
        <v>1</v>
      </c>
      <c r="L13" s="31"/>
    </row>
    <row r="14" spans="2:46" s="1" customFormat="1" ht="12" customHeight="1">
      <c r="B14" s="31"/>
      <c r="D14" s="26" t="s">
        <v>19</v>
      </c>
      <c r="F14" s="24" t="s">
        <v>20</v>
      </c>
      <c r="I14" s="26" t="s">
        <v>21</v>
      </c>
      <c r="J14" s="54" t="str">
        <f>'Rekapitulácia stavby'!AN8</f>
        <v>10. 9. 2024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23</v>
      </c>
      <c r="I16" s="26" t="s">
        <v>24</v>
      </c>
      <c r="J16" s="24" t="s">
        <v>1</v>
      </c>
      <c r="L16" s="31"/>
    </row>
    <row r="17" spans="2:12" s="1" customFormat="1" ht="18" customHeight="1">
      <c r="B17" s="31"/>
      <c r="E17" s="24" t="s">
        <v>25</v>
      </c>
      <c r="I17" s="26" t="s">
        <v>26</v>
      </c>
      <c r="J17" s="24" t="s">
        <v>1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24</v>
      </c>
      <c r="J19" s="27" t="str">
        <f>'Rekapitulácia stavby'!AN13</f>
        <v>Vyplň údaj</v>
      </c>
      <c r="L19" s="31"/>
    </row>
    <row r="20" spans="2:12" s="1" customFormat="1" ht="18" customHeight="1">
      <c r="B20" s="31"/>
      <c r="E20" s="262" t="str">
        <f>'Rekapitulácia stavby'!E14</f>
        <v>Vyplň údaj</v>
      </c>
      <c r="F20" s="215"/>
      <c r="G20" s="215"/>
      <c r="H20" s="215"/>
      <c r="I20" s="26" t="s">
        <v>26</v>
      </c>
      <c r="J20" s="27" t="str">
        <f>'Rekapitulácia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24</v>
      </c>
      <c r="J22" s="24" t="s">
        <v>1</v>
      </c>
      <c r="L22" s="31"/>
    </row>
    <row r="23" spans="2:12" s="1" customFormat="1" ht="18" customHeight="1">
      <c r="B23" s="31"/>
      <c r="E23" s="24" t="s">
        <v>30</v>
      </c>
      <c r="I23" s="26" t="s">
        <v>26</v>
      </c>
      <c r="J23" s="24" t="s">
        <v>1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32</v>
      </c>
      <c r="I25" s="26" t="s">
        <v>24</v>
      </c>
      <c r="J25" s="24" t="str">
        <f>IF('Rekapitulácia stavby'!AN19="","",'Rekapitulácia stavby'!AN19)</f>
        <v/>
      </c>
      <c r="L25" s="31"/>
    </row>
    <row r="26" spans="2:12" s="1" customFormat="1" ht="18" customHeight="1">
      <c r="B26" s="31"/>
      <c r="E26" s="24" t="str">
        <f>IF('Rekapitulácia stavby'!E20="","",'Rekapitulácia stavby'!E20)</f>
        <v xml:space="preserve"> </v>
      </c>
      <c r="I26" s="26" t="s">
        <v>26</v>
      </c>
      <c r="J26" s="24" t="str">
        <f>IF('Rekapitulácia stavby'!AN20="","",'Rekapitulácia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34</v>
      </c>
      <c r="L28" s="31"/>
    </row>
    <row r="29" spans="2:12" s="7" customFormat="1" ht="16.5" customHeight="1">
      <c r="B29" s="96"/>
      <c r="E29" s="220" t="s">
        <v>1</v>
      </c>
      <c r="F29" s="220"/>
      <c r="G29" s="220"/>
      <c r="H29" s="220"/>
      <c r="L29" s="96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D32" s="24" t="s">
        <v>228</v>
      </c>
      <c r="J32" s="97">
        <f>J98</f>
        <v>0</v>
      </c>
      <c r="L32" s="31"/>
    </row>
    <row r="33" spans="2:12" s="1" customFormat="1" ht="14.45" customHeight="1">
      <c r="B33" s="31"/>
      <c r="D33" s="98" t="s">
        <v>229</v>
      </c>
      <c r="J33" s="97">
        <f>J103</f>
        <v>0</v>
      </c>
      <c r="L33" s="31"/>
    </row>
    <row r="34" spans="2:12" s="1" customFormat="1" ht="25.35" customHeight="1">
      <c r="B34" s="31"/>
      <c r="D34" s="99" t="s">
        <v>35</v>
      </c>
      <c r="J34" s="68">
        <f>ROUND(J32 + J33, 2)</f>
        <v>0</v>
      </c>
      <c r="L34" s="31"/>
    </row>
    <row r="35" spans="2:12" s="1" customFormat="1" ht="6.95" customHeight="1">
      <c r="B35" s="31"/>
      <c r="D35" s="55"/>
      <c r="E35" s="55"/>
      <c r="F35" s="55"/>
      <c r="G35" s="55"/>
      <c r="H35" s="55"/>
      <c r="I35" s="55"/>
      <c r="J35" s="55"/>
      <c r="K35" s="55"/>
      <c r="L35" s="31"/>
    </row>
    <row r="36" spans="2:12" s="1" customFormat="1" ht="14.45" customHeight="1">
      <c r="B36" s="31"/>
      <c r="F36" s="34" t="s">
        <v>37</v>
      </c>
      <c r="I36" s="34" t="s">
        <v>36</v>
      </c>
      <c r="J36" s="34" t="s">
        <v>38</v>
      </c>
      <c r="L36" s="31"/>
    </row>
    <row r="37" spans="2:12" s="1" customFormat="1" ht="14.45" customHeight="1">
      <c r="B37" s="31"/>
      <c r="D37" s="57" t="s">
        <v>39</v>
      </c>
      <c r="E37" s="36" t="s">
        <v>40</v>
      </c>
      <c r="F37" s="100">
        <f>ROUND((SUM(BE103:BE110) + SUM(BE132:BE137)),  2)</f>
        <v>0</v>
      </c>
      <c r="G37" s="101"/>
      <c r="H37" s="101"/>
      <c r="I37" s="102">
        <v>0.2</v>
      </c>
      <c r="J37" s="100">
        <f>ROUND(((SUM(BE103:BE110) + SUM(BE132:BE137))*I37),  2)</f>
        <v>0</v>
      </c>
      <c r="L37" s="31"/>
    </row>
    <row r="38" spans="2:12" s="1" customFormat="1" ht="14.45" customHeight="1">
      <c r="B38" s="31"/>
      <c r="E38" s="36" t="s">
        <v>41</v>
      </c>
      <c r="F38" s="100">
        <f>ROUND((SUM(BF103:BF110) + SUM(BF132:BF137)),  2)</f>
        <v>0</v>
      </c>
      <c r="G38" s="101"/>
      <c r="H38" s="101"/>
      <c r="I38" s="102">
        <v>0.2</v>
      </c>
      <c r="J38" s="100">
        <f>ROUND(((SUM(BF103:BF110) + SUM(BF132:BF137))*I38),  2)</f>
        <v>0</v>
      </c>
      <c r="L38" s="31"/>
    </row>
    <row r="39" spans="2:12" s="1" customFormat="1" ht="14.45" hidden="1" customHeight="1">
      <c r="B39" s="31"/>
      <c r="E39" s="26" t="s">
        <v>42</v>
      </c>
      <c r="F39" s="87">
        <f>ROUND((SUM(BG103:BG110) + SUM(BG132:BG137)),  2)</f>
        <v>0</v>
      </c>
      <c r="I39" s="103">
        <v>0.2</v>
      </c>
      <c r="J39" s="87">
        <f>0</f>
        <v>0</v>
      </c>
      <c r="L39" s="31"/>
    </row>
    <row r="40" spans="2:12" s="1" customFormat="1" ht="14.45" hidden="1" customHeight="1">
      <c r="B40" s="31"/>
      <c r="E40" s="26" t="s">
        <v>43</v>
      </c>
      <c r="F40" s="87">
        <f>ROUND((SUM(BH103:BH110) + SUM(BH132:BH137)),  2)</f>
        <v>0</v>
      </c>
      <c r="I40" s="103">
        <v>0.2</v>
      </c>
      <c r="J40" s="87">
        <f>0</f>
        <v>0</v>
      </c>
      <c r="L40" s="31"/>
    </row>
    <row r="41" spans="2:12" s="1" customFormat="1" ht="14.45" hidden="1" customHeight="1">
      <c r="B41" s="31"/>
      <c r="E41" s="36" t="s">
        <v>44</v>
      </c>
      <c r="F41" s="100">
        <f>ROUND((SUM(BI103:BI110) + SUM(BI132:BI137)),  2)</f>
        <v>0</v>
      </c>
      <c r="G41" s="101"/>
      <c r="H41" s="101"/>
      <c r="I41" s="102">
        <v>0</v>
      </c>
      <c r="J41" s="100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104"/>
      <c r="D43" s="105" t="s">
        <v>45</v>
      </c>
      <c r="E43" s="59"/>
      <c r="F43" s="59"/>
      <c r="G43" s="106" t="s">
        <v>46</v>
      </c>
      <c r="H43" s="107" t="s">
        <v>47</v>
      </c>
      <c r="I43" s="59"/>
      <c r="J43" s="108">
        <f>SUM(J34:J41)</f>
        <v>0</v>
      </c>
      <c r="K43" s="109"/>
      <c r="L43" s="31"/>
    </row>
    <row r="44" spans="2:12" s="1" customFormat="1" ht="14.45" customHeight="1">
      <c r="B44" s="31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12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12" s="1" customFormat="1" ht="24.95" customHeight="1">
      <c r="B82" s="31"/>
      <c r="C82" s="20" t="s">
        <v>230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15</v>
      </c>
      <c r="L84" s="31"/>
    </row>
    <row r="85" spans="2:12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12" ht="12" customHeight="1">
      <c r="B86" s="19"/>
      <c r="C86" s="26" t="s">
        <v>222</v>
      </c>
      <c r="L86" s="19"/>
    </row>
    <row r="87" spans="2:12" s="1" customFormat="1" ht="16.5" customHeight="1">
      <c r="B87" s="31"/>
      <c r="E87" s="259" t="s">
        <v>6660</v>
      </c>
      <c r="F87" s="261"/>
      <c r="G87" s="261"/>
      <c r="H87" s="261"/>
      <c r="L87" s="31"/>
    </row>
    <row r="88" spans="2:12" s="1" customFormat="1" ht="12" customHeight="1">
      <c r="B88" s="31"/>
      <c r="C88" s="26" t="s">
        <v>224</v>
      </c>
      <c r="L88" s="31"/>
    </row>
    <row r="89" spans="2:12" s="1" customFormat="1" ht="16.5" customHeight="1">
      <c r="B89" s="31"/>
      <c r="E89" s="241" t="str">
        <f>E11</f>
        <v>PS 02-2 - Plošina schodisková-pre SO 02</v>
      </c>
      <c r="F89" s="261"/>
      <c r="G89" s="261"/>
      <c r="H89" s="261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19</v>
      </c>
      <c r="F91" s="24" t="str">
        <f>F14</f>
        <v>Tr. SNP53,Banská Bystrica,parc.č.1042/1</v>
      </c>
      <c r="I91" s="26" t="s">
        <v>21</v>
      </c>
      <c r="J91" s="54" t="str">
        <f>IF(J14="","",J14)</f>
        <v>10. 9. 2024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23</v>
      </c>
      <c r="F93" s="24" t="str">
        <f>E17</f>
        <v>Univerzita Mateja Bela v Banskej Bystrici</v>
      </c>
      <c r="I93" s="26" t="s">
        <v>29</v>
      </c>
      <c r="J93" s="29" t="str">
        <f>E23</f>
        <v>Insvet s.r.o.,Koeice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32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12" t="s">
        <v>231</v>
      </c>
      <c r="D96" s="104"/>
      <c r="E96" s="104"/>
      <c r="F96" s="104"/>
      <c r="G96" s="104"/>
      <c r="H96" s="104"/>
      <c r="I96" s="104"/>
      <c r="J96" s="113" t="s">
        <v>232</v>
      </c>
      <c r="K96" s="104"/>
      <c r="L96" s="31"/>
    </row>
    <row r="97" spans="2:65" s="1" customFormat="1" ht="10.35" customHeight="1">
      <c r="B97" s="31"/>
      <c r="L97" s="31"/>
    </row>
    <row r="98" spans="2:65" s="1" customFormat="1" ht="22.9" customHeight="1">
      <c r="B98" s="31"/>
      <c r="C98" s="114" t="s">
        <v>233</v>
      </c>
      <c r="J98" s="68">
        <f>J132</f>
        <v>0</v>
      </c>
      <c r="L98" s="31"/>
      <c r="AU98" s="16" t="s">
        <v>234</v>
      </c>
    </row>
    <row r="99" spans="2:65" s="8" customFormat="1" ht="24.95" customHeight="1">
      <c r="B99" s="115"/>
      <c r="D99" s="116" t="s">
        <v>1753</v>
      </c>
      <c r="E99" s="117"/>
      <c r="F99" s="117"/>
      <c r="G99" s="117"/>
      <c r="H99" s="117"/>
      <c r="I99" s="117"/>
      <c r="J99" s="118">
        <f>J133</f>
        <v>0</v>
      </c>
      <c r="L99" s="115"/>
    </row>
    <row r="100" spans="2:65" s="9" customFormat="1" ht="19.899999999999999" customHeight="1">
      <c r="B100" s="119"/>
      <c r="D100" s="120" t="s">
        <v>6649</v>
      </c>
      <c r="E100" s="121"/>
      <c r="F100" s="121"/>
      <c r="G100" s="121"/>
      <c r="H100" s="121"/>
      <c r="I100" s="121"/>
      <c r="J100" s="122">
        <f>J134</f>
        <v>0</v>
      </c>
      <c r="L100" s="119"/>
    </row>
    <row r="101" spans="2:65" s="1" customFormat="1" ht="21.75" customHeight="1">
      <c r="B101" s="31"/>
      <c r="L101" s="31"/>
    </row>
    <row r="102" spans="2:65" s="1" customFormat="1" ht="6.95" customHeight="1">
      <c r="B102" s="31"/>
      <c r="L102" s="31"/>
    </row>
    <row r="103" spans="2:65" s="1" customFormat="1" ht="29.25" customHeight="1">
      <c r="B103" s="31"/>
      <c r="C103" s="114" t="s">
        <v>259</v>
      </c>
      <c r="J103" s="123">
        <f>ROUND(J104 + J105 + J106 + J107 + J108 + J109,2)</f>
        <v>0</v>
      </c>
      <c r="L103" s="31"/>
      <c r="N103" s="124" t="s">
        <v>39</v>
      </c>
    </row>
    <row r="104" spans="2:65" s="1" customFormat="1" ht="18" customHeight="1">
      <c r="B104" s="125"/>
      <c r="C104" s="126"/>
      <c r="D104" s="263" t="s">
        <v>260</v>
      </c>
      <c r="E104" s="264"/>
      <c r="F104" s="264"/>
      <c r="G104" s="126"/>
      <c r="H104" s="126"/>
      <c r="I104" s="126"/>
      <c r="J104" s="128">
        <v>0</v>
      </c>
      <c r="K104" s="126"/>
      <c r="L104" s="125"/>
      <c r="M104" s="126"/>
      <c r="N104" s="129" t="s">
        <v>41</v>
      </c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30" t="s">
        <v>261</v>
      </c>
      <c r="AZ104" s="126"/>
      <c r="BA104" s="126"/>
      <c r="BB104" s="126"/>
      <c r="BC104" s="126"/>
      <c r="BD104" s="126"/>
      <c r="BE104" s="131">
        <f t="shared" ref="BE104:BE109" si="0">IF(N104="základná",J104,0)</f>
        <v>0</v>
      </c>
      <c r="BF104" s="131">
        <f t="shared" ref="BF104:BF109" si="1">IF(N104="znížená",J104,0)</f>
        <v>0</v>
      </c>
      <c r="BG104" s="131">
        <f t="shared" ref="BG104:BG109" si="2">IF(N104="zákl. prenesená",J104,0)</f>
        <v>0</v>
      </c>
      <c r="BH104" s="131">
        <f t="shared" ref="BH104:BH109" si="3">IF(N104="zníž. prenesená",J104,0)</f>
        <v>0</v>
      </c>
      <c r="BI104" s="131">
        <f t="shared" ref="BI104:BI109" si="4">IF(N104="nulová",J104,0)</f>
        <v>0</v>
      </c>
      <c r="BJ104" s="130" t="s">
        <v>87</v>
      </c>
      <c r="BK104" s="126"/>
      <c r="BL104" s="126"/>
      <c r="BM104" s="126"/>
    </row>
    <row r="105" spans="2:65" s="1" customFormat="1" ht="18" customHeight="1">
      <c r="B105" s="125"/>
      <c r="C105" s="126"/>
      <c r="D105" s="263" t="s">
        <v>262</v>
      </c>
      <c r="E105" s="264"/>
      <c r="F105" s="264"/>
      <c r="G105" s="126"/>
      <c r="H105" s="126"/>
      <c r="I105" s="126"/>
      <c r="J105" s="128">
        <v>0</v>
      </c>
      <c r="K105" s="126"/>
      <c r="L105" s="125"/>
      <c r="M105" s="126"/>
      <c r="N105" s="129" t="s">
        <v>41</v>
      </c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30" t="s">
        <v>261</v>
      </c>
      <c r="AZ105" s="126"/>
      <c r="BA105" s="126"/>
      <c r="BB105" s="126"/>
      <c r="BC105" s="126"/>
      <c r="BD105" s="126"/>
      <c r="BE105" s="131">
        <f t="shared" si="0"/>
        <v>0</v>
      </c>
      <c r="BF105" s="131">
        <f t="shared" si="1"/>
        <v>0</v>
      </c>
      <c r="BG105" s="131">
        <f t="shared" si="2"/>
        <v>0</v>
      </c>
      <c r="BH105" s="131">
        <f t="shared" si="3"/>
        <v>0</v>
      </c>
      <c r="BI105" s="131">
        <f t="shared" si="4"/>
        <v>0</v>
      </c>
      <c r="BJ105" s="130" t="s">
        <v>87</v>
      </c>
      <c r="BK105" s="126"/>
      <c r="BL105" s="126"/>
      <c r="BM105" s="126"/>
    </row>
    <row r="106" spans="2:65" s="1" customFormat="1" ht="18" customHeight="1">
      <c r="B106" s="125"/>
      <c r="C106" s="126"/>
      <c r="D106" s="263" t="s">
        <v>263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264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265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127" t="s">
        <v>266</v>
      </c>
      <c r="E109" s="126"/>
      <c r="F109" s="126"/>
      <c r="G109" s="126"/>
      <c r="H109" s="126"/>
      <c r="I109" s="126"/>
      <c r="J109" s="128">
        <f>ROUND(J32*T109,2)</f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267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1.25">
      <c r="B110" s="31"/>
      <c r="L110" s="31"/>
    </row>
    <row r="111" spans="2:65" s="1" customFormat="1" ht="29.25" customHeight="1">
      <c r="B111" s="31"/>
      <c r="C111" s="132" t="s">
        <v>268</v>
      </c>
      <c r="D111" s="104"/>
      <c r="E111" s="104"/>
      <c r="F111" s="104"/>
      <c r="G111" s="104"/>
      <c r="H111" s="104"/>
      <c r="I111" s="104"/>
      <c r="J111" s="133">
        <f>ROUND(J98+J103,2)</f>
        <v>0</v>
      </c>
      <c r="K111" s="104"/>
      <c r="L111" s="31"/>
    </row>
    <row r="112" spans="2:65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1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1"/>
    </row>
    <row r="117" spans="2:12" s="1" customFormat="1" ht="24.95" customHeight="1">
      <c r="B117" s="31"/>
      <c r="C117" s="20" t="s">
        <v>269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15</v>
      </c>
      <c r="L119" s="31"/>
    </row>
    <row r="120" spans="2:12" s="1" customFormat="1" ht="26.25" customHeight="1">
      <c r="B120" s="31"/>
      <c r="E120" s="259" t="str">
        <f>E7</f>
        <v>Komplexná rekonštrukcia a realizácia nadstavby budovy študenského domova4,Tr. SNP53,Banská Bystrica</v>
      </c>
      <c r="F120" s="260"/>
      <c r="G120" s="260"/>
      <c r="H120" s="260"/>
      <c r="L120" s="31"/>
    </row>
    <row r="121" spans="2:12" ht="12" customHeight="1">
      <c r="B121" s="19"/>
      <c r="C121" s="26" t="s">
        <v>222</v>
      </c>
      <c r="L121" s="19"/>
    </row>
    <row r="122" spans="2:12" s="1" customFormat="1" ht="16.5" customHeight="1">
      <c r="B122" s="31"/>
      <c r="E122" s="259" t="s">
        <v>6660</v>
      </c>
      <c r="F122" s="261"/>
      <c r="G122" s="261"/>
      <c r="H122" s="261"/>
      <c r="L122" s="31"/>
    </row>
    <row r="123" spans="2:12" s="1" customFormat="1" ht="12" customHeight="1">
      <c r="B123" s="31"/>
      <c r="C123" s="26" t="s">
        <v>224</v>
      </c>
      <c r="L123" s="31"/>
    </row>
    <row r="124" spans="2:12" s="1" customFormat="1" ht="16.5" customHeight="1">
      <c r="B124" s="31"/>
      <c r="E124" s="241" t="str">
        <f>E11</f>
        <v>PS 02-2 - Plošina schodisková-pre SO 02</v>
      </c>
      <c r="F124" s="261"/>
      <c r="G124" s="261"/>
      <c r="H124" s="261"/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19</v>
      </c>
      <c r="F126" s="24" t="str">
        <f>F14</f>
        <v>Tr. SNP53,Banská Bystrica,parc.č.1042/1</v>
      </c>
      <c r="I126" s="26" t="s">
        <v>21</v>
      </c>
      <c r="J126" s="54" t="str">
        <f>IF(J14="","",J14)</f>
        <v>10. 9. 2024</v>
      </c>
      <c r="L126" s="31"/>
    </row>
    <row r="127" spans="2:12" s="1" customFormat="1" ht="6.95" customHeight="1">
      <c r="B127" s="31"/>
      <c r="L127" s="31"/>
    </row>
    <row r="128" spans="2:12" s="1" customFormat="1" ht="15.2" customHeight="1">
      <c r="B128" s="31"/>
      <c r="C128" s="26" t="s">
        <v>23</v>
      </c>
      <c r="F128" s="24" t="str">
        <f>E17</f>
        <v>Univerzita Mateja Bela v Banskej Bystrici</v>
      </c>
      <c r="I128" s="26" t="s">
        <v>29</v>
      </c>
      <c r="J128" s="29" t="str">
        <f>E23</f>
        <v>Insvet s.r.o.,Koeice</v>
      </c>
      <c r="L128" s="31"/>
    </row>
    <row r="129" spans="2:65" s="1" customFormat="1" ht="15.2" customHeight="1">
      <c r="B129" s="31"/>
      <c r="C129" s="26" t="s">
        <v>27</v>
      </c>
      <c r="F129" s="24" t="str">
        <f>IF(E20="","",E20)</f>
        <v>Vyplň údaj</v>
      </c>
      <c r="I129" s="26" t="s">
        <v>32</v>
      </c>
      <c r="J129" s="29" t="str">
        <f>E26</f>
        <v xml:space="preserve"> </v>
      </c>
      <c r="L129" s="31"/>
    </row>
    <row r="130" spans="2:65" s="1" customFormat="1" ht="10.35" customHeight="1">
      <c r="B130" s="31"/>
      <c r="L130" s="31"/>
    </row>
    <row r="131" spans="2:65" s="10" customFormat="1" ht="29.25" customHeight="1">
      <c r="B131" s="134"/>
      <c r="C131" s="135" t="s">
        <v>270</v>
      </c>
      <c r="D131" s="136" t="s">
        <v>60</v>
      </c>
      <c r="E131" s="136" t="s">
        <v>56</v>
      </c>
      <c r="F131" s="136" t="s">
        <v>57</v>
      </c>
      <c r="G131" s="136" t="s">
        <v>271</v>
      </c>
      <c r="H131" s="136" t="s">
        <v>272</v>
      </c>
      <c r="I131" s="136" t="s">
        <v>273</v>
      </c>
      <c r="J131" s="137" t="s">
        <v>232</v>
      </c>
      <c r="K131" s="138" t="s">
        <v>274</v>
      </c>
      <c r="L131" s="134"/>
      <c r="M131" s="61" t="s">
        <v>1</v>
      </c>
      <c r="N131" s="62" t="s">
        <v>39</v>
      </c>
      <c r="O131" s="62" t="s">
        <v>275</v>
      </c>
      <c r="P131" s="62" t="s">
        <v>276</v>
      </c>
      <c r="Q131" s="62" t="s">
        <v>277</v>
      </c>
      <c r="R131" s="62" t="s">
        <v>278</v>
      </c>
      <c r="S131" s="62" t="s">
        <v>279</v>
      </c>
      <c r="T131" s="63" t="s">
        <v>280</v>
      </c>
    </row>
    <row r="132" spans="2:65" s="1" customFormat="1" ht="22.9" customHeight="1">
      <c r="B132" s="31"/>
      <c r="C132" s="66" t="s">
        <v>228</v>
      </c>
      <c r="J132" s="139">
        <f>BK132</f>
        <v>0</v>
      </c>
      <c r="L132" s="31"/>
      <c r="M132" s="64"/>
      <c r="N132" s="55"/>
      <c r="O132" s="55"/>
      <c r="P132" s="140">
        <f>P133</f>
        <v>0</v>
      </c>
      <c r="Q132" s="55"/>
      <c r="R132" s="140">
        <f>R133</f>
        <v>0</v>
      </c>
      <c r="S132" s="55"/>
      <c r="T132" s="141">
        <f>T133</f>
        <v>0</v>
      </c>
      <c r="AT132" s="16" t="s">
        <v>74</v>
      </c>
      <c r="AU132" s="16" t="s">
        <v>234</v>
      </c>
      <c r="BK132" s="142">
        <f>BK133</f>
        <v>0</v>
      </c>
    </row>
    <row r="133" spans="2:65" s="11" customFormat="1" ht="25.9" customHeight="1">
      <c r="B133" s="143"/>
      <c r="D133" s="144" t="s">
        <v>74</v>
      </c>
      <c r="E133" s="145" t="s">
        <v>582</v>
      </c>
      <c r="F133" s="145" t="s">
        <v>2017</v>
      </c>
      <c r="I133" s="146"/>
      <c r="J133" s="147">
        <f>BK133</f>
        <v>0</v>
      </c>
      <c r="L133" s="143"/>
      <c r="M133" s="148"/>
      <c r="P133" s="149">
        <f>P134</f>
        <v>0</v>
      </c>
      <c r="R133" s="149">
        <f>R134</f>
        <v>0</v>
      </c>
      <c r="T133" s="150">
        <f>T134</f>
        <v>0</v>
      </c>
      <c r="AR133" s="144" t="s">
        <v>92</v>
      </c>
      <c r="AT133" s="151" t="s">
        <v>74</v>
      </c>
      <c r="AU133" s="151" t="s">
        <v>75</v>
      </c>
      <c r="AY133" s="144" t="s">
        <v>283</v>
      </c>
      <c r="BK133" s="152">
        <f>BK134</f>
        <v>0</v>
      </c>
    </row>
    <row r="134" spans="2:65" s="11" customFormat="1" ht="22.9" customHeight="1">
      <c r="B134" s="143"/>
      <c r="D134" s="144" t="s">
        <v>74</v>
      </c>
      <c r="E134" s="153" t="s">
        <v>6650</v>
      </c>
      <c r="F134" s="153" t="s">
        <v>6651</v>
      </c>
      <c r="I134" s="146"/>
      <c r="J134" s="154">
        <f>BK134</f>
        <v>0</v>
      </c>
      <c r="L134" s="143"/>
      <c r="M134" s="148"/>
      <c r="P134" s="149">
        <f>SUM(P135:P137)</f>
        <v>0</v>
      </c>
      <c r="R134" s="149">
        <f>SUM(R135:R137)</f>
        <v>0</v>
      </c>
      <c r="T134" s="150">
        <f>SUM(T135:T137)</f>
        <v>0</v>
      </c>
      <c r="AR134" s="144" t="s">
        <v>92</v>
      </c>
      <c r="AT134" s="151" t="s">
        <v>74</v>
      </c>
      <c r="AU134" s="151" t="s">
        <v>82</v>
      </c>
      <c r="AY134" s="144" t="s">
        <v>283</v>
      </c>
      <c r="BK134" s="152">
        <f>SUM(BK135:BK137)</f>
        <v>0</v>
      </c>
    </row>
    <row r="135" spans="2:65" s="1" customFormat="1" ht="24.2" customHeight="1">
      <c r="B135" s="125"/>
      <c r="C135" s="155" t="s">
        <v>82</v>
      </c>
      <c r="D135" s="155" t="s">
        <v>285</v>
      </c>
      <c r="E135" s="156" t="s">
        <v>6652</v>
      </c>
      <c r="F135" s="157" t="s">
        <v>6664</v>
      </c>
      <c r="G135" s="158" t="s">
        <v>373</v>
      </c>
      <c r="H135" s="159">
        <v>1</v>
      </c>
      <c r="I135" s="160"/>
      <c r="J135" s="161">
        <f>ROUND(I135*H135,2)</f>
        <v>0</v>
      </c>
      <c r="K135" s="162"/>
      <c r="L135" s="31"/>
      <c r="M135" s="163" t="s">
        <v>1</v>
      </c>
      <c r="N135" s="124" t="s">
        <v>41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651</v>
      </c>
      <c r="AT135" s="166" t="s">
        <v>285</v>
      </c>
      <c r="AU135" s="166" t="s">
        <v>87</v>
      </c>
      <c r="AY135" s="16" t="s">
        <v>283</v>
      </c>
      <c r="BE135" s="167">
        <f>IF(N135="základná",J135,0)</f>
        <v>0</v>
      </c>
      <c r="BF135" s="167">
        <f>IF(N135="znížená",J135,0)</f>
        <v>0</v>
      </c>
      <c r="BG135" s="167">
        <f>IF(N135="zákl. prenesená",J135,0)</f>
        <v>0</v>
      </c>
      <c r="BH135" s="167">
        <f>IF(N135="zníž. prenesená",J135,0)</f>
        <v>0</v>
      </c>
      <c r="BI135" s="167">
        <f>IF(N135="nulová",J135,0)</f>
        <v>0</v>
      </c>
      <c r="BJ135" s="16" t="s">
        <v>87</v>
      </c>
      <c r="BK135" s="167">
        <f>ROUND(I135*H135,2)</f>
        <v>0</v>
      </c>
      <c r="BL135" s="16" t="s">
        <v>651</v>
      </c>
      <c r="BM135" s="166" t="s">
        <v>6654</v>
      </c>
    </row>
    <row r="136" spans="2:65" s="1" customFormat="1" ht="16.5" customHeight="1">
      <c r="B136" s="125"/>
      <c r="C136" s="155" t="s">
        <v>87</v>
      </c>
      <c r="D136" s="155" t="s">
        <v>285</v>
      </c>
      <c r="E136" s="156" t="s">
        <v>2038</v>
      </c>
      <c r="F136" s="157" t="s">
        <v>2039</v>
      </c>
      <c r="G136" s="158" t="s">
        <v>954</v>
      </c>
      <c r="H136" s="200"/>
      <c r="I136" s="160"/>
      <c r="J136" s="161">
        <f>ROUND(I136*H136,2)</f>
        <v>0</v>
      </c>
      <c r="K136" s="162"/>
      <c r="L136" s="31"/>
      <c r="M136" s="163" t="s">
        <v>1</v>
      </c>
      <c r="N136" s="124" t="s">
        <v>41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651</v>
      </c>
      <c r="AT136" s="166" t="s">
        <v>285</v>
      </c>
      <c r="AU136" s="166" t="s">
        <v>87</v>
      </c>
      <c r="AY136" s="16" t="s">
        <v>283</v>
      </c>
      <c r="BE136" s="167">
        <f>IF(N136="základná",J136,0)</f>
        <v>0</v>
      </c>
      <c r="BF136" s="167">
        <f>IF(N136="znížená",J136,0)</f>
        <v>0</v>
      </c>
      <c r="BG136" s="167">
        <f>IF(N136="zákl. prenesená",J136,0)</f>
        <v>0</v>
      </c>
      <c r="BH136" s="167">
        <f>IF(N136="zníž. prenesená",J136,0)</f>
        <v>0</v>
      </c>
      <c r="BI136" s="167">
        <f>IF(N136="nulová",J136,0)</f>
        <v>0</v>
      </c>
      <c r="BJ136" s="16" t="s">
        <v>87</v>
      </c>
      <c r="BK136" s="167">
        <f>ROUND(I136*H136,2)</f>
        <v>0</v>
      </c>
      <c r="BL136" s="16" t="s">
        <v>651</v>
      </c>
      <c r="BM136" s="166" t="s">
        <v>6655</v>
      </c>
    </row>
    <row r="137" spans="2:65" s="1" customFormat="1" ht="16.5" customHeight="1">
      <c r="B137" s="125"/>
      <c r="C137" s="155" t="s">
        <v>92</v>
      </c>
      <c r="D137" s="155" t="s">
        <v>285</v>
      </c>
      <c r="E137" s="156" t="s">
        <v>2044</v>
      </c>
      <c r="F137" s="157" t="s">
        <v>2045</v>
      </c>
      <c r="G137" s="158" t="s">
        <v>954</v>
      </c>
      <c r="H137" s="200"/>
      <c r="I137" s="160"/>
      <c r="J137" s="161">
        <f>ROUND(I137*H137,2)</f>
        <v>0</v>
      </c>
      <c r="K137" s="162"/>
      <c r="L137" s="31"/>
      <c r="M137" s="201" t="s">
        <v>1</v>
      </c>
      <c r="N137" s="202" t="s">
        <v>41</v>
      </c>
      <c r="O137" s="203"/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AR137" s="166" t="s">
        <v>651</v>
      </c>
      <c r="AT137" s="166" t="s">
        <v>285</v>
      </c>
      <c r="AU137" s="166" t="s">
        <v>87</v>
      </c>
      <c r="AY137" s="16" t="s">
        <v>283</v>
      </c>
      <c r="BE137" s="167">
        <f>IF(N137="základná",J137,0)</f>
        <v>0</v>
      </c>
      <c r="BF137" s="167">
        <f>IF(N137="znížená",J137,0)</f>
        <v>0</v>
      </c>
      <c r="BG137" s="167">
        <f>IF(N137="zákl. prenesená",J137,0)</f>
        <v>0</v>
      </c>
      <c r="BH137" s="167">
        <f>IF(N137="zníž. prenesená",J137,0)</f>
        <v>0</v>
      </c>
      <c r="BI137" s="167">
        <f>IF(N137="nulová",J137,0)</f>
        <v>0</v>
      </c>
      <c r="BJ137" s="16" t="s">
        <v>87</v>
      </c>
      <c r="BK137" s="167">
        <f>ROUND(I137*H137,2)</f>
        <v>0</v>
      </c>
      <c r="BL137" s="16" t="s">
        <v>651</v>
      </c>
      <c r="BM137" s="166" t="s">
        <v>6656</v>
      </c>
    </row>
    <row r="138" spans="2:65" s="1" customFormat="1" ht="6.95" customHeight="1">
      <c r="B138" s="46"/>
      <c r="C138" s="47"/>
      <c r="D138" s="47"/>
      <c r="E138" s="47"/>
      <c r="F138" s="47"/>
      <c r="G138" s="47"/>
      <c r="H138" s="47"/>
      <c r="I138" s="47"/>
      <c r="J138" s="47"/>
      <c r="K138" s="47"/>
      <c r="L138" s="31"/>
    </row>
  </sheetData>
  <autoFilter ref="C131:K137" xr:uid="{00000000-0009-0000-0000-000029000000}"/>
  <mergeCells count="17"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B2:BM15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220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221</v>
      </c>
      <c r="L4" s="19"/>
      <c r="M4" s="95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26.25" customHeight="1">
      <c r="B7" s="19"/>
      <c r="E7" s="259" t="str">
        <f>'Rekapitulácia stavby'!K6</f>
        <v>Komplexná rekonštrukcia a realizácia nadstavby budovy študenského domova4,Tr. SNP53,Banská Bystrica</v>
      </c>
      <c r="F7" s="260"/>
      <c r="G7" s="260"/>
      <c r="H7" s="260"/>
      <c r="L7" s="19"/>
    </row>
    <row r="8" spans="2:46" s="1" customFormat="1" ht="12" customHeight="1">
      <c r="B8" s="31"/>
      <c r="D8" s="26" t="s">
        <v>222</v>
      </c>
      <c r="L8" s="31"/>
    </row>
    <row r="9" spans="2:46" s="1" customFormat="1" ht="16.5" customHeight="1">
      <c r="B9" s="31"/>
      <c r="E9" s="241" t="s">
        <v>6665</v>
      </c>
      <c r="F9" s="261"/>
      <c r="G9" s="261"/>
      <c r="H9" s="261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10. 9. 2024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62" t="str">
        <f>'Rekapitulácia stavby'!E14</f>
        <v>Vyplň údaj</v>
      </c>
      <c r="F18" s="215"/>
      <c r="G18" s="215"/>
      <c r="H18" s="215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tr">
        <f>IF('Rekapitulácia stavby'!AN19="","",'Rekapitulácia stavby'!AN19)</f>
        <v/>
      </c>
      <c r="L23" s="31"/>
    </row>
    <row r="24" spans="2:12" s="1" customFormat="1" ht="18" customHeight="1">
      <c r="B24" s="31"/>
      <c r="E24" s="24" t="str">
        <f>IF('Rekapitulácia stavby'!E20="","",'Rekapitulácia stavby'!E20)</f>
        <v xml:space="preserve"> </v>
      </c>
      <c r="I24" s="26" t="s">
        <v>26</v>
      </c>
      <c r="J24" s="24" t="str">
        <f>IF('Rekapitulácia stavby'!AN20="","",'Rekapitulácia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6"/>
      <c r="E27" s="220" t="s">
        <v>1</v>
      </c>
      <c r="F27" s="220"/>
      <c r="G27" s="220"/>
      <c r="H27" s="220"/>
      <c r="L27" s="96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14.45" customHeight="1">
      <c r="B30" s="31"/>
      <c r="D30" s="24" t="s">
        <v>228</v>
      </c>
      <c r="J30" s="97">
        <f>J96</f>
        <v>0</v>
      </c>
      <c r="L30" s="31"/>
    </row>
    <row r="31" spans="2:12" s="1" customFormat="1" ht="14.45" customHeight="1">
      <c r="B31" s="31"/>
      <c r="D31" s="98" t="s">
        <v>229</v>
      </c>
      <c r="J31" s="97">
        <f>J104</f>
        <v>0</v>
      </c>
      <c r="L31" s="31"/>
    </row>
    <row r="32" spans="2:12" s="1" customFormat="1" ht="25.35" customHeight="1">
      <c r="B32" s="31"/>
      <c r="D32" s="99" t="s">
        <v>35</v>
      </c>
      <c r="J32" s="68">
        <f>ROUND(J30 + J31, 2)</f>
        <v>0</v>
      </c>
      <c r="L32" s="31"/>
    </row>
    <row r="33" spans="2:12" s="1" customFormat="1" ht="6.95" customHeight="1">
      <c r="B33" s="31"/>
      <c r="D33" s="55"/>
      <c r="E33" s="55"/>
      <c r="F33" s="55"/>
      <c r="G33" s="55"/>
      <c r="H33" s="55"/>
      <c r="I33" s="55"/>
      <c r="J33" s="55"/>
      <c r="K33" s="55"/>
      <c r="L33" s="31"/>
    </row>
    <row r="34" spans="2:12" s="1" customFormat="1" ht="14.45" customHeight="1">
      <c r="B34" s="31"/>
      <c r="F34" s="34" t="s">
        <v>37</v>
      </c>
      <c r="I34" s="34" t="s">
        <v>36</v>
      </c>
      <c r="J34" s="34" t="s">
        <v>38</v>
      </c>
      <c r="L34" s="31"/>
    </row>
    <row r="35" spans="2:12" s="1" customFormat="1" ht="14.45" customHeight="1">
      <c r="B35" s="31"/>
      <c r="D35" s="57" t="s">
        <v>39</v>
      </c>
      <c r="E35" s="36" t="s">
        <v>40</v>
      </c>
      <c r="F35" s="100">
        <f>ROUND((SUM(BE104:BE111) + SUM(BE131:BE154)),  2)</f>
        <v>0</v>
      </c>
      <c r="G35" s="101"/>
      <c r="H35" s="101"/>
      <c r="I35" s="102">
        <v>0.2</v>
      </c>
      <c r="J35" s="100">
        <f>ROUND(((SUM(BE104:BE111) + SUM(BE131:BE154))*I35),  2)</f>
        <v>0</v>
      </c>
      <c r="L35" s="31"/>
    </row>
    <row r="36" spans="2:12" s="1" customFormat="1" ht="14.45" customHeight="1">
      <c r="B36" s="31"/>
      <c r="E36" s="36" t="s">
        <v>41</v>
      </c>
      <c r="F36" s="100">
        <f>ROUND((SUM(BF104:BF111) + SUM(BF131:BF154)),  2)</f>
        <v>0</v>
      </c>
      <c r="G36" s="101"/>
      <c r="H36" s="101"/>
      <c r="I36" s="102">
        <v>0.2</v>
      </c>
      <c r="J36" s="100">
        <f>ROUND(((SUM(BF104:BF111) + SUM(BF131:BF154))*I36),  2)</f>
        <v>0</v>
      </c>
      <c r="L36" s="31"/>
    </row>
    <row r="37" spans="2:12" s="1" customFormat="1" ht="14.45" hidden="1" customHeight="1">
      <c r="B37" s="31"/>
      <c r="E37" s="26" t="s">
        <v>42</v>
      </c>
      <c r="F37" s="87">
        <f>ROUND((SUM(BG104:BG111) + SUM(BG131:BG154)),  2)</f>
        <v>0</v>
      </c>
      <c r="I37" s="103">
        <v>0.2</v>
      </c>
      <c r="J37" s="87">
        <f>0</f>
        <v>0</v>
      </c>
      <c r="L37" s="31"/>
    </row>
    <row r="38" spans="2:12" s="1" customFormat="1" ht="14.45" hidden="1" customHeight="1">
      <c r="B38" s="31"/>
      <c r="E38" s="26" t="s">
        <v>43</v>
      </c>
      <c r="F38" s="87">
        <f>ROUND((SUM(BH104:BH111) + SUM(BH131:BH154)),  2)</f>
        <v>0</v>
      </c>
      <c r="I38" s="103">
        <v>0.2</v>
      </c>
      <c r="J38" s="87">
        <f>0</f>
        <v>0</v>
      </c>
      <c r="L38" s="31"/>
    </row>
    <row r="39" spans="2:12" s="1" customFormat="1" ht="14.45" hidden="1" customHeight="1">
      <c r="B39" s="31"/>
      <c r="E39" s="36" t="s">
        <v>44</v>
      </c>
      <c r="F39" s="100">
        <f>ROUND((SUM(BI104:BI111) + SUM(BI131:BI154)),  2)</f>
        <v>0</v>
      </c>
      <c r="G39" s="101"/>
      <c r="H39" s="101"/>
      <c r="I39" s="102">
        <v>0</v>
      </c>
      <c r="J39" s="100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104"/>
      <c r="D41" s="105" t="s">
        <v>45</v>
      </c>
      <c r="E41" s="59"/>
      <c r="F41" s="59"/>
      <c r="G41" s="106" t="s">
        <v>46</v>
      </c>
      <c r="H41" s="107" t="s">
        <v>47</v>
      </c>
      <c r="I41" s="59"/>
      <c r="J41" s="108">
        <f>SUM(J32:J39)</f>
        <v>0</v>
      </c>
      <c r="K41" s="109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10" t="s">
        <v>51</v>
      </c>
      <c r="G61" s="45" t="s">
        <v>50</v>
      </c>
      <c r="H61" s="33"/>
      <c r="I61" s="33"/>
      <c r="J61" s="111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10" t="s">
        <v>51</v>
      </c>
      <c r="G76" s="45" t="s">
        <v>50</v>
      </c>
      <c r="H76" s="33"/>
      <c r="I76" s="33"/>
      <c r="J76" s="111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230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26.25" customHeight="1">
      <c r="B85" s="31"/>
      <c r="E85" s="259" t="str">
        <f>E7</f>
        <v>Komplexná rekonštrukcia a realizácia nadstavby budovy študenského domova4,Tr. SNP53,Banská Bystrica</v>
      </c>
      <c r="F85" s="260"/>
      <c r="G85" s="260"/>
      <c r="H85" s="260"/>
      <c r="L85" s="31"/>
    </row>
    <row r="86" spans="2:47" s="1" customFormat="1" ht="12" customHeight="1">
      <c r="B86" s="31"/>
      <c r="C86" s="26" t="s">
        <v>222</v>
      </c>
      <c r="L86" s="31"/>
    </row>
    <row r="87" spans="2:47" s="1" customFormat="1" ht="16.5" customHeight="1">
      <c r="B87" s="31"/>
      <c r="E87" s="241" t="str">
        <f>E9</f>
        <v>PS 03 - Výdaj jedál</v>
      </c>
      <c r="F87" s="261"/>
      <c r="G87" s="261"/>
      <c r="H87" s="261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Tr. SNP53,Banská Bystrica,parc.č.1042/1</v>
      </c>
      <c r="I89" s="26" t="s">
        <v>21</v>
      </c>
      <c r="J89" s="54" t="str">
        <f>IF(J12="","",J12)</f>
        <v>10. 9. 2024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Univerzita Mateja Bela v Banskej Bystrici</v>
      </c>
      <c r="I91" s="26" t="s">
        <v>29</v>
      </c>
      <c r="J91" s="29" t="str">
        <f>E21</f>
        <v>Insvet s.r.o.,Koeice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12" t="s">
        <v>231</v>
      </c>
      <c r="D94" s="104"/>
      <c r="E94" s="104"/>
      <c r="F94" s="104"/>
      <c r="G94" s="104"/>
      <c r="H94" s="104"/>
      <c r="I94" s="104"/>
      <c r="J94" s="113" t="s">
        <v>232</v>
      </c>
      <c r="K94" s="104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14" t="s">
        <v>233</v>
      </c>
      <c r="J96" s="68">
        <f>J131</f>
        <v>0</v>
      </c>
      <c r="L96" s="31"/>
      <c r="AU96" s="16" t="s">
        <v>234</v>
      </c>
    </row>
    <row r="97" spans="2:65" s="8" customFormat="1" ht="24.95" customHeight="1">
      <c r="B97" s="115"/>
      <c r="D97" s="116" t="s">
        <v>242</v>
      </c>
      <c r="E97" s="117"/>
      <c r="F97" s="117"/>
      <c r="G97" s="117"/>
      <c r="H97" s="117"/>
      <c r="I97" s="117"/>
      <c r="J97" s="118">
        <f>J132</f>
        <v>0</v>
      </c>
      <c r="L97" s="115"/>
    </row>
    <row r="98" spans="2:65" s="9" customFormat="1" ht="19.899999999999999" customHeight="1">
      <c r="B98" s="119"/>
      <c r="D98" s="120" t="s">
        <v>6666</v>
      </c>
      <c r="E98" s="121"/>
      <c r="F98" s="121"/>
      <c r="G98" s="121"/>
      <c r="H98" s="121"/>
      <c r="I98" s="121"/>
      <c r="J98" s="122">
        <f>J133</f>
        <v>0</v>
      </c>
      <c r="L98" s="119"/>
    </row>
    <row r="99" spans="2:65" s="9" customFormat="1" ht="14.85" customHeight="1">
      <c r="B99" s="119"/>
      <c r="D99" s="120" t="s">
        <v>6667</v>
      </c>
      <c r="E99" s="121"/>
      <c r="F99" s="121"/>
      <c r="G99" s="121"/>
      <c r="H99" s="121"/>
      <c r="I99" s="121"/>
      <c r="J99" s="122">
        <f>J134</f>
        <v>0</v>
      </c>
      <c r="L99" s="119"/>
    </row>
    <row r="100" spans="2:65" s="9" customFormat="1" ht="14.85" customHeight="1">
      <c r="B100" s="119"/>
      <c r="D100" s="120" t="s">
        <v>6668</v>
      </c>
      <c r="E100" s="121"/>
      <c r="F100" s="121"/>
      <c r="G100" s="121"/>
      <c r="H100" s="121"/>
      <c r="I100" s="121"/>
      <c r="J100" s="122">
        <f>J139</f>
        <v>0</v>
      </c>
      <c r="L100" s="119"/>
    </row>
    <row r="101" spans="2:65" s="9" customFormat="1" ht="14.85" customHeight="1">
      <c r="B101" s="119"/>
      <c r="D101" s="120" t="s">
        <v>6669</v>
      </c>
      <c r="E101" s="121"/>
      <c r="F101" s="121"/>
      <c r="G101" s="121"/>
      <c r="H101" s="121"/>
      <c r="I101" s="121"/>
      <c r="J101" s="122">
        <f>J149</f>
        <v>0</v>
      </c>
      <c r="L101" s="119"/>
    </row>
    <row r="102" spans="2:65" s="1" customFormat="1" ht="21.75" customHeight="1">
      <c r="B102" s="31"/>
      <c r="L102" s="31"/>
    </row>
    <row r="103" spans="2:65" s="1" customFormat="1" ht="6.95" customHeight="1">
      <c r="B103" s="31"/>
      <c r="L103" s="31"/>
    </row>
    <row r="104" spans="2:65" s="1" customFormat="1" ht="29.25" customHeight="1">
      <c r="B104" s="31"/>
      <c r="C104" s="114" t="s">
        <v>259</v>
      </c>
      <c r="J104" s="123">
        <f>ROUND(J105 + J106 + J107 + J108 + J109 + J110,2)</f>
        <v>0</v>
      </c>
      <c r="L104" s="31"/>
      <c r="N104" s="124" t="s">
        <v>39</v>
      </c>
    </row>
    <row r="105" spans="2:65" s="1" customFormat="1" ht="18" customHeight="1">
      <c r="B105" s="125"/>
      <c r="C105" s="126"/>
      <c r="D105" s="263" t="s">
        <v>260</v>
      </c>
      <c r="E105" s="264"/>
      <c r="F105" s="264"/>
      <c r="G105" s="126"/>
      <c r="H105" s="126"/>
      <c r="I105" s="126"/>
      <c r="J105" s="128">
        <v>0</v>
      </c>
      <c r="K105" s="126"/>
      <c r="L105" s="125"/>
      <c r="M105" s="126"/>
      <c r="N105" s="129" t="s">
        <v>41</v>
      </c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30" t="s">
        <v>261</v>
      </c>
      <c r="AZ105" s="126"/>
      <c r="BA105" s="126"/>
      <c r="BB105" s="126"/>
      <c r="BC105" s="126"/>
      <c r="BD105" s="126"/>
      <c r="BE105" s="131">
        <f t="shared" ref="BE105:BE110" si="0">IF(N105="základná",J105,0)</f>
        <v>0</v>
      </c>
      <c r="BF105" s="131">
        <f t="shared" ref="BF105:BF110" si="1">IF(N105="znížená",J105,0)</f>
        <v>0</v>
      </c>
      <c r="BG105" s="131">
        <f t="shared" ref="BG105:BG110" si="2">IF(N105="zákl. prenesená",J105,0)</f>
        <v>0</v>
      </c>
      <c r="BH105" s="131">
        <f t="shared" ref="BH105:BH110" si="3">IF(N105="zníž. prenesená",J105,0)</f>
        <v>0</v>
      </c>
      <c r="BI105" s="131">
        <f t="shared" ref="BI105:BI110" si="4">IF(N105="nulová",J105,0)</f>
        <v>0</v>
      </c>
      <c r="BJ105" s="130" t="s">
        <v>87</v>
      </c>
      <c r="BK105" s="126"/>
      <c r="BL105" s="126"/>
      <c r="BM105" s="126"/>
    </row>
    <row r="106" spans="2:65" s="1" customFormat="1" ht="18" customHeight="1">
      <c r="B106" s="125"/>
      <c r="C106" s="126"/>
      <c r="D106" s="263" t="s">
        <v>262</v>
      </c>
      <c r="E106" s="264"/>
      <c r="F106" s="264"/>
      <c r="G106" s="126"/>
      <c r="H106" s="126"/>
      <c r="I106" s="126"/>
      <c r="J106" s="128">
        <v>0</v>
      </c>
      <c r="K106" s="126"/>
      <c r="L106" s="125"/>
      <c r="M106" s="126"/>
      <c r="N106" s="129" t="s">
        <v>41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30" t="s">
        <v>261</v>
      </c>
      <c r="AZ106" s="126"/>
      <c r="BA106" s="126"/>
      <c r="BB106" s="126"/>
      <c r="BC106" s="126"/>
      <c r="BD106" s="126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87</v>
      </c>
      <c r="BK106" s="126"/>
      <c r="BL106" s="126"/>
      <c r="BM106" s="126"/>
    </row>
    <row r="107" spans="2:65" s="1" customFormat="1" ht="18" customHeight="1">
      <c r="B107" s="125"/>
      <c r="C107" s="126"/>
      <c r="D107" s="263" t="s">
        <v>263</v>
      </c>
      <c r="E107" s="264"/>
      <c r="F107" s="264"/>
      <c r="G107" s="126"/>
      <c r="H107" s="126"/>
      <c r="I107" s="126"/>
      <c r="J107" s="128">
        <v>0</v>
      </c>
      <c r="K107" s="126"/>
      <c r="L107" s="125"/>
      <c r="M107" s="126"/>
      <c r="N107" s="129" t="s">
        <v>41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30" t="s">
        <v>261</v>
      </c>
      <c r="AZ107" s="126"/>
      <c r="BA107" s="126"/>
      <c r="BB107" s="126"/>
      <c r="BC107" s="126"/>
      <c r="BD107" s="126"/>
      <c r="BE107" s="131">
        <f t="shared" si="0"/>
        <v>0</v>
      </c>
      <c r="BF107" s="131">
        <f t="shared" si="1"/>
        <v>0</v>
      </c>
      <c r="BG107" s="131">
        <f t="shared" si="2"/>
        <v>0</v>
      </c>
      <c r="BH107" s="131">
        <f t="shared" si="3"/>
        <v>0</v>
      </c>
      <c r="BI107" s="131">
        <f t="shared" si="4"/>
        <v>0</v>
      </c>
      <c r="BJ107" s="130" t="s">
        <v>87</v>
      </c>
      <c r="BK107" s="126"/>
      <c r="BL107" s="126"/>
      <c r="BM107" s="126"/>
    </row>
    <row r="108" spans="2:65" s="1" customFormat="1" ht="18" customHeight="1">
      <c r="B108" s="125"/>
      <c r="C108" s="126"/>
      <c r="D108" s="263" t="s">
        <v>264</v>
      </c>
      <c r="E108" s="264"/>
      <c r="F108" s="264"/>
      <c r="G108" s="126"/>
      <c r="H108" s="126"/>
      <c r="I108" s="126"/>
      <c r="J108" s="128">
        <v>0</v>
      </c>
      <c r="K108" s="126"/>
      <c r="L108" s="125"/>
      <c r="M108" s="126"/>
      <c r="N108" s="129" t="s">
        <v>41</v>
      </c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30" t="s">
        <v>261</v>
      </c>
      <c r="AZ108" s="126"/>
      <c r="BA108" s="126"/>
      <c r="BB108" s="126"/>
      <c r="BC108" s="126"/>
      <c r="BD108" s="126"/>
      <c r="BE108" s="131">
        <f t="shared" si="0"/>
        <v>0</v>
      </c>
      <c r="BF108" s="131">
        <f t="shared" si="1"/>
        <v>0</v>
      </c>
      <c r="BG108" s="131">
        <f t="shared" si="2"/>
        <v>0</v>
      </c>
      <c r="BH108" s="131">
        <f t="shared" si="3"/>
        <v>0</v>
      </c>
      <c r="BI108" s="131">
        <f t="shared" si="4"/>
        <v>0</v>
      </c>
      <c r="BJ108" s="130" t="s">
        <v>87</v>
      </c>
      <c r="BK108" s="126"/>
      <c r="BL108" s="126"/>
      <c r="BM108" s="126"/>
    </row>
    <row r="109" spans="2:65" s="1" customFormat="1" ht="18" customHeight="1">
      <c r="B109" s="125"/>
      <c r="C109" s="126"/>
      <c r="D109" s="263" t="s">
        <v>265</v>
      </c>
      <c r="E109" s="264"/>
      <c r="F109" s="264"/>
      <c r="G109" s="126"/>
      <c r="H109" s="126"/>
      <c r="I109" s="126"/>
      <c r="J109" s="128">
        <v>0</v>
      </c>
      <c r="K109" s="126"/>
      <c r="L109" s="125"/>
      <c r="M109" s="126"/>
      <c r="N109" s="129" t="s">
        <v>41</v>
      </c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30" t="s">
        <v>261</v>
      </c>
      <c r="AZ109" s="126"/>
      <c r="BA109" s="126"/>
      <c r="BB109" s="126"/>
      <c r="BC109" s="126"/>
      <c r="BD109" s="126"/>
      <c r="BE109" s="131">
        <f t="shared" si="0"/>
        <v>0</v>
      </c>
      <c r="BF109" s="131">
        <f t="shared" si="1"/>
        <v>0</v>
      </c>
      <c r="BG109" s="131">
        <f t="shared" si="2"/>
        <v>0</v>
      </c>
      <c r="BH109" s="131">
        <f t="shared" si="3"/>
        <v>0</v>
      </c>
      <c r="BI109" s="131">
        <f t="shared" si="4"/>
        <v>0</v>
      </c>
      <c r="BJ109" s="130" t="s">
        <v>87</v>
      </c>
      <c r="BK109" s="126"/>
      <c r="BL109" s="126"/>
      <c r="BM109" s="126"/>
    </row>
    <row r="110" spans="2:65" s="1" customFormat="1" ht="18" customHeight="1">
      <c r="B110" s="125"/>
      <c r="C110" s="126"/>
      <c r="D110" s="127" t="s">
        <v>266</v>
      </c>
      <c r="E110" s="126"/>
      <c r="F110" s="126"/>
      <c r="G110" s="126"/>
      <c r="H110" s="126"/>
      <c r="I110" s="126"/>
      <c r="J110" s="128">
        <f>ROUND(J30*T110,2)</f>
        <v>0</v>
      </c>
      <c r="K110" s="126"/>
      <c r="L110" s="125"/>
      <c r="M110" s="126"/>
      <c r="N110" s="129" t="s">
        <v>41</v>
      </c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30" t="s">
        <v>267</v>
      </c>
      <c r="AZ110" s="126"/>
      <c r="BA110" s="126"/>
      <c r="BB110" s="126"/>
      <c r="BC110" s="126"/>
      <c r="BD110" s="126"/>
      <c r="BE110" s="131">
        <f t="shared" si="0"/>
        <v>0</v>
      </c>
      <c r="BF110" s="131">
        <f t="shared" si="1"/>
        <v>0</v>
      </c>
      <c r="BG110" s="131">
        <f t="shared" si="2"/>
        <v>0</v>
      </c>
      <c r="BH110" s="131">
        <f t="shared" si="3"/>
        <v>0</v>
      </c>
      <c r="BI110" s="131">
        <f t="shared" si="4"/>
        <v>0</v>
      </c>
      <c r="BJ110" s="130" t="s">
        <v>87</v>
      </c>
      <c r="BK110" s="126"/>
      <c r="BL110" s="126"/>
      <c r="BM110" s="126"/>
    </row>
    <row r="111" spans="2:65" s="1" customFormat="1" ht="11.25">
      <c r="B111" s="31"/>
      <c r="L111" s="31"/>
    </row>
    <row r="112" spans="2:65" s="1" customFormat="1" ht="29.25" customHeight="1">
      <c r="B112" s="31"/>
      <c r="C112" s="132" t="s">
        <v>268</v>
      </c>
      <c r="D112" s="104"/>
      <c r="E112" s="104"/>
      <c r="F112" s="104"/>
      <c r="G112" s="104"/>
      <c r="H112" s="104"/>
      <c r="I112" s="104"/>
      <c r="J112" s="133">
        <f>ROUND(J96+J104,2)</f>
        <v>0</v>
      </c>
      <c r="K112" s="104"/>
      <c r="L112" s="31"/>
    </row>
    <row r="113" spans="2:12" s="1" customFormat="1" ht="6.95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31"/>
    </row>
    <row r="117" spans="2:12" s="1" customFormat="1" ht="6.95" customHeight="1"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31"/>
    </row>
    <row r="118" spans="2:12" s="1" customFormat="1" ht="24.95" customHeight="1">
      <c r="B118" s="31"/>
      <c r="C118" s="20" t="s">
        <v>269</v>
      </c>
      <c r="L118" s="31"/>
    </row>
    <row r="119" spans="2:12" s="1" customFormat="1" ht="6.95" customHeight="1">
      <c r="B119" s="31"/>
      <c r="L119" s="31"/>
    </row>
    <row r="120" spans="2:12" s="1" customFormat="1" ht="12" customHeight="1">
      <c r="B120" s="31"/>
      <c r="C120" s="26" t="s">
        <v>15</v>
      </c>
      <c r="L120" s="31"/>
    </row>
    <row r="121" spans="2:12" s="1" customFormat="1" ht="26.25" customHeight="1">
      <c r="B121" s="31"/>
      <c r="E121" s="259" t="str">
        <f>E7</f>
        <v>Komplexná rekonštrukcia a realizácia nadstavby budovy študenského domova4,Tr. SNP53,Banská Bystrica</v>
      </c>
      <c r="F121" s="260"/>
      <c r="G121" s="260"/>
      <c r="H121" s="260"/>
      <c r="L121" s="31"/>
    </row>
    <row r="122" spans="2:12" s="1" customFormat="1" ht="12" customHeight="1">
      <c r="B122" s="31"/>
      <c r="C122" s="26" t="s">
        <v>222</v>
      </c>
      <c r="L122" s="31"/>
    </row>
    <row r="123" spans="2:12" s="1" customFormat="1" ht="16.5" customHeight="1">
      <c r="B123" s="31"/>
      <c r="E123" s="241" t="str">
        <f>E9</f>
        <v>PS 03 - Výdaj jedál</v>
      </c>
      <c r="F123" s="261"/>
      <c r="G123" s="261"/>
      <c r="H123" s="261"/>
      <c r="L123" s="31"/>
    </row>
    <row r="124" spans="2:12" s="1" customFormat="1" ht="6.95" customHeight="1">
      <c r="B124" s="31"/>
      <c r="L124" s="31"/>
    </row>
    <row r="125" spans="2:12" s="1" customFormat="1" ht="12" customHeight="1">
      <c r="B125" s="31"/>
      <c r="C125" s="26" t="s">
        <v>19</v>
      </c>
      <c r="F125" s="24" t="str">
        <f>F12</f>
        <v>Tr. SNP53,Banská Bystrica,parc.č.1042/1</v>
      </c>
      <c r="I125" s="26" t="s">
        <v>21</v>
      </c>
      <c r="J125" s="54" t="str">
        <f>IF(J12="","",J12)</f>
        <v>10. 9. 2024</v>
      </c>
      <c r="L125" s="31"/>
    </row>
    <row r="126" spans="2:12" s="1" customFormat="1" ht="6.95" customHeight="1">
      <c r="B126" s="31"/>
      <c r="L126" s="31"/>
    </row>
    <row r="127" spans="2:12" s="1" customFormat="1" ht="15.2" customHeight="1">
      <c r="B127" s="31"/>
      <c r="C127" s="26" t="s">
        <v>23</v>
      </c>
      <c r="F127" s="24" t="str">
        <f>E15</f>
        <v>Univerzita Mateja Bela v Banskej Bystrici</v>
      </c>
      <c r="I127" s="26" t="s">
        <v>29</v>
      </c>
      <c r="J127" s="29" t="str">
        <f>E21</f>
        <v>Insvet s.r.o.,Koeice</v>
      </c>
      <c r="L127" s="31"/>
    </row>
    <row r="128" spans="2:12" s="1" customFormat="1" ht="15.2" customHeight="1">
      <c r="B128" s="31"/>
      <c r="C128" s="26" t="s">
        <v>27</v>
      </c>
      <c r="F128" s="24" t="str">
        <f>IF(E18="","",E18)</f>
        <v>Vyplň údaj</v>
      </c>
      <c r="I128" s="26" t="s">
        <v>32</v>
      </c>
      <c r="J128" s="29" t="str">
        <f>E24</f>
        <v xml:space="preserve"> </v>
      </c>
      <c r="L128" s="31"/>
    </row>
    <row r="129" spans="2:65" s="1" customFormat="1" ht="10.35" customHeight="1">
      <c r="B129" s="31"/>
      <c r="L129" s="31"/>
    </row>
    <row r="130" spans="2:65" s="10" customFormat="1" ht="29.25" customHeight="1">
      <c r="B130" s="134"/>
      <c r="C130" s="135" t="s">
        <v>270</v>
      </c>
      <c r="D130" s="136" t="s">
        <v>60</v>
      </c>
      <c r="E130" s="136" t="s">
        <v>56</v>
      </c>
      <c r="F130" s="136" t="s">
        <v>57</v>
      </c>
      <c r="G130" s="136" t="s">
        <v>271</v>
      </c>
      <c r="H130" s="136" t="s">
        <v>272</v>
      </c>
      <c r="I130" s="136" t="s">
        <v>273</v>
      </c>
      <c r="J130" s="137" t="s">
        <v>232</v>
      </c>
      <c r="K130" s="138" t="s">
        <v>274</v>
      </c>
      <c r="L130" s="134"/>
      <c r="M130" s="61" t="s">
        <v>1</v>
      </c>
      <c r="N130" s="62" t="s">
        <v>39</v>
      </c>
      <c r="O130" s="62" t="s">
        <v>275</v>
      </c>
      <c r="P130" s="62" t="s">
        <v>276</v>
      </c>
      <c r="Q130" s="62" t="s">
        <v>277</v>
      </c>
      <c r="R130" s="62" t="s">
        <v>278</v>
      </c>
      <c r="S130" s="62" t="s">
        <v>279</v>
      </c>
      <c r="T130" s="63" t="s">
        <v>280</v>
      </c>
    </row>
    <row r="131" spans="2:65" s="1" customFormat="1" ht="22.9" customHeight="1">
      <c r="B131" s="31"/>
      <c r="C131" s="66" t="s">
        <v>228</v>
      </c>
      <c r="J131" s="139">
        <f>BK131</f>
        <v>0</v>
      </c>
      <c r="L131" s="31"/>
      <c r="M131" s="64"/>
      <c r="N131" s="55"/>
      <c r="O131" s="55"/>
      <c r="P131" s="140">
        <f>P132</f>
        <v>0</v>
      </c>
      <c r="Q131" s="55"/>
      <c r="R131" s="140">
        <f>R132</f>
        <v>0</v>
      </c>
      <c r="S131" s="55"/>
      <c r="T131" s="141">
        <f>T132</f>
        <v>0</v>
      </c>
      <c r="AT131" s="16" t="s">
        <v>74</v>
      </c>
      <c r="AU131" s="16" t="s">
        <v>234</v>
      </c>
      <c r="BK131" s="142">
        <f>BK132</f>
        <v>0</v>
      </c>
    </row>
    <row r="132" spans="2:65" s="11" customFormat="1" ht="25.9" customHeight="1">
      <c r="B132" s="143"/>
      <c r="D132" s="144" t="s">
        <v>74</v>
      </c>
      <c r="E132" s="145" t="s">
        <v>930</v>
      </c>
      <c r="F132" s="145" t="s">
        <v>931</v>
      </c>
      <c r="I132" s="146"/>
      <c r="J132" s="147">
        <f>BK132</f>
        <v>0</v>
      </c>
      <c r="L132" s="143"/>
      <c r="M132" s="148"/>
      <c r="P132" s="149">
        <f>P133</f>
        <v>0</v>
      </c>
      <c r="R132" s="149">
        <f>R133</f>
        <v>0</v>
      </c>
      <c r="T132" s="150">
        <f>T133</f>
        <v>0</v>
      </c>
      <c r="AR132" s="144" t="s">
        <v>87</v>
      </c>
      <c r="AT132" s="151" t="s">
        <v>74</v>
      </c>
      <c r="AU132" s="151" t="s">
        <v>75</v>
      </c>
      <c r="AY132" s="144" t="s">
        <v>283</v>
      </c>
      <c r="BK132" s="152">
        <f>BK133</f>
        <v>0</v>
      </c>
    </row>
    <row r="133" spans="2:65" s="11" customFormat="1" ht="22.9" customHeight="1">
      <c r="B133" s="143"/>
      <c r="D133" s="144" t="s">
        <v>74</v>
      </c>
      <c r="E133" s="153" t="s">
        <v>6670</v>
      </c>
      <c r="F133" s="153" t="s">
        <v>6671</v>
      </c>
      <c r="I133" s="146"/>
      <c r="J133" s="154">
        <f>BK133</f>
        <v>0</v>
      </c>
      <c r="L133" s="143"/>
      <c r="M133" s="148"/>
      <c r="P133" s="149">
        <f>SUM(P134:P154)</f>
        <v>0</v>
      </c>
      <c r="R133" s="149">
        <f>SUM(R134:R154)</f>
        <v>0</v>
      </c>
      <c r="T133" s="150">
        <f>SUM(T134:T154)</f>
        <v>0</v>
      </c>
      <c r="AR133" s="144" t="s">
        <v>87</v>
      </c>
      <c r="AT133" s="151" t="s">
        <v>74</v>
      </c>
      <c r="AU133" s="151" t="s">
        <v>82</v>
      </c>
      <c r="AY133" s="144" t="s">
        <v>283</v>
      </c>
      <c r="BK133" s="152">
        <f>SUM(BK134:BK154)</f>
        <v>0</v>
      </c>
    </row>
    <row r="134" spans="2:65" s="11" customFormat="1" ht="20.85" customHeight="1">
      <c r="B134" s="143"/>
      <c r="D134" s="144" t="s">
        <v>74</v>
      </c>
      <c r="E134" s="153" t="s">
        <v>6672</v>
      </c>
      <c r="F134" s="153" t="s">
        <v>219</v>
      </c>
      <c r="I134" s="146"/>
      <c r="J134" s="154">
        <f>BK134</f>
        <v>0</v>
      </c>
      <c r="L134" s="143"/>
      <c r="M134" s="148"/>
      <c r="P134" s="149">
        <v>0</v>
      </c>
      <c r="R134" s="149">
        <v>0</v>
      </c>
      <c r="T134" s="150">
        <v>0</v>
      </c>
      <c r="AR134" s="144" t="s">
        <v>82</v>
      </c>
      <c r="AT134" s="151" t="s">
        <v>74</v>
      </c>
      <c r="AU134" s="151" t="s">
        <v>87</v>
      </c>
      <c r="AY134" s="144" t="s">
        <v>283</v>
      </c>
      <c r="BK134" s="152">
        <v>0</v>
      </c>
    </row>
    <row r="135" spans="2:65" s="1" customFormat="1" ht="24.2" customHeight="1">
      <c r="B135" s="125"/>
      <c r="C135" s="155" t="s">
        <v>82</v>
      </c>
      <c r="D135" s="155" t="s">
        <v>285</v>
      </c>
      <c r="E135" s="156" t="s">
        <v>6673</v>
      </c>
      <c r="F135" s="157" t="s">
        <v>6674</v>
      </c>
      <c r="G135" s="158" t="s">
        <v>373</v>
      </c>
      <c r="H135" s="159">
        <v>1</v>
      </c>
      <c r="I135" s="160"/>
      <c r="J135" s="161">
        <f>ROUND(I135*H135,2)</f>
        <v>0</v>
      </c>
      <c r="K135" s="162"/>
      <c r="L135" s="31"/>
      <c r="M135" s="163" t="s">
        <v>1</v>
      </c>
      <c r="N135" s="124" t="s">
        <v>41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358</v>
      </c>
      <c r="AT135" s="166" t="s">
        <v>285</v>
      </c>
      <c r="AU135" s="166" t="s">
        <v>87</v>
      </c>
      <c r="AY135" s="16" t="s">
        <v>283</v>
      </c>
      <c r="BE135" s="167">
        <f>IF(N135="základná",J135,0)</f>
        <v>0</v>
      </c>
      <c r="BF135" s="167">
        <f>IF(N135="znížená",J135,0)</f>
        <v>0</v>
      </c>
      <c r="BG135" s="167">
        <f>IF(N135="zákl. prenesená",J135,0)</f>
        <v>0</v>
      </c>
      <c r="BH135" s="167">
        <f>IF(N135="zníž. prenesená",J135,0)</f>
        <v>0</v>
      </c>
      <c r="BI135" s="167">
        <f>IF(N135="nulová",J135,0)</f>
        <v>0</v>
      </c>
      <c r="BJ135" s="16" t="s">
        <v>87</v>
      </c>
      <c r="BK135" s="167">
        <f>ROUND(I135*H135,2)</f>
        <v>0</v>
      </c>
      <c r="BL135" s="16" t="s">
        <v>358</v>
      </c>
      <c r="BM135" s="166" t="s">
        <v>6675</v>
      </c>
    </row>
    <row r="136" spans="2:65" s="1" customFormat="1" ht="16.5" customHeight="1">
      <c r="B136" s="125"/>
      <c r="C136" s="155" t="s">
        <v>87</v>
      </c>
      <c r="D136" s="155" t="s">
        <v>285</v>
      </c>
      <c r="E136" s="156" t="s">
        <v>6676</v>
      </c>
      <c r="F136" s="157" t="s">
        <v>6677</v>
      </c>
      <c r="G136" s="158" t="s">
        <v>373</v>
      </c>
      <c r="H136" s="159">
        <v>1</v>
      </c>
      <c r="I136" s="160"/>
      <c r="J136" s="161">
        <f>ROUND(I136*H136,2)</f>
        <v>0</v>
      </c>
      <c r="K136" s="162"/>
      <c r="L136" s="31"/>
      <c r="M136" s="163" t="s">
        <v>1</v>
      </c>
      <c r="N136" s="124" t="s">
        <v>41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358</v>
      </c>
      <c r="AT136" s="166" t="s">
        <v>285</v>
      </c>
      <c r="AU136" s="166" t="s">
        <v>87</v>
      </c>
      <c r="AY136" s="16" t="s">
        <v>283</v>
      </c>
      <c r="BE136" s="167">
        <f>IF(N136="základná",J136,0)</f>
        <v>0</v>
      </c>
      <c r="BF136" s="167">
        <f>IF(N136="znížená",J136,0)</f>
        <v>0</v>
      </c>
      <c r="BG136" s="167">
        <f>IF(N136="zákl. prenesená",J136,0)</f>
        <v>0</v>
      </c>
      <c r="BH136" s="167">
        <f>IF(N136="zníž. prenesená",J136,0)</f>
        <v>0</v>
      </c>
      <c r="BI136" s="167">
        <f>IF(N136="nulová",J136,0)</f>
        <v>0</v>
      </c>
      <c r="BJ136" s="16" t="s">
        <v>87</v>
      </c>
      <c r="BK136" s="167">
        <f>ROUND(I136*H136,2)</f>
        <v>0</v>
      </c>
      <c r="BL136" s="16" t="s">
        <v>358</v>
      </c>
      <c r="BM136" s="166" t="s">
        <v>6678</v>
      </c>
    </row>
    <row r="137" spans="2:65" s="1" customFormat="1" ht="16.5" customHeight="1">
      <c r="B137" s="125"/>
      <c r="C137" s="155" t="s">
        <v>92</v>
      </c>
      <c r="D137" s="155" t="s">
        <v>285</v>
      </c>
      <c r="E137" s="156" t="s">
        <v>6679</v>
      </c>
      <c r="F137" s="157" t="s">
        <v>6680</v>
      </c>
      <c r="G137" s="158" t="s">
        <v>373</v>
      </c>
      <c r="H137" s="159">
        <v>1</v>
      </c>
      <c r="I137" s="160"/>
      <c r="J137" s="161">
        <f>ROUND(I137*H137,2)</f>
        <v>0</v>
      </c>
      <c r="K137" s="162"/>
      <c r="L137" s="31"/>
      <c r="M137" s="163" t="s">
        <v>1</v>
      </c>
      <c r="N137" s="124" t="s">
        <v>41</v>
      </c>
      <c r="P137" s="164">
        <f>O137*H137</f>
        <v>0</v>
      </c>
      <c r="Q137" s="164">
        <v>0</v>
      </c>
      <c r="R137" s="164">
        <f>Q137*H137</f>
        <v>0</v>
      </c>
      <c r="S137" s="164">
        <v>0</v>
      </c>
      <c r="T137" s="165">
        <f>S137*H137</f>
        <v>0</v>
      </c>
      <c r="AR137" s="166" t="s">
        <v>358</v>
      </c>
      <c r="AT137" s="166" t="s">
        <v>285</v>
      </c>
      <c r="AU137" s="166" t="s">
        <v>87</v>
      </c>
      <c r="AY137" s="16" t="s">
        <v>283</v>
      </c>
      <c r="BE137" s="167">
        <f>IF(N137="základná",J137,0)</f>
        <v>0</v>
      </c>
      <c r="BF137" s="167">
        <f>IF(N137="znížená",J137,0)</f>
        <v>0</v>
      </c>
      <c r="BG137" s="167">
        <f>IF(N137="zákl. prenesená",J137,0)</f>
        <v>0</v>
      </c>
      <c r="BH137" s="167">
        <f>IF(N137="zníž. prenesená",J137,0)</f>
        <v>0</v>
      </c>
      <c r="BI137" s="167">
        <f>IF(N137="nulová",J137,0)</f>
        <v>0</v>
      </c>
      <c r="BJ137" s="16" t="s">
        <v>87</v>
      </c>
      <c r="BK137" s="167">
        <f>ROUND(I137*H137,2)</f>
        <v>0</v>
      </c>
      <c r="BL137" s="16" t="s">
        <v>358</v>
      </c>
      <c r="BM137" s="166" t="s">
        <v>6681</v>
      </c>
    </row>
    <row r="138" spans="2:65" s="1" customFormat="1" ht="16.5" customHeight="1">
      <c r="B138" s="125"/>
      <c r="C138" s="155" t="s">
        <v>289</v>
      </c>
      <c r="D138" s="155" t="s">
        <v>285</v>
      </c>
      <c r="E138" s="156" t="s">
        <v>6682</v>
      </c>
      <c r="F138" s="157" t="s">
        <v>6683</v>
      </c>
      <c r="G138" s="158" t="s">
        <v>373</v>
      </c>
      <c r="H138" s="159">
        <v>1</v>
      </c>
      <c r="I138" s="160"/>
      <c r="J138" s="161">
        <f>ROUND(I138*H138,2)</f>
        <v>0</v>
      </c>
      <c r="K138" s="162"/>
      <c r="L138" s="31"/>
      <c r="M138" s="163" t="s">
        <v>1</v>
      </c>
      <c r="N138" s="124" t="s">
        <v>41</v>
      </c>
      <c r="P138" s="164">
        <f>O138*H138</f>
        <v>0</v>
      </c>
      <c r="Q138" s="164">
        <v>0</v>
      </c>
      <c r="R138" s="164">
        <f>Q138*H138</f>
        <v>0</v>
      </c>
      <c r="S138" s="164">
        <v>0</v>
      </c>
      <c r="T138" s="165">
        <f>S138*H138</f>
        <v>0</v>
      </c>
      <c r="AR138" s="166" t="s">
        <v>358</v>
      </c>
      <c r="AT138" s="166" t="s">
        <v>285</v>
      </c>
      <c r="AU138" s="166" t="s">
        <v>87</v>
      </c>
      <c r="AY138" s="16" t="s">
        <v>283</v>
      </c>
      <c r="BE138" s="167">
        <f>IF(N138="základná",J138,0)</f>
        <v>0</v>
      </c>
      <c r="BF138" s="167">
        <f>IF(N138="znížená",J138,0)</f>
        <v>0</v>
      </c>
      <c r="BG138" s="167">
        <f>IF(N138="zákl. prenesená",J138,0)</f>
        <v>0</v>
      </c>
      <c r="BH138" s="167">
        <f>IF(N138="zníž. prenesená",J138,0)</f>
        <v>0</v>
      </c>
      <c r="BI138" s="167">
        <f>IF(N138="nulová",J138,0)</f>
        <v>0</v>
      </c>
      <c r="BJ138" s="16" t="s">
        <v>87</v>
      </c>
      <c r="BK138" s="167">
        <f>ROUND(I138*H138,2)</f>
        <v>0</v>
      </c>
      <c r="BL138" s="16" t="s">
        <v>358</v>
      </c>
      <c r="BM138" s="166" t="s">
        <v>6684</v>
      </c>
    </row>
    <row r="139" spans="2:65" s="11" customFormat="1" ht="20.85" customHeight="1">
      <c r="B139" s="143"/>
      <c r="D139" s="144" t="s">
        <v>74</v>
      </c>
      <c r="E139" s="153" t="s">
        <v>6685</v>
      </c>
      <c r="F139" s="153" t="s">
        <v>6686</v>
      </c>
      <c r="I139" s="146"/>
      <c r="J139" s="154">
        <f>BK139</f>
        <v>0</v>
      </c>
      <c r="L139" s="143"/>
      <c r="M139" s="148"/>
      <c r="P139" s="149">
        <v>0</v>
      </c>
      <c r="R139" s="149">
        <v>0</v>
      </c>
      <c r="T139" s="150">
        <v>0</v>
      </c>
      <c r="AR139" s="144" t="s">
        <v>82</v>
      </c>
      <c r="AT139" s="151" t="s">
        <v>74</v>
      </c>
      <c r="AU139" s="151" t="s">
        <v>87</v>
      </c>
      <c r="AY139" s="144" t="s">
        <v>283</v>
      </c>
      <c r="BK139" s="152">
        <v>0</v>
      </c>
    </row>
    <row r="140" spans="2:65" s="1" customFormat="1" ht="24.2" customHeight="1">
      <c r="B140" s="125"/>
      <c r="C140" s="155" t="s">
        <v>306</v>
      </c>
      <c r="D140" s="155" t="s">
        <v>285</v>
      </c>
      <c r="E140" s="156" t="s">
        <v>6687</v>
      </c>
      <c r="F140" s="157" t="s">
        <v>6688</v>
      </c>
      <c r="G140" s="158" t="s">
        <v>373</v>
      </c>
      <c r="H140" s="159">
        <v>1</v>
      </c>
      <c r="I140" s="160"/>
      <c r="J140" s="161">
        <f t="shared" ref="J140:J148" si="5">ROUND(I140*H140,2)</f>
        <v>0</v>
      </c>
      <c r="K140" s="162"/>
      <c r="L140" s="31"/>
      <c r="M140" s="163" t="s">
        <v>1</v>
      </c>
      <c r="N140" s="124" t="s">
        <v>41</v>
      </c>
      <c r="P140" s="164">
        <f t="shared" ref="P140:P148" si="6">O140*H140</f>
        <v>0</v>
      </c>
      <c r="Q140" s="164">
        <v>0</v>
      </c>
      <c r="R140" s="164">
        <f t="shared" ref="R140:R148" si="7">Q140*H140</f>
        <v>0</v>
      </c>
      <c r="S140" s="164">
        <v>0</v>
      </c>
      <c r="T140" s="165">
        <f t="shared" ref="T140:T148" si="8">S140*H140</f>
        <v>0</v>
      </c>
      <c r="AR140" s="166" t="s">
        <v>358</v>
      </c>
      <c r="AT140" s="166" t="s">
        <v>285</v>
      </c>
      <c r="AU140" s="166" t="s">
        <v>87</v>
      </c>
      <c r="AY140" s="16" t="s">
        <v>283</v>
      </c>
      <c r="BE140" s="167">
        <f t="shared" ref="BE140:BE148" si="9">IF(N140="základná",J140,0)</f>
        <v>0</v>
      </c>
      <c r="BF140" s="167">
        <f t="shared" ref="BF140:BF148" si="10">IF(N140="znížená",J140,0)</f>
        <v>0</v>
      </c>
      <c r="BG140" s="167">
        <f t="shared" ref="BG140:BG148" si="11">IF(N140="zákl. prenesená",J140,0)</f>
        <v>0</v>
      </c>
      <c r="BH140" s="167">
        <f t="shared" ref="BH140:BH148" si="12">IF(N140="zníž. prenesená",J140,0)</f>
        <v>0</v>
      </c>
      <c r="BI140" s="167">
        <f t="shared" ref="BI140:BI148" si="13">IF(N140="nulová",J140,0)</f>
        <v>0</v>
      </c>
      <c r="BJ140" s="16" t="s">
        <v>87</v>
      </c>
      <c r="BK140" s="167">
        <f t="shared" ref="BK140:BK148" si="14">ROUND(I140*H140,2)</f>
        <v>0</v>
      </c>
      <c r="BL140" s="16" t="s">
        <v>358</v>
      </c>
      <c r="BM140" s="166" t="s">
        <v>6689</v>
      </c>
    </row>
    <row r="141" spans="2:65" s="1" customFormat="1" ht="24.2" customHeight="1">
      <c r="B141" s="125"/>
      <c r="C141" s="155" t="s">
        <v>310</v>
      </c>
      <c r="D141" s="155" t="s">
        <v>285</v>
      </c>
      <c r="E141" s="156" t="s">
        <v>6690</v>
      </c>
      <c r="F141" s="157" t="s">
        <v>6691</v>
      </c>
      <c r="G141" s="158" t="s">
        <v>373</v>
      </c>
      <c r="H141" s="159">
        <v>1</v>
      </c>
      <c r="I141" s="160"/>
      <c r="J141" s="161">
        <f t="shared" si="5"/>
        <v>0</v>
      </c>
      <c r="K141" s="162"/>
      <c r="L141" s="31"/>
      <c r="M141" s="163" t="s">
        <v>1</v>
      </c>
      <c r="N141" s="124" t="s">
        <v>41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358</v>
      </c>
      <c r="AT141" s="166" t="s">
        <v>285</v>
      </c>
      <c r="AU141" s="166" t="s">
        <v>87</v>
      </c>
      <c r="AY141" s="16" t="s">
        <v>283</v>
      </c>
      <c r="BE141" s="167">
        <f t="shared" si="9"/>
        <v>0</v>
      </c>
      <c r="BF141" s="167">
        <f t="shared" si="10"/>
        <v>0</v>
      </c>
      <c r="BG141" s="167">
        <f t="shared" si="11"/>
        <v>0</v>
      </c>
      <c r="BH141" s="167">
        <f t="shared" si="12"/>
        <v>0</v>
      </c>
      <c r="BI141" s="167">
        <f t="shared" si="13"/>
        <v>0</v>
      </c>
      <c r="BJ141" s="16" t="s">
        <v>87</v>
      </c>
      <c r="BK141" s="167">
        <f t="shared" si="14"/>
        <v>0</v>
      </c>
      <c r="BL141" s="16" t="s">
        <v>358</v>
      </c>
      <c r="BM141" s="166" t="s">
        <v>6692</v>
      </c>
    </row>
    <row r="142" spans="2:65" s="1" customFormat="1" ht="24.2" customHeight="1">
      <c r="B142" s="125"/>
      <c r="C142" s="155" t="s">
        <v>315</v>
      </c>
      <c r="D142" s="155" t="s">
        <v>285</v>
      </c>
      <c r="E142" s="156" t="s">
        <v>6693</v>
      </c>
      <c r="F142" s="157" t="s">
        <v>6694</v>
      </c>
      <c r="G142" s="158" t="s">
        <v>373</v>
      </c>
      <c r="H142" s="159">
        <v>1</v>
      </c>
      <c r="I142" s="160"/>
      <c r="J142" s="161">
        <f t="shared" si="5"/>
        <v>0</v>
      </c>
      <c r="K142" s="162"/>
      <c r="L142" s="31"/>
      <c r="M142" s="163" t="s">
        <v>1</v>
      </c>
      <c r="N142" s="124" t="s">
        <v>41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358</v>
      </c>
      <c r="AT142" s="166" t="s">
        <v>285</v>
      </c>
      <c r="AU142" s="166" t="s">
        <v>87</v>
      </c>
      <c r="AY142" s="16" t="s">
        <v>283</v>
      </c>
      <c r="BE142" s="167">
        <f t="shared" si="9"/>
        <v>0</v>
      </c>
      <c r="BF142" s="167">
        <f t="shared" si="10"/>
        <v>0</v>
      </c>
      <c r="BG142" s="167">
        <f t="shared" si="11"/>
        <v>0</v>
      </c>
      <c r="BH142" s="167">
        <f t="shared" si="12"/>
        <v>0</v>
      </c>
      <c r="BI142" s="167">
        <f t="shared" si="13"/>
        <v>0</v>
      </c>
      <c r="BJ142" s="16" t="s">
        <v>87</v>
      </c>
      <c r="BK142" s="167">
        <f t="shared" si="14"/>
        <v>0</v>
      </c>
      <c r="BL142" s="16" t="s">
        <v>358</v>
      </c>
      <c r="BM142" s="166" t="s">
        <v>6695</v>
      </c>
    </row>
    <row r="143" spans="2:65" s="1" customFormat="1" ht="24.2" customHeight="1">
      <c r="B143" s="125"/>
      <c r="C143" s="155" t="s">
        <v>319</v>
      </c>
      <c r="D143" s="155" t="s">
        <v>285</v>
      </c>
      <c r="E143" s="156" t="s">
        <v>6696</v>
      </c>
      <c r="F143" s="157" t="s">
        <v>6697</v>
      </c>
      <c r="G143" s="158" t="s">
        <v>373</v>
      </c>
      <c r="H143" s="159">
        <v>1</v>
      </c>
      <c r="I143" s="160"/>
      <c r="J143" s="161">
        <f t="shared" si="5"/>
        <v>0</v>
      </c>
      <c r="K143" s="162"/>
      <c r="L143" s="31"/>
      <c r="M143" s="163" t="s">
        <v>1</v>
      </c>
      <c r="N143" s="124" t="s">
        <v>41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358</v>
      </c>
      <c r="AT143" s="166" t="s">
        <v>285</v>
      </c>
      <c r="AU143" s="166" t="s">
        <v>87</v>
      </c>
      <c r="AY143" s="16" t="s">
        <v>283</v>
      </c>
      <c r="BE143" s="167">
        <f t="shared" si="9"/>
        <v>0</v>
      </c>
      <c r="BF143" s="167">
        <f t="shared" si="10"/>
        <v>0</v>
      </c>
      <c r="BG143" s="167">
        <f t="shared" si="11"/>
        <v>0</v>
      </c>
      <c r="BH143" s="167">
        <f t="shared" si="12"/>
        <v>0</v>
      </c>
      <c r="BI143" s="167">
        <f t="shared" si="13"/>
        <v>0</v>
      </c>
      <c r="BJ143" s="16" t="s">
        <v>87</v>
      </c>
      <c r="BK143" s="167">
        <f t="shared" si="14"/>
        <v>0</v>
      </c>
      <c r="BL143" s="16" t="s">
        <v>358</v>
      </c>
      <c r="BM143" s="166" t="s">
        <v>6698</v>
      </c>
    </row>
    <row r="144" spans="2:65" s="1" customFormat="1" ht="24.2" customHeight="1">
      <c r="B144" s="125"/>
      <c r="C144" s="155" t="s">
        <v>323</v>
      </c>
      <c r="D144" s="155" t="s">
        <v>285</v>
      </c>
      <c r="E144" s="156" t="s">
        <v>6699</v>
      </c>
      <c r="F144" s="157" t="s">
        <v>6700</v>
      </c>
      <c r="G144" s="158" t="s">
        <v>373</v>
      </c>
      <c r="H144" s="159">
        <v>1</v>
      </c>
      <c r="I144" s="160"/>
      <c r="J144" s="161">
        <f t="shared" si="5"/>
        <v>0</v>
      </c>
      <c r="K144" s="162"/>
      <c r="L144" s="31"/>
      <c r="M144" s="163" t="s">
        <v>1</v>
      </c>
      <c r="N144" s="124" t="s">
        <v>41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358</v>
      </c>
      <c r="AT144" s="166" t="s">
        <v>285</v>
      </c>
      <c r="AU144" s="166" t="s">
        <v>87</v>
      </c>
      <c r="AY144" s="16" t="s">
        <v>283</v>
      </c>
      <c r="BE144" s="167">
        <f t="shared" si="9"/>
        <v>0</v>
      </c>
      <c r="BF144" s="167">
        <f t="shared" si="10"/>
        <v>0</v>
      </c>
      <c r="BG144" s="167">
        <f t="shared" si="11"/>
        <v>0</v>
      </c>
      <c r="BH144" s="167">
        <f t="shared" si="12"/>
        <v>0</v>
      </c>
      <c r="BI144" s="167">
        <f t="shared" si="13"/>
        <v>0</v>
      </c>
      <c r="BJ144" s="16" t="s">
        <v>87</v>
      </c>
      <c r="BK144" s="167">
        <f t="shared" si="14"/>
        <v>0</v>
      </c>
      <c r="BL144" s="16" t="s">
        <v>358</v>
      </c>
      <c r="BM144" s="166" t="s">
        <v>6701</v>
      </c>
    </row>
    <row r="145" spans="2:65" s="1" customFormat="1" ht="24.2" customHeight="1">
      <c r="B145" s="125"/>
      <c r="C145" s="155" t="s">
        <v>327</v>
      </c>
      <c r="D145" s="155" t="s">
        <v>285</v>
      </c>
      <c r="E145" s="156" t="s">
        <v>6702</v>
      </c>
      <c r="F145" s="157" t="s">
        <v>6703</v>
      </c>
      <c r="G145" s="158" t="s">
        <v>373</v>
      </c>
      <c r="H145" s="159">
        <v>1</v>
      </c>
      <c r="I145" s="160"/>
      <c r="J145" s="161">
        <f t="shared" si="5"/>
        <v>0</v>
      </c>
      <c r="K145" s="162"/>
      <c r="L145" s="31"/>
      <c r="M145" s="163" t="s">
        <v>1</v>
      </c>
      <c r="N145" s="124" t="s">
        <v>41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358</v>
      </c>
      <c r="AT145" s="166" t="s">
        <v>285</v>
      </c>
      <c r="AU145" s="166" t="s">
        <v>87</v>
      </c>
      <c r="AY145" s="16" t="s">
        <v>283</v>
      </c>
      <c r="BE145" s="167">
        <f t="shared" si="9"/>
        <v>0</v>
      </c>
      <c r="BF145" s="167">
        <f t="shared" si="10"/>
        <v>0</v>
      </c>
      <c r="BG145" s="167">
        <f t="shared" si="11"/>
        <v>0</v>
      </c>
      <c r="BH145" s="167">
        <f t="shared" si="12"/>
        <v>0</v>
      </c>
      <c r="BI145" s="167">
        <f t="shared" si="13"/>
        <v>0</v>
      </c>
      <c r="BJ145" s="16" t="s">
        <v>87</v>
      </c>
      <c r="BK145" s="167">
        <f t="shared" si="14"/>
        <v>0</v>
      </c>
      <c r="BL145" s="16" t="s">
        <v>358</v>
      </c>
      <c r="BM145" s="166" t="s">
        <v>6704</v>
      </c>
    </row>
    <row r="146" spans="2:65" s="1" customFormat="1" ht="24.2" customHeight="1">
      <c r="B146" s="125"/>
      <c r="C146" s="155" t="s">
        <v>332</v>
      </c>
      <c r="D146" s="155" t="s">
        <v>285</v>
      </c>
      <c r="E146" s="156" t="s">
        <v>6705</v>
      </c>
      <c r="F146" s="157" t="s">
        <v>6706</v>
      </c>
      <c r="G146" s="158" t="s">
        <v>373</v>
      </c>
      <c r="H146" s="159">
        <v>1</v>
      </c>
      <c r="I146" s="160"/>
      <c r="J146" s="161">
        <f t="shared" si="5"/>
        <v>0</v>
      </c>
      <c r="K146" s="162"/>
      <c r="L146" s="31"/>
      <c r="M146" s="163" t="s">
        <v>1</v>
      </c>
      <c r="N146" s="124" t="s">
        <v>41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358</v>
      </c>
      <c r="AT146" s="166" t="s">
        <v>285</v>
      </c>
      <c r="AU146" s="166" t="s">
        <v>87</v>
      </c>
      <c r="AY146" s="16" t="s">
        <v>283</v>
      </c>
      <c r="BE146" s="167">
        <f t="shared" si="9"/>
        <v>0</v>
      </c>
      <c r="BF146" s="167">
        <f t="shared" si="10"/>
        <v>0</v>
      </c>
      <c r="BG146" s="167">
        <f t="shared" si="11"/>
        <v>0</v>
      </c>
      <c r="BH146" s="167">
        <f t="shared" si="12"/>
        <v>0</v>
      </c>
      <c r="BI146" s="167">
        <f t="shared" si="13"/>
        <v>0</v>
      </c>
      <c r="BJ146" s="16" t="s">
        <v>87</v>
      </c>
      <c r="BK146" s="167">
        <f t="shared" si="14"/>
        <v>0</v>
      </c>
      <c r="BL146" s="16" t="s">
        <v>358</v>
      </c>
      <c r="BM146" s="166" t="s">
        <v>6707</v>
      </c>
    </row>
    <row r="147" spans="2:65" s="1" customFormat="1" ht="24.2" customHeight="1">
      <c r="B147" s="125"/>
      <c r="C147" s="155" t="s">
        <v>337</v>
      </c>
      <c r="D147" s="155" t="s">
        <v>285</v>
      </c>
      <c r="E147" s="156" t="s">
        <v>6708</v>
      </c>
      <c r="F147" s="157" t="s">
        <v>6709</v>
      </c>
      <c r="G147" s="158" t="s">
        <v>373</v>
      </c>
      <c r="H147" s="159">
        <v>1</v>
      </c>
      <c r="I147" s="160"/>
      <c r="J147" s="161">
        <f t="shared" si="5"/>
        <v>0</v>
      </c>
      <c r="K147" s="162"/>
      <c r="L147" s="31"/>
      <c r="M147" s="163" t="s">
        <v>1</v>
      </c>
      <c r="N147" s="124" t="s">
        <v>41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358</v>
      </c>
      <c r="AT147" s="166" t="s">
        <v>285</v>
      </c>
      <c r="AU147" s="166" t="s">
        <v>87</v>
      </c>
      <c r="AY147" s="16" t="s">
        <v>283</v>
      </c>
      <c r="BE147" s="167">
        <f t="shared" si="9"/>
        <v>0</v>
      </c>
      <c r="BF147" s="167">
        <f t="shared" si="10"/>
        <v>0</v>
      </c>
      <c r="BG147" s="167">
        <f t="shared" si="11"/>
        <v>0</v>
      </c>
      <c r="BH147" s="167">
        <f t="shared" si="12"/>
        <v>0</v>
      </c>
      <c r="BI147" s="167">
        <f t="shared" si="13"/>
        <v>0</v>
      </c>
      <c r="BJ147" s="16" t="s">
        <v>87</v>
      </c>
      <c r="BK147" s="167">
        <f t="shared" si="14"/>
        <v>0</v>
      </c>
      <c r="BL147" s="16" t="s">
        <v>358</v>
      </c>
      <c r="BM147" s="166" t="s">
        <v>6710</v>
      </c>
    </row>
    <row r="148" spans="2:65" s="1" customFormat="1" ht="24.2" customHeight="1">
      <c r="B148" s="125"/>
      <c r="C148" s="155" t="s">
        <v>341</v>
      </c>
      <c r="D148" s="155" t="s">
        <v>285</v>
      </c>
      <c r="E148" s="156" t="s">
        <v>6711</v>
      </c>
      <c r="F148" s="157" t="s">
        <v>6712</v>
      </c>
      <c r="G148" s="158" t="s">
        <v>373</v>
      </c>
      <c r="H148" s="159">
        <v>1</v>
      </c>
      <c r="I148" s="160"/>
      <c r="J148" s="161">
        <f t="shared" si="5"/>
        <v>0</v>
      </c>
      <c r="K148" s="162"/>
      <c r="L148" s="31"/>
      <c r="M148" s="163" t="s">
        <v>1</v>
      </c>
      <c r="N148" s="124" t="s">
        <v>41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358</v>
      </c>
      <c r="AT148" s="166" t="s">
        <v>285</v>
      </c>
      <c r="AU148" s="166" t="s">
        <v>87</v>
      </c>
      <c r="AY148" s="16" t="s">
        <v>283</v>
      </c>
      <c r="BE148" s="167">
        <f t="shared" si="9"/>
        <v>0</v>
      </c>
      <c r="BF148" s="167">
        <f t="shared" si="10"/>
        <v>0</v>
      </c>
      <c r="BG148" s="167">
        <f t="shared" si="11"/>
        <v>0</v>
      </c>
      <c r="BH148" s="167">
        <f t="shared" si="12"/>
        <v>0</v>
      </c>
      <c r="BI148" s="167">
        <f t="shared" si="13"/>
        <v>0</v>
      </c>
      <c r="BJ148" s="16" t="s">
        <v>87</v>
      </c>
      <c r="BK148" s="167">
        <f t="shared" si="14"/>
        <v>0</v>
      </c>
      <c r="BL148" s="16" t="s">
        <v>358</v>
      </c>
      <c r="BM148" s="166" t="s">
        <v>6713</v>
      </c>
    </row>
    <row r="149" spans="2:65" s="11" customFormat="1" ht="20.85" customHeight="1">
      <c r="B149" s="143"/>
      <c r="D149" s="144" t="s">
        <v>74</v>
      </c>
      <c r="E149" s="153" t="s">
        <v>6714</v>
      </c>
      <c r="F149" s="153" t="s">
        <v>6715</v>
      </c>
      <c r="I149" s="146"/>
      <c r="J149" s="154">
        <f>BK149</f>
        <v>0</v>
      </c>
      <c r="L149" s="143"/>
      <c r="M149" s="148"/>
      <c r="P149" s="149">
        <v>0</v>
      </c>
      <c r="R149" s="149">
        <v>0</v>
      </c>
      <c r="T149" s="150">
        <v>0</v>
      </c>
      <c r="AR149" s="144" t="s">
        <v>82</v>
      </c>
      <c r="AT149" s="151" t="s">
        <v>74</v>
      </c>
      <c r="AU149" s="151" t="s">
        <v>87</v>
      </c>
      <c r="AY149" s="144" t="s">
        <v>283</v>
      </c>
      <c r="BK149" s="152">
        <v>0</v>
      </c>
    </row>
    <row r="150" spans="2:65" s="1" customFormat="1" ht="24.2" customHeight="1">
      <c r="B150" s="125"/>
      <c r="C150" s="155" t="s">
        <v>347</v>
      </c>
      <c r="D150" s="155" t="s">
        <v>285</v>
      </c>
      <c r="E150" s="156" t="s">
        <v>6716</v>
      </c>
      <c r="F150" s="157" t="s">
        <v>6717</v>
      </c>
      <c r="G150" s="158" t="s">
        <v>373</v>
      </c>
      <c r="H150" s="159">
        <v>1</v>
      </c>
      <c r="I150" s="160"/>
      <c r="J150" s="161">
        <f>ROUND(I150*H150,2)</f>
        <v>0</v>
      </c>
      <c r="K150" s="162"/>
      <c r="L150" s="31"/>
      <c r="M150" s="163" t="s">
        <v>1</v>
      </c>
      <c r="N150" s="124" t="s">
        <v>41</v>
      </c>
      <c r="P150" s="164">
        <f>O150*H150</f>
        <v>0</v>
      </c>
      <c r="Q150" s="164">
        <v>0</v>
      </c>
      <c r="R150" s="164">
        <f>Q150*H150</f>
        <v>0</v>
      </c>
      <c r="S150" s="164">
        <v>0</v>
      </c>
      <c r="T150" s="165">
        <f>S150*H150</f>
        <v>0</v>
      </c>
      <c r="AR150" s="166" t="s">
        <v>358</v>
      </c>
      <c r="AT150" s="166" t="s">
        <v>285</v>
      </c>
      <c r="AU150" s="166" t="s">
        <v>87</v>
      </c>
      <c r="AY150" s="16" t="s">
        <v>283</v>
      </c>
      <c r="BE150" s="167">
        <f>IF(N150="základná",J150,0)</f>
        <v>0</v>
      </c>
      <c r="BF150" s="167">
        <f>IF(N150="znížená",J150,0)</f>
        <v>0</v>
      </c>
      <c r="BG150" s="167">
        <f>IF(N150="zákl. prenesená",J150,0)</f>
        <v>0</v>
      </c>
      <c r="BH150" s="167">
        <f>IF(N150="zníž. prenesená",J150,0)</f>
        <v>0</v>
      </c>
      <c r="BI150" s="167">
        <f>IF(N150="nulová",J150,0)</f>
        <v>0</v>
      </c>
      <c r="BJ150" s="16" t="s">
        <v>87</v>
      </c>
      <c r="BK150" s="167">
        <f>ROUND(I150*H150,2)</f>
        <v>0</v>
      </c>
      <c r="BL150" s="16" t="s">
        <v>358</v>
      </c>
      <c r="BM150" s="166" t="s">
        <v>6718</v>
      </c>
    </row>
    <row r="151" spans="2:65" s="1" customFormat="1" ht="24.2" customHeight="1">
      <c r="B151" s="125"/>
      <c r="C151" s="155" t="s">
        <v>352</v>
      </c>
      <c r="D151" s="155" t="s">
        <v>285</v>
      </c>
      <c r="E151" s="156" t="s">
        <v>6719</v>
      </c>
      <c r="F151" s="157" t="s">
        <v>6717</v>
      </c>
      <c r="G151" s="158" t="s">
        <v>373</v>
      </c>
      <c r="H151" s="159">
        <v>1</v>
      </c>
      <c r="I151" s="160"/>
      <c r="J151" s="161">
        <f>ROUND(I151*H151,2)</f>
        <v>0</v>
      </c>
      <c r="K151" s="162"/>
      <c r="L151" s="31"/>
      <c r="M151" s="163" t="s">
        <v>1</v>
      </c>
      <c r="N151" s="124" t="s">
        <v>41</v>
      </c>
      <c r="P151" s="164">
        <f>O151*H151</f>
        <v>0</v>
      </c>
      <c r="Q151" s="164">
        <v>0</v>
      </c>
      <c r="R151" s="164">
        <f>Q151*H151</f>
        <v>0</v>
      </c>
      <c r="S151" s="164">
        <v>0</v>
      </c>
      <c r="T151" s="165">
        <f>S151*H151</f>
        <v>0</v>
      </c>
      <c r="AR151" s="166" t="s">
        <v>358</v>
      </c>
      <c r="AT151" s="166" t="s">
        <v>285</v>
      </c>
      <c r="AU151" s="166" t="s">
        <v>87</v>
      </c>
      <c r="AY151" s="16" t="s">
        <v>283</v>
      </c>
      <c r="BE151" s="167">
        <f>IF(N151="základná",J151,0)</f>
        <v>0</v>
      </c>
      <c r="BF151" s="167">
        <f>IF(N151="znížená",J151,0)</f>
        <v>0</v>
      </c>
      <c r="BG151" s="167">
        <f>IF(N151="zákl. prenesená",J151,0)</f>
        <v>0</v>
      </c>
      <c r="BH151" s="167">
        <f>IF(N151="zníž. prenesená",J151,0)</f>
        <v>0</v>
      </c>
      <c r="BI151" s="167">
        <f>IF(N151="nulová",J151,0)</f>
        <v>0</v>
      </c>
      <c r="BJ151" s="16" t="s">
        <v>87</v>
      </c>
      <c r="BK151" s="167">
        <f>ROUND(I151*H151,2)</f>
        <v>0</v>
      </c>
      <c r="BL151" s="16" t="s">
        <v>358</v>
      </c>
      <c r="BM151" s="166" t="s">
        <v>6720</v>
      </c>
    </row>
    <row r="152" spans="2:65" s="1" customFormat="1" ht="24.2" customHeight="1">
      <c r="B152" s="125"/>
      <c r="C152" s="155" t="s">
        <v>358</v>
      </c>
      <c r="D152" s="155" t="s">
        <v>285</v>
      </c>
      <c r="E152" s="156" t="s">
        <v>6721</v>
      </c>
      <c r="F152" s="157" t="s">
        <v>6722</v>
      </c>
      <c r="G152" s="158" t="s">
        <v>373</v>
      </c>
      <c r="H152" s="159">
        <v>1</v>
      </c>
      <c r="I152" s="160"/>
      <c r="J152" s="161">
        <f>ROUND(I152*H152,2)</f>
        <v>0</v>
      </c>
      <c r="K152" s="162"/>
      <c r="L152" s="31"/>
      <c r="M152" s="163" t="s">
        <v>1</v>
      </c>
      <c r="N152" s="124" t="s">
        <v>41</v>
      </c>
      <c r="P152" s="164">
        <f>O152*H152</f>
        <v>0</v>
      </c>
      <c r="Q152" s="164">
        <v>0</v>
      </c>
      <c r="R152" s="164">
        <f>Q152*H152</f>
        <v>0</v>
      </c>
      <c r="S152" s="164">
        <v>0</v>
      </c>
      <c r="T152" s="165">
        <f>S152*H152</f>
        <v>0</v>
      </c>
      <c r="AR152" s="166" t="s">
        <v>358</v>
      </c>
      <c r="AT152" s="166" t="s">
        <v>285</v>
      </c>
      <c r="AU152" s="166" t="s">
        <v>87</v>
      </c>
      <c r="AY152" s="16" t="s">
        <v>283</v>
      </c>
      <c r="BE152" s="167">
        <f>IF(N152="základná",J152,0)</f>
        <v>0</v>
      </c>
      <c r="BF152" s="167">
        <f>IF(N152="znížená",J152,0)</f>
        <v>0</v>
      </c>
      <c r="BG152" s="167">
        <f>IF(N152="zákl. prenesená",J152,0)</f>
        <v>0</v>
      </c>
      <c r="BH152" s="167">
        <f>IF(N152="zníž. prenesená",J152,0)</f>
        <v>0</v>
      </c>
      <c r="BI152" s="167">
        <f>IF(N152="nulová",J152,0)</f>
        <v>0</v>
      </c>
      <c r="BJ152" s="16" t="s">
        <v>87</v>
      </c>
      <c r="BK152" s="167">
        <f>ROUND(I152*H152,2)</f>
        <v>0</v>
      </c>
      <c r="BL152" s="16" t="s">
        <v>358</v>
      </c>
      <c r="BM152" s="166" t="s">
        <v>6723</v>
      </c>
    </row>
    <row r="153" spans="2:65" s="1" customFormat="1" ht="24.2" customHeight="1">
      <c r="B153" s="125"/>
      <c r="C153" s="155" t="s">
        <v>364</v>
      </c>
      <c r="D153" s="155" t="s">
        <v>285</v>
      </c>
      <c r="E153" s="156" t="s">
        <v>6724</v>
      </c>
      <c r="F153" s="157" t="s">
        <v>6725</v>
      </c>
      <c r="G153" s="158" t="s">
        <v>373</v>
      </c>
      <c r="H153" s="159">
        <v>1</v>
      </c>
      <c r="I153" s="160"/>
      <c r="J153" s="161">
        <f>ROUND(I153*H153,2)</f>
        <v>0</v>
      </c>
      <c r="K153" s="162"/>
      <c r="L153" s="31"/>
      <c r="M153" s="163" t="s">
        <v>1</v>
      </c>
      <c r="N153" s="124" t="s">
        <v>41</v>
      </c>
      <c r="P153" s="164">
        <f>O153*H153</f>
        <v>0</v>
      </c>
      <c r="Q153" s="164">
        <v>0</v>
      </c>
      <c r="R153" s="164">
        <f>Q153*H153</f>
        <v>0</v>
      </c>
      <c r="S153" s="164">
        <v>0</v>
      </c>
      <c r="T153" s="165">
        <f>S153*H153</f>
        <v>0</v>
      </c>
      <c r="AR153" s="166" t="s">
        <v>358</v>
      </c>
      <c r="AT153" s="166" t="s">
        <v>285</v>
      </c>
      <c r="AU153" s="166" t="s">
        <v>87</v>
      </c>
      <c r="AY153" s="16" t="s">
        <v>283</v>
      </c>
      <c r="BE153" s="167">
        <f>IF(N153="základná",J153,0)</f>
        <v>0</v>
      </c>
      <c r="BF153" s="167">
        <f>IF(N153="znížená",J153,0)</f>
        <v>0</v>
      </c>
      <c r="BG153" s="167">
        <f>IF(N153="zákl. prenesená",J153,0)</f>
        <v>0</v>
      </c>
      <c r="BH153" s="167">
        <f>IF(N153="zníž. prenesená",J153,0)</f>
        <v>0</v>
      </c>
      <c r="BI153" s="167">
        <f>IF(N153="nulová",J153,0)</f>
        <v>0</v>
      </c>
      <c r="BJ153" s="16" t="s">
        <v>87</v>
      </c>
      <c r="BK153" s="167">
        <f>ROUND(I153*H153,2)</f>
        <v>0</v>
      </c>
      <c r="BL153" s="16" t="s">
        <v>358</v>
      </c>
      <c r="BM153" s="166" t="s">
        <v>6726</v>
      </c>
    </row>
    <row r="154" spans="2:65" s="1" customFormat="1" ht="24.2" customHeight="1">
      <c r="B154" s="125"/>
      <c r="C154" s="155" t="s">
        <v>370</v>
      </c>
      <c r="D154" s="155" t="s">
        <v>285</v>
      </c>
      <c r="E154" s="156" t="s">
        <v>6727</v>
      </c>
      <c r="F154" s="157" t="s">
        <v>6728</v>
      </c>
      <c r="G154" s="158" t="s">
        <v>373</v>
      </c>
      <c r="H154" s="159">
        <v>1</v>
      </c>
      <c r="I154" s="160"/>
      <c r="J154" s="161">
        <f>ROUND(I154*H154,2)</f>
        <v>0</v>
      </c>
      <c r="K154" s="162"/>
      <c r="L154" s="31"/>
      <c r="M154" s="201" t="s">
        <v>1</v>
      </c>
      <c r="N154" s="202" t="s">
        <v>41</v>
      </c>
      <c r="O154" s="203"/>
      <c r="P154" s="204">
        <f>O154*H154</f>
        <v>0</v>
      </c>
      <c r="Q154" s="204">
        <v>0</v>
      </c>
      <c r="R154" s="204">
        <f>Q154*H154</f>
        <v>0</v>
      </c>
      <c r="S154" s="204">
        <v>0</v>
      </c>
      <c r="T154" s="205">
        <f>S154*H154</f>
        <v>0</v>
      </c>
      <c r="AR154" s="166" t="s">
        <v>358</v>
      </c>
      <c r="AT154" s="166" t="s">
        <v>285</v>
      </c>
      <c r="AU154" s="166" t="s">
        <v>87</v>
      </c>
      <c r="AY154" s="16" t="s">
        <v>283</v>
      </c>
      <c r="BE154" s="167">
        <f>IF(N154="základná",J154,0)</f>
        <v>0</v>
      </c>
      <c r="BF154" s="167">
        <f>IF(N154="znížená",J154,0)</f>
        <v>0</v>
      </c>
      <c r="BG154" s="167">
        <f>IF(N154="zákl. prenesená",J154,0)</f>
        <v>0</v>
      </c>
      <c r="BH154" s="167">
        <f>IF(N154="zníž. prenesená",J154,0)</f>
        <v>0</v>
      </c>
      <c r="BI154" s="167">
        <f>IF(N154="nulová",J154,0)</f>
        <v>0</v>
      </c>
      <c r="BJ154" s="16" t="s">
        <v>87</v>
      </c>
      <c r="BK154" s="167">
        <f>ROUND(I154*H154,2)</f>
        <v>0</v>
      </c>
      <c r="BL154" s="16" t="s">
        <v>358</v>
      </c>
      <c r="BM154" s="166" t="s">
        <v>6729</v>
      </c>
    </row>
    <row r="155" spans="2:65" s="1" customFormat="1" ht="6.95" customHeight="1">
      <c r="B155" s="46"/>
      <c r="C155" s="47"/>
      <c r="D155" s="47"/>
      <c r="E155" s="47"/>
      <c r="F155" s="47"/>
      <c r="G155" s="47"/>
      <c r="H155" s="47"/>
      <c r="I155" s="47"/>
      <c r="J155" s="47"/>
      <c r="K155" s="47"/>
      <c r="L155" s="31"/>
    </row>
  </sheetData>
  <autoFilter ref="C130:K154" xr:uid="{00000000-0009-0000-0000-00002A000000}"/>
  <mergeCells count="14">
    <mergeCell ref="D109:F109"/>
    <mergeCell ref="E121:H121"/>
    <mergeCell ref="E123:H123"/>
    <mergeCell ref="L2:V2"/>
    <mergeCell ref="E87:H87"/>
    <mergeCell ref="D105:F105"/>
    <mergeCell ref="D106:F106"/>
    <mergeCell ref="D107:F107"/>
    <mergeCell ref="D108:F10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43</vt:i4>
      </vt:variant>
      <vt:variant>
        <vt:lpstr>Pomenované rozsahy</vt:lpstr>
      </vt:variant>
      <vt:variant>
        <vt:i4>86</vt:i4>
      </vt:variant>
    </vt:vector>
  </HeadingPairs>
  <TitlesOfParts>
    <vt:vector size="129" baseType="lpstr">
      <vt:lpstr>Rekapitulácia stavby</vt:lpstr>
      <vt:lpstr>as-1.etapa - architektoni...</vt:lpstr>
      <vt:lpstr>st-1.etapa - Statika</vt:lpstr>
      <vt:lpstr>eo-1.etapa - Elektroinšta...</vt:lpstr>
      <vt:lpstr>bl -  Bleskozvod a uzemnenie</vt:lpstr>
      <vt:lpstr>úk-1.etapa - Ústredné vyk...</vt:lpstr>
      <vt:lpstr>vzt-1.etapa - Vzduchotech...</vt:lpstr>
      <vt:lpstr>zt-1.etapa - Zdravotechni...</vt:lpstr>
      <vt:lpstr>eps-1.etapa - EPS-I.etapa</vt:lpstr>
      <vt:lpstr>hsp-1.etapa - HSP -I.etapa</vt:lpstr>
      <vt:lpstr>stk-1.etapa - ŠTK-I.etapa</vt:lpstr>
      <vt:lpstr>as-2.etapa - architektoni...</vt:lpstr>
      <vt:lpstr>st-2.etapa - Statika</vt:lpstr>
      <vt:lpstr>eo-2.etapa - Elektroinšta...</vt:lpstr>
      <vt:lpstr>úk-2.etapa - Ústredné vyk...</vt:lpstr>
      <vt:lpstr>vzt-2.etapa - Vzduchotech...</vt:lpstr>
      <vt:lpstr>zt-2.etapa - Zdravotechni...</vt:lpstr>
      <vt:lpstr>eps-2.etapa - EPS-II.etapa</vt:lpstr>
      <vt:lpstr>hsp-2.etapa - HSP-II.etapa</vt:lpstr>
      <vt:lpstr>stk-2.etapa - ŠTK-II.etapa</vt:lpstr>
      <vt:lpstr>eo 1-2 - Elektroinštaláci...</vt:lpstr>
      <vt:lpstr>úk - Ústredné vykurovanie...</vt:lpstr>
      <vt:lpstr>eps - EPS-I+II.etapa</vt:lpstr>
      <vt:lpstr>hsp - HSP-I+II.etapa</vt:lpstr>
      <vt:lpstr>stk - ŠTK-I+II.etapa</vt:lpstr>
      <vt:lpstr>dp - Dátová prípojka</vt:lpstr>
      <vt:lpstr>as - architektonicko-stav...</vt:lpstr>
      <vt:lpstr>st - Statika</vt:lpstr>
      <vt:lpstr>eo - Elerktroinštalácia</vt:lpstr>
      <vt:lpstr>bl -  Bleskozvod a uzemnenie_01</vt:lpstr>
      <vt:lpstr>úk - Ústredné vykurovanie</vt:lpstr>
      <vt:lpstr>vzt - Vzduchotechnika</vt:lpstr>
      <vt:lpstr>zt - Zdravotechnická inšt...</vt:lpstr>
      <vt:lpstr>eps - EPS</vt:lpstr>
      <vt:lpstr>hsp - HSP</vt:lpstr>
      <vt:lpstr>stk - ŠTK</vt:lpstr>
      <vt:lpstr>SO -03 - Úprava plochy ju...</vt:lpstr>
      <vt:lpstr>PS 01-1 - Osobný výťah-1....</vt:lpstr>
      <vt:lpstr>PS 01-2 - Osobný výťah-2....</vt:lpstr>
      <vt:lpstr>PS 01-3 - Nákladný výťah</vt:lpstr>
      <vt:lpstr>PS 02-1 - Plošina schodis...</vt:lpstr>
      <vt:lpstr>PS 02-2 - Plošina schodis...</vt:lpstr>
      <vt:lpstr>PS 03 - Výdaj jedál</vt:lpstr>
      <vt:lpstr>'as - architektonicko-stav...'!Názvy_tlače</vt:lpstr>
      <vt:lpstr>'as-1.etapa - architektoni...'!Názvy_tlače</vt:lpstr>
      <vt:lpstr>'as-2.etapa - architektoni...'!Názvy_tlače</vt:lpstr>
      <vt:lpstr>'bl -  Bleskozvod a uzemnenie'!Názvy_tlače</vt:lpstr>
      <vt:lpstr>'bl -  Bleskozvod a uzemnenie_01'!Názvy_tlače</vt:lpstr>
      <vt:lpstr>'dp - Dátová prípojka'!Názvy_tlače</vt:lpstr>
      <vt:lpstr>'eo - Elerktroinštalácia'!Názvy_tlače</vt:lpstr>
      <vt:lpstr>'eo 1-2 - Elektroinštaláci...'!Názvy_tlače</vt:lpstr>
      <vt:lpstr>'eo-1.etapa - Elektroinšta...'!Názvy_tlače</vt:lpstr>
      <vt:lpstr>'eo-2.etapa - Elektroinšta...'!Názvy_tlače</vt:lpstr>
      <vt:lpstr>'eps - EPS'!Názvy_tlače</vt:lpstr>
      <vt:lpstr>'eps - EPS-I+II.etapa'!Názvy_tlače</vt:lpstr>
      <vt:lpstr>'eps-1.etapa - EPS-I.etapa'!Názvy_tlače</vt:lpstr>
      <vt:lpstr>'eps-2.etapa - EPS-II.etapa'!Názvy_tlače</vt:lpstr>
      <vt:lpstr>'hsp - HSP'!Názvy_tlače</vt:lpstr>
      <vt:lpstr>'hsp - HSP-I+II.etapa'!Názvy_tlače</vt:lpstr>
      <vt:lpstr>'hsp-1.etapa - HSP -I.etapa'!Názvy_tlače</vt:lpstr>
      <vt:lpstr>'hsp-2.etapa - HSP-II.etapa'!Názvy_tlače</vt:lpstr>
      <vt:lpstr>'PS 01-1 - Osobný výťah-1....'!Názvy_tlače</vt:lpstr>
      <vt:lpstr>'PS 01-2 - Osobný výťah-2....'!Názvy_tlače</vt:lpstr>
      <vt:lpstr>'PS 01-3 - Nákladný výťah'!Názvy_tlače</vt:lpstr>
      <vt:lpstr>'PS 02-1 - Plošina schodis...'!Názvy_tlače</vt:lpstr>
      <vt:lpstr>'PS 02-2 - Plošina schodis...'!Názvy_tlače</vt:lpstr>
      <vt:lpstr>'PS 03 - Výdaj jedál'!Názvy_tlače</vt:lpstr>
      <vt:lpstr>'Rekapitulácia stavby'!Názvy_tlače</vt:lpstr>
      <vt:lpstr>'SO -03 - Úprava plochy ju...'!Názvy_tlače</vt:lpstr>
      <vt:lpstr>'st - Statika'!Názvy_tlače</vt:lpstr>
      <vt:lpstr>'st-1.etapa - Statika'!Názvy_tlače</vt:lpstr>
      <vt:lpstr>'st-2.etapa - Statika'!Názvy_tlače</vt:lpstr>
      <vt:lpstr>'stk - ŠTK'!Názvy_tlače</vt:lpstr>
      <vt:lpstr>'stk - ŠTK-I+II.etapa'!Názvy_tlače</vt:lpstr>
      <vt:lpstr>'stk-1.etapa - ŠTK-I.etapa'!Názvy_tlače</vt:lpstr>
      <vt:lpstr>'stk-2.etapa - ŠTK-II.etapa'!Názvy_tlače</vt:lpstr>
      <vt:lpstr>'úk - Ústredné vykurovanie'!Názvy_tlače</vt:lpstr>
      <vt:lpstr>'úk - Ústredné vykurovanie...'!Názvy_tlače</vt:lpstr>
      <vt:lpstr>'úk-1.etapa - Ústredné vyk...'!Názvy_tlače</vt:lpstr>
      <vt:lpstr>'úk-2.etapa - Ústredné vyk...'!Názvy_tlače</vt:lpstr>
      <vt:lpstr>'vzt - Vzduchotechnika'!Názvy_tlače</vt:lpstr>
      <vt:lpstr>'vzt-1.etapa - Vzduchotech...'!Názvy_tlače</vt:lpstr>
      <vt:lpstr>'vzt-2.etapa - Vzduchotech...'!Názvy_tlače</vt:lpstr>
      <vt:lpstr>'zt - Zdravotechnická inšt...'!Názvy_tlače</vt:lpstr>
      <vt:lpstr>'zt-1.etapa - Zdravotechni...'!Názvy_tlače</vt:lpstr>
      <vt:lpstr>'zt-2.etapa - Zdravotechni...'!Názvy_tlače</vt:lpstr>
      <vt:lpstr>'as - architektonicko-stav...'!Oblasť_tlače</vt:lpstr>
      <vt:lpstr>'as-1.etapa - architektoni...'!Oblasť_tlače</vt:lpstr>
      <vt:lpstr>'as-2.etapa - architektoni...'!Oblasť_tlače</vt:lpstr>
      <vt:lpstr>'bl -  Bleskozvod a uzemnenie'!Oblasť_tlače</vt:lpstr>
      <vt:lpstr>'bl -  Bleskozvod a uzemnenie_01'!Oblasť_tlače</vt:lpstr>
      <vt:lpstr>'dp - Dátová prípojka'!Oblasť_tlače</vt:lpstr>
      <vt:lpstr>'eo - Elerktroinštalácia'!Oblasť_tlače</vt:lpstr>
      <vt:lpstr>'eo 1-2 - Elektroinštaláci...'!Oblasť_tlače</vt:lpstr>
      <vt:lpstr>'eo-1.etapa - Elektroinšta...'!Oblasť_tlače</vt:lpstr>
      <vt:lpstr>'eo-2.etapa - Elektroinšta...'!Oblasť_tlače</vt:lpstr>
      <vt:lpstr>'eps - EPS'!Oblasť_tlače</vt:lpstr>
      <vt:lpstr>'eps - EPS-I+II.etapa'!Oblasť_tlače</vt:lpstr>
      <vt:lpstr>'eps-1.etapa - EPS-I.etapa'!Oblasť_tlače</vt:lpstr>
      <vt:lpstr>'eps-2.etapa - EPS-II.etapa'!Oblasť_tlače</vt:lpstr>
      <vt:lpstr>'hsp - HSP'!Oblasť_tlače</vt:lpstr>
      <vt:lpstr>'hsp - HSP-I+II.etapa'!Oblasť_tlače</vt:lpstr>
      <vt:lpstr>'hsp-1.etapa - HSP -I.etapa'!Oblasť_tlače</vt:lpstr>
      <vt:lpstr>'hsp-2.etapa - HSP-II.etapa'!Oblasť_tlače</vt:lpstr>
      <vt:lpstr>'PS 01-1 - Osobný výťah-1....'!Oblasť_tlače</vt:lpstr>
      <vt:lpstr>'PS 01-2 - Osobný výťah-2....'!Oblasť_tlače</vt:lpstr>
      <vt:lpstr>'PS 01-3 - Nákladný výťah'!Oblasť_tlače</vt:lpstr>
      <vt:lpstr>'PS 02-1 - Plošina schodis...'!Oblasť_tlače</vt:lpstr>
      <vt:lpstr>'PS 02-2 - Plošina schodis...'!Oblasť_tlače</vt:lpstr>
      <vt:lpstr>'PS 03 - Výdaj jedál'!Oblasť_tlače</vt:lpstr>
      <vt:lpstr>'Rekapitulácia stavby'!Oblasť_tlače</vt:lpstr>
      <vt:lpstr>'SO -03 - Úprava plochy ju...'!Oblasť_tlače</vt:lpstr>
      <vt:lpstr>'st - Statika'!Oblasť_tlače</vt:lpstr>
      <vt:lpstr>'st-1.etapa - Statika'!Oblasť_tlače</vt:lpstr>
      <vt:lpstr>'st-2.etapa - Statika'!Oblasť_tlače</vt:lpstr>
      <vt:lpstr>'stk - ŠTK'!Oblasť_tlače</vt:lpstr>
      <vt:lpstr>'stk - ŠTK-I+II.etapa'!Oblasť_tlače</vt:lpstr>
      <vt:lpstr>'stk-1.etapa - ŠTK-I.etapa'!Oblasť_tlače</vt:lpstr>
      <vt:lpstr>'stk-2.etapa - ŠTK-II.etapa'!Oblasť_tlače</vt:lpstr>
      <vt:lpstr>'úk - Ústredné vykurovanie'!Oblasť_tlače</vt:lpstr>
      <vt:lpstr>'úk - Ústredné vykurovanie...'!Oblasť_tlače</vt:lpstr>
      <vt:lpstr>'úk-1.etapa - Ústredné vyk...'!Oblasť_tlače</vt:lpstr>
      <vt:lpstr>'úk-2.etapa - Ústredné vyk...'!Oblasť_tlače</vt:lpstr>
      <vt:lpstr>'vzt - Vzduchotechnika'!Oblasť_tlače</vt:lpstr>
      <vt:lpstr>'vzt-1.etapa - Vzduchotech...'!Oblasť_tlače</vt:lpstr>
      <vt:lpstr>'vzt-2.etapa - Vzduchotech...'!Oblasť_tlače</vt:lpstr>
      <vt:lpstr>'zt - Zdravotechnická inšt...'!Oblasť_tlače</vt:lpstr>
      <vt:lpstr>'zt-1.etapa - Zdravotechni...'!Oblasť_tlače</vt:lpstr>
      <vt:lpstr>'zt-2.etapa - Zdravotechni...'!Oblasť_tlače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DESKTOP-S63PN0F\Pc</dc:creator>
  <cp:lastModifiedBy>Svetlana Weissová</cp:lastModifiedBy>
  <dcterms:created xsi:type="dcterms:W3CDTF">2024-10-07T11:58:35Z</dcterms:created>
  <dcterms:modified xsi:type="dcterms:W3CDTF">2024-10-08T07:17:26Z</dcterms:modified>
</cp:coreProperties>
</file>